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12" yWindow="-12" windowWidth="9480" windowHeight="8412" activeTab="1"/>
  </bookViews>
  <sheets>
    <sheet name="Documentation" sheetId="66" r:id="rId1"/>
    <sheet name="Region 6 Risk Data" sheetId="1" r:id="rId2"/>
    <sheet name="CAV Tier 1 Analysis" sheetId="8" r:id="rId3"/>
    <sheet name="Arkansas" sheetId="67" r:id="rId4"/>
    <sheet name="Louisiana" sheetId="68" r:id="rId5"/>
    <sheet name="New Mexico" sheetId="69" r:id="rId6"/>
    <sheet name="Oklahoma" sheetId="70" r:id="rId7"/>
    <sheet name="Texas" sheetId="71" r:id="rId8"/>
  </sheets>
  <definedNames>
    <definedName name="_xlnm._FilterDatabase" localSheetId="3" hidden="1">Arkansas!$A$7:$AI$408</definedName>
    <definedName name="_xlnm._FilterDatabase" localSheetId="4" hidden="1">Louisiana!$A$7:$AE$306</definedName>
    <definedName name="_xlnm._FilterDatabase" localSheetId="5" hidden="1">'New Mexico'!$A$7:$AI$99</definedName>
    <definedName name="_xlnm._FilterDatabase" localSheetId="6" hidden="1">Oklahoma!$A$7:$AI$387</definedName>
    <definedName name="_xlnm._FilterDatabase" localSheetId="1" hidden="1">'Region 6 Risk Data'!$A$7:$AN$2351</definedName>
    <definedName name="_xlnm._FilterDatabase" localSheetId="7" hidden="1">Texas!$A$7:$AI$1179</definedName>
    <definedName name="MONSTER_" localSheetId="0">#REF!</definedName>
    <definedName name="MONSTER_" localSheetId="5">#REF!</definedName>
    <definedName name="MONSTER_" localSheetId="6">#REF!</definedName>
    <definedName name="MONSTER_" localSheetId="7">#REF!</definedName>
    <definedName name="MONSTER_">#REF!</definedName>
    <definedName name="MONSTER2" localSheetId="0">#REF!</definedName>
    <definedName name="MONSTER2" localSheetId="5">#REF!</definedName>
    <definedName name="MONSTER2" localSheetId="6">#REF!</definedName>
    <definedName name="MONSTER2" localSheetId="7">#REF!</definedName>
    <definedName name="MONSTER2">#REF!</definedName>
    <definedName name="Query1" localSheetId="0">#REF!</definedName>
    <definedName name="Query1" localSheetId="5">#REF!</definedName>
    <definedName name="Query1" localSheetId="6">#REF!</definedName>
    <definedName name="Query1" localSheetId="7">#REF!</definedName>
    <definedName name="Query1">#REF!</definedName>
    <definedName name="Query2" localSheetId="0">#REF!</definedName>
    <definedName name="Query2" localSheetId="5">#REF!</definedName>
    <definedName name="Query2" localSheetId="6">#REF!</definedName>
    <definedName name="Query2" localSheetId="7">#REF!</definedName>
    <definedName name="Query2">#REF!</definedName>
  </definedNames>
  <calcPr calcId="152511"/>
</workbook>
</file>

<file path=xl/calcChain.xml><?xml version="1.0" encoding="utf-8"?>
<calcChain xmlns="http://schemas.openxmlformats.org/spreadsheetml/2006/main">
  <c r="AG1179" i="71" l="1"/>
  <c r="AG1178" i="71"/>
  <c r="AG1177" i="71"/>
  <c r="AG1176" i="71"/>
  <c r="AG1175" i="71"/>
  <c r="AG1174" i="71"/>
  <c r="AG1173" i="71"/>
  <c r="AH1173" i="71" s="1"/>
  <c r="AG1172" i="71"/>
  <c r="AG1171" i="71"/>
  <c r="AG1170" i="71"/>
  <c r="AG1169" i="71"/>
  <c r="AH1169" i="71" s="1"/>
  <c r="AG1168" i="71"/>
  <c r="AG1167" i="71"/>
  <c r="AG1166" i="71"/>
  <c r="AG1165" i="71"/>
  <c r="AH1165" i="71" s="1"/>
  <c r="AG1164" i="71"/>
  <c r="AG1163" i="71"/>
  <c r="AG1162" i="71"/>
  <c r="AG1161" i="71"/>
  <c r="AH1161" i="71" s="1"/>
  <c r="AG1160" i="71"/>
  <c r="AG1159" i="71"/>
  <c r="AG1158" i="71"/>
  <c r="AI1158" i="71" s="1"/>
  <c r="AG1157" i="71"/>
  <c r="AG1156" i="71"/>
  <c r="AG1155" i="71"/>
  <c r="AG1154" i="71"/>
  <c r="AG1153" i="71"/>
  <c r="AH1153" i="71" s="1"/>
  <c r="AG1152" i="71"/>
  <c r="AG1151" i="71"/>
  <c r="AG1150" i="71"/>
  <c r="AI1150" i="71" s="1"/>
  <c r="AG1149" i="71"/>
  <c r="AG1148" i="71"/>
  <c r="AG1147" i="71"/>
  <c r="AG1146" i="71"/>
  <c r="AG1145" i="71"/>
  <c r="AH1145" i="71" s="1"/>
  <c r="AG1144" i="71"/>
  <c r="AG1143" i="71"/>
  <c r="AG1142" i="71"/>
  <c r="AI1142" i="71" s="1"/>
  <c r="AG1141" i="71"/>
  <c r="AH1141" i="71" s="1"/>
  <c r="AG1140" i="71"/>
  <c r="AI1140" i="71" s="1"/>
  <c r="AG1139" i="71"/>
  <c r="AG1138" i="71"/>
  <c r="AG1137" i="71"/>
  <c r="AG1136" i="71"/>
  <c r="AH1136" i="71" s="1"/>
  <c r="AG1135" i="71"/>
  <c r="AG1134" i="71"/>
  <c r="AG1133" i="71"/>
  <c r="AH1133" i="71" s="1"/>
  <c r="AG1132" i="71"/>
  <c r="AG1131" i="71"/>
  <c r="AG1130" i="71"/>
  <c r="AG1129" i="71"/>
  <c r="AH1129" i="71" s="1"/>
  <c r="AG1128" i="71"/>
  <c r="AG1127" i="71"/>
  <c r="AG1126" i="71"/>
  <c r="AG1125" i="71"/>
  <c r="AI1125" i="71" s="1"/>
  <c r="AG1124" i="71"/>
  <c r="AG1123" i="71"/>
  <c r="AG1122" i="71"/>
  <c r="AG1121" i="71"/>
  <c r="AH1121" i="71" s="1"/>
  <c r="AG1120" i="71"/>
  <c r="AG1119" i="71"/>
  <c r="AG1118" i="71"/>
  <c r="AI1118" i="71" s="1"/>
  <c r="AG1117" i="71"/>
  <c r="AI1117" i="71" s="1"/>
  <c r="AG1116" i="71"/>
  <c r="AG1115" i="71"/>
  <c r="AG1114" i="71"/>
  <c r="AG1113" i="71"/>
  <c r="AH1113" i="71" s="1"/>
  <c r="AG1112" i="71"/>
  <c r="AG1111" i="71"/>
  <c r="AG1110" i="71"/>
  <c r="AG1109" i="71"/>
  <c r="AG1108" i="71"/>
  <c r="AG1107" i="71"/>
  <c r="AG1106" i="71"/>
  <c r="AG1105" i="71"/>
  <c r="AH1105" i="71" s="1"/>
  <c r="AG1104" i="71"/>
  <c r="AG1103" i="71"/>
  <c r="AG1102" i="71"/>
  <c r="AH1102" i="71" s="1"/>
  <c r="AG1101" i="71"/>
  <c r="AI1101" i="71" s="1"/>
  <c r="AG1100" i="71"/>
  <c r="AG1099" i="71"/>
  <c r="AG1098" i="71"/>
  <c r="AG1097" i="71"/>
  <c r="AH1097" i="71" s="1"/>
  <c r="AG1096" i="71"/>
  <c r="AG1095" i="71"/>
  <c r="AG1094" i="71"/>
  <c r="AG1093" i="71"/>
  <c r="AH1093" i="71" s="1"/>
  <c r="AG1092" i="71"/>
  <c r="AG1091" i="71"/>
  <c r="AG1090" i="71"/>
  <c r="AG1089" i="71"/>
  <c r="AG1088" i="71"/>
  <c r="AG1087" i="71"/>
  <c r="AG1086" i="71"/>
  <c r="AI1086" i="71" s="1"/>
  <c r="AG1085" i="71"/>
  <c r="AG1084" i="71"/>
  <c r="AG1083" i="71"/>
  <c r="AG1082" i="71"/>
  <c r="AG1081" i="71"/>
  <c r="AH1081" i="71" s="1"/>
  <c r="AG1080" i="71"/>
  <c r="AG1079" i="71"/>
  <c r="AG1078" i="71"/>
  <c r="AH1078" i="71" s="1"/>
  <c r="AG1077" i="71"/>
  <c r="AH1077" i="71" s="1"/>
  <c r="AG1076" i="71"/>
  <c r="AG1075" i="71"/>
  <c r="AG1074" i="71"/>
  <c r="AG1073" i="71"/>
  <c r="AG1072" i="71"/>
  <c r="AG1071" i="71"/>
  <c r="AG1070" i="71"/>
  <c r="AH1070" i="71" s="1"/>
  <c r="AG1069" i="71"/>
  <c r="AI1069" i="71" s="1"/>
  <c r="AG1068" i="71"/>
  <c r="AG1067" i="71"/>
  <c r="AG1066" i="71"/>
  <c r="AG1065" i="71"/>
  <c r="AH1065" i="71" s="1"/>
  <c r="AG1064" i="71"/>
  <c r="AG1063" i="71"/>
  <c r="AG1062" i="71"/>
  <c r="AG1061" i="71"/>
  <c r="AG1060" i="71"/>
  <c r="AG1059" i="71"/>
  <c r="AG1058" i="71"/>
  <c r="AG1057" i="71"/>
  <c r="AH1057" i="71" s="1"/>
  <c r="AG1056" i="71"/>
  <c r="AG1055" i="71"/>
  <c r="AG1054" i="71"/>
  <c r="AH1054" i="71" s="1"/>
  <c r="AG1053" i="71"/>
  <c r="AH1053" i="71" s="1"/>
  <c r="AG1052" i="71"/>
  <c r="AG1051" i="71"/>
  <c r="AG1050" i="71"/>
  <c r="AG1049" i="71"/>
  <c r="AH1049" i="71" s="1"/>
  <c r="AG1048" i="71"/>
  <c r="AG1047" i="71"/>
  <c r="AG1046" i="71"/>
  <c r="AG1045" i="71"/>
  <c r="AH1045" i="71" s="1"/>
  <c r="AG1044" i="71"/>
  <c r="AG1043" i="71"/>
  <c r="AG1042" i="71"/>
  <c r="AG1041" i="71"/>
  <c r="AH1041" i="71" s="1"/>
  <c r="AG1040" i="71"/>
  <c r="AG1039" i="71"/>
  <c r="AG1038" i="71"/>
  <c r="AH1038" i="71" s="1"/>
  <c r="AG1037" i="71"/>
  <c r="AH1037" i="71" s="1"/>
  <c r="AG1036" i="71"/>
  <c r="AG1035" i="71"/>
  <c r="AG1034" i="71"/>
  <c r="AG1033" i="71"/>
  <c r="AH1033" i="71" s="1"/>
  <c r="AG1032" i="71"/>
  <c r="AG1031" i="71"/>
  <c r="AG1030" i="71"/>
  <c r="AI1030" i="71" s="1"/>
  <c r="AG1029" i="71"/>
  <c r="AI1029" i="71" s="1"/>
  <c r="AG1028" i="71"/>
  <c r="AG1027" i="71"/>
  <c r="AG1026" i="71"/>
  <c r="AG1025" i="71"/>
  <c r="AH1025" i="71" s="1"/>
  <c r="AG1024" i="71"/>
  <c r="AG1023" i="71"/>
  <c r="AG1022" i="71"/>
  <c r="AG1021" i="71"/>
  <c r="AH1021" i="71" s="1"/>
  <c r="AG1020" i="71"/>
  <c r="AH1020" i="71" s="1"/>
  <c r="AG1019" i="71"/>
  <c r="AG1018" i="71"/>
  <c r="AG1017" i="71"/>
  <c r="AH1017" i="71" s="1"/>
  <c r="AG1016" i="71"/>
  <c r="AG1015" i="71"/>
  <c r="AG1014" i="71"/>
  <c r="AI1014" i="71" s="1"/>
  <c r="AG1013" i="71"/>
  <c r="AH1013" i="71" s="1"/>
  <c r="AG1012" i="71"/>
  <c r="AG1011" i="71"/>
  <c r="AG1010" i="71"/>
  <c r="AG1009" i="71"/>
  <c r="AG1008" i="71"/>
  <c r="AG1007" i="71"/>
  <c r="AG1006" i="71"/>
  <c r="AI1006" i="71" s="1"/>
  <c r="AG1005" i="71"/>
  <c r="AI1005" i="71" s="1"/>
  <c r="AG1004" i="71"/>
  <c r="AG1003" i="71"/>
  <c r="AG1002" i="71"/>
  <c r="AG1001" i="71"/>
  <c r="AH1001" i="71" s="1"/>
  <c r="AG1000" i="71"/>
  <c r="AG999" i="71"/>
  <c r="AG998" i="71"/>
  <c r="AI998" i="71" s="1"/>
  <c r="AG997" i="71"/>
  <c r="AI997" i="71" s="1"/>
  <c r="AG996" i="71"/>
  <c r="AG995" i="71"/>
  <c r="AG994" i="71"/>
  <c r="AG993" i="71"/>
  <c r="AH993" i="71" s="1"/>
  <c r="AG992" i="71"/>
  <c r="AI992" i="71" s="1"/>
  <c r="AG991" i="71"/>
  <c r="AG990" i="71"/>
  <c r="AI990" i="71" s="1"/>
  <c r="AG989" i="71"/>
  <c r="AH989" i="71" s="1"/>
  <c r="AG988" i="71"/>
  <c r="AG987" i="71"/>
  <c r="AG986" i="71"/>
  <c r="AG985" i="71"/>
  <c r="AG984" i="71"/>
  <c r="AG983" i="71"/>
  <c r="AG982" i="71"/>
  <c r="AI982" i="71" s="1"/>
  <c r="AG981" i="71"/>
  <c r="AI981" i="71" s="1"/>
  <c r="AG980" i="71"/>
  <c r="AG979" i="71"/>
  <c r="AG978" i="71"/>
  <c r="AG977" i="71"/>
  <c r="AG976" i="71"/>
  <c r="AG975" i="71"/>
  <c r="AG974" i="71"/>
  <c r="AH974" i="71" s="1"/>
  <c r="AG973" i="71"/>
  <c r="AH973" i="71" s="1"/>
  <c r="AG972" i="71"/>
  <c r="AG971" i="71"/>
  <c r="AG970" i="71"/>
  <c r="AG969" i="71"/>
  <c r="AH969" i="71" s="1"/>
  <c r="AG968" i="71"/>
  <c r="AG967" i="71"/>
  <c r="AG966" i="71"/>
  <c r="AI966" i="71" s="1"/>
  <c r="AG965" i="71"/>
  <c r="AH965" i="71" s="1"/>
  <c r="AG964" i="71"/>
  <c r="AG963" i="71"/>
  <c r="AG962" i="71"/>
  <c r="AG961" i="71"/>
  <c r="AH961" i="71" s="1"/>
  <c r="AG960" i="71"/>
  <c r="AG959" i="71"/>
  <c r="AG958" i="71"/>
  <c r="AI958" i="71" s="1"/>
  <c r="AG957" i="71"/>
  <c r="AI957" i="71" s="1"/>
  <c r="AG956" i="71"/>
  <c r="AG955" i="71"/>
  <c r="AG954" i="71"/>
  <c r="AG953" i="71"/>
  <c r="AG952" i="71"/>
  <c r="AG951" i="71"/>
  <c r="AG950" i="71"/>
  <c r="AH950" i="71" s="1"/>
  <c r="AG949" i="71"/>
  <c r="AI949" i="71" s="1"/>
  <c r="AG948" i="71"/>
  <c r="AG947" i="71"/>
  <c r="AG946" i="71"/>
  <c r="AG945" i="71"/>
  <c r="AH945" i="71" s="1"/>
  <c r="AG944" i="71"/>
  <c r="AG943" i="71"/>
  <c r="AG942" i="71"/>
  <c r="AI942" i="71" s="1"/>
  <c r="AG941" i="71"/>
  <c r="AH941" i="71" s="1"/>
  <c r="AG940" i="71"/>
  <c r="AG939" i="71"/>
  <c r="AG938" i="71"/>
  <c r="AG937" i="71"/>
  <c r="AH937" i="71" s="1"/>
  <c r="AG936" i="71"/>
  <c r="AG935" i="71"/>
  <c r="AG934" i="71"/>
  <c r="AG933" i="71"/>
  <c r="AI933" i="71" s="1"/>
  <c r="AG932" i="71"/>
  <c r="AG931" i="71"/>
  <c r="AG930" i="71"/>
  <c r="AG929" i="71"/>
  <c r="AH929" i="71" s="1"/>
  <c r="AG928" i="71"/>
  <c r="AG927" i="71"/>
  <c r="AG926" i="71"/>
  <c r="AG925" i="71"/>
  <c r="AG924" i="71"/>
  <c r="AG923" i="71"/>
  <c r="AG922" i="71"/>
  <c r="AG921" i="71"/>
  <c r="AG920" i="71"/>
  <c r="AG919" i="71"/>
  <c r="AG918" i="71"/>
  <c r="AH918" i="71" s="1"/>
  <c r="AG917" i="71"/>
  <c r="AH917" i="71" s="1"/>
  <c r="AG916" i="71"/>
  <c r="AG915" i="71"/>
  <c r="AG914" i="71"/>
  <c r="AG913" i="71"/>
  <c r="AH913" i="71" s="1"/>
  <c r="AG912" i="71"/>
  <c r="AG911" i="71"/>
  <c r="AG910" i="71"/>
  <c r="AH910" i="71" s="1"/>
  <c r="AG909" i="71"/>
  <c r="AH909" i="71" s="1"/>
  <c r="AG908" i="71"/>
  <c r="AG907" i="71"/>
  <c r="AG906" i="71"/>
  <c r="AG905" i="71"/>
  <c r="AH905" i="71" s="1"/>
  <c r="AG904" i="71"/>
  <c r="AG903" i="71"/>
  <c r="AG902" i="71"/>
  <c r="AH902" i="71" s="1"/>
  <c r="AG901" i="71"/>
  <c r="AI901" i="71" s="1"/>
  <c r="AG900" i="71"/>
  <c r="AG899" i="71"/>
  <c r="AG898" i="71"/>
  <c r="AG897" i="71"/>
  <c r="AG896" i="71"/>
  <c r="AG895" i="71"/>
  <c r="AG894" i="71"/>
  <c r="AI894" i="71" s="1"/>
  <c r="AG893" i="71"/>
  <c r="AI893" i="71" s="1"/>
  <c r="AG892" i="71"/>
  <c r="AG891" i="71"/>
  <c r="AG890" i="71"/>
  <c r="AG889" i="71"/>
  <c r="AG888" i="71"/>
  <c r="AG887" i="71"/>
  <c r="AG886" i="71"/>
  <c r="AH886" i="71" s="1"/>
  <c r="AG885" i="71"/>
  <c r="AG884" i="71"/>
  <c r="AG883" i="71"/>
  <c r="AG882" i="71"/>
  <c r="AG881" i="71"/>
  <c r="AH881" i="71" s="1"/>
  <c r="AG880" i="71"/>
  <c r="AG879" i="71"/>
  <c r="AG878" i="71"/>
  <c r="AI878" i="71" s="1"/>
  <c r="AG877" i="71"/>
  <c r="AH877" i="71" s="1"/>
  <c r="AG876" i="71"/>
  <c r="AG875" i="71"/>
  <c r="AG874" i="71"/>
  <c r="AG873" i="71"/>
  <c r="AG872" i="71"/>
  <c r="AG871" i="71"/>
  <c r="AG870" i="71"/>
  <c r="AI870" i="71" s="1"/>
  <c r="AG869" i="71"/>
  <c r="AI869" i="71" s="1"/>
  <c r="AG868" i="71"/>
  <c r="AG867" i="71"/>
  <c r="AG866" i="71"/>
  <c r="AG865" i="71"/>
  <c r="AG864" i="71"/>
  <c r="AG863" i="71"/>
  <c r="AG862" i="71"/>
  <c r="AI862" i="71" s="1"/>
  <c r="AG861" i="71"/>
  <c r="AH861" i="71" s="1"/>
  <c r="AG860" i="71"/>
  <c r="AG859" i="71"/>
  <c r="AG858" i="71"/>
  <c r="AG857" i="71"/>
  <c r="AH857" i="71" s="1"/>
  <c r="AG856" i="71"/>
  <c r="AG855" i="71"/>
  <c r="AG854" i="71"/>
  <c r="AG853" i="71"/>
  <c r="AG852" i="71"/>
  <c r="AG851" i="71"/>
  <c r="AG850" i="71"/>
  <c r="AG849" i="71"/>
  <c r="AG848" i="71"/>
  <c r="AG847" i="71"/>
  <c r="AG846" i="71"/>
  <c r="AH846" i="71" s="1"/>
  <c r="AG845" i="71"/>
  <c r="AH845" i="71" s="1"/>
  <c r="AG844" i="71"/>
  <c r="AI844" i="71" s="1"/>
  <c r="AG843" i="71"/>
  <c r="AG842" i="71"/>
  <c r="AG841" i="71"/>
  <c r="AH841" i="71" s="1"/>
  <c r="AG840" i="71"/>
  <c r="AG839" i="71"/>
  <c r="AG838" i="71"/>
  <c r="AH838" i="71" s="1"/>
  <c r="AG837" i="71"/>
  <c r="AH837" i="71" s="1"/>
  <c r="AG836" i="71"/>
  <c r="AG835" i="71"/>
  <c r="AG834" i="71"/>
  <c r="AG833" i="71"/>
  <c r="AG832" i="71"/>
  <c r="AG831" i="71"/>
  <c r="AG830" i="71"/>
  <c r="AH830" i="71" s="1"/>
  <c r="AG829" i="71"/>
  <c r="AI829" i="71" s="1"/>
  <c r="AG828" i="71"/>
  <c r="AG827" i="71"/>
  <c r="AG826" i="71"/>
  <c r="AG825" i="71"/>
  <c r="AG824" i="71"/>
  <c r="AG823" i="71"/>
  <c r="AG822" i="71"/>
  <c r="AI822" i="71" s="1"/>
  <c r="AG821" i="71"/>
  <c r="AI821" i="71" s="1"/>
  <c r="AG820" i="71"/>
  <c r="AG819" i="71"/>
  <c r="AG818" i="71"/>
  <c r="AG817" i="71"/>
  <c r="AG816" i="71"/>
  <c r="AG815" i="71"/>
  <c r="AG814" i="71"/>
  <c r="AH814" i="71" s="1"/>
  <c r="AG813" i="71"/>
  <c r="AG812" i="71"/>
  <c r="AG811" i="71"/>
  <c r="AG810" i="71"/>
  <c r="AG809" i="71"/>
  <c r="AH809" i="71" s="1"/>
  <c r="AG808" i="71"/>
  <c r="AG807" i="71"/>
  <c r="AG806" i="71"/>
  <c r="AI806" i="71" s="1"/>
  <c r="AG805" i="71"/>
  <c r="AH805" i="71" s="1"/>
  <c r="AG804" i="71"/>
  <c r="AG803" i="71"/>
  <c r="AG802" i="71"/>
  <c r="AG801" i="71"/>
  <c r="AG800" i="71"/>
  <c r="AG799" i="71"/>
  <c r="AG798" i="71"/>
  <c r="AI798" i="71" s="1"/>
  <c r="AG797" i="71"/>
  <c r="AI797" i="71" s="1"/>
  <c r="AG796" i="71"/>
  <c r="AG795" i="71"/>
  <c r="AG794" i="71"/>
  <c r="AG793" i="71"/>
  <c r="AG792" i="71"/>
  <c r="AG791" i="71"/>
  <c r="AG790" i="71"/>
  <c r="AI790" i="71" s="1"/>
  <c r="AG789" i="71"/>
  <c r="AH789" i="71" s="1"/>
  <c r="AG788" i="71"/>
  <c r="AG787" i="71"/>
  <c r="AG786" i="71"/>
  <c r="AG785" i="71"/>
  <c r="AH785" i="71" s="1"/>
  <c r="AG784" i="71"/>
  <c r="AG783" i="71"/>
  <c r="AG782" i="71"/>
  <c r="AH782" i="71" s="1"/>
  <c r="AG781" i="71"/>
  <c r="AG780" i="71"/>
  <c r="AG779" i="71"/>
  <c r="AG778" i="71"/>
  <c r="AG777" i="71"/>
  <c r="AH777" i="71" s="1"/>
  <c r="AG776" i="71"/>
  <c r="AG775" i="71"/>
  <c r="AG774" i="71"/>
  <c r="AG773" i="71"/>
  <c r="AH773" i="71" s="1"/>
  <c r="AG772" i="71"/>
  <c r="AG771" i="71"/>
  <c r="AG770" i="71"/>
  <c r="AG769" i="71"/>
  <c r="AG768" i="71"/>
  <c r="AG767" i="71"/>
  <c r="AG766" i="71"/>
  <c r="AG765" i="71"/>
  <c r="AI765" i="71" s="1"/>
  <c r="AG764" i="71"/>
  <c r="AG763" i="71"/>
  <c r="AG762" i="71"/>
  <c r="AG761" i="71"/>
  <c r="AG760" i="71"/>
  <c r="AG759" i="71"/>
  <c r="AG758" i="71"/>
  <c r="AI758" i="71" s="1"/>
  <c r="AG757" i="71"/>
  <c r="AG756" i="71"/>
  <c r="AG755" i="71"/>
  <c r="AG754" i="71"/>
  <c r="AG753" i="71"/>
  <c r="AG752" i="71"/>
  <c r="AG751" i="71"/>
  <c r="AG750" i="71"/>
  <c r="AH750" i="71" s="1"/>
  <c r="AG749" i="71"/>
  <c r="AI749" i="71" s="1"/>
  <c r="AG748" i="71"/>
  <c r="AG747" i="71"/>
  <c r="AG746" i="71"/>
  <c r="AG745" i="71"/>
  <c r="AH745" i="71" s="1"/>
  <c r="AG744" i="71"/>
  <c r="AG743" i="71"/>
  <c r="AG742" i="71"/>
  <c r="AG741" i="71"/>
  <c r="AH741" i="71" s="1"/>
  <c r="AG740" i="71"/>
  <c r="AG739" i="71"/>
  <c r="AG738" i="71"/>
  <c r="AG737" i="71"/>
  <c r="AH737" i="71" s="1"/>
  <c r="AG736" i="71"/>
  <c r="AG735" i="71"/>
  <c r="AG734" i="71"/>
  <c r="AG733" i="71"/>
  <c r="AI733" i="71" s="1"/>
  <c r="AG732" i="71"/>
  <c r="AG731" i="71"/>
  <c r="AG730" i="71"/>
  <c r="AG729" i="71"/>
  <c r="AH729" i="71" s="1"/>
  <c r="AG728" i="71"/>
  <c r="AG727" i="71"/>
  <c r="AG726" i="71"/>
  <c r="AI726" i="71" s="1"/>
  <c r="AG725" i="71"/>
  <c r="AG724" i="71"/>
  <c r="AH724" i="71" s="1"/>
  <c r="AG723" i="71"/>
  <c r="AG722" i="71"/>
  <c r="AG721" i="71"/>
  <c r="AG720" i="71"/>
  <c r="AI720" i="71" s="1"/>
  <c r="AG719" i="71"/>
  <c r="AG718" i="71"/>
  <c r="AH718" i="71" s="1"/>
  <c r="AG717" i="71"/>
  <c r="AH717" i="71" s="1"/>
  <c r="AG716" i="71"/>
  <c r="AG715" i="71"/>
  <c r="AG714" i="71"/>
  <c r="AG713" i="71"/>
  <c r="AH713" i="71" s="1"/>
  <c r="AG712" i="71"/>
  <c r="AG711" i="71"/>
  <c r="AG710" i="71"/>
  <c r="AH710" i="71" s="1"/>
  <c r="AG709" i="71"/>
  <c r="AH709" i="71" s="1"/>
  <c r="AG708" i="71"/>
  <c r="AG707" i="71"/>
  <c r="AG706" i="71"/>
  <c r="AG705" i="71"/>
  <c r="AG704" i="71"/>
  <c r="AG703" i="71"/>
  <c r="AG702" i="71"/>
  <c r="AH702" i="71" s="1"/>
  <c r="AG701" i="71"/>
  <c r="AI701" i="71" s="1"/>
  <c r="AG700" i="71"/>
  <c r="AG699" i="71"/>
  <c r="AG698" i="71"/>
  <c r="AG697" i="71"/>
  <c r="AG696" i="71"/>
  <c r="AG695" i="71"/>
  <c r="AG694" i="71"/>
  <c r="AI694" i="71" s="1"/>
  <c r="AG693" i="71"/>
  <c r="AI693" i="71" s="1"/>
  <c r="AG692" i="71"/>
  <c r="AG691" i="71"/>
  <c r="AG690" i="71"/>
  <c r="AG689" i="71"/>
  <c r="AG688" i="71"/>
  <c r="AG687" i="71"/>
  <c r="AG686" i="71"/>
  <c r="AH686" i="71" s="1"/>
  <c r="AG685" i="71"/>
  <c r="AG684" i="71"/>
  <c r="AG683" i="71"/>
  <c r="AG682" i="71"/>
  <c r="AG681" i="71"/>
  <c r="AH681" i="71" s="1"/>
  <c r="AG680" i="71"/>
  <c r="AH680" i="71" s="1"/>
  <c r="AG679" i="71"/>
  <c r="AG678" i="71"/>
  <c r="AI678" i="71" s="1"/>
  <c r="AG677" i="71"/>
  <c r="AH677" i="71" s="1"/>
  <c r="AG676" i="71"/>
  <c r="AG675" i="71"/>
  <c r="AG674" i="71"/>
  <c r="AG673" i="71"/>
  <c r="AG672" i="71"/>
  <c r="AG671" i="71"/>
  <c r="AG670" i="71"/>
  <c r="AI670" i="71" s="1"/>
  <c r="AG669" i="71"/>
  <c r="AI669" i="71" s="1"/>
  <c r="AG668" i="71"/>
  <c r="AG667" i="71"/>
  <c r="AG666" i="71"/>
  <c r="AG665" i="71"/>
  <c r="AG664" i="71"/>
  <c r="AG663" i="71"/>
  <c r="AG662" i="71"/>
  <c r="AI662" i="71" s="1"/>
  <c r="AG661" i="71"/>
  <c r="AH661" i="71" s="1"/>
  <c r="AG660" i="71"/>
  <c r="AG659" i="71"/>
  <c r="AG658" i="71"/>
  <c r="AG657" i="71"/>
  <c r="AH657" i="71" s="1"/>
  <c r="AG656" i="71"/>
  <c r="AG655" i="71"/>
  <c r="AG654" i="71"/>
  <c r="AH654" i="71" s="1"/>
  <c r="AG653" i="71"/>
  <c r="AG652" i="71"/>
  <c r="AG651" i="71"/>
  <c r="AG650" i="71"/>
  <c r="AG649" i="71"/>
  <c r="AH649" i="71" s="1"/>
  <c r="AG648" i="71"/>
  <c r="AG647" i="71"/>
  <c r="AG646" i="71"/>
  <c r="AG645" i="71"/>
  <c r="AH645" i="71" s="1"/>
  <c r="AG644" i="71"/>
  <c r="AG643" i="71"/>
  <c r="AG642" i="71"/>
  <c r="AG641" i="71"/>
  <c r="AG640" i="71"/>
  <c r="AG639" i="71"/>
  <c r="AG638" i="71"/>
  <c r="AG637" i="71"/>
  <c r="AI637" i="71" s="1"/>
  <c r="AG636" i="71"/>
  <c r="AG635" i="71"/>
  <c r="AG634" i="71"/>
  <c r="AG633" i="71"/>
  <c r="AG632" i="71"/>
  <c r="AG631" i="71"/>
  <c r="AG630" i="71"/>
  <c r="AI630" i="71" s="1"/>
  <c r="AG629" i="71"/>
  <c r="AG628" i="71"/>
  <c r="AG627" i="71"/>
  <c r="AG626" i="71"/>
  <c r="AG625" i="71"/>
  <c r="AG624" i="71"/>
  <c r="AG623" i="71"/>
  <c r="AG622" i="71"/>
  <c r="AH622" i="71" s="1"/>
  <c r="AG621" i="71"/>
  <c r="AI621" i="71" s="1"/>
  <c r="AG620" i="71"/>
  <c r="AG619" i="71"/>
  <c r="AG618" i="71"/>
  <c r="AG617" i="71"/>
  <c r="AH617" i="71" s="1"/>
  <c r="AG616" i="71"/>
  <c r="AG615" i="71"/>
  <c r="AG614" i="71"/>
  <c r="AG613" i="71"/>
  <c r="AH613" i="71" s="1"/>
  <c r="AG612" i="71"/>
  <c r="AG611" i="71"/>
  <c r="AG610" i="71"/>
  <c r="AG609" i="71"/>
  <c r="AH609" i="71" s="1"/>
  <c r="AG608" i="71"/>
  <c r="AG607" i="71"/>
  <c r="AG606" i="71"/>
  <c r="AG605" i="71"/>
  <c r="AI605" i="71" s="1"/>
  <c r="AG604" i="71"/>
  <c r="AG603" i="71"/>
  <c r="AG602" i="71"/>
  <c r="AG601" i="71"/>
  <c r="AH601" i="71" s="1"/>
  <c r="AG600" i="71"/>
  <c r="AG599" i="71"/>
  <c r="AG598" i="71"/>
  <c r="AI598" i="71" s="1"/>
  <c r="AG597" i="71"/>
  <c r="AG596" i="71"/>
  <c r="AG595" i="71"/>
  <c r="AG594" i="71"/>
  <c r="AG593" i="71"/>
  <c r="AG592" i="71"/>
  <c r="AG591" i="71"/>
  <c r="AG590" i="71"/>
  <c r="AH590" i="71" s="1"/>
  <c r="AG589" i="71"/>
  <c r="AH589" i="71" s="1"/>
  <c r="AG588" i="71"/>
  <c r="AG587" i="71"/>
  <c r="AG586" i="71"/>
  <c r="AG585" i="71"/>
  <c r="AH585" i="71" s="1"/>
  <c r="AG584" i="71"/>
  <c r="AG583" i="71"/>
  <c r="AG582" i="71"/>
  <c r="AH582" i="71" s="1"/>
  <c r="AG581" i="71"/>
  <c r="AH581" i="71" s="1"/>
  <c r="AG580" i="71"/>
  <c r="AG579" i="71"/>
  <c r="AG578" i="71"/>
  <c r="AG577" i="71"/>
  <c r="AG576" i="71"/>
  <c r="AG575" i="71"/>
  <c r="AG574" i="71"/>
  <c r="AH574" i="71" s="1"/>
  <c r="AG573" i="71"/>
  <c r="AI573" i="71" s="1"/>
  <c r="AG572" i="71"/>
  <c r="AG571" i="71"/>
  <c r="AG570" i="71"/>
  <c r="AG569" i="71"/>
  <c r="AG568" i="71"/>
  <c r="AG567" i="71"/>
  <c r="AG566" i="71"/>
  <c r="AI566" i="71" s="1"/>
  <c r="AG565" i="71"/>
  <c r="AI565" i="71" s="1"/>
  <c r="AG564" i="71"/>
  <c r="AG563" i="71"/>
  <c r="AG562" i="71"/>
  <c r="AG561" i="71"/>
  <c r="AG560" i="71"/>
  <c r="AG559" i="71"/>
  <c r="AG558" i="71"/>
  <c r="AH558" i="71" s="1"/>
  <c r="AG557" i="71"/>
  <c r="AG556" i="71"/>
  <c r="AG555" i="71"/>
  <c r="AG554" i="71"/>
  <c r="AG553" i="71"/>
  <c r="AH553" i="71" s="1"/>
  <c r="AG552" i="71"/>
  <c r="AG551" i="71"/>
  <c r="AG550" i="71"/>
  <c r="AI550" i="71" s="1"/>
  <c r="AG549" i="71"/>
  <c r="AH549" i="71" s="1"/>
  <c r="AG548" i="71"/>
  <c r="AG547" i="71"/>
  <c r="AG546" i="71"/>
  <c r="AG545" i="71"/>
  <c r="AG544" i="71"/>
  <c r="AG543" i="71"/>
  <c r="AG542" i="71"/>
  <c r="AI542" i="71" s="1"/>
  <c r="AG541" i="71"/>
  <c r="AI541" i="71" s="1"/>
  <c r="AG540" i="71"/>
  <c r="AG539" i="71"/>
  <c r="AG538" i="71"/>
  <c r="AG537" i="71"/>
  <c r="AG536" i="71"/>
  <c r="AG535" i="71"/>
  <c r="AG534" i="71"/>
  <c r="AI534" i="71" s="1"/>
  <c r="AG533" i="71"/>
  <c r="AH533" i="71" s="1"/>
  <c r="AG532" i="71"/>
  <c r="AH532" i="71" s="1"/>
  <c r="AG531" i="71"/>
  <c r="AG530" i="71"/>
  <c r="AG529" i="71"/>
  <c r="AH529" i="71" s="1"/>
  <c r="AG528" i="71"/>
  <c r="AG527" i="71"/>
  <c r="AG526" i="71"/>
  <c r="AH526" i="71" s="1"/>
  <c r="AG525" i="71"/>
  <c r="AG524" i="71"/>
  <c r="AG523" i="71"/>
  <c r="AG522" i="71"/>
  <c r="AG521" i="71"/>
  <c r="AH521" i="71" s="1"/>
  <c r="AG520" i="71"/>
  <c r="AG519" i="71"/>
  <c r="AG518" i="71"/>
  <c r="AG517" i="71"/>
  <c r="AH517" i="71" s="1"/>
  <c r="AG516" i="71"/>
  <c r="AG515" i="71"/>
  <c r="AG514" i="71"/>
  <c r="AG513" i="71"/>
  <c r="AG512" i="71"/>
  <c r="AG511" i="71"/>
  <c r="AG510" i="71"/>
  <c r="AG509" i="71"/>
  <c r="AI509" i="71" s="1"/>
  <c r="AG508" i="71"/>
  <c r="AG507" i="71"/>
  <c r="AG506" i="71"/>
  <c r="AG505" i="71"/>
  <c r="AG504" i="71"/>
  <c r="AG503" i="71"/>
  <c r="AG502" i="71"/>
  <c r="AG501" i="71"/>
  <c r="AH501" i="71" s="1"/>
  <c r="AG500" i="71"/>
  <c r="AG499" i="71"/>
  <c r="AG498" i="71"/>
  <c r="AG497" i="71"/>
  <c r="AG496" i="71"/>
  <c r="AG495" i="71"/>
  <c r="AG494" i="71"/>
  <c r="AG493" i="71"/>
  <c r="AI493" i="71" s="1"/>
  <c r="AG492" i="71"/>
  <c r="AG491" i="71"/>
  <c r="AG490" i="71"/>
  <c r="AG489" i="71"/>
  <c r="AG488" i="71"/>
  <c r="AG487" i="71"/>
  <c r="AG486" i="71"/>
  <c r="AI486" i="71" s="1"/>
  <c r="AG485" i="71"/>
  <c r="AG484" i="71"/>
  <c r="AG483" i="71"/>
  <c r="AG482" i="71"/>
  <c r="AG481" i="71"/>
  <c r="AG480" i="71"/>
  <c r="AG479" i="71"/>
  <c r="AG478" i="71"/>
  <c r="AH478" i="71" s="1"/>
  <c r="AG477" i="71"/>
  <c r="AG476" i="71"/>
  <c r="AG475" i="71"/>
  <c r="AG474" i="71"/>
  <c r="AG473" i="71"/>
  <c r="AH473" i="71" s="1"/>
  <c r="AG472" i="71"/>
  <c r="AG471" i="71"/>
  <c r="AG470" i="71"/>
  <c r="AG469" i="71"/>
  <c r="AH469" i="71" s="1"/>
  <c r="AG468" i="71"/>
  <c r="AG467" i="71"/>
  <c r="AG466" i="71"/>
  <c r="AG465" i="71"/>
  <c r="AG464" i="71"/>
  <c r="AG463" i="71"/>
  <c r="AG462" i="71"/>
  <c r="AG461" i="71"/>
  <c r="AI461" i="71" s="1"/>
  <c r="AG460" i="71"/>
  <c r="AG459" i="71"/>
  <c r="AG458" i="71"/>
  <c r="AG457" i="71"/>
  <c r="AG456" i="71"/>
  <c r="AG455" i="71"/>
  <c r="AG454" i="71"/>
  <c r="AI454" i="71" s="1"/>
  <c r="AG453" i="71"/>
  <c r="AG452" i="71"/>
  <c r="AG451" i="71"/>
  <c r="AG450" i="71"/>
  <c r="AG449" i="71"/>
  <c r="AG448" i="71"/>
  <c r="AG447" i="71"/>
  <c r="AG446" i="71"/>
  <c r="AH446" i="71" s="1"/>
  <c r="AG445" i="71"/>
  <c r="AG444" i="71"/>
  <c r="AG443" i="71"/>
  <c r="AG442" i="71"/>
  <c r="AH442" i="71" s="1"/>
  <c r="AG441" i="71"/>
  <c r="AI441" i="71" s="1"/>
  <c r="AG440" i="71"/>
  <c r="AI440" i="71" s="1"/>
  <c r="AG439" i="71"/>
  <c r="AG438" i="71"/>
  <c r="AG437" i="71"/>
  <c r="AI437" i="71" s="1"/>
  <c r="AG436" i="71"/>
  <c r="AG435" i="71"/>
  <c r="AG434" i="71"/>
  <c r="AH434" i="71" s="1"/>
  <c r="AG433" i="71"/>
  <c r="AG432" i="71"/>
  <c r="AG431" i="71"/>
  <c r="AG430" i="71"/>
  <c r="AH430" i="71" s="1"/>
  <c r="AG429" i="71"/>
  <c r="AG428" i="71"/>
  <c r="AG427" i="71"/>
  <c r="AG426" i="71"/>
  <c r="AH426" i="71" s="1"/>
  <c r="AG425" i="71"/>
  <c r="AI425" i="71" s="1"/>
  <c r="AG424" i="71"/>
  <c r="AG423" i="71"/>
  <c r="AG422" i="71"/>
  <c r="AG421" i="71"/>
  <c r="AI421" i="71" s="1"/>
  <c r="AG420" i="71"/>
  <c r="AG419" i="71"/>
  <c r="AG418" i="71"/>
  <c r="AH418" i="71" s="1"/>
  <c r="AG417" i="71"/>
  <c r="AG416" i="71"/>
  <c r="AG415" i="71"/>
  <c r="AG414" i="71"/>
  <c r="AH414" i="71" s="1"/>
  <c r="AG413" i="71"/>
  <c r="AG412" i="71"/>
  <c r="AG411" i="71"/>
  <c r="AG410" i="71"/>
  <c r="AH410" i="71" s="1"/>
  <c r="AG409" i="71"/>
  <c r="AI409" i="71" s="1"/>
  <c r="AG408" i="71"/>
  <c r="AG407" i="71"/>
  <c r="AG406" i="71"/>
  <c r="AG405" i="71"/>
  <c r="AI405" i="71" s="1"/>
  <c r="AG404" i="71"/>
  <c r="AG403" i="71"/>
  <c r="AG402" i="71"/>
  <c r="AH402" i="71" s="1"/>
  <c r="AG401" i="71"/>
  <c r="AG400" i="71"/>
  <c r="AG399" i="71"/>
  <c r="AG398" i="71"/>
  <c r="AH398" i="71" s="1"/>
  <c r="AG397" i="71"/>
  <c r="AG396" i="71"/>
  <c r="AG395" i="71"/>
  <c r="AG394" i="71"/>
  <c r="AH394" i="71" s="1"/>
  <c r="AG393" i="71"/>
  <c r="AI393" i="71" s="1"/>
  <c r="AG392" i="71"/>
  <c r="AG391" i="71"/>
  <c r="AG390" i="71"/>
  <c r="AG389" i="71"/>
  <c r="AI389" i="71" s="1"/>
  <c r="AG388" i="71"/>
  <c r="AG387" i="71"/>
  <c r="AG386" i="71"/>
  <c r="AH386" i="71" s="1"/>
  <c r="AG385" i="71"/>
  <c r="AG384" i="71"/>
  <c r="AG383" i="71"/>
  <c r="AG382" i="71"/>
  <c r="AH382" i="71" s="1"/>
  <c r="AG381" i="71"/>
  <c r="AG380" i="71"/>
  <c r="AG379" i="71"/>
  <c r="AG378" i="71"/>
  <c r="AH378" i="71" s="1"/>
  <c r="AG377" i="71"/>
  <c r="AI377" i="71" s="1"/>
  <c r="AG376" i="71"/>
  <c r="AG375" i="71"/>
  <c r="AG374" i="71"/>
  <c r="AG373" i="71"/>
  <c r="AI373" i="71" s="1"/>
  <c r="AG372" i="71"/>
  <c r="AG371" i="71"/>
  <c r="AG370" i="71"/>
  <c r="AH370" i="71" s="1"/>
  <c r="AG369" i="71"/>
  <c r="AG368" i="71"/>
  <c r="AI368" i="71" s="1"/>
  <c r="AG367" i="71"/>
  <c r="AG366" i="71"/>
  <c r="AH366" i="71" s="1"/>
  <c r="AG365" i="71"/>
  <c r="AG364" i="71"/>
  <c r="AG363" i="71"/>
  <c r="AG362" i="71"/>
  <c r="AH362" i="71" s="1"/>
  <c r="AG361" i="71"/>
  <c r="AI361" i="71" s="1"/>
  <c r="AG360" i="71"/>
  <c r="AG359" i="71"/>
  <c r="AG358" i="71"/>
  <c r="AG357" i="71"/>
  <c r="AI357" i="71" s="1"/>
  <c r="AG356" i="71"/>
  <c r="AG355" i="71"/>
  <c r="AG354" i="71"/>
  <c r="AH354" i="71" s="1"/>
  <c r="AG353" i="71"/>
  <c r="AG352" i="71"/>
  <c r="AG351" i="71"/>
  <c r="AG350" i="71"/>
  <c r="AH350" i="71" s="1"/>
  <c r="AG349" i="71"/>
  <c r="AG348" i="71"/>
  <c r="AG347" i="71"/>
  <c r="AG346" i="71"/>
  <c r="AH346" i="71" s="1"/>
  <c r="AG345" i="71"/>
  <c r="AI345" i="71" s="1"/>
  <c r="AG344" i="71"/>
  <c r="AG343" i="71"/>
  <c r="AG342" i="71"/>
  <c r="AG341" i="71"/>
  <c r="AI341" i="71" s="1"/>
  <c r="AG340" i="71"/>
  <c r="AG339" i="71"/>
  <c r="AG338" i="71"/>
  <c r="AH338" i="71" s="1"/>
  <c r="AG337" i="71"/>
  <c r="AG336" i="71"/>
  <c r="AG335" i="71"/>
  <c r="AG334" i="71"/>
  <c r="AH334" i="71" s="1"/>
  <c r="AG333" i="71"/>
  <c r="AG332" i="71"/>
  <c r="AG331" i="71"/>
  <c r="AG330" i="71"/>
  <c r="AH330" i="71" s="1"/>
  <c r="AG329" i="71"/>
  <c r="AI329" i="71" s="1"/>
  <c r="AG328" i="71"/>
  <c r="AG327" i="71"/>
  <c r="AG326" i="71"/>
  <c r="AG325" i="71"/>
  <c r="AI325" i="71" s="1"/>
  <c r="AG324" i="71"/>
  <c r="AG323" i="71"/>
  <c r="AG322" i="71"/>
  <c r="AH322" i="71" s="1"/>
  <c r="AG321" i="71"/>
  <c r="AG320" i="71"/>
  <c r="AG319" i="71"/>
  <c r="AG318" i="71"/>
  <c r="AH318" i="71" s="1"/>
  <c r="AG317" i="71"/>
  <c r="AG316" i="71"/>
  <c r="AG315" i="71"/>
  <c r="AG314" i="71"/>
  <c r="AH314" i="71" s="1"/>
  <c r="AG313" i="71"/>
  <c r="AI313" i="71" s="1"/>
  <c r="AG312" i="71"/>
  <c r="AI312" i="71" s="1"/>
  <c r="AG311" i="71"/>
  <c r="AG310" i="71"/>
  <c r="AG309" i="71"/>
  <c r="AI309" i="71" s="1"/>
  <c r="AG308" i="71"/>
  <c r="AG307" i="71"/>
  <c r="AG306" i="71"/>
  <c r="AH306" i="71" s="1"/>
  <c r="AG305" i="71"/>
  <c r="AG304" i="71"/>
  <c r="AG303" i="71"/>
  <c r="AG302" i="71"/>
  <c r="AH302" i="71" s="1"/>
  <c r="AG301" i="71"/>
  <c r="AG300" i="71"/>
  <c r="AI300" i="71" s="1"/>
  <c r="AG299" i="71"/>
  <c r="AG298" i="71"/>
  <c r="AH298" i="71" s="1"/>
  <c r="AG297" i="71"/>
  <c r="AI297" i="71" s="1"/>
  <c r="AG296" i="71"/>
  <c r="AH296" i="71" s="1"/>
  <c r="AG295" i="71"/>
  <c r="AG294" i="71"/>
  <c r="AG293" i="71"/>
  <c r="AI293" i="71" s="1"/>
  <c r="AG292" i="71"/>
  <c r="AG291" i="71"/>
  <c r="AG290" i="71"/>
  <c r="AH290" i="71" s="1"/>
  <c r="AG289" i="71"/>
  <c r="AG288" i="71"/>
  <c r="AG287" i="71"/>
  <c r="AG286" i="71"/>
  <c r="AH286" i="71" s="1"/>
  <c r="AG285" i="71"/>
  <c r="AG284" i="71"/>
  <c r="AG283" i="71"/>
  <c r="AG282" i="71"/>
  <c r="AH282" i="71" s="1"/>
  <c r="AG281" i="71"/>
  <c r="AI281" i="71" s="1"/>
  <c r="AG280" i="71"/>
  <c r="AG279" i="71"/>
  <c r="AG278" i="71"/>
  <c r="AG277" i="71"/>
  <c r="AI277" i="71" s="1"/>
  <c r="AG276" i="71"/>
  <c r="AG275" i="71"/>
  <c r="AG274" i="71"/>
  <c r="AH274" i="71" s="1"/>
  <c r="AG273" i="71"/>
  <c r="AG272" i="71"/>
  <c r="AG271" i="71"/>
  <c r="AG270" i="71"/>
  <c r="AH270" i="71" s="1"/>
  <c r="AG269" i="71"/>
  <c r="AG268" i="71"/>
  <c r="AI268" i="71" s="1"/>
  <c r="AG267" i="71"/>
  <c r="AG266" i="71"/>
  <c r="AH266" i="71" s="1"/>
  <c r="AG265" i="71"/>
  <c r="AI265" i="71" s="1"/>
  <c r="AG264" i="71"/>
  <c r="AH264" i="71" s="1"/>
  <c r="AG263" i="71"/>
  <c r="AG262" i="71"/>
  <c r="AG261" i="71"/>
  <c r="AI261" i="71" s="1"/>
  <c r="AG260" i="71"/>
  <c r="AG259" i="71"/>
  <c r="AG258" i="71"/>
  <c r="AH258" i="71" s="1"/>
  <c r="AG257" i="71"/>
  <c r="AG256" i="71"/>
  <c r="AG255" i="71"/>
  <c r="AG254" i="71"/>
  <c r="AH254" i="71" s="1"/>
  <c r="AG253" i="71"/>
  <c r="AG252" i="71"/>
  <c r="AG251" i="71"/>
  <c r="AG250" i="71"/>
  <c r="AH250" i="71" s="1"/>
  <c r="AG249" i="71"/>
  <c r="AI249" i="71" s="1"/>
  <c r="AG248" i="71"/>
  <c r="AG247" i="71"/>
  <c r="AG246" i="71"/>
  <c r="AG245" i="71"/>
  <c r="AI245" i="71" s="1"/>
  <c r="AG244" i="71"/>
  <c r="AG243" i="71"/>
  <c r="AG242" i="71"/>
  <c r="AH242" i="71" s="1"/>
  <c r="AG241" i="71"/>
  <c r="AG240" i="71"/>
  <c r="AG239" i="71"/>
  <c r="AG238" i="71"/>
  <c r="AH238" i="71" s="1"/>
  <c r="AG237" i="71"/>
  <c r="AG236" i="71"/>
  <c r="AI236" i="71" s="1"/>
  <c r="AG235" i="71"/>
  <c r="AG234" i="71"/>
  <c r="AH234" i="71" s="1"/>
  <c r="AG233" i="71"/>
  <c r="AI233" i="71" s="1"/>
  <c r="AG232" i="71"/>
  <c r="AH232" i="71" s="1"/>
  <c r="AG231" i="71"/>
  <c r="AG230" i="71"/>
  <c r="AG229" i="71"/>
  <c r="AI229" i="71" s="1"/>
  <c r="AG228" i="71"/>
  <c r="AG227" i="71"/>
  <c r="AG226" i="71"/>
  <c r="AH226" i="71" s="1"/>
  <c r="AG225" i="71"/>
  <c r="AG224" i="71"/>
  <c r="AG223" i="71"/>
  <c r="AG222" i="71"/>
  <c r="AH222" i="71" s="1"/>
  <c r="AG221" i="71"/>
  <c r="AG220" i="71"/>
  <c r="AG219" i="71"/>
  <c r="AG218" i="71"/>
  <c r="AH218" i="71" s="1"/>
  <c r="AG217" i="71"/>
  <c r="AI217" i="71" s="1"/>
  <c r="AG216" i="71"/>
  <c r="AG215" i="71"/>
  <c r="AG214" i="71"/>
  <c r="AG213" i="71"/>
  <c r="AI213" i="71" s="1"/>
  <c r="AG212" i="71"/>
  <c r="AG211" i="71"/>
  <c r="AG210" i="71"/>
  <c r="AH210" i="71" s="1"/>
  <c r="AG209" i="71"/>
  <c r="AG208" i="71"/>
  <c r="AG207" i="71"/>
  <c r="AG206" i="71"/>
  <c r="AH206" i="71" s="1"/>
  <c r="AG205" i="71"/>
  <c r="AG204" i="71"/>
  <c r="AI204" i="71" s="1"/>
  <c r="AG203" i="71"/>
  <c r="AG202" i="71"/>
  <c r="AH202" i="71" s="1"/>
  <c r="AG201" i="71"/>
  <c r="AI201" i="71" s="1"/>
  <c r="AG200" i="71"/>
  <c r="AH200" i="71" s="1"/>
  <c r="AG199" i="71"/>
  <c r="AG198" i="71"/>
  <c r="AG197" i="71"/>
  <c r="AI197" i="71" s="1"/>
  <c r="AG196" i="71"/>
  <c r="AG195" i="71"/>
  <c r="AG194" i="71"/>
  <c r="AH194" i="71" s="1"/>
  <c r="AG193" i="71"/>
  <c r="AG192" i="71"/>
  <c r="AG191" i="71"/>
  <c r="AG190" i="71"/>
  <c r="AH190" i="71" s="1"/>
  <c r="AG189" i="71"/>
  <c r="AG188" i="71"/>
  <c r="AG187" i="71"/>
  <c r="AG186" i="71"/>
  <c r="AH186" i="71" s="1"/>
  <c r="AG185" i="71"/>
  <c r="AI185" i="71" s="1"/>
  <c r="AG184" i="71"/>
  <c r="AG183" i="71"/>
  <c r="AG182" i="71"/>
  <c r="AG181" i="71"/>
  <c r="AI181" i="71" s="1"/>
  <c r="AG180" i="71"/>
  <c r="AG179" i="71"/>
  <c r="AG178" i="71"/>
  <c r="AH178" i="71" s="1"/>
  <c r="AG177" i="71"/>
  <c r="AG176" i="71"/>
  <c r="AG175" i="71"/>
  <c r="AG174" i="71"/>
  <c r="AH174" i="71" s="1"/>
  <c r="AG173" i="71"/>
  <c r="AG172" i="71"/>
  <c r="AI172" i="71" s="1"/>
  <c r="AG171" i="71"/>
  <c r="AG170" i="71"/>
  <c r="AH170" i="71" s="1"/>
  <c r="AG169" i="71"/>
  <c r="AI169" i="71" s="1"/>
  <c r="AG168" i="71"/>
  <c r="AH168" i="71" s="1"/>
  <c r="AG167" i="71"/>
  <c r="AG166" i="71"/>
  <c r="AG165" i="71"/>
  <c r="AI165" i="71" s="1"/>
  <c r="AG164" i="71"/>
  <c r="AG163" i="71"/>
  <c r="AG162" i="71"/>
  <c r="AH162" i="71" s="1"/>
  <c r="AG161" i="71"/>
  <c r="AG160" i="71"/>
  <c r="AG159" i="71"/>
  <c r="AG158" i="71"/>
  <c r="AH158" i="71" s="1"/>
  <c r="AG157" i="71"/>
  <c r="AG156" i="71"/>
  <c r="AG155" i="71"/>
  <c r="AG154" i="71"/>
  <c r="AH154" i="71" s="1"/>
  <c r="AG153" i="71"/>
  <c r="AH153" i="71" s="1"/>
  <c r="AG152" i="71"/>
  <c r="AG151" i="71"/>
  <c r="AG150" i="71"/>
  <c r="AI150" i="71" s="1"/>
  <c r="AG149" i="71"/>
  <c r="AG148" i="71"/>
  <c r="AG147" i="71"/>
  <c r="AG146" i="71"/>
  <c r="AH146" i="71" s="1"/>
  <c r="AG145" i="71"/>
  <c r="AH145" i="71" s="1"/>
  <c r="AG144" i="71"/>
  <c r="AG143" i="71"/>
  <c r="AG142" i="71"/>
  <c r="AI142" i="71" s="1"/>
  <c r="AG141" i="71"/>
  <c r="AG140" i="71"/>
  <c r="AG139" i="71"/>
  <c r="AG138" i="71"/>
  <c r="AH138" i="71" s="1"/>
  <c r="AG137" i="71"/>
  <c r="AH137" i="71" s="1"/>
  <c r="AG136" i="71"/>
  <c r="AG135" i="71"/>
  <c r="AG134" i="71"/>
  <c r="AI134" i="71" s="1"/>
  <c r="AG133" i="71"/>
  <c r="AG132" i="71"/>
  <c r="AG131" i="71"/>
  <c r="AG130" i="71"/>
  <c r="AI130" i="71" s="1"/>
  <c r="AG129" i="71"/>
  <c r="AI129" i="71" s="1"/>
  <c r="AG128" i="71"/>
  <c r="AG127" i="71"/>
  <c r="AG126" i="71"/>
  <c r="AG125" i="71"/>
  <c r="AH125" i="71" s="1"/>
  <c r="AG124" i="71"/>
  <c r="AG123" i="71"/>
  <c r="AG122" i="71"/>
  <c r="AI122" i="71" s="1"/>
  <c r="AG121" i="71"/>
  <c r="AI121" i="71" s="1"/>
  <c r="AG120" i="71"/>
  <c r="AG119" i="71"/>
  <c r="AG118" i="71"/>
  <c r="AG117" i="71"/>
  <c r="AH117" i="71" s="1"/>
  <c r="AG116" i="71"/>
  <c r="AG115" i="71"/>
  <c r="AG114" i="71"/>
  <c r="AH114" i="71" s="1"/>
  <c r="AG113" i="71"/>
  <c r="AI113" i="71" s="1"/>
  <c r="AG112" i="71"/>
  <c r="AG111" i="71"/>
  <c r="AG110" i="71"/>
  <c r="AG109" i="71"/>
  <c r="AH109" i="71" s="1"/>
  <c r="AG108" i="71"/>
  <c r="AG107" i="71"/>
  <c r="AG106" i="71"/>
  <c r="AH106" i="71" s="1"/>
  <c r="AG105" i="71"/>
  <c r="AI105" i="71" s="1"/>
  <c r="AG104" i="71"/>
  <c r="AG103" i="71"/>
  <c r="AG102" i="71"/>
  <c r="AG101" i="71"/>
  <c r="AH101" i="71" s="1"/>
  <c r="AG100" i="71"/>
  <c r="AG99" i="71"/>
  <c r="AG98" i="71"/>
  <c r="AI98" i="71" s="1"/>
  <c r="AG97" i="71"/>
  <c r="AG96" i="71"/>
  <c r="AG95" i="71"/>
  <c r="AG94" i="71"/>
  <c r="AG93" i="71"/>
  <c r="AI93" i="71" s="1"/>
  <c r="AG92" i="71"/>
  <c r="AG91" i="71"/>
  <c r="AG90" i="71"/>
  <c r="AI90" i="71" s="1"/>
  <c r="AG89" i="71"/>
  <c r="AG88" i="71"/>
  <c r="AG87" i="71"/>
  <c r="AG86" i="71"/>
  <c r="AG85" i="71"/>
  <c r="AI85" i="71" s="1"/>
  <c r="AG84" i="71"/>
  <c r="AG83" i="71"/>
  <c r="AG82" i="71"/>
  <c r="AH82" i="71" s="1"/>
  <c r="AG81" i="71"/>
  <c r="AG80" i="71"/>
  <c r="AG79" i="71"/>
  <c r="AG78" i="71"/>
  <c r="AG77" i="71"/>
  <c r="AI77" i="71" s="1"/>
  <c r="AG76" i="71"/>
  <c r="AG75" i="71"/>
  <c r="AG74" i="71"/>
  <c r="AH74" i="71" s="1"/>
  <c r="AG73" i="71"/>
  <c r="AG72" i="71"/>
  <c r="AG71" i="71"/>
  <c r="AG70" i="71"/>
  <c r="AG69" i="71"/>
  <c r="AI69" i="71" s="1"/>
  <c r="AG68" i="71"/>
  <c r="AG67" i="71"/>
  <c r="AG66" i="71"/>
  <c r="AI66" i="71" s="1"/>
  <c r="AG65" i="71"/>
  <c r="AG64" i="71"/>
  <c r="AG63" i="71"/>
  <c r="AG62" i="71"/>
  <c r="AH62" i="71" s="1"/>
  <c r="AG61" i="71"/>
  <c r="AG60" i="71"/>
  <c r="AG59" i="71"/>
  <c r="AG58" i="71"/>
  <c r="AI58" i="71" s="1"/>
  <c r="AG57" i="71"/>
  <c r="AG56" i="71"/>
  <c r="AG55" i="71"/>
  <c r="AG54" i="71"/>
  <c r="AH54" i="71" s="1"/>
  <c r="AG53" i="71"/>
  <c r="AG52" i="71"/>
  <c r="AG51" i="71"/>
  <c r="AG50" i="71"/>
  <c r="AH50" i="71" s="1"/>
  <c r="AG49" i="71"/>
  <c r="AG48" i="71"/>
  <c r="AG47" i="71"/>
  <c r="AG46" i="71"/>
  <c r="AH46" i="71" s="1"/>
  <c r="AG45" i="71"/>
  <c r="AG44" i="71"/>
  <c r="AG43" i="71"/>
  <c r="AG42" i="71"/>
  <c r="AH42" i="71" s="1"/>
  <c r="AG41" i="71"/>
  <c r="AG40" i="71"/>
  <c r="AG39" i="71"/>
  <c r="AG38" i="71"/>
  <c r="AH38" i="71" s="1"/>
  <c r="AG37" i="71"/>
  <c r="AG36" i="71"/>
  <c r="AG35" i="71"/>
  <c r="AG34" i="71"/>
  <c r="AI34" i="71" s="1"/>
  <c r="AG33" i="71"/>
  <c r="AH33" i="71" s="1"/>
  <c r="AG32" i="71"/>
  <c r="AG31" i="71"/>
  <c r="AG30" i="71"/>
  <c r="AI30" i="71" s="1"/>
  <c r="AG29" i="71"/>
  <c r="AG28" i="71"/>
  <c r="AG27" i="71"/>
  <c r="AG26" i="71"/>
  <c r="AH26" i="71" s="1"/>
  <c r="AG25" i="71"/>
  <c r="AH25" i="71" s="1"/>
  <c r="AG24" i="71"/>
  <c r="AH24" i="71" s="1"/>
  <c r="AG23" i="71"/>
  <c r="AG22" i="71"/>
  <c r="AI22" i="71" s="1"/>
  <c r="AG21" i="71"/>
  <c r="AG20" i="71"/>
  <c r="AG19" i="71"/>
  <c r="AG18" i="71"/>
  <c r="AH18" i="71" s="1"/>
  <c r="AG17" i="71"/>
  <c r="AH17" i="71" s="1"/>
  <c r="AG16" i="71"/>
  <c r="AG15" i="71"/>
  <c r="AG14" i="71"/>
  <c r="AI14" i="71" s="1"/>
  <c r="AG13" i="71"/>
  <c r="AG12" i="71"/>
  <c r="AH12" i="71" s="1"/>
  <c r="AG11" i="71"/>
  <c r="AG10" i="71"/>
  <c r="AH10" i="71" s="1"/>
  <c r="AG9" i="71"/>
  <c r="AH9" i="71" s="1"/>
  <c r="AG8" i="71"/>
  <c r="AG387" i="70"/>
  <c r="AG386" i="70"/>
  <c r="AG385" i="70"/>
  <c r="AG384" i="70"/>
  <c r="AG383" i="70"/>
  <c r="AG382" i="70"/>
  <c r="AH382" i="70" s="1"/>
  <c r="AG381" i="70"/>
  <c r="AG380" i="70"/>
  <c r="AG379" i="70"/>
  <c r="AG378" i="70"/>
  <c r="AG377" i="70"/>
  <c r="AG376" i="70"/>
  <c r="AG375" i="70"/>
  <c r="AG374" i="70"/>
  <c r="AG373" i="70"/>
  <c r="AG372" i="70"/>
  <c r="AG371" i="70"/>
  <c r="AG370" i="70"/>
  <c r="AI370" i="70" s="1"/>
  <c r="AG369" i="70"/>
  <c r="AG368" i="70"/>
  <c r="AG367" i="70"/>
  <c r="AG366" i="70"/>
  <c r="AG365" i="70"/>
  <c r="AG364" i="70"/>
  <c r="AG363" i="70"/>
  <c r="AG362" i="70"/>
  <c r="AH362" i="70" s="1"/>
  <c r="AG361" i="70"/>
  <c r="AG360" i="70"/>
  <c r="AG359" i="70"/>
  <c r="AG358" i="70"/>
  <c r="AI358" i="70" s="1"/>
  <c r="AG357" i="70"/>
  <c r="AG356" i="70"/>
  <c r="AG355" i="70"/>
  <c r="AG354" i="70"/>
  <c r="AG353" i="70"/>
  <c r="AG352" i="70"/>
  <c r="AG351" i="70"/>
  <c r="AG350" i="70"/>
  <c r="AH350" i="70" s="1"/>
  <c r="AG349" i="70"/>
  <c r="AG348" i="70"/>
  <c r="AG347" i="70"/>
  <c r="AG346" i="70"/>
  <c r="AG345" i="70"/>
  <c r="AG344" i="70"/>
  <c r="AG343" i="70"/>
  <c r="AG342" i="70"/>
  <c r="AG341" i="70"/>
  <c r="AG340" i="70"/>
  <c r="AG339" i="70"/>
  <c r="AG338" i="70"/>
  <c r="AI338" i="70" s="1"/>
  <c r="AG337" i="70"/>
  <c r="AG336" i="70"/>
  <c r="AG335" i="70"/>
  <c r="AG334" i="70"/>
  <c r="AG333" i="70"/>
  <c r="AG332" i="70"/>
  <c r="AG331" i="70"/>
  <c r="AG330" i="70"/>
  <c r="AI330" i="70" s="1"/>
  <c r="AG329" i="70"/>
  <c r="AG328" i="70"/>
  <c r="AG327" i="70"/>
  <c r="AG326" i="70"/>
  <c r="AG325" i="70"/>
  <c r="AG324" i="70"/>
  <c r="AG323" i="70"/>
  <c r="AG322" i="70"/>
  <c r="AI322" i="70" s="1"/>
  <c r="AG321" i="70"/>
  <c r="AG320" i="70"/>
  <c r="AG319" i="70"/>
  <c r="AG318" i="70"/>
  <c r="AG317" i="70"/>
  <c r="AG316" i="70"/>
  <c r="AG315" i="70"/>
  <c r="AG314" i="70"/>
  <c r="AI314" i="70" s="1"/>
  <c r="AG313" i="70"/>
  <c r="AG312" i="70"/>
  <c r="AG311" i="70"/>
  <c r="AG310" i="70"/>
  <c r="AG309" i="70"/>
  <c r="AG308" i="70"/>
  <c r="AG307" i="70"/>
  <c r="AG306" i="70"/>
  <c r="AI306" i="70" s="1"/>
  <c r="AG305" i="70"/>
  <c r="AG304" i="70"/>
  <c r="AH304" i="70" s="1"/>
  <c r="AG303" i="70"/>
  <c r="AG302" i="70"/>
  <c r="AG301" i="70"/>
  <c r="AG300" i="70"/>
  <c r="AG299" i="70"/>
  <c r="AG298" i="70"/>
  <c r="AI298" i="70" s="1"/>
  <c r="AG297" i="70"/>
  <c r="AG296" i="70"/>
  <c r="AG295" i="70"/>
  <c r="AG294" i="70"/>
  <c r="AG293" i="70"/>
  <c r="AG292" i="70"/>
  <c r="AG291" i="70"/>
  <c r="AG290" i="70"/>
  <c r="AI290" i="70" s="1"/>
  <c r="AG289" i="70"/>
  <c r="AG288" i="70"/>
  <c r="AG287" i="70"/>
  <c r="AG286" i="70"/>
  <c r="AG285" i="70"/>
  <c r="AG284" i="70"/>
  <c r="AG283" i="70"/>
  <c r="AG282" i="70"/>
  <c r="AI282" i="70" s="1"/>
  <c r="AG281" i="70"/>
  <c r="AG280" i="70"/>
  <c r="AG279" i="70"/>
  <c r="AG278" i="70"/>
  <c r="AG277" i="70"/>
  <c r="AG276" i="70"/>
  <c r="AG275" i="70"/>
  <c r="AG274" i="70"/>
  <c r="AG273" i="70"/>
  <c r="AG272" i="70"/>
  <c r="AG271" i="70"/>
  <c r="AG270" i="70"/>
  <c r="AI270" i="70" s="1"/>
  <c r="AG269" i="70"/>
  <c r="AG268" i="70"/>
  <c r="AG267" i="70"/>
  <c r="AG266" i="70"/>
  <c r="AG265" i="70"/>
  <c r="AG264" i="70"/>
  <c r="AG263" i="70"/>
  <c r="AG262" i="70"/>
  <c r="AI262" i="70" s="1"/>
  <c r="AG261" i="70"/>
  <c r="AG260" i="70"/>
  <c r="AG259" i="70"/>
  <c r="AG258" i="70"/>
  <c r="AI258" i="70" s="1"/>
  <c r="AG257" i="70"/>
  <c r="AG256" i="70"/>
  <c r="AG255" i="70"/>
  <c r="AG254" i="70"/>
  <c r="AG253" i="70"/>
  <c r="AG252" i="70"/>
  <c r="AI252" i="70" s="1"/>
  <c r="AG251" i="70"/>
  <c r="AG250" i="70"/>
  <c r="AI250" i="70" s="1"/>
  <c r="AG249" i="70"/>
  <c r="AG248" i="70"/>
  <c r="AI248" i="70" s="1"/>
  <c r="AG247" i="70"/>
  <c r="AG246" i="70"/>
  <c r="AG245" i="70"/>
  <c r="AG244" i="70"/>
  <c r="AI244" i="70" s="1"/>
  <c r="AG243" i="70"/>
  <c r="AG242" i="70"/>
  <c r="AH242" i="70" s="1"/>
  <c r="AG241" i="70"/>
  <c r="AG240" i="70"/>
  <c r="AI240" i="70" s="1"/>
  <c r="AG239" i="70"/>
  <c r="AG238" i="70"/>
  <c r="AG237" i="70"/>
  <c r="AG236" i="70"/>
  <c r="AI236" i="70" s="1"/>
  <c r="AG235" i="70"/>
  <c r="AG234" i="70"/>
  <c r="AG233" i="70"/>
  <c r="AG232" i="70"/>
  <c r="AG231" i="70"/>
  <c r="AG230" i="70"/>
  <c r="AH230" i="70" s="1"/>
  <c r="AG229" i="70"/>
  <c r="AG228" i="70"/>
  <c r="AG227" i="70"/>
  <c r="AG226" i="70"/>
  <c r="AG225" i="70"/>
  <c r="AG224" i="70"/>
  <c r="AG223" i="70"/>
  <c r="AG222" i="70"/>
  <c r="AG221" i="70"/>
  <c r="AG220" i="70"/>
  <c r="AH220" i="70" s="1"/>
  <c r="AG219" i="70"/>
  <c r="AG218" i="70"/>
  <c r="AG217" i="70"/>
  <c r="AG216" i="70"/>
  <c r="AG215" i="70"/>
  <c r="AG214" i="70"/>
  <c r="AI214" i="70" s="1"/>
  <c r="AG213" i="70"/>
  <c r="AG212" i="70"/>
  <c r="AH212" i="70" s="1"/>
  <c r="AG211" i="70"/>
  <c r="AG210" i="70"/>
  <c r="AI210" i="70" s="1"/>
  <c r="AG209" i="70"/>
  <c r="AG208" i="70"/>
  <c r="AH208" i="70" s="1"/>
  <c r="AG207" i="70"/>
  <c r="AG206" i="70"/>
  <c r="AG205" i="70"/>
  <c r="AG204" i="70"/>
  <c r="AI204" i="70" s="1"/>
  <c r="AG203" i="70"/>
  <c r="AG202" i="70"/>
  <c r="AH202" i="70" s="1"/>
  <c r="AG201" i="70"/>
  <c r="AG200" i="70"/>
  <c r="AG199" i="70"/>
  <c r="AG198" i="70"/>
  <c r="AH198" i="70" s="1"/>
  <c r="AG197" i="70"/>
  <c r="AG196" i="70"/>
  <c r="AG195" i="70"/>
  <c r="AG194" i="70"/>
  <c r="AG193" i="70"/>
  <c r="AG192" i="70"/>
  <c r="AG191" i="70"/>
  <c r="AG190" i="70"/>
  <c r="AG189" i="70"/>
  <c r="AG188" i="70"/>
  <c r="AI188" i="70" s="1"/>
  <c r="AG187" i="70"/>
  <c r="AG186" i="70"/>
  <c r="AG185" i="70"/>
  <c r="AG184" i="70"/>
  <c r="AG183" i="70"/>
  <c r="AG182" i="70"/>
  <c r="AG181" i="70"/>
  <c r="AG180" i="70"/>
  <c r="AH180" i="70" s="1"/>
  <c r="AG179" i="70"/>
  <c r="AG178" i="70"/>
  <c r="AG177" i="70"/>
  <c r="AG176" i="70"/>
  <c r="AG175" i="70"/>
  <c r="AG174" i="70"/>
  <c r="AG173" i="70"/>
  <c r="AG172" i="70"/>
  <c r="AG171" i="70"/>
  <c r="AG170" i="70"/>
  <c r="AG169" i="70"/>
  <c r="AG168" i="70"/>
  <c r="AG167" i="70"/>
  <c r="AG166" i="70"/>
  <c r="AG165" i="70"/>
  <c r="AG164" i="70"/>
  <c r="AG163" i="70"/>
  <c r="AG162" i="70"/>
  <c r="AG161" i="70"/>
  <c r="AG160" i="70"/>
  <c r="AG159" i="70"/>
  <c r="AG158" i="70"/>
  <c r="AG157" i="70"/>
  <c r="AG156" i="70"/>
  <c r="AH156" i="70" s="1"/>
  <c r="AG155" i="70"/>
  <c r="AG154" i="70"/>
  <c r="AG153" i="70"/>
  <c r="AG152" i="70"/>
  <c r="AG151" i="70"/>
  <c r="AG150" i="70"/>
  <c r="AG149" i="70"/>
  <c r="AG148" i="70"/>
  <c r="AG147" i="70"/>
  <c r="AG146" i="70"/>
  <c r="AG145" i="70"/>
  <c r="AG144" i="70"/>
  <c r="AH144" i="70" s="1"/>
  <c r="AG143" i="70"/>
  <c r="AG142" i="70"/>
  <c r="AG141" i="70"/>
  <c r="AG140" i="70"/>
  <c r="AI140" i="70" s="1"/>
  <c r="AG139" i="70"/>
  <c r="AG138" i="70"/>
  <c r="AG137" i="70"/>
  <c r="AG136" i="70"/>
  <c r="AG135" i="70"/>
  <c r="AG134" i="70"/>
  <c r="AG133" i="70"/>
  <c r="AG132" i="70"/>
  <c r="AG131" i="70"/>
  <c r="AG130" i="70"/>
  <c r="AG129" i="70"/>
  <c r="AG128" i="70"/>
  <c r="AG127" i="70"/>
  <c r="AG126" i="70"/>
  <c r="AG125" i="70"/>
  <c r="AG124" i="70"/>
  <c r="AI124" i="70" s="1"/>
  <c r="AG123" i="70"/>
  <c r="AG122" i="70"/>
  <c r="AG121" i="70"/>
  <c r="AG120" i="70"/>
  <c r="AG119" i="70"/>
  <c r="AG118" i="70"/>
  <c r="AG117" i="70"/>
  <c r="AG116" i="70"/>
  <c r="AI116" i="70" s="1"/>
  <c r="AG115" i="70"/>
  <c r="AG114" i="70"/>
  <c r="AG113" i="70"/>
  <c r="AG112" i="70"/>
  <c r="AG111" i="70"/>
  <c r="AG110" i="70"/>
  <c r="AG109" i="70"/>
  <c r="AG108" i="70"/>
  <c r="AG107" i="70"/>
  <c r="AG106" i="70"/>
  <c r="AG105" i="70"/>
  <c r="AG104" i="70"/>
  <c r="AH104" i="70" s="1"/>
  <c r="AG103" i="70"/>
  <c r="AG102" i="70"/>
  <c r="AG101" i="70"/>
  <c r="AG100" i="70"/>
  <c r="AG99" i="70"/>
  <c r="AG98" i="70"/>
  <c r="AG97" i="70"/>
  <c r="AG96" i="70"/>
  <c r="AG95" i="70"/>
  <c r="AG94" i="70"/>
  <c r="AG93" i="70"/>
  <c r="AG92" i="70"/>
  <c r="AG91" i="70"/>
  <c r="AG90" i="70"/>
  <c r="AG89" i="70"/>
  <c r="AG88" i="70"/>
  <c r="AG87" i="70"/>
  <c r="AG86" i="70"/>
  <c r="AG85" i="70"/>
  <c r="AG84" i="70"/>
  <c r="AH84" i="70" s="1"/>
  <c r="AG83" i="70"/>
  <c r="AG82" i="70"/>
  <c r="AG81" i="70"/>
  <c r="AG80" i="70"/>
  <c r="AG79" i="70"/>
  <c r="AG78" i="70"/>
  <c r="AG77" i="70"/>
  <c r="AG76" i="70"/>
  <c r="AH76" i="70" s="1"/>
  <c r="AG75" i="70"/>
  <c r="AG74" i="70"/>
  <c r="AG73" i="70"/>
  <c r="AG72" i="70"/>
  <c r="AG71" i="70"/>
  <c r="AG70" i="70"/>
  <c r="AG69" i="70"/>
  <c r="AG68" i="70"/>
  <c r="AI68" i="70" s="1"/>
  <c r="AG67" i="70"/>
  <c r="AG66" i="70"/>
  <c r="AG65" i="70"/>
  <c r="AG64" i="70"/>
  <c r="AI64" i="70" s="1"/>
  <c r="AG63" i="70"/>
  <c r="AG62" i="70"/>
  <c r="AG61" i="70"/>
  <c r="AG60" i="70"/>
  <c r="AG59" i="70"/>
  <c r="AG58" i="70"/>
  <c r="AG57" i="70"/>
  <c r="AG56" i="70"/>
  <c r="AH56" i="70" s="1"/>
  <c r="AG55" i="70"/>
  <c r="AG54" i="70"/>
  <c r="AG53" i="70"/>
  <c r="AG52" i="70"/>
  <c r="AG51" i="70"/>
  <c r="AG50" i="70"/>
  <c r="AG49" i="70"/>
  <c r="AG48" i="70"/>
  <c r="AI48" i="70" s="1"/>
  <c r="AG47" i="70"/>
  <c r="AG46" i="70"/>
  <c r="AG45" i="70"/>
  <c r="AG44" i="70"/>
  <c r="AG43" i="70"/>
  <c r="AG42" i="70"/>
  <c r="AG41" i="70"/>
  <c r="AG40" i="70"/>
  <c r="AG39" i="70"/>
  <c r="AG38" i="70"/>
  <c r="AG37" i="70"/>
  <c r="AG36" i="70"/>
  <c r="AI36" i="70" s="1"/>
  <c r="AG35" i="70"/>
  <c r="AG34" i="70"/>
  <c r="AG33" i="70"/>
  <c r="AG32" i="70"/>
  <c r="AG31" i="70"/>
  <c r="AG30" i="70"/>
  <c r="AG29" i="70"/>
  <c r="AG28" i="70"/>
  <c r="AG27" i="70"/>
  <c r="AG26" i="70"/>
  <c r="AG25" i="70"/>
  <c r="AG24" i="70"/>
  <c r="AG23" i="70"/>
  <c r="AG22" i="70"/>
  <c r="AG21" i="70"/>
  <c r="AG20" i="70"/>
  <c r="AI20" i="70" s="1"/>
  <c r="AG19" i="70"/>
  <c r="AG18" i="70"/>
  <c r="AG17" i="70"/>
  <c r="AG16" i="70"/>
  <c r="AG15" i="70"/>
  <c r="AG14" i="70"/>
  <c r="AG13" i="70"/>
  <c r="AG12" i="70"/>
  <c r="AG11" i="70"/>
  <c r="AG10" i="70"/>
  <c r="AG9" i="70"/>
  <c r="AG8" i="70"/>
  <c r="AG99" i="69"/>
  <c r="AG98" i="69"/>
  <c r="AI98" i="69" s="1"/>
  <c r="AG97" i="69"/>
  <c r="AG96" i="69"/>
  <c r="AG95" i="69"/>
  <c r="AG94" i="69"/>
  <c r="AG93" i="69"/>
  <c r="AG92" i="69"/>
  <c r="AG91" i="69"/>
  <c r="AG90" i="69"/>
  <c r="AH90" i="69" s="1"/>
  <c r="AG89" i="69"/>
  <c r="AG88" i="69"/>
  <c r="AI88" i="69" s="1"/>
  <c r="AG87" i="69"/>
  <c r="AG86" i="69"/>
  <c r="AG85" i="69"/>
  <c r="AG84" i="69"/>
  <c r="AI84" i="69" s="1"/>
  <c r="AG83" i="69"/>
  <c r="AG82" i="69"/>
  <c r="AH82" i="69" s="1"/>
  <c r="AG81" i="69"/>
  <c r="AG80" i="69"/>
  <c r="AG79" i="69"/>
  <c r="AG78" i="69"/>
  <c r="AG77" i="69"/>
  <c r="AG76" i="69"/>
  <c r="AG75" i="69"/>
  <c r="AG74" i="69"/>
  <c r="AH74" i="69" s="1"/>
  <c r="AG73" i="69"/>
  <c r="AG72" i="69"/>
  <c r="AI72" i="69" s="1"/>
  <c r="AG71" i="69"/>
  <c r="AG70" i="69"/>
  <c r="AG69" i="69"/>
  <c r="AG68" i="69"/>
  <c r="AI68" i="69" s="1"/>
  <c r="AG67" i="69"/>
  <c r="AG66" i="69"/>
  <c r="AH66" i="69" s="1"/>
  <c r="AG65" i="69"/>
  <c r="AG64" i="69"/>
  <c r="AH64" i="69" s="1"/>
  <c r="AG63" i="69"/>
  <c r="AG62" i="69"/>
  <c r="AG61" i="69"/>
  <c r="AG60" i="69"/>
  <c r="AG59" i="69"/>
  <c r="AG58" i="69"/>
  <c r="AH58" i="69" s="1"/>
  <c r="AG57" i="69"/>
  <c r="AG56" i="69"/>
  <c r="AI56" i="69" s="1"/>
  <c r="AG55" i="69"/>
  <c r="AG54" i="69"/>
  <c r="AG53" i="69"/>
  <c r="AG52" i="69"/>
  <c r="AI52" i="69" s="1"/>
  <c r="AG51" i="69"/>
  <c r="AG50" i="69"/>
  <c r="AI50" i="69" s="1"/>
  <c r="AG49" i="69"/>
  <c r="AG48" i="69"/>
  <c r="AG47" i="69"/>
  <c r="AG46" i="69"/>
  <c r="AG45" i="69"/>
  <c r="AG44" i="69"/>
  <c r="AH44" i="69" s="1"/>
  <c r="AG43" i="69"/>
  <c r="AG42" i="69"/>
  <c r="AI42" i="69" s="1"/>
  <c r="AG41" i="69"/>
  <c r="AG40" i="69"/>
  <c r="AI40" i="69" s="1"/>
  <c r="AG39" i="69"/>
  <c r="AG38" i="69"/>
  <c r="AG37" i="69"/>
  <c r="AG36" i="69"/>
  <c r="AI36" i="69" s="1"/>
  <c r="AG35" i="69"/>
  <c r="AG34" i="69"/>
  <c r="AH34" i="69" s="1"/>
  <c r="AG33" i="69"/>
  <c r="AG32" i="69"/>
  <c r="AG31" i="69"/>
  <c r="AG30" i="69"/>
  <c r="AG29" i="69"/>
  <c r="AG28" i="69"/>
  <c r="AG27" i="69"/>
  <c r="AG26" i="69"/>
  <c r="AH26" i="69" s="1"/>
  <c r="AG25" i="69"/>
  <c r="AG24" i="69"/>
  <c r="AI24" i="69" s="1"/>
  <c r="AG23" i="69"/>
  <c r="AG22" i="69"/>
  <c r="AG21" i="69"/>
  <c r="AG20" i="69"/>
  <c r="AG19" i="69"/>
  <c r="AG18" i="69"/>
  <c r="AH18" i="69" s="1"/>
  <c r="AG17" i="69"/>
  <c r="AG16" i="69"/>
  <c r="AI16" i="69" s="1"/>
  <c r="AG15" i="69"/>
  <c r="AG14" i="69"/>
  <c r="AG13" i="69"/>
  <c r="AG12" i="69"/>
  <c r="AI12" i="69" s="1"/>
  <c r="AG11" i="69"/>
  <c r="AG10" i="69"/>
  <c r="AH10" i="69" s="1"/>
  <c r="AG9" i="69"/>
  <c r="AG8" i="69"/>
  <c r="AI8" i="69" s="1"/>
  <c r="AG306" i="68"/>
  <c r="AG305" i="68"/>
  <c r="AG304" i="68"/>
  <c r="AG303" i="68"/>
  <c r="AI303" i="68" s="1"/>
  <c r="AG302" i="68"/>
  <c r="AG301" i="68"/>
  <c r="AG300" i="68"/>
  <c r="AG299" i="68"/>
  <c r="AG298" i="68"/>
  <c r="AG297" i="68"/>
  <c r="AG296" i="68"/>
  <c r="AG295" i="68"/>
  <c r="AI295" i="68" s="1"/>
  <c r="AG294" i="68"/>
  <c r="AG293" i="68"/>
  <c r="AG292" i="68"/>
  <c r="AG291" i="68"/>
  <c r="AG290" i="68"/>
  <c r="AG289" i="68"/>
  <c r="AG288" i="68"/>
  <c r="AG287" i="68"/>
  <c r="AG286" i="68"/>
  <c r="AG285" i="68"/>
  <c r="AG284" i="68"/>
  <c r="AG283" i="68"/>
  <c r="AH283" i="68" s="1"/>
  <c r="AG282" i="68"/>
  <c r="AG281" i="68"/>
  <c r="AG280" i="68"/>
  <c r="AG279" i="68"/>
  <c r="AI279" i="68" s="1"/>
  <c r="AG278" i="68"/>
  <c r="AG277" i="68"/>
  <c r="AG276" i="68"/>
  <c r="AG275" i="68"/>
  <c r="AG274" i="68"/>
  <c r="AG273" i="68"/>
  <c r="AG272" i="68"/>
  <c r="AG271" i="68"/>
  <c r="AH271" i="68" s="1"/>
  <c r="AG270" i="68"/>
  <c r="AG269" i="68"/>
  <c r="AG268" i="68"/>
  <c r="AG267" i="68"/>
  <c r="AI267" i="68" s="1"/>
  <c r="AG266" i="68"/>
  <c r="AG265" i="68"/>
  <c r="AG264" i="68"/>
  <c r="AG263" i="68"/>
  <c r="AG262" i="68"/>
  <c r="AG261" i="68"/>
  <c r="AG260" i="68"/>
  <c r="AG259" i="68"/>
  <c r="AH259" i="68" s="1"/>
  <c r="AG258" i="68"/>
  <c r="AG257" i="68"/>
  <c r="AG256" i="68"/>
  <c r="AG255" i="68"/>
  <c r="AH255" i="68" s="1"/>
  <c r="AG254" i="68"/>
  <c r="AG253" i="68"/>
  <c r="AG252" i="68"/>
  <c r="AG251" i="68"/>
  <c r="AI251" i="68" s="1"/>
  <c r="AG250" i="68"/>
  <c r="AG249" i="68"/>
  <c r="AG248" i="68"/>
  <c r="AG247" i="68"/>
  <c r="AH247" i="68" s="1"/>
  <c r="AG246" i="68"/>
  <c r="AG245" i="68"/>
  <c r="AG244" i="68"/>
  <c r="AG243" i="68"/>
  <c r="AG242" i="68"/>
  <c r="AG241" i="68"/>
  <c r="AG240" i="68"/>
  <c r="AG239" i="68"/>
  <c r="AG238" i="68"/>
  <c r="AG237" i="68"/>
  <c r="AG236" i="68"/>
  <c r="AG235" i="68"/>
  <c r="AH235" i="68" s="1"/>
  <c r="AG234" i="68"/>
  <c r="AG233" i="68"/>
  <c r="AG232" i="68"/>
  <c r="AG231" i="68"/>
  <c r="AH231" i="68" s="1"/>
  <c r="AG230" i="68"/>
  <c r="AG229" i="68"/>
  <c r="AG228" i="68"/>
  <c r="AG227" i="68"/>
  <c r="AG226" i="68"/>
  <c r="AG225" i="68"/>
  <c r="AG224" i="68"/>
  <c r="AG223" i="68"/>
  <c r="AG222" i="68"/>
  <c r="AG221" i="68"/>
  <c r="AG220" i="68"/>
  <c r="AG219" i="68"/>
  <c r="AI219" i="68" s="1"/>
  <c r="AG218" i="68"/>
  <c r="AG217" i="68"/>
  <c r="AG216" i="68"/>
  <c r="AG215" i="68"/>
  <c r="AG214" i="68"/>
  <c r="AG213" i="68"/>
  <c r="AG212" i="68"/>
  <c r="AG211" i="68"/>
  <c r="AI211" i="68" s="1"/>
  <c r="AG210" i="68"/>
  <c r="AG209" i="68"/>
  <c r="AG208" i="68"/>
  <c r="AG207" i="68"/>
  <c r="AI207" i="68" s="1"/>
  <c r="AG206" i="68"/>
  <c r="AG205" i="68"/>
  <c r="AG204" i="68"/>
  <c r="AG203" i="68"/>
  <c r="AG202" i="68"/>
  <c r="AG201" i="68"/>
  <c r="AG200" i="68"/>
  <c r="AG199" i="68"/>
  <c r="AG198" i="68"/>
  <c r="AG197" i="68"/>
  <c r="AG196" i="68"/>
  <c r="AG195" i="68"/>
  <c r="AI195" i="68" s="1"/>
  <c r="AG194" i="68"/>
  <c r="AG193" i="68"/>
  <c r="AG192" i="68"/>
  <c r="AG191" i="68"/>
  <c r="AI191" i="68" s="1"/>
  <c r="AG190" i="68"/>
  <c r="AG189" i="68"/>
  <c r="AG188" i="68"/>
  <c r="AG187" i="68"/>
  <c r="AG186" i="68"/>
  <c r="AG185" i="68"/>
  <c r="AG184" i="68"/>
  <c r="AG183" i="68"/>
  <c r="AH183" i="68" s="1"/>
  <c r="AG182" i="68"/>
  <c r="AG181" i="68"/>
  <c r="AG180" i="68"/>
  <c r="AG179" i="68"/>
  <c r="AI179" i="68" s="1"/>
  <c r="AG178" i="68"/>
  <c r="AG177" i="68"/>
  <c r="AG176" i="68"/>
  <c r="AG175" i="68"/>
  <c r="AI175" i="68" s="1"/>
  <c r="AG174" i="68"/>
  <c r="AG173" i="68"/>
  <c r="AG172" i="68"/>
  <c r="AG171" i="68"/>
  <c r="AG170" i="68"/>
  <c r="AG169" i="68"/>
  <c r="AG168" i="68"/>
  <c r="AG167" i="68"/>
  <c r="AG166" i="68"/>
  <c r="AG165" i="68"/>
  <c r="AG164" i="68"/>
  <c r="AG163" i="68"/>
  <c r="AI163" i="68" s="1"/>
  <c r="AG162" i="68"/>
  <c r="AG161" i="68"/>
  <c r="AG160" i="68"/>
  <c r="AG159" i="68"/>
  <c r="AI159" i="68" s="1"/>
  <c r="AG158" i="68"/>
  <c r="AG157" i="68"/>
  <c r="AG156" i="68"/>
  <c r="AG155" i="68"/>
  <c r="AG154" i="68"/>
  <c r="AG153" i="68"/>
  <c r="AG152" i="68"/>
  <c r="AG151" i="68"/>
  <c r="AH151" i="68" s="1"/>
  <c r="AG150" i="68"/>
  <c r="AG149" i="68"/>
  <c r="AG148" i="68"/>
  <c r="AG147" i="68"/>
  <c r="AI147" i="68" s="1"/>
  <c r="AG146" i="68"/>
  <c r="AG145" i="68"/>
  <c r="AG144" i="68"/>
  <c r="AG143" i="68"/>
  <c r="AI143" i="68" s="1"/>
  <c r="AG142" i="68"/>
  <c r="AG141" i="68"/>
  <c r="AG140" i="68"/>
  <c r="AG139" i="68"/>
  <c r="AI139" i="68" s="1"/>
  <c r="AG138" i="68"/>
  <c r="AG137" i="68"/>
  <c r="AG136" i="68"/>
  <c r="AG135" i="68"/>
  <c r="AI135" i="68" s="1"/>
  <c r="AG134" i="68"/>
  <c r="AG133" i="68"/>
  <c r="AG132" i="68"/>
  <c r="AG131" i="68"/>
  <c r="AI131" i="68" s="1"/>
  <c r="AG130" i="68"/>
  <c r="AG129" i="68"/>
  <c r="AG128" i="68"/>
  <c r="AG127" i="68"/>
  <c r="AI127" i="68" s="1"/>
  <c r="AG126" i="68"/>
  <c r="AG125" i="68"/>
  <c r="AG124" i="68"/>
  <c r="AG123" i="68"/>
  <c r="AG122" i="68"/>
  <c r="AG121" i="68"/>
  <c r="AG120" i="68"/>
  <c r="AG119" i="68"/>
  <c r="AH119" i="68" s="1"/>
  <c r="AG118" i="68"/>
  <c r="AG117" i="68"/>
  <c r="AG116" i="68"/>
  <c r="AG115" i="68"/>
  <c r="AH115" i="68" s="1"/>
  <c r="AG114" i="68"/>
  <c r="AG113" i="68"/>
  <c r="AG112" i="68"/>
  <c r="AG111" i="68"/>
  <c r="AH111" i="68" s="1"/>
  <c r="AG110" i="68"/>
  <c r="AG109" i="68"/>
  <c r="AG108" i="68"/>
  <c r="AG107" i="68"/>
  <c r="AI107" i="68" s="1"/>
  <c r="AG106" i="68"/>
  <c r="AG105" i="68"/>
  <c r="AG104" i="68"/>
  <c r="AG103" i="68"/>
  <c r="AI103" i="68" s="1"/>
  <c r="AG102" i="68"/>
  <c r="AG101" i="68"/>
  <c r="AG100" i="68"/>
  <c r="AG99" i="68"/>
  <c r="AI99" i="68" s="1"/>
  <c r="AG98" i="68"/>
  <c r="AG97" i="68"/>
  <c r="AG96" i="68"/>
  <c r="AG95" i="68"/>
  <c r="AI95" i="68" s="1"/>
  <c r="AG94" i="68"/>
  <c r="AG93" i="68"/>
  <c r="AG92" i="68"/>
  <c r="AG91" i="68"/>
  <c r="AG90" i="68"/>
  <c r="AG89" i="68"/>
  <c r="AG88" i="68"/>
  <c r="AG87" i="68"/>
  <c r="AH87" i="68" s="1"/>
  <c r="AG86" i="68"/>
  <c r="AG85" i="68"/>
  <c r="AG84" i="68"/>
  <c r="AG83" i="68"/>
  <c r="AI83" i="68" s="1"/>
  <c r="AG82" i="68"/>
  <c r="AG81" i="68"/>
  <c r="AG80" i="68"/>
  <c r="AG79" i="68"/>
  <c r="AI79" i="68" s="1"/>
  <c r="AG78" i="68"/>
  <c r="AG77" i="68"/>
  <c r="AG76" i="68"/>
  <c r="AG75" i="68"/>
  <c r="AI75" i="68" s="1"/>
  <c r="AG74" i="68"/>
  <c r="AG73" i="68"/>
  <c r="AG72" i="68"/>
  <c r="AG71" i="68"/>
  <c r="AI71" i="68" s="1"/>
  <c r="AG70" i="68"/>
  <c r="AG69" i="68"/>
  <c r="AG68" i="68"/>
  <c r="AG67" i="68"/>
  <c r="AI67" i="68" s="1"/>
  <c r="AG66" i="68"/>
  <c r="AG65" i="68"/>
  <c r="AG64" i="68"/>
  <c r="AG63" i="68"/>
  <c r="AI63" i="68" s="1"/>
  <c r="AG62" i="68"/>
  <c r="AG61" i="68"/>
  <c r="AG60" i="68"/>
  <c r="AG59" i="68"/>
  <c r="AG58" i="68"/>
  <c r="AG57" i="68"/>
  <c r="AG56" i="68"/>
  <c r="AG55" i="68"/>
  <c r="AH55" i="68" s="1"/>
  <c r="AG54" i="68"/>
  <c r="AG53" i="68"/>
  <c r="AG52" i="68"/>
  <c r="AG51" i="68"/>
  <c r="AH51" i="68" s="1"/>
  <c r="AG50" i="68"/>
  <c r="AG49" i="68"/>
  <c r="AG48" i="68"/>
  <c r="AG47" i="68"/>
  <c r="AI47" i="68" s="1"/>
  <c r="AG46" i="68"/>
  <c r="AG45" i="68"/>
  <c r="AG44" i="68"/>
  <c r="AG43" i="68"/>
  <c r="AH43" i="68" s="1"/>
  <c r="AG42" i="68"/>
  <c r="AG41" i="68"/>
  <c r="AG40" i="68"/>
  <c r="AG39" i="68"/>
  <c r="AI39" i="68" s="1"/>
  <c r="AG38" i="68"/>
  <c r="AG37" i="68"/>
  <c r="AG36" i="68"/>
  <c r="AG35" i="68"/>
  <c r="AH35" i="68" s="1"/>
  <c r="AG34" i="68"/>
  <c r="AG33" i="68"/>
  <c r="AG32" i="68"/>
  <c r="AG31" i="68"/>
  <c r="AI31" i="68" s="1"/>
  <c r="AG30" i="68"/>
  <c r="AG29" i="68"/>
  <c r="AG28" i="68"/>
  <c r="AG27" i="68"/>
  <c r="AG26" i="68"/>
  <c r="AG25" i="68"/>
  <c r="AG24" i="68"/>
  <c r="AG23" i="68"/>
  <c r="AH23" i="68" s="1"/>
  <c r="AG22" i="68"/>
  <c r="AG21" i="68"/>
  <c r="AG20" i="68"/>
  <c r="AG19" i="68"/>
  <c r="AH19" i="68" s="1"/>
  <c r="AG18" i="68"/>
  <c r="AG17" i="68"/>
  <c r="AG16" i="68"/>
  <c r="AG15" i="68"/>
  <c r="AI15" i="68" s="1"/>
  <c r="AG14" i="68"/>
  <c r="AG13" i="68"/>
  <c r="AG12" i="68"/>
  <c r="AG11" i="68"/>
  <c r="AH11" i="68" s="1"/>
  <c r="AG10" i="68"/>
  <c r="AG9" i="68"/>
  <c r="AG8" i="68"/>
  <c r="AH8" i="68" s="1"/>
  <c r="AG408" i="67"/>
  <c r="AI408" i="67" s="1"/>
  <c r="AG407" i="67"/>
  <c r="AG406" i="67"/>
  <c r="AG405" i="67"/>
  <c r="AG404" i="67"/>
  <c r="AH404" i="67" s="1"/>
  <c r="AG403" i="67"/>
  <c r="AG402" i="67"/>
  <c r="AG401" i="67"/>
  <c r="AG400" i="67"/>
  <c r="AG399" i="67"/>
  <c r="AG398" i="67"/>
  <c r="AG397" i="67"/>
  <c r="AG396" i="67"/>
  <c r="AI396" i="67" s="1"/>
  <c r="AG395" i="67"/>
  <c r="AG394" i="67"/>
  <c r="AG393" i="67"/>
  <c r="AG392" i="67"/>
  <c r="AI392" i="67" s="1"/>
  <c r="AG391" i="67"/>
  <c r="AG390" i="67"/>
  <c r="AG389" i="67"/>
  <c r="AG388" i="67"/>
  <c r="AI388" i="67" s="1"/>
  <c r="AG387" i="67"/>
  <c r="AG386" i="67"/>
  <c r="AG385" i="67"/>
  <c r="AG384" i="67"/>
  <c r="AI384" i="67" s="1"/>
  <c r="AG383" i="67"/>
  <c r="AG382" i="67"/>
  <c r="AG381" i="67"/>
  <c r="AG380" i="67"/>
  <c r="AI380" i="67" s="1"/>
  <c r="AG379" i="67"/>
  <c r="AG378" i="67"/>
  <c r="AG377" i="67"/>
  <c r="AG376" i="67"/>
  <c r="AI376" i="67" s="1"/>
  <c r="AG375" i="67"/>
  <c r="AG374" i="67"/>
  <c r="AG373" i="67"/>
  <c r="AG372" i="67"/>
  <c r="AH372" i="67" s="1"/>
  <c r="AG371" i="67"/>
  <c r="AG370" i="67"/>
  <c r="AG369" i="67"/>
  <c r="AG368" i="67"/>
  <c r="AG367" i="67"/>
  <c r="AG366" i="67"/>
  <c r="AG365" i="67"/>
  <c r="AG364" i="67"/>
  <c r="AI364" i="67" s="1"/>
  <c r="AG363" i="67"/>
  <c r="AG362" i="67"/>
  <c r="AG361" i="67"/>
  <c r="AG360" i="67"/>
  <c r="AI360" i="67" s="1"/>
  <c r="AG359" i="67"/>
  <c r="AG358" i="67"/>
  <c r="AG357" i="67"/>
  <c r="AG356" i="67"/>
  <c r="AI356" i="67" s="1"/>
  <c r="AG355" i="67"/>
  <c r="AG354" i="67"/>
  <c r="AG353" i="67"/>
  <c r="AG352" i="67"/>
  <c r="AI352" i="67" s="1"/>
  <c r="AG351" i="67"/>
  <c r="AG350" i="67"/>
  <c r="AG349" i="67"/>
  <c r="AG348" i="67"/>
  <c r="AI348" i="67" s="1"/>
  <c r="AG347" i="67"/>
  <c r="AG346" i="67"/>
  <c r="AG345" i="67"/>
  <c r="AG344" i="67"/>
  <c r="AI344" i="67" s="1"/>
  <c r="AG343" i="67"/>
  <c r="AG342" i="67"/>
  <c r="AG341" i="67"/>
  <c r="AG340" i="67"/>
  <c r="AH340" i="67" s="1"/>
  <c r="AG339" i="67"/>
  <c r="AG338" i="67"/>
  <c r="AG337" i="67"/>
  <c r="AG336" i="67"/>
  <c r="AG335" i="67"/>
  <c r="AG334" i="67"/>
  <c r="AG333" i="67"/>
  <c r="AG332" i="67"/>
  <c r="AI332" i="67" s="1"/>
  <c r="AG331" i="67"/>
  <c r="AG330" i="67"/>
  <c r="AG329" i="67"/>
  <c r="AG328" i="67"/>
  <c r="AI328" i="67" s="1"/>
  <c r="AG327" i="67"/>
  <c r="AG326" i="67"/>
  <c r="AG325" i="67"/>
  <c r="AG324" i="67"/>
  <c r="AI324" i="67" s="1"/>
  <c r="AG323" i="67"/>
  <c r="AG322" i="67"/>
  <c r="AG321" i="67"/>
  <c r="AG320" i="67"/>
  <c r="AI320" i="67" s="1"/>
  <c r="AG319" i="67"/>
  <c r="AG318" i="67"/>
  <c r="AG317" i="67"/>
  <c r="AG316" i="67"/>
  <c r="AI316" i="67" s="1"/>
  <c r="AG315" i="67"/>
  <c r="AG314" i="67"/>
  <c r="AG313" i="67"/>
  <c r="AG312" i="67"/>
  <c r="AI312" i="67" s="1"/>
  <c r="AG311" i="67"/>
  <c r="AG310" i="67"/>
  <c r="AG309" i="67"/>
  <c r="AG308" i="67"/>
  <c r="AH308" i="67" s="1"/>
  <c r="AG307" i="67"/>
  <c r="AG306" i="67"/>
  <c r="AG305" i="67"/>
  <c r="AG304" i="67"/>
  <c r="AG303" i="67"/>
  <c r="AG302" i="67"/>
  <c r="AG301" i="67"/>
  <c r="AG300" i="67"/>
  <c r="AI300" i="67" s="1"/>
  <c r="AG299" i="67"/>
  <c r="AG298" i="67"/>
  <c r="AG297" i="67"/>
  <c r="AG296" i="67"/>
  <c r="AI296" i="67" s="1"/>
  <c r="AG295" i="67"/>
  <c r="AG294" i="67"/>
  <c r="AG293" i="67"/>
  <c r="AG292" i="67"/>
  <c r="AI292" i="67" s="1"/>
  <c r="AG291" i="67"/>
  <c r="AG290" i="67"/>
  <c r="AG289" i="67"/>
  <c r="AG288" i="67"/>
  <c r="AI288" i="67" s="1"/>
  <c r="AG287" i="67"/>
  <c r="AG286" i="67"/>
  <c r="AG285" i="67"/>
  <c r="AG284" i="67"/>
  <c r="AI284" i="67" s="1"/>
  <c r="AG283" i="67"/>
  <c r="AG282" i="67"/>
  <c r="AG281" i="67"/>
  <c r="AG280" i="67"/>
  <c r="AI280" i="67" s="1"/>
  <c r="AG279" i="67"/>
  <c r="AG278" i="67"/>
  <c r="AG277" i="67"/>
  <c r="AG276" i="67"/>
  <c r="AH276" i="67" s="1"/>
  <c r="AG275" i="67"/>
  <c r="AG274" i="67"/>
  <c r="AG273" i="67"/>
  <c r="AG272" i="67"/>
  <c r="AG271" i="67"/>
  <c r="AG270" i="67"/>
  <c r="AG269" i="67"/>
  <c r="AG268" i="67"/>
  <c r="AI268" i="67" s="1"/>
  <c r="AG267" i="67"/>
  <c r="AG266" i="67"/>
  <c r="AG265" i="67"/>
  <c r="AG264" i="67"/>
  <c r="AI264" i="67" s="1"/>
  <c r="AG263" i="67"/>
  <c r="AG262" i="67"/>
  <c r="AG261" i="67"/>
  <c r="AG260" i="67"/>
  <c r="AI260" i="67" s="1"/>
  <c r="AG259" i="67"/>
  <c r="AG258" i="67"/>
  <c r="AG257" i="67"/>
  <c r="AG256" i="67"/>
  <c r="AI256" i="67" s="1"/>
  <c r="AG255" i="67"/>
  <c r="AG254" i="67"/>
  <c r="AG253" i="67"/>
  <c r="AG252" i="67"/>
  <c r="AI252" i="67" s="1"/>
  <c r="AG251" i="67"/>
  <c r="AG250" i="67"/>
  <c r="AG249" i="67"/>
  <c r="AG248" i="67"/>
  <c r="AI248" i="67" s="1"/>
  <c r="AG247" i="67"/>
  <c r="AG246" i="67"/>
  <c r="AG245" i="67"/>
  <c r="AG244" i="67"/>
  <c r="AH244" i="67" s="1"/>
  <c r="AG243" i="67"/>
  <c r="AG242" i="67"/>
  <c r="AG241" i="67"/>
  <c r="AG240" i="67"/>
  <c r="AG239" i="67"/>
  <c r="AG238" i="67"/>
  <c r="AG237" i="67"/>
  <c r="AG236" i="67"/>
  <c r="AI236" i="67" s="1"/>
  <c r="AG235" i="67"/>
  <c r="AG234" i="67"/>
  <c r="AG233" i="67"/>
  <c r="AG232" i="67"/>
  <c r="AI232" i="67" s="1"/>
  <c r="AG231" i="67"/>
  <c r="AG230" i="67"/>
  <c r="AG229" i="67"/>
  <c r="AG228" i="67"/>
  <c r="AI228" i="67" s="1"/>
  <c r="AG227" i="67"/>
  <c r="AG226" i="67"/>
  <c r="AG225" i="67"/>
  <c r="AG224" i="67"/>
  <c r="AI224" i="67" s="1"/>
  <c r="AG223" i="67"/>
  <c r="AG222" i="67"/>
  <c r="AG221" i="67"/>
  <c r="AG220" i="67"/>
  <c r="AI220" i="67" s="1"/>
  <c r="AG219" i="67"/>
  <c r="AG218" i="67"/>
  <c r="AG217" i="67"/>
  <c r="AG216" i="67"/>
  <c r="AI216" i="67" s="1"/>
  <c r="AG215" i="67"/>
  <c r="AG214" i="67"/>
  <c r="AG213" i="67"/>
  <c r="AG212" i="67"/>
  <c r="AI212" i="67" s="1"/>
  <c r="AG211" i="67"/>
  <c r="AG210" i="67"/>
  <c r="AG209" i="67"/>
  <c r="AG208" i="67"/>
  <c r="AH208" i="67" s="1"/>
  <c r="AG207" i="67"/>
  <c r="AG206" i="67"/>
  <c r="AG205" i="67"/>
  <c r="AG204" i="67"/>
  <c r="AG203" i="67"/>
  <c r="AG202" i="67"/>
  <c r="AG201" i="67"/>
  <c r="AG200" i="67"/>
  <c r="AI200" i="67" s="1"/>
  <c r="AG199" i="67"/>
  <c r="AG198" i="67"/>
  <c r="AG197" i="67"/>
  <c r="AG196" i="67"/>
  <c r="AI196" i="67" s="1"/>
  <c r="AG195" i="67"/>
  <c r="AG194" i="67"/>
  <c r="AG193" i="67"/>
  <c r="AG192" i="67"/>
  <c r="AI192" i="67" s="1"/>
  <c r="AG191" i="67"/>
  <c r="AG190" i="67"/>
  <c r="AG189" i="67"/>
  <c r="AG188" i="67"/>
  <c r="AI188" i="67" s="1"/>
  <c r="AG187" i="67"/>
  <c r="AG186" i="67"/>
  <c r="AG185" i="67"/>
  <c r="AG184" i="67"/>
  <c r="AI184" i="67" s="1"/>
  <c r="AG183" i="67"/>
  <c r="AG182" i="67"/>
  <c r="AG181" i="67"/>
  <c r="AG180" i="67"/>
  <c r="AI180" i="67" s="1"/>
  <c r="AG179" i="67"/>
  <c r="AG178" i="67"/>
  <c r="AG177" i="67"/>
  <c r="AG176" i="67"/>
  <c r="AH176" i="67" s="1"/>
  <c r="AG175" i="67"/>
  <c r="AG174" i="67"/>
  <c r="AG173" i="67"/>
  <c r="AG172" i="67"/>
  <c r="AG171" i="67"/>
  <c r="AG170" i="67"/>
  <c r="AG169" i="67"/>
  <c r="AG168" i="67"/>
  <c r="AI168" i="67" s="1"/>
  <c r="AG167" i="67"/>
  <c r="AG166" i="67"/>
  <c r="AG165" i="67"/>
  <c r="AG164" i="67"/>
  <c r="AI164" i="67" s="1"/>
  <c r="AG163" i="67"/>
  <c r="AG162" i="67"/>
  <c r="AG161" i="67"/>
  <c r="AG160" i="67"/>
  <c r="AI160" i="67" s="1"/>
  <c r="AG159" i="67"/>
  <c r="AG158" i="67"/>
  <c r="AG157" i="67"/>
  <c r="AG156" i="67"/>
  <c r="AI156" i="67" s="1"/>
  <c r="AG155" i="67"/>
  <c r="AG154" i="67"/>
  <c r="AG153" i="67"/>
  <c r="AG152" i="67"/>
  <c r="AI152" i="67" s="1"/>
  <c r="AG151" i="67"/>
  <c r="AG150" i="67"/>
  <c r="AG149" i="67"/>
  <c r="AG148" i="67"/>
  <c r="AI148" i="67" s="1"/>
  <c r="AG147" i="67"/>
  <c r="AG146" i="67"/>
  <c r="AG145" i="67"/>
  <c r="AG144" i="67"/>
  <c r="AH144" i="67" s="1"/>
  <c r="AG143" i="67"/>
  <c r="AG142" i="67"/>
  <c r="AG141" i="67"/>
  <c r="AG140" i="67"/>
  <c r="AG139" i="67"/>
  <c r="AG138" i="67"/>
  <c r="AG137" i="67"/>
  <c r="AG136" i="67"/>
  <c r="AI136" i="67" s="1"/>
  <c r="AG135" i="67"/>
  <c r="AG134" i="67"/>
  <c r="AG133" i="67"/>
  <c r="AG132" i="67"/>
  <c r="AI132" i="67" s="1"/>
  <c r="AG131" i="67"/>
  <c r="AG130" i="67"/>
  <c r="AG129" i="67"/>
  <c r="AG128" i="67"/>
  <c r="AI128" i="67" s="1"/>
  <c r="AG127" i="67"/>
  <c r="AG126" i="67"/>
  <c r="AG125" i="67"/>
  <c r="AG124" i="67"/>
  <c r="AI124" i="67" s="1"/>
  <c r="AG123" i="67"/>
  <c r="AG122" i="67"/>
  <c r="AG121" i="67"/>
  <c r="AG120" i="67"/>
  <c r="AI120" i="67" s="1"/>
  <c r="AG119" i="67"/>
  <c r="AG118" i="67"/>
  <c r="AG117" i="67"/>
  <c r="AG116" i="67"/>
  <c r="AI116" i="67" s="1"/>
  <c r="AG115" i="67"/>
  <c r="AG114" i="67"/>
  <c r="AG113" i="67"/>
  <c r="AG112" i="67"/>
  <c r="AH112" i="67" s="1"/>
  <c r="AG111" i="67"/>
  <c r="AG110" i="67"/>
  <c r="AG109" i="67"/>
  <c r="AG108" i="67"/>
  <c r="AG107" i="67"/>
  <c r="AG106" i="67"/>
  <c r="AG105" i="67"/>
  <c r="AG104" i="67"/>
  <c r="AI104" i="67" s="1"/>
  <c r="AG103" i="67"/>
  <c r="AG102" i="67"/>
  <c r="AG101" i="67"/>
  <c r="AG100" i="67"/>
  <c r="AI100" i="67" s="1"/>
  <c r="AG99" i="67"/>
  <c r="AG98" i="67"/>
  <c r="AG97" i="67"/>
  <c r="AG96" i="67"/>
  <c r="AI96" i="67" s="1"/>
  <c r="AG95" i="67"/>
  <c r="AG94" i="67"/>
  <c r="AG93" i="67"/>
  <c r="AG92" i="67"/>
  <c r="AI92" i="67" s="1"/>
  <c r="AG91" i="67"/>
  <c r="AG90" i="67"/>
  <c r="AG89" i="67"/>
  <c r="AG88" i="67"/>
  <c r="AI88" i="67" s="1"/>
  <c r="AG87" i="67"/>
  <c r="AG86" i="67"/>
  <c r="AG85" i="67"/>
  <c r="AG84" i="67"/>
  <c r="AI84" i="67" s="1"/>
  <c r="AG83" i="67"/>
  <c r="AG82" i="67"/>
  <c r="AG81" i="67"/>
  <c r="AG80" i="67"/>
  <c r="AH80" i="67" s="1"/>
  <c r="AG79" i="67"/>
  <c r="AG78" i="67"/>
  <c r="AG77" i="67"/>
  <c r="AG76" i="67"/>
  <c r="AG75" i="67"/>
  <c r="AG74" i="67"/>
  <c r="AG73" i="67"/>
  <c r="AG72" i="67"/>
  <c r="AI72" i="67" s="1"/>
  <c r="AG71" i="67"/>
  <c r="AG70" i="67"/>
  <c r="AG69" i="67"/>
  <c r="AG68" i="67"/>
  <c r="AI68" i="67" s="1"/>
  <c r="AG67" i="67"/>
  <c r="AG66" i="67"/>
  <c r="AG65" i="67"/>
  <c r="AG64" i="67"/>
  <c r="AI64" i="67" s="1"/>
  <c r="AG63" i="67"/>
  <c r="AG62" i="67"/>
  <c r="AG61" i="67"/>
  <c r="AG60" i="67"/>
  <c r="AI60" i="67" s="1"/>
  <c r="AG59" i="67"/>
  <c r="AG58" i="67"/>
  <c r="AG57" i="67"/>
  <c r="AG56" i="67"/>
  <c r="AI56" i="67" s="1"/>
  <c r="AG55" i="67"/>
  <c r="AG54" i="67"/>
  <c r="AG53" i="67"/>
  <c r="AG52" i="67"/>
  <c r="AI52" i="67" s="1"/>
  <c r="AG51" i="67"/>
  <c r="AG50" i="67"/>
  <c r="AG49" i="67"/>
  <c r="AG48" i="67"/>
  <c r="AH48" i="67" s="1"/>
  <c r="AG47" i="67"/>
  <c r="AG46" i="67"/>
  <c r="AG45" i="67"/>
  <c r="AG44" i="67"/>
  <c r="AG43" i="67"/>
  <c r="AG42" i="67"/>
  <c r="AG41" i="67"/>
  <c r="AG40" i="67"/>
  <c r="AI40" i="67" s="1"/>
  <c r="AG39" i="67"/>
  <c r="AG38" i="67"/>
  <c r="AG37" i="67"/>
  <c r="AG36" i="67"/>
  <c r="AI36" i="67" s="1"/>
  <c r="AG35" i="67"/>
  <c r="AG34" i="67"/>
  <c r="AG33" i="67"/>
  <c r="AG32" i="67"/>
  <c r="AI32" i="67" s="1"/>
  <c r="AG31" i="67"/>
  <c r="AG30" i="67"/>
  <c r="AG29" i="67"/>
  <c r="AG28" i="67"/>
  <c r="AI28" i="67" s="1"/>
  <c r="AG27" i="67"/>
  <c r="AG26" i="67"/>
  <c r="AG25" i="67"/>
  <c r="AG24" i="67"/>
  <c r="AI24" i="67" s="1"/>
  <c r="AG23" i="67"/>
  <c r="AG22" i="67"/>
  <c r="AG21" i="67"/>
  <c r="AG20" i="67"/>
  <c r="AI20" i="67" s="1"/>
  <c r="AG19" i="67"/>
  <c r="AG18" i="67"/>
  <c r="AG17" i="67"/>
  <c r="AG16" i="67"/>
  <c r="AH16" i="67" s="1"/>
  <c r="AG15" i="67"/>
  <c r="AG14" i="67"/>
  <c r="AG13" i="67"/>
  <c r="AG12" i="67"/>
  <c r="AG11" i="67"/>
  <c r="AG10" i="67"/>
  <c r="AG9" i="67"/>
  <c r="AG8" i="67"/>
  <c r="AI8" i="67" s="1"/>
  <c r="AH1179" i="71"/>
  <c r="AH1178" i="71"/>
  <c r="AH1177" i="71"/>
  <c r="AH1176" i="71"/>
  <c r="AH1175" i="71"/>
  <c r="AI1175" i="71"/>
  <c r="AH1174" i="71"/>
  <c r="AI1174" i="71"/>
  <c r="AI1171" i="71"/>
  <c r="AH1171" i="71"/>
  <c r="AH1167" i="71"/>
  <c r="AI1167" i="71"/>
  <c r="AI1166" i="71"/>
  <c r="AI1163" i="71"/>
  <c r="AH1163" i="71"/>
  <c r="AH1159" i="71"/>
  <c r="AI1159" i="71"/>
  <c r="AH1157" i="71"/>
  <c r="AI1155" i="71"/>
  <c r="AH1155" i="71"/>
  <c r="AH1151" i="71"/>
  <c r="AI1151" i="71"/>
  <c r="AH1149" i="71"/>
  <c r="AI1147" i="71"/>
  <c r="AH1147" i="71"/>
  <c r="AH1143" i="71"/>
  <c r="AI1143" i="71"/>
  <c r="AH1140" i="71"/>
  <c r="AI1139" i="71"/>
  <c r="AH1139" i="71"/>
  <c r="AH1137" i="71"/>
  <c r="AI1136" i="71"/>
  <c r="AH1135" i="71"/>
  <c r="AI1135" i="71"/>
  <c r="AI1134" i="71"/>
  <c r="AI1131" i="71"/>
  <c r="AH1131" i="71"/>
  <c r="AH1127" i="71"/>
  <c r="AI1127" i="71"/>
  <c r="AI1126" i="71"/>
  <c r="AH1125" i="71"/>
  <c r="AH1123" i="71"/>
  <c r="AI1119" i="71"/>
  <c r="AH1117" i="71"/>
  <c r="AI1115" i="71"/>
  <c r="AH1115" i="71"/>
  <c r="AI1113" i="71"/>
  <c r="AH1111" i="71"/>
  <c r="AI1111" i="71"/>
  <c r="AH1110" i="71"/>
  <c r="AI1110" i="71"/>
  <c r="AH1107" i="71"/>
  <c r="AI1103" i="71"/>
  <c r="AI1102" i="71"/>
  <c r="AH1101" i="71"/>
  <c r="AI1099" i="71"/>
  <c r="AH1099" i="71"/>
  <c r="AH1095" i="71"/>
  <c r="AI1095" i="71"/>
  <c r="AI1094" i="71"/>
  <c r="AI1093" i="71"/>
  <c r="AH1091" i="71"/>
  <c r="AH1089" i="71"/>
  <c r="AI1087" i="71"/>
  <c r="AH1086" i="71"/>
  <c r="AI1085" i="71"/>
  <c r="AH1085" i="71"/>
  <c r="AI1083" i="71"/>
  <c r="AH1083" i="71"/>
  <c r="AI1081" i="71"/>
  <c r="AH1079" i="71"/>
  <c r="AI1079" i="71"/>
  <c r="AI1078" i="71"/>
  <c r="AI1077" i="71"/>
  <c r="AH1075" i="71"/>
  <c r="AI1075" i="71"/>
  <c r="AH1073" i="71"/>
  <c r="AH1071" i="71"/>
  <c r="AI1071" i="71"/>
  <c r="AI1070" i="71"/>
  <c r="AI1067" i="71"/>
  <c r="AH1067" i="71"/>
  <c r="AH1063" i="71"/>
  <c r="AI1063" i="71"/>
  <c r="AI1062" i="71"/>
  <c r="AH1059" i="71"/>
  <c r="AI1055" i="71"/>
  <c r="AI1054" i="71"/>
  <c r="AI1053" i="71"/>
  <c r="AI1051" i="71"/>
  <c r="AH1051" i="71"/>
  <c r="AI1049" i="71"/>
  <c r="AH1047" i="71"/>
  <c r="AI1047" i="71"/>
  <c r="AI1045" i="71"/>
  <c r="AH1043" i="71"/>
  <c r="AI1043" i="71"/>
  <c r="AH1039" i="71"/>
  <c r="AI1039" i="71"/>
  <c r="AI1037" i="71"/>
  <c r="AI1035" i="71"/>
  <c r="AH1035" i="71"/>
  <c r="AH1031" i="71"/>
  <c r="AI1031" i="71"/>
  <c r="AH1029" i="71"/>
  <c r="AH1027" i="71"/>
  <c r="AI1023" i="71"/>
  <c r="AI1021" i="71"/>
  <c r="AI1020" i="71"/>
  <c r="AI1019" i="71"/>
  <c r="AH1019" i="71"/>
  <c r="AH1015" i="71"/>
  <c r="AI1015" i="71"/>
  <c r="AI1013" i="71"/>
  <c r="AH1011" i="71"/>
  <c r="AI1011" i="71"/>
  <c r="AH1009" i="71"/>
  <c r="AH1007" i="71"/>
  <c r="AI1007" i="71"/>
  <c r="AH1006" i="71"/>
  <c r="AH1005" i="71"/>
  <c r="AI1003" i="71"/>
  <c r="AH1003" i="71"/>
  <c r="AH999" i="71"/>
  <c r="AI999" i="71"/>
  <c r="AH997" i="71"/>
  <c r="AH995" i="71"/>
  <c r="AH992" i="71"/>
  <c r="AI991" i="71"/>
  <c r="AH990" i="71"/>
  <c r="AI987" i="71"/>
  <c r="AH987" i="71"/>
  <c r="AI985" i="71"/>
  <c r="AH985" i="71"/>
  <c r="AH983" i="71"/>
  <c r="AI983" i="71"/>
  <c r="AH982" i="71"/>
  <c r="AH981" i="71"/>
  <c r="AH979" i="71"/>
  <c r="AI979" i="71"/>
  <c r="AH977" i="71"/>
  <c r="AH975" i="71"/>
  <c r="AI975" i="71"/>
  <c r="AI974" i="71"/>
  <c r="AI973" i="71"/>
  <c r="AI971" i="71"/>
  <c r="AH971" i="71"/>
  <c r="AH967" i="71"/>
  <c r="AI967" i="71"/>
  <c r="AH966" i="71"/>
  <c r="AI965" i="71"/>
  <c r="AH963" i="71"/>
  <c r="AI963" i="71"/>
  <c r="AH959" i="71"/>
  <c r="AI959" i="71"/>
  <c r="AH957" i="71"/>
  <c r="AI955" i="71"/>
  <c r="AH955" i="71"/>
  <c r="AI953" i="71"/>
  <c r="AH953" i="71"/>
  <c r="AH951" i="71"/>
  <c r="AI951" i="71"/>
  <c r="AI950" i="71"/>
  <c r="AH949" i="71"/>
  <c r="AH947" i="71"/>
  <c r="AI947" i="71"/>
  <c r="AH943" i="71"/>
  <c r="AI943" i="71"/>
  <c r="AH942" i="71"/>
  <c r="AI941" i="71"/>
  <c r="AI939" i="71"/>
  <c r="AH939" i="71"/>
  <c r="AH935" i="71"/>
  <c r="AI935" i="71"/>
  <c r="AH934" i="71"/>
  <c r="AI934" i="71"/>
  <c r="AH933" i="71"/>
  <c r="AH931" i="71"/>
  <c r="AI931" i="71"/>
  <c r="AH927" i="71"/>
  <c r="AI927" i="71"/>
  <c r="AI925" i="71"/>
  <c r="AH925" i="71"/>
  <c r="AI923" i="71"/>
  <c r="AH923" i="71"/>
  <c r="AH921" i="71"/>
  <c r="AH919" i="71"/>
  <c r="AI919" i="71"/>
  <c r="AI918" i="71"/>
  <c r="AH915" i="71"/>
  <c r="AI915" i="71"/>
  <c r="AH911" i="71"/>
  <c r="AI911" i="71"/>
  <c r="AI910" i="71"/>
  <c r="AI907" i="71"/>
  <c r="AH907" i="71"/>
  <c r="AH903" i="71"/>
  <c r="AI903" i="71"/>
  <c r="AH901" i="71"/>
  <c r="AH899" i="71"/>
  <c r="AI899" i="71"/>
  <c r="AH897" i="71"/>
  <c r="AH895" i="71"/>
  <c r="AI895" i="71"/>
  <c r="AH893" i="71"/>
  <c r="AI891" i="71"/>
  <c r="AH891" i="71"/>
  <c r="AH889" i="71"/>
  <c r="AH887" i="71"/>
  <c r="AI887" i="71"/>
  <c r="AI886" i="71"/>
  <c r="AI885" i="71"/>
  <c r="AH885" i="71"/>
  <c r="AH883" i="71"/>
  <c r="AI883" i="71"/>
  <c r="AH879" i="71"/>
  <c r="AI879" i="71"/>
  <c r="AH878" i="71"/>
  <c r="AI877" i="71"/>
  <c r="AI875" i="71"/>
  <c r="AH875" i="71"/>
  <c r="AH873" i="71"/>
  <c r="AH871" i="71"/>
  <c r="AI871" i="71"/>
  <c r="AH870" i="71"/>
  <c r="AH867" i="71"/>
  <c r="AI867" i="71"/>
  <c r="AH865" i="71"/>
  <c r="AH863" i="71"/>
  <c r="AI863" i="71"/>
  <c r="AH862" i="71"/>
  <c r="AI861" i="71"/>
  <c r="AI859" i="71"/>
  <c r="AH859" i="71"/>
  <c r="AH855" i="71"/>
  <c r="AI855" i="71"/>
  <c r="AI853" i="71"/>
  <c r="AH853" i="71"/>
  <c r="AH851" i="71"/>
  <c r="AI851" i="71"/>
  <c r="AH849" i="71"/>
  <c r="AH847" i="71"/>
  <c r="AI847" i="71"/>
  <c r="AI846" i="71"/>
  <c r="AI845" i="71"/>
  <c r="AI843" i="71"/>
  <c r="AH843" i="71"/>
  <c r="AH839" i="71"/>
  <c r="AI839" i="71"/>
  <c r="AI838" i="71"/>
  <c r="AI837" i="71"/>
  <c r="AH835" i="71"/>
  <c r="AI835" i="71"/>
  <c r="AH833" i="71"/>
  <c r="AH831" i="71"/>
  <c r="AI831" i="71"/>
  <c r="AI830" i="71"/>
  <c r="AH829" i="71"/>
  <c r="AI827" i="71"/>
  <c r="AH827" i="71"/>
  <c r="AH825" i="71"/>
  <c r="AH823" i="71"/>
  <c r="AI823" i="71"/>
  <c r="AH822" i="71"/>
  <c r="AH821" i="71"/>
  <c r="AH819" i="71"/>
  <c r="AI819" i="71"/>
  <c r="AH817" i="71"/>
  <c r="AH815" i="71"/>
  <c r="AI815" i="71"/>
  <c r="AI814" i="71"/>
  <c r="AI813" i="71"/>
  <c r="AH813" i="71"/>
  <c r="AI811" i="71"/>
  <c r="AH811" i="71"/>
  <c r="AH807" i="71"/>
  <c r="AI807" i="71"/>
  <c r="AH806" i="71"/>
  <c r="AI805" i="71"/>
  <c r="AH803" i="71"/>
  <c r="AI803" i="71"/>
  <c r="AH801" i="71"/>
  <c r="AH799" i="71"/>
  <c r="AI799" i="71"/>
  <c r="AH798" i="71"/>
  <c r="AH797" i="71"/>
  <c r="AI795" i="71"/>
  <c r="AH795" i="71"/>
  <c r="AH793" i="71"/>
  <c r="AH791" i="71"/>
  <c r="AI791" i="71"/>
  <c r="AH790" i="71"/>
  <c r="AI789" i="71"/>
  <c r="AH787" i="71"/>
  <c r="AI787" i="71"/>
  <c r="AH783" i="71"/>
  <c r="AI783" i="71"/>
  <c r="AI781" i="71"/>
  <c r="AH781" i="71"/>
  <c r="AI779" i="71"/>
  <c r="AH779" i="71"/>
  <c r="AH775" i="71"/>
  <c r="AI775" i="71"/>
  <c r="AH774" i="71"/>
  <c r="AI774" i="71"/>
  <c r="AH771" i="71"/>
  <c r="AI771" i="71"/>
  <c r="AH769" i="71"/>
  <c r="AH767" i="71"/>
  <c r="AI767" i="71"/>
  <c r="AH766" i="71"/>
  <c r="AI766" i="71"/>
  <c r="AI763" i="71"/>
  <c r="AH763" i="71"/>
  <c r="AH761" i="71"/>
  <c r="AH759" i="71"/>
  <c r="AI759" i="71"/>
  <c r="AH758" i="71"/>
  <c r="AI757" i="71"/>
  <c r="AH757" i="71"/>
  <c r="AH755" i="71"/>
  <c r="AI755" i="71"/>
  <c r="AH753" i="71"/>
  <c r="AH751" i="71"/>
  <c r="AI751" i="71"/>
  <c r="AI750" i="71"/>
  <c r="AH749" i="71"/>
  <c r="AI747" i="71"/>
  <c r="AH747" i="71"/>
  <c r="AH743" i="71"/>
  <c r="AI743" i="71"/>
  <c r="AH742" i="71"/>
  <c r="AI742" i="71"/>
  <c r="AI741" i="71"/>
  <c r="AH739" i="71"/>
  <c r="AI739" i="71"/>
  <c r="AH735" i="71"/>
  <c r="AI735" i="71"/>
  <c r="AH734" i="71"/>
  <c r="AI734" i="71"/>
  <c r="AH733" i="71"/>
  <c r="AI731" i="71"/>
  <c r="AH731" i="71"/>
  <c r="AH727" i="71"/>
  <c r="AI727" i="71"/>
  <c r="AI725" i="71"/>
  <c r="AH725" i="71"/>
  <c r="AH723" i="71"/>
  <c r="AI723" i="71"/>
  <c r="AH721" i="71"/>
  <c r="AH719" i="71"/>
  <c r="AI719" i="71"/>
  <c r="AI718" i="71"/>
  <c r="AI717" i="71"/>
  <c r="AI715" i="71"/>
  <c r="AH715" i="71"/>
  <c r="AH711" i="71"/>
  <c r="AI711" i="71"/>
  <c r="AI710" i="71"/>
  <c r="AI709" i="71"/>
  <c r="AH707" i="71"/>
  <c r="AI707" i="71"/>
  <c r="AH705" i="71"/>
  <c r="AH703" i="71"/>
  <c r="AI703" i="71"/>
  <c r="AI702" i="71"/>
  <c r="AH701" i="71"/>
  <c r="AI699" i="71"/>
  <c r="AH699" i="71"/>
  <c r="AH697" i="71"/>
  <c r="AH695" i="71"/>
  <c r="AI695" i="71"/>
  <c r="AH694" i="71"/>
  <c r="AH693" i="71"/>
  <c r="AH691" i="71"/>
  <c r="AI691" i="71"/>
  <c r="AH689" i="71"/>
  <c r="AH687" i="71"/>
  <c r="AI687" i="71"/>
  <c r="AI686" i="71"/>
  <c r="AI685" i="71"/>
  <c r="AH685" i="71"/>
  <c r="AI683" i="71"/>
  <c r="AH683" i="71"/>
  <c r="AI680" i="71"/>
  <c r="AH679" i="71"/>
  <c r="AI679" i="71"/>
  <c r="AH678" i="71"/>
  <c r="AI677" i="71"/>
  <c r="AH675" i="71"/>
  <c r="AI675" i="71"/>
  <c r="AH673" i="71"/>
  <c r="AH671" i="71"/>
  <c r="AI671" i="71"/>
  <c r="AH670" i="71"/>
  <c r="AH669" i="71"/>
  <c r="AI667" i="71"/>
  <c r="AH667" i="71"/>
  <c r="AH665" i="71"/>
  <c r="AH663" i="71"/>
  <c r="AI663" i="71"/>
  <c r="AH662" i="71"/>
  <c r="AI661" i="71"/>
  <c r="AH659" i="71"/>
  <c r="AI659" i="71"/>
  <c r="AH655" i="71"/>
  <c r="AI655" i="71"/>
  <c r="AI653" i="71"/>
  <c r="AH653" i="71"/>
  <c r="AI651" i="71"/>
  <c r="AH651" i="71"/>
  <c r="AH647" i="71"/>
  <c r="AI647" i="71"/>
  <c r="AH646" i="71"/>
  <c r="AI646" i="71"/>
  <c r="AH643" i="71"/>
  <c r="AI643" i="71"/>
  <c r="AH641" i="71"/>
  <c r="AH639" i="71"/>
  <c r="AI639" i="71"/>
  <c r="AH638" i="71"/>
  <c r="AI638" i="71"/>
  <c r="AI635" i="71"/>
  <c r="AH635" i="71"/>
  <c r="AH633" i="71"/>
  <c r="AH631" i="71"/>
  <c r="AI631" i="71"/>
  <c r="AH630" i="71"/>
  <c r="AI629" i="71"/>
  <c r="AH629" i="71"/>
  <c r="AH627" i="71"/>
  <c r="AI627" i="71"/>
  <c r="AH625" i="71"/>
  <c r="AH623" i="71"/>
  <c r="AI623" i="71"/>
  <c r="AI622" i="71"/>
  <c r="AH621" i="71"/>
  <c r="AI619" i="71"/>
  <c r="AH619" i="71"/>
  <c r="AH615" i="71"/>
  <c r="AI615" i="71"/>
  <c r="AH614" i="71"/>
  <c r="AI614" i="71"/>
  <c r="AI613" i="71"/>
  <c r="AH611" i="71"/>
  <c r="AI611" i="71"/>
  <c r="AH607" i="71"/>
  <c r="AI607" i="71"/>
  <c r="AH606" i="71"/>
  <c r="AI606" i="71"/>
  <c r="AH605" i="71"/>
  <c r="AI603" i="71"/>
  <c r="AH603" i="71"/>
  <c r="AH599" i="71"/>
  <c r="AI599" i="71"/>
  <c r="AI597" i="71"/>
  <c r="AH597" i="71"/>
  <c r="AH595" i="71"/>
  <c r="AI595" i="71"/>
  <c r="AH593" i="71"/>
  <c r="AH591" i="71"/>
  <c r="AI591" i="71"/>
  <c r="AI590" i="71"/>
  <c r="AI589" i="71"/>
  <c r="AI587" i="71"/>
  <c r="AH587" i="71"/>
  <c r="AH583" i="71"/>
  <c r="AI583" i="71"/>
  <c r="AI582" i="71"/>
  <c r="AI581" i="71"/>
  <c r="AH579" i="71"/>
  <c r="AI579" i="71"/>
  <c r="AH577" i="71"/>
  <c r="AH575" i="71"/>
  <c r="AI575" i="71"/>
  <c r="AI574" i="71"/>
  <c r="AH573" i="71"/>
  <c r="AI571" i="71"/>
  <c r="AH571" i="71"/>
  <c r="AH569" i="71"/>
  <c r="AH567" i="71"/>
  <c r="AI567" i="71"/>
  <c r="AH566" i="71"/>
  <c r="AH565" i="71"/>
  <c r="AH563" i="71"/>
  <c r="AI563" i="71"/>
  <c r="AH561" i="71"/>
  <c r="AH559" i="71"/>
  <c r="AI559" i="71"/>
  <c r="AI558" i="71"/>
  <c r="AI557" i="71"/>
  <c r="AH557" i="71"/>
  <c r="AI555" i="71"/>
  <c r="AH555" i="71"/>
  <c r="AH551" i="71"/>
  <c r="AI551" i="71"/>
  <c r="AH550" i="71"/>
  <c r="AI549" i="71"/>
  <c r="AH547" i="71"/>
  <c r="AI547" i="71"/>
  <c r="AH545" i="71"/>
  <c r="AH543" i="71"/>
  <c r="AI543" i="71"/>
  <c r="AH542" i="71"/>
  <c r="AH541" i="71"/>
  <c r="AI539" i="71"/>
  <c r="AH539" i="71"/>
  <c r="AH537" i="71"/>
  <c r="AH535" i="71"/>
  <c r="AI535" i="71"/>
  <c r="AH534" i="71"/>
  <c r="AI533" i="71"/>
  <c r="AI532" i="71"/>
  <c r="AH531" i="71"/>
  <c r="AI531" i="71"/>
  <c r="AH527" i="71"/>
  <c r="AI527" i="71"/>
  <c r="AI525" i="71"/>
  <c r="AH525" i="71"/>
  <c r="AI523" i="71"/>
  <c r="AH523" i="71"/>
  <c r="AH519" i="71"/>
  <c r="AI519" i="71"/>
  <c r="AH518" i="71"/>
  <c r="AI518" i="71"/>
  <c r="AH515" i="71"/>
  <c r="AI515" i="71"/>
  <c r="AH513" i="71"/>
  <c r="AH511" i="71"/>
  <c r="AI511" i="71"/>
  <c r="AH510" i="71"/>
  <c r="AI510" i="71"/>
  <c r="AI507" i="71"/>
  <c r="AH507" i="71"/>
  <c r="AH505" i="71"/>
  <c r="AH503" i="71"/>
  <c r="AI503" i="71"/>
  <c r="AH502" i="71"/>
  <c r="AI502" i="71"/>
  <c r="AI501" i="71"/>
  <c r="AH499" i="71"/>
  <c r="AI499" i="71"/>
  <c r="AH497" i="71"/>
  <c r="AH495" i="71"/>
  <c r="AI495" i="71"/>
  <c r="AH494" i="71"/>
  <c r="AI494" i="71"/>
  <c r="AH493" i="71"/>
  <c r="AI491" i="71"/>
  <c r="AH491" i="71"/>
  <c r="AH489" i="71"/>
  <c r="AH487" i="71"/>
  <c r="AI487" i="71"/>
  <c r="AH486" i="71"/>
  <c r="AI485" i="71"/>
  <c r="AH485" i="71"/>
  <c r="AH483" i="71"/>
  <c r="AI483" i="71"/>
  <c r="AH481" i="71"/>
  <c r="AH479" i="71"/>
  <c r="AI479" i="71"/>
  <c r="AI478" i="71"/>
  <c r="AI477" i="71"/>
  <c r="AH477" i="71"/>
  <c r="AI475" i="71"/>
  <c r="AH475" i="71"/>
  <c r="AH471" i="71"/>
  <c r="AI471" i="71"/>
  <c r="AH470" i="71"/>
  <c r="AI470" i="71"/>
  <c r="AI469" i="71"/>
  <c r="AH467" i="71"/>
  <c r="AI467" i="71"/>
  <c r="AH465" i="71"/>
  <c r="AH463" i="71"/>
  <c r="AI463" i="71"/>
  <c r="AH462" i="71"/>
  <c r="AI462" i="71"/>
  <c r="AH461" i="71"/>
  <c r="AI459" i="71"/>
  <c r="AH459" i="71"/>
  <c r="AH457" i="71"/>
  <c r="AH455" i="71"/>
  <c r="AI455" i="71"/>
  <c r="AH454" i="71"/>
  <c r="AI453" i="71"/>
  <c r="AH453" i="71"/>
  <c r="AH451" i="71"/>
  <c r="AI451" i="71"/>
  <c r="AH449" i="71"/>
  <c r="AH447" i="71"/>
  <c r="AI447" i="71"/>
  <c r="AI446" i="71"/>
  <c r="AI445" i="71"/>
  <c r="AH445" i="71"/>
  <c r="AI443" i="71"/>
  <c r="AH443" i="71"/>
  <c r="AH441" i="71"/>
  <c r="AH439" i="71"/>
  <c r="AI439" i="71"/>
  <c r="AH438" i="71"/>
  <c r="AI438" i="71"/>
  <c r="AH437" i="71"/>
  <c r="AI435" i="71"/>
  <c r="AH435" i="71"/>
  <c r="AI433" i="71"/>
  <c r="AH433" i="71"/>
  <c r="AH431" i="71"/>
  <c r="AI431" i="71"/>
  <c r="AI430" i="71"/>
  <c r="AI429" i="71"/>
  <c r="AH429" i="71"/>
  <c r="AI427" i="71"/>
  <c r="AH427" i="71"/>
  <c r="AH425" i="71"/>
  <c r="AH423" i="71"/>
  <c r="AI423" i="71"/>
  <c r="AH422" i="71"/>
  <c r="AI422" i="71"/>
  <c r="AH421" i="71"/>
  <c r="AI419" i="71"/>
  <c r="AH419" i="71"/>
  <c r="AI417" i="71"/>
  <c r="AH417" i="71"/>
  <c r="AH415" i="71"/>
  <c r="AI415" i="71"/>
  <c r="AI414" i="71"/>
  <c r="AI413" i="71"/>
  <c r="AH413" i="71"/>
  <c r="AI411" i="71"/>
  <c r="AH411" i="71"/>
  <c r="AH409" i="71"/>
  <c r="AH407" i="71"/>
  <c r="AI407" i="71"/>
  <c r="AH406" i="71"/>
  <c r="AI406" i="71"/>
  <c r="AH405" i="71"/>
  <c r="AI403" i="71"/>
  <c r="AH403" i="71"/>
  <c r="AI401" i="71"/>
  <c r="AH401" i="71"/>
  <c r="AH399" i="71"/>
  <c r="AI399" i="71"/>
  <c r="AI398" i="71"/>
  <c r="AI397" i="71"/>
  <c r="AH397" i="71"/>
  <c r="AI395" i="71"/>
  <c r="AH395" i="71"/>
  <c r="AH393" i="71"/>
  <c r="AH391" i="71"/>
  <c r="AI391" i="71"/>
  <c r="AH390" i="71"/>
  <c r="AI390" i="71"/>
  <c r="AH389" i="71"/>
  <c r="AI387" i="71"/>
  <c r="AH387" i="71"/>
  <c r="AI385" i="71"/>
  <c r="AH385" i="71"/>
  <c r="AH383" i="71"/>
  <c r="AI383" i="71"/>
  <c r="AI382" i="71"/>
  <c r="AI381" i="71"/>
  <c r="AH381" i="71"/>
  <c r="AI379" i="71"/>
  <c r="AH379" i="71"/>
  <c r="AH377" i="71"/>
  <c r="AH375" i="71"/>
  <c r="AI375" i="71"/>
  <c r="AH374" i="71"/>
  <c r="AI374" i="71"/>
  <c r="AH373" i="71"/>
  <c r="AI371" i="71"/>
  <c r="AH371" i="71"/>
  <c r="AI369" i="71"/>
  <c r="AH369" i="71"/>
  <c r="AH368" i="71"/>
  <c r="AH367" i="71"/>
  <c r="AI367" i="71"/>
  <c r="AI366" i="71"/>
  <c r="AI365" i="71"/>
  <c r="AH365" i="71"/>
  <c r="AI363" i="71"/>
  <c r="AH363" i="71"/>
  <c r="AH361" i="71"/>
  <c r="AH359" i="71"/>
  <c r="AI359" i="71"/>
  <c r="AH358" i="71"/>
  <c r="AI358" i="71"/>
  <c r="AH357" i="71"/>
  <c r="AI355" i="71"/>
  <c r="AH355" i="71"/>
  <c r="AI353" i="71"/>
  <c r="AH353" i="71"/>
  <c r="AH351" i="71"/>
  <c r="AI351" i="71"/>
  <c r="AI350" i="71"/>
  <c r="AI349" i="71"/>
  <c r="AH349" i="71"/>
  <c r="AI347" i="71"/>
  <c r="AH347" i="71"/>
  <c r="AH345" i="71"/>
  <c r="AH343" i="71"/>
  <c r="AI343" i="71"/>
  <c r="AH342" i="71"/>
  <c r="AI342" i="71"/>
  <c r="AH341" i="71"/>
  <c r="AI339" i="71"/>
  <c r="AH339" i="71"/>
  <c r="AI337" i="71"/>
  <c r="AH337" i="71"/>
  <c r="AH335" i="71"/>
  <c r="AI335" i="71"/>
  <c r="AI334" i="71"/>
  <c r="AI333" i="71"/>
  <c r="AH333" i="71"/>
  <c r="AI331" i="71"/>
  <c r="AH331" i="71"/>
  <c r="AH329" i="71"/>
  <c r="AH327" i="71"/>
  <c r="AI327" i="71"/>
  <c r="AH326" i="71"/>
  <c r="AI326" i="71"/>
  <c r="AH325" i="71"/>
  <c r="AI323" i="71"/>
  <c r="AH323" i="71"/>
  <c r="AI321" i="71"/>
  <c r="AH321" i="71"/>
  <c r="AH319" i="71"/>
  <c r="AI319" i="71"/>
  <c r="AI318" i="71"/>
  <c r="AI317" i="71"/>
  <c r="AH317" i="71"/>
  <c r="AI315" i="71"/>
  <c r="AH315" i="71"/>
  <c r="AH313" i="71"/>
  <c r="AH312" i="71"/>
  <c r="AH311" i="71"/>
  <c r="AI311" i="71"/>
  <c r="AH310" i="71"/>
  <c r="AI310" i="71"/>
  <c r="AH309" i="71"/>
  <c r="AI307" i="71"/>
  <c r="AH307" i="71"/>
  <c r="AI305" i="71"/>
  <c r="AH305" i="71"/>
  <c r="AH303" i="71"/>
  <c r="AI303" i="71"/>
  <c r="AI302" i="71"/>
  <c r="AI301" i="71"/>
  <c r="AH301" i="71"/>
  <c r="AH300" i="71"/>
  <c r="AI299" i="71"/>
  <c r="AH299" i="71"/>
  <c r="AH297" i="71"/>
  <c r="AI296" i="71"/>
  <c r="AH295" i="71"/>
  <c r="AI295" i="71"/>
  <c r="AH294" i="71"/>
  <c r="AI294" i="71"/>
  <c r="AH293" i="71"/>
  <c r="AI291" i="71"/>
  <c r="AH291" i="71"/>
  <c r="AI289" i="71"/>
  <c r="AH289" i="71"/>
  <c r="AH287" i="71"/>
  <c r="AI287" i="71"/>
  <c r="AI286" i="71"/>
  <c r="AI285" i="71"/>
  <c r="AH285" i="71"/>
  <c r="AI283" i="71"/>
  <c r="AH283" i="71"/>
  <c r="AH281" i="71"/>
  <c r="AH279" i="71"/>
  <c r="AI279" i="71"/>
  <c r="AH278" i="71"/>
  <c r="AI278" i="71"/>
  <c r="AH277" i="71"/>
  <c r="AI275" i="71"/>
  <c r="AH275" i="71"/>
  <c r="AI273" i="71"/>
  <c r="AH273" i="71"/>
  <c r="AH271" i="71"/>
  <c r="AI271" i="71"/>
  <c r="AI270" i="71"/>
  <c r="AI269" i="71"/>
  <c r="AH269" i="71"/>
  <c r="AH268" i="71"/>
  <c r="AI267" i="71"/>
  <c r="AH267" i="71"/>
  <c r="AH265" i="71"/>
  <c r="AI264" i="71"/>
  <c r="AH263" i="71"/>
  <c r="AI263" i="71"/>
  <c r="AH262" i="71"/>
  <c r="AI262" i="71"/>
  <c r="AH261" i="71"/>
  <c r="AI259" i="71"/>
  <c r="AH259" i="71"/>
  <c r="AI257" i="71"/>
  <c r="AH257" i="71"/>
  <c r="AH255" i="71"/>
  <c r="AI255" i="71"/>
  <c r="AI254" i="71"/>
  <c r="AI253" i="71"/>
  <c r="AH253" i="71"/>
  <c r="AI251" i="71"/>
  <c r="AH251" i="71"/>
  <c r="AH249" i="71"/>
  <c r="AH247" i="71"/>
  <c r="AI247" i="71"/>
  <c r="AH246" i="71"/>
  <c r="AI246" i="71"/>
  <c r="AH245" i="71"/>
  <c r="AI243" i="71"/>
  <c r="AH243" i="71"/>
  <c r="AI241" i="71"/>
  <c r="AH241" i="71"/>
  <c r="AH239" i="71"/>
  <c r="AI239" i="71"/>
  <c r="AI238" i="71"/>
  <c r="AI237" i="71"/>
  <c r="AH237" i="71"/>
  <c r="AH236" i="71"/>
  <c r="AI235" i="71"/>
  <c r="AH235" i="71"/>
  <c r="AH233" i="71"/>
  <c r="AI232" i="71"/>
  <c r="AH231" i="71"/>
  <c r="AI231" i="71"/>
  <c r="AH230" i="71"/>
  <c r="AI230" i="71"/>
  <c r="AH229" i="71"/>
  <c r="AI227" i="71"/>
  <c r="AH227" i="71"/>
  <c r="AI225" i="71"/>
  <c r="AH225" i="71"/>
  <c r="AH223" i="71"/>
  <c r="AI223" i="71"/>
  <c r="AI222" i="71"/>
  <c r="AI221" i="71"/>
  <c r="AH221" i="71"/>
  <c r="AI219" i="71"/>
  <c r="AH219" i="71"/>
  <c r="AH217" i="71"/>
  <c r="AH215" i="71"/>
  <c r="AI215" i="71"/>
  <c r="AH214" i="71"/>
  <c r="AI214" i="71"/>
  <c r="AH213" i="71"/>
  <c r="AI211" i="71"/>
  <c r="AH211" i="71"/>
  <c r="AI209" i="71"/>
  <c r="AH209" i="71"/>
  <c r="AH207" i="71"/>
  <c r="AI207" i="71"/>
  <c r="AI206" i="71"/>
  <c r="AI205" i="71"/>
  <c r="AH205" i="71"/>
  <c r="AH204" i="71"/>
  <c r="AI203" i="71"/>
  <c r="AH203" i="71"/>
  <c r="AH201" i="71"/>
  <c r="AI200" i="71"/>
  <c r="AH199" i="71"/>
  <c r="AI199" i="71"/>
  <c r="AH198" i="71"/>
  <c r="AI198" i="71"/>
  <c r="AH197" i="71"/>
  <c r="AI195" i="71"/>
  <c r="AH195" i="71"/>
  <c r="AI193" i="71"/>
  <c r="AH193" i="71"/>
  <c r="AH191" i="71"/>
  <c r="AI191" i="71"/>
  <c r="AI190" i="71"/>
  <c r="AI189" i="71"/>
  <c r="AH189" i="71"/>
  <c r="AI187" i="71"/>
  <c r="AH187" i="71"/>
  <c r="AH185" i="71"/>
  <c r="AH183" i="71"/>
  <c r="AI183" i="71"/>
  <c r="AH182" i="71"/>
  <c r="AI182" i="71"/>
  <c r="AH181" i="71"/>
  <c r="AI179" i="71"/>
  <c r="AH179" i="71"/>
  <c r="AI177" i="71"/>
  <c r="AH177" i="71"/>
  <c r="AH175" i="71"/>
  <c r="AI175" i="71"/>
  <c r="AI174" i="71"/>
  <c r="AI173" i="71"/>
  <c r="AH173" i="71"/>
  <c r="AH172" i="71"/>
  <c r="AI171" i="71"/>
  <c r="AH171" i="71"/>
  <c r="AH169" i="71"/>
  <c r="AI168" i="71"/>
  <c r="AH167" i="71"/>
  <c r="AI167" i="71"/>
  <c r="AH166" i="71"/>
  <c r="AI166" i="71"/>
  <c r="AH165" i="71"/>
  <c r="AI163" i="71"/>
  <c r="AH163" i="71"/>
  <c r="AI161" i="71"/>
  <c r="AH161" i="71"/>
  <c r="AH159" i="71"/>
  <c r="AI159" i="71"/>
  <c r="AI158" i="71"/>
  <c r="AI157" i="71"/>
  <c r="AH157" i="71"/>
  <c r="AH155" i="71"/>
  <c r="AI153" i="71"/>
  <c r="AH151" i="71"/>
  <c r="AH150" i="71"/>
  <c r="AI149" i="71"/>
  <c r="AH149" i="71"/>
  <c r="AH147" i="71"/>
  <c r="AI145" i="71"/>
  <c r="AH143" i="71"/>
  <c r="AH142" i="71"/>
  <c r="AI141" i="71"/>
  <c r="AH141" i="71"/>
  <c r="AH139" i="71"/>
  <c r="AI137" i="71"/>
  <c r="AH135" i="71"/>
  <c r="AH134" i="71"/>
  <c r="AI133" i="71"/>
  <c r="AH133" i="71"/>
  <c r="AH131" i="71"/>
  <c r="AH130" i="71"/>
  <c r="AH129" i="71"/>
  <c r="AH127" i="71"/>
  <c r="AI126" i="71"/>
  <c r="AH126" i="71"/>
  <c r="AI125" i="71"/>
  <c r="AH123" i="71"/>
  <c r="AH121" i="71"/>
  <c r="AH119" i="71"/>
  <c r="AI118" i="71"/>
  <c r="AH118" i="71"/>
  <c r="AI117" i="71"/>
  <c r="AH115" i="71"/>
  <c r="AH113" i="71"/>
  <c r="AH111" i="71"/>
  <c r="AI110" i="71"/>
  <c r="AH110" i="71"/>
  <c r="AI109" i="71"/>
  <c r="AH107" i="71"/>
  <c r="AH105" i="71"/>
  <c r="AH103" i="71"/>
  <c r="AI102" i="71"/>
  <c r="AH102" i="71"/>
  <c r="AI101" i="71"/>
  <c r="AH99" i="71"/>
  <c r="AI97" i="71"/>
  <c r="AH97" i="71"/>
  <c r="AH95" i="71"/>
  <c r="AI94" i="71"/>
  <c r="AH94" i="71"/>
  <c r="AH93" i="71"/>
  <c r="AH91" i="71"/>
  <c r="AI89" i="71"/>
  <c r="AH89" i="71"/>
  <c r="AH87" i="71"/>
  <c r="AI86" i="71"/>
  <c r="AH86" i="71"/>
  <c r="AH85" i="71"/>
  <c r="AH83" i="71"/>
  <c r="AI81" i="71"/>
  <c r="AH81" i="71"/>
  <c r="AH79" i="71"/>
  <c r="AI78" i="71"/>
  <c r="AH78" i="71"/>
  <c r="AH77" i="71"/>
  <c r="AH75" i="71"/>
  <c r="AI73" i="71"/>
  <c r="AH73" i="71"/>
  <c r="AH71" i="71"/>
  <c r="AI70" i="71"/>
  <c r="AH70" i="71"/>
  <c r="AH69" i="71"/>
  <c r="AH67" i="71"/>
  <c r="AH66" i="71"/>
  <c r="AI65" i="71"/>
  <c r="AH65" i="71"/>
  <c r="AH63" i="71"/>
  <c r="AI62" i="71"/>
  <c r="AI61" i="71"/>
  <c r="AH61" i="71"/>
  <c r="AH59" i="71"/>
  <c r="AI57" i="71"/>
  <c r="AH57" i="71"/>
  <c r="AH55" i="71"/>
  <c r="AI54" i="71"/>
  <c r="AI53" i="71"/>
  <c r="AH53" i="71"/>
  <c r="AH51" i="71"/>
  <c r="AI49" i="71"/>
  <c r="AH49" i="71"/>
  <c r="AH47" i="71"/>
  <c r="AI46" i="71"/>
  <c r="AI45" i="71"/>
  <c r="AH45" i="71"/>
  <c r="AH43" i="71"/>
  <c r="AI41" i="71"/>
  <c r="AH41" i="71"/>
  <c r="AH39" i="71"/>
  <c r="AI38" i="71"/>
  <c r="AI37" i="71"/>
  <c r="AH37" i="71"/>
  <c r="AH35" i="71"/>
  <c r="AH34" i="71"/>
  <c r="AI33" i="71"/>
  <c r="AH31" i="71"/>
  <c r="AH30" i="71"/>
  <c r="AI29" i="71"/>
  <c r="AH29" i="71"/>
  <c r="AH27" i="71"/>
  <c r="AI25" i="71"/>
  <c r="AH23" i="71"/>
  <c r="AH22" i="71"/>
  <c r="AI21" i="71"/>
  <c r="AH21" i="71"/>
  <c r="AH19" i="71"/>
  <c r="AI17" i="71"/>
  <c r="AH15" i="71"/>
  <c r="AH14" i="71"/>
  <c r="AI13" i="71"/>
  <c r="AH13" i="71"/>
  <c r="AH11" i="71"/>
  <c r="AI9" i="71"/>
  <c r="AE8" i="71"/>
  <c r="AE6" i="71" s="1"/>
  <c r="V8" i="71"/>
  <c r="V6" i="71" s="1"/>
  <c r="R8" i="71"/>
  <c r="AD6" i="71"/>
  <c r="R6" i="71"/>
  <c r="Q6" i="71"/>
  <c r="AB8" i="71" s="1"/>
  <c r="AB6" i="71" s="1"/>
  <c r="P6" i="71"/>
  <c r="AA8" i="71" s="1"/>
  <c r="AA6" i="71" s="1"/>
  <c r="O6" i="71"/>
  <c r="Z8" i="71" s="1"/>
  <c r="Z6" i="71" s="1"/>
  <c r="N6" i="71"/>
  <c r="Y8" i="71" s="1"/>
  <c r="Y6" i="71" s="1"/>
  <c r="M6" i="71"/>
  <c r="X8" i="71" s="1"/>
  <c r="X6" i="71" s="1"/>
  <c r="L6" i="71"/>
  <c r="W8" i="71" s="1"/>
  <c r="W6" i="71" s="1"/>
  <c r="K6" i="71"/>
  <c r="J6" i="71"/>
  <c r="U8" i="71" s="1"/>
  <c r="U6" i="71" s="1"/>
  <c r="I6" i="71"/>
  <c r="T8" i="71" s="1"/>
  <c r="T6" i="71" s="1"/>
  <c r="H6" i="71"/>
  <c r="S8" i="71" s="1"/>
  <c r="S6" i="71" s="1"/>
  <c r="G6" i="71"/>
  <c r="AH386" i="70"/>
  <c r="AI386" i="70"/>
  <c r="AH385" i="70"/>
  <c r="AI383" i="70"/>
  <c r="AH383" i="70"/>
  <c r="AI382" i="70"/>
  <c r="AI381" i="70"/>
  <c r="AH381" i="70"/>
  <c r="AH378" i="70"/>
  <c r="AI378" i="70"/>
  <c r="AH377" i="70"/>
  <c r="AI375" i="70"/>
  <c r="AH375" i="70"/>
  <c r="AH374" i="70"/>
  <c r="AI374" i="70"/>
  <c r="AI373" i="70"/>
  <c r="AH373" i="70"/>
  <c r="AH370" i="70"/>
  <c r="AH369" i="70"/>
  <c r="AI367" i="70"/>
  <c r="AH367" i="70"/>
  <c r="AH366" i="70"/>
  <c r="AI366" i="70"/>
  <c r="AI365" i="70"/>
  <c r="AH365" i="70"/>
  <c r="AI362" i="70"/>
  <c r="AH361" i="70"/>
  <c r="AI359" i="70"/>
  <c r="AH359" i="70"/>
  <c r="AH358" i="70"/>
  <c r="AI357" i="70"/>
  <c r="AH357" i="70"/>
  <c r="AH354" i="70"/>
  <c r="AI354" i="70"/>
  <c r="AH353" i="70"/>
  <c r="AI351" i="70"/>
  <c r="AH351" i="70"/>
  <c r="AI350" i="70"/>
  <c r="AI349" i="70"/>
  <c r="AH349" i="70"/>
  <c r="AH346" i="70"/>
  <c r="AI346" i="70"/>
  <c r="AH345" i="70"/>
  <c r="AI343" i="70"/>
  <c r="AH343" i="70"/>
  <c r="AH342" i="70"/>
  <c r="AI342" i="70"/>
  <c r="AI341" i="70"/>
  <c r="AH341" i="70"/>
  <c r="AH338" i="70"/>
  <c r="AH337" i="70"/>
  <c r="AI335" i="70"/>
  <c r="AH335" i="70"/>
  <c r="AH334" i="70"/>
  <c r="AI334" i="70"/>
  <c r="AH333" i="70"/>
  <c r="AH330" i="70"/>
  <c r="AH329" i="70"/>
  <c r="AI327" i="70"/>
  <c r="AH327" i="70"/>
  <c r="AH326" i="70"/>
  <c r="AI326" i="70"/>
  <c r="AH325" i="70"/>
  <c r="AH322" i="70"/>
  <c r="AH321" i="70"/>
  <c r="AI319" i="70"/>
  <c r="AH319" i="70"/>
  <c r="AH318" i="70"/>
  <c r="AI318" i="70"/>
  <c r="AH317" i="70"/>
  <c r="AH314" i="70"/>
  <c r="AH313" i="70"/>
  <c r="AI311" i="70"/>
  <c r="AH311" i="70"/>
  <c r="AH310" i="70"/>
  <c r="AI310" i="70"/>
  <c r="AH309" i="70"/>
  <c r="AH306" i="70"/>
  <c r="AH305" i="70"/>
  <c r="AI304" i="70"/>
  <c r="AI303" i="70"/>
  <c r="AH303" i="70"/>
  <c r="AH302" i="70"/>
  <c r="AI302" i="70"/>
  <c r="AH301" i="70"/>
  <c r="AH298" i="70"/>
  <c r="AH297" i="70"/>
  <c r="AI295" i="70"/>
  <c r="AH295" i="70"/>
  <c r="AH294" i="70"/>
  <c r="AI294" i="70"/>
  <c r="AH293" i="70"/>
  <c r="AH290" i="70"/>
  <c r="AH289" i="70"/>
  <c r="AI287" i="70"/>
  <c r="AH287" i="70"/>
  <c r="AH286" i="70"/>
  <c r="AI286" i="70"/>
  <c r="AH285" i="70"/>
  <c r="AH282" i="70"/>
  <c r="AH281" i="70"/>
  <c r="AI279" i="70"/>
  <c r="AH279" i="70"/>
  <c r="AH278" i="70"/>
  <c r="AI278" i="70"/>
  <c r="AH277" i="70"/>
  <c r="AI275" i="70"/>
  <c r="AH275" i="70"/>
  <c r="AH274" i="70"/>
  <c r="AI274" i="70"/>
  <c r="AI271" i="70"/>
  <c r="AH271" i="70"/>
  <c r="AH270" i="70"/>
  <c r="AH269" i="70"/>
  <c r="AH267" i="70"/>
  <c r="AH266" i="70"/>
  <c r="AI266" i="70"/>
  <c r="AI263" i="70"/>
  <c r="AH263" i="70"/>
  <c r="AH262" i="70"/>
  <c r="AI261" i="70"/>
  <c r="AH261" i="70"/>
  <c r="AI259" i="70"/>
  <c r="AH259" i="70"/>
  <c r="AH258" i="70"/>
  <c r="AI255" i="70"/>
  <c r="AH255" i="70"/>
  <c r="AH254" i="70"/>
  <c r="AI254" i="70"/>
  <c r="AH253" i="70"/>
  <c r="AH251" i="70"/>
  <c r="AH250" i="70"/>
  <c r="AI247" i="70"/>
  <c r="AH247" i="70"/>
  <c r="AH246" i="70"/>
  <c r="AI246" i="70"/>
  <c r="AI245" i="70"/>
  <c r="AH245" i="70"/>
  <c r="AH243" i="70"/>
  <c r="AI242" i="70"/>
  <c r="AI239" i="70"/>
  <c r="AH239" i="70"/>
  <c r="AH238" i="70"/>
  <c r="AI238" i="70"/>
  <c r="AI237" i="70"/>
  <c r="AH237" i="70"/>
  <c r="AI235" i="70"/>
  <c r="AH235" i="70"/>
  <c r="AH234" i="70"/>
  <c r="AI234" i="70"/>
  <c r="AI231" i="70"/>
  <c r="AH231" i="70"/>
  <c r="AI230" i="70"/>
  <c r="AH229" i="70"/>
  <c r="AH227" i="70"/>
  <c r="AH226" i="70"/>
  <c r="AI226" i="70"/>
  <c r="AI225" i="70"/>
  <c r="AH225" i="70"/>
  <c r="AI223" i="70"/>
  <c r="AH223" i="70"/>
  <c r="AH222" i="70"/>
  <c r="AI222" i="70"/>
  <c r="AH221" i="70"/>
  <c r="AI219" i="70"/>
  <c r="AH219" i="70"/>
  <c r="AH218" i="70"/>
  <c r="AI218" i="70"/>
  <c r="AH217" i="70"/>
  <c r="AH215" i="70"/>
  <c r="AH214" i="70"/>
  <c r="AI213" i="70"/>
  <c r="AH213" i="70"/>
  <c r="AI212" i="70"/>
  <c r="AI211" i="70"/>
  <c r="AH211" i="70"/>
  <c r="AH210" i="70"/>
  <c r="AH209" i="70"/>
  <c r="AH207" i="70"/>
  <c r="AH206" i="70"/>
  <c r="AI206" i="70"/>
  <c r="AI205" i="70"/>
  <c r="AH205" i="70"/>
  <c r="AH203" i="70"/>
  <c r="AI202" i="70"/>
  <c r="AI201" i="70"/>
  <c r="AH201" i="70"/>
  <c r="AI199" i="70"/>
  <c r="AH199" i="70"/>
  <c r="AI198" i="70"/>
  <c r="AH197" i="70"/>
  <c r="AH195" i="70"/>
  <c r="AH194" i="70"/>
  <c r="AI194" i="70"/>
  <c r="AI193" i="70"/>
  <c r="AH193" i="70"/>
  <c r="AI191" i="70"/>
  <c r="AH191" i="70"/>
  <c r="AH190" i="70"/>
  <c r="AI190" i="70"/>
  <c r="AH189" i="70"/>
  <c r="AH187" i="70"/>
  <c r="AI186" i="70"/>
  <c r="AI185" i="70"/>
  <c r="AH185" i="70"/>
  <c r="AI183" i="70"/>
  <c r="AH183" i="70"/>
  <c r="AH182" i="70"/>
  <c r="AI182" i="70"/>
  <c r="AI181" i="70"/>
  <c r="AH181" i="70"/>
  <c r="AH179" i="70"/>
  <c r="AI178" i="70"/>
  <c r="AI177" i="70"/>
  <c r="AH177" i="70"/>
  <c r="AI175" i="70"/>
  <c r="AH175" i="70"/>
  <c r="AH174" i="70"/>
  <c r="AI174" i="70"/>
  <c r="AI173" i="70"/>
  <c r="AH173" i="70"/>
  <c r="AI171" i="70"/>
  <c r="AH171" i="70"/>
  <c r="AI170" i="70"/>
  <c r="AH169" i="70"/>
  <c r="AH167" i="70"/>
  <c r="AH166" i="70"/>
  <c r="AI166" i="70"/>
  <c r="AI165" i="70"/>
  <c r="AH165" i="70"/>
  <c r="AI163" i="70"/>
  <c r="AH163" i="70"/>
  <c r="AH162" i="70"/>
  <c r="AI162" i="70"/>
  <c r="AI161" i="70"/>
  <c r="AH161" i="70"/>
  <c r="AH159" i="70"/>
  <c r="AI159" i="70"/>
  <c r="AH158" i="70"/>
  <c r="AI158" i="70"/>
  <c r="AH157" i="70"/>
  <c r="AH155" i="70"/>
  <c r="AI155" i="70"/>
  <c r="AI154" i="70"/>
  <c r="AH153" i="70"/>
  <c r="AI151" i="70"/>
  <c r="AH151" i="70"/>
  <c r="AI150" i="70"/>
  <c r="AI149" i="70"/>
  <c r="AH149" i="70"/>
  <c r="AI147" i="70"/>
  <c r="AH147" i="70"/>
  <c r="AH146" i="70"/>
  <c r="AI146" i="70"/>
  <c r="AI145" i="70"/>
  <c r="AH145" i="70"/>
  <c r="AH143" i="70"/>
  <c r="AI143" i="70"/>
  <c r="AH142" i="70"/>
  <c r="AI142" i="70"/>
  <c r="AH141" i="70"/>
  <c r="AH139" i="70"/>
  <c r="AI139" i="70"/>
  <c r="AI138" i="70"/>
  <c r="AH137" i="70"/>
  <c r="AI135" i="70"/>
  <c r="AH135" i="70"/>
  <c r="AI134" i="70"/>
  <c r="AI133" i="70"/>
  <c r="AH133" i="70"/>
  <c r="AI131" i="70"/>
  <c r="AH131" i="70"/>
  <c r="AH130" i="70"/>
  <c r="AI130" i="70"/>
  <c r="AI129" i="70"/>
  <c r="AH129" i="70"/>
  <c r="AH127" i="70"/>
  <c r="AI127" i="70"/>
  <c r="AH126" i="70"/>
  <c r="AI126" i="70"/>
  <c r="AH125" i="70"/>
  <c r="AH124" i="70"/>
  <c r="AH123" i="70"/>
  <c r="AI123" i="70"/>
  <c r="AI122" i="70"/>
  <c r="AH121" i="70"/>
  <c r="AI119" i="70"/>
  <c r="AH119" i="70"/>
  <c r="AI118" i="70"/>
  <c r="AI117" i="70"/>
  <c r="AH117" i="70"/>
  <c r="AI115" i="70"/>
  <c r="AH115" i="70"/>
  <c r="AH114" i="70"/>
  <c r="AI114" i="70"/>
  <c r="AI113" i="70"/>
  <c r="AH113" i="70"/>
  <c r="AH111" i="70"/>
  <c r="AI111" i="70"/>
  <c r="AH110" i="70"/>
  <c r="AI110" i="70"/>
  <c r="AH109" i="70"/>
  <c r="AH107" i="70"/>
  <c r="AI107" i="70"/>
  <c r="AI106" i="70"/>
  <c r="AH105" i="70"/>
  <c r="AI103" i="70"/>
  <c r="AH103" i="70"/>
  <c r="AI102" i="70"/>
  <c r="AI101" i="70"/>
  <c r="AH101" i="70"/>
  <c r="AI99" i="70"/>
  <c r="AH99" i="70"/>
  <c r="AH98" i="70"/>
  <c r="AI98" i="70"/>
  <c r="AI97" i="70"/>
  <c r="AH97" i="70"/>
  <c r="AH95" i="70"/>
  <c r="AI95" i="70"/>
  <c r="AH94" i="70"/>
  <c r="AI94" i="70"/>
  <c r="AH93" i="70"/>
  <c r="AH91" i="70"/>
  <c r="AI91" i="70"/>
  <c r="AI90" i="70"/>
  <c r="AH89" i="70"/>
  <c r="AI87" i="70"/>
  <c r="AH87" i="70"/>
  <c r="AI86" i="70"/>
  <c r="AI85" i="70"/>
  <c r="AH85" i="70"/>
  <c r="AI84" i="70"/>
  <c r="AI83" i="70"/>
  <c r="AH83" i="70"/>
  <c r="AH82" i="70"/>
  <c r="AI82" i="70"/>
  <c r="AI81" i="70"/>
  <c r="AH81" i="70"/>
  <c r="AH79" i="70"/>
  <c r="AI79" i="70"/>
  <c r="AH78" i="70"/>
  <c r="AI78" i="70"/>
  <c r="AH77" i="70"/>
  <c r="AI76" i="70"/>
  <c r="AH75" i="70"/>
  <c r="AI75" i="70"/>
  <c r="AI74" i="70"/>
  <c r="AH73" i="70"/>
  <c r="AI71" i="70"/>
  <c r="AH71" i="70"/>
  <c r="AI70" i="70"/>
  <c r="AI69" i="70"/>
  <c r="AH69" i="70"/>
  <c r="AI67" i="70"/>
  <c r="AH67" i="70"/>
  <c r="AH66" i="70"/>
  <c r="AI66" i="70"/>
  <c r="AI65" i="70"/>
  <c r="AH65" i="70"/>
  <c r="AH63" i="70"/>
  <c r="AI63" i="70"/>
  <c r="AH62" i="70"/>
  <c r="AI62" i="70"/>
  <c r="AH61" i="70"/>
  <c r="AH59" i="70"/>
  <c r="AI59" i="70"/>
  <c r="AI58" i="70"/>
  <c r="AH57" i="70"/>
  <c r="AI55" i="70"/>
  <c r="AH55" i="70"/>
  <c r="AI54" i="70"/>
  <c r="AI53" i="70"/>
  <c r="AH53" i="70"/>
  <c r="AI51" i="70"/>
  <c r="AH51" i="70"/>
  <c r="AH50" i="70"/>
  <c r="AI50" i="70"/>
  <c r="AI49" i="70"/>
  <c r="AH49" i="70"/>
  <c r="AH47" i="70"/>
  <c r="AI47" i="70"/>
  <c r="AI46" i="70"/>
  <c r="AH45" i="70"/>
  <c r="AH43" i="70"/>
  <c r="AI42" i="70"/>
  <c r="AH41" i="70"/>
  <c r="AI39" i="70"/>
  <c r="AH39" i="70"/>
  <c r="AI38" i="70"/>
  <c r="AI37" i="70"/>
  <c r="AH37" i="70"/>
  <c r="AI35" i="70"/>
  <c r="AH35" i="70"/>
  <c r="AH34" i="70"/>
  <c r="AI34" i="70"/>
  <c r="AH33" i="70"/>
  <c r="AH31" i="70"/>
  <c r="AI31" i="70"/>
  <c r="AI30" i="70"/>
  <c r="AH29" i="70"/>
  <c r="AH27" i="70"/>
  <c r="AI26" i="70"/>
  <c r="AH25" i="70"/>
  <c r="AI23" i="70"/>
  <c r="AH23" i="70"/>
  <c r="AI22" i="70"/>
  <c r="AI21" i="70"/>
  <c r="AH21" i="70"/>
  <c r="AH20" i="70"/>
  <c r="AI19" i="70"/>
  <c r="AH19" i="70"/>
  <c r="AH18" i="70"/>
  <c r="AI18" i="70"/>
  <c r="AH17" i="70"/>
  <c r="AH15" i="70"/>
  <c r="AI15" i="70"/>
  <c r="AI14" i="70"/>
  <c r="AH13" i="70"/>
  <c r="AH11" i="70"/>
  <c r="AI10" i="70"/>
  <c r="AH9" i="70"/>
  <c r="AE8" i="70"/>
  <c r="AE6" i="70" s="1"/>
  <c r="AB8" i="70"/>
  <c r="AB6" i="70" s="1"/>
  <c r="U8" i="70"/>
  <c r="U6" i="70" s="1"/>
  <c r="T8" i="70"/>
  <c r="T6" i="70" s="1"/>
  <c r="AD6" i="70"/>
  <c r="Q6" i="70"/>
  <c r="P6" i="70"/>
  <c r="AA8" i="70" s="1"/>
  <c r="AA6" i="70" s="1"/>
  <c r="O6" i="70"/>
  <c r="Z8" i="70" s="1"/>
  <c r="Z6" i="70" s="1"/>
  <c r="N6" i="70"/>
  <c r="Y8" i="70" s="1"/>
  <c r="Y6" i="70" s="1"/>
  <c r="M6" i="70"/>
  <c r="X8" i="70" s="1"/>
  <c r="X6" i="70" s="1"/>
  <c r="L6" i="70"/>
  <c r="W8" i="70" s="1"/>
  <c r="W6" i="70" s="1"/>
  <c r="K6" i="70"/>
  <c r="V8" i="70" s="1"/>
  <c r="V6" i="70" s="1"/>
  <c r="J6" i="70"/>
  <c r="I6" i="70"/>
  <c r="H6" i="70"/>
  <c r="S8" i="70" s="1"/>
  <c r="S6" i="70" s="1"/>
  <c r="G6" i="70"/>
  <c r="R8" i="70" s="1"/>
  <c r="AI99" i="69"/>
  <c r="AH99" i="69"/>
  <c r="AI97" i="69"/>
  <c r="AH97" i="69"/>
  <c r="AI95" i="69"/>
  <c r="AH95" i="69"/>
  <c r="AI94" i="69"/>
  <c r="AH94" i="69"/>
  <c r="AI93" i="69"/>
  <c r="AH93" i="69"/>
  <c r="AH91" i="69"/>
  <c r="AI89" i="69"/>
  <c r="AH89" i="69"/>
  <c r="AH87" i="69"/>
  <c r="AI86" i="69"/>
  <c r="AH86" i="69"/>
  <c r="AI85" i="69"/>
  <c r="AI83" i="69"/>
  <c r="AH83" i="69"/>
  <c r="AI81" i="69"/>
  <c r="AH81" i="69"/>
  <c r="AI79" i="69"/>
  <c r="AH79" i="69"/>
  <c r="AI78" i="69"/>
  <c r="AH78" i="69"/>
  <c r="AI77" i="69"/>
  <c r="AH77" i="69"/>
  <c r="AH75" i="69"/>
  <c r="AI74" i="69"/>
  <c r="AI73" i="69"/>
  <c r="AH73" i="69"/>
  <c r="AH71" i="69"/>
  <c r="AI70" i="69"/>
  <c r="AH70" i="69"/>
  <c r="AI69" i="69"/>
  <c r="AI67" i="69"/>
  <c r="AH67" i="69"/>
  <c r="AI65" i="69"/>
  <c r="AH65" i="69"/>
  <c r="AI64" i="69"/>
  <c r="AI63" i="69"/>
  <c r="AH63" i="69"/>
  <c r="AI62" i="69"/>
  <c r="AH62" i="69"/>
  <c r="AI61" i="69"/>
  <c r="AH61" i="69"/>
  <c r="AH59" i="69"/>
  <c r="AI57" i="69"/>
  <c r="AH57" i="69"/>
  <c r="AH55" i="69"/>
  <c r="AI54" i="69"/>
  <c r="AH54" i="69"/>
  <c r="AI53" i="69"/>
  <c r="AI51" i="69"/>
  <c r="AH51" i="69"/>
  <c r="AH50" i="69"/>
  <c r="AI49" i="69"/>
  <c r="AH49" i="69"/>
  <c r="AI47" i="69"/>
  <c r="AH47" i="69"/>
  <c r="AI46" i="69"/>
  <c r="AH46" i="69"/>
  <c r="AI45" i="69"/>
  <c r="AH45" i="69"/>
  <c r="AH43" i="69"/>
  <c r="AI41" i="69"/>
  <c r="AH41" i="69"/>
  <c r="AH39" i="69"/>
  <c r="AI38" i="69"/>
  <c r="AH38" i="69"/>
  <c r="AI37" i="69"/>
  <c r="AI35" i="69"/>
  <c r="AH35" i="69"/>
  <c r="AI33" i="69"/>
  <c r="AH33" i="69"/>
  <c r="AI31" i="69"/>
  <c r="AH31" i="69"/>
  <c r="AI30" i="69"/>
  <c r="AH30" i="69"/>
  <c r="AI29" i="69"/>
  <c r="AH29" i="69"/>
  <c r="AH27" i="69"/>
  <c r="AI25" i="69"/>
  <c r="AH25" i="69"/>
  <c r="AH23" i="69"/>
  <c r="AI22" i="69"/>
  <c r="AH22" i="69"/>
  <c r="AI21" i="69"/>
  <c r="AI20" i="69"/>
  <c r="AI19" i="69"/>
  <c r="AH19" i="69"/>
  <c r="AI17" i="69"/>
  <c r="AH17" i="69"/>
  <c r="AI15" i="69"/>
  <c r="AH15" i="69"/>
  <c r="AI14" i="69"/>
  <c r="AH14" i="69"/>
  <c r="AI13" i="69"/>
  <c r="AH13" i="69"/>
  <c r="AH12" i="69"/>
  <c r="AH11" i="69"/>
  <c r="AI9" i="69"/>
  <c r="AH9" i="69"/>
  <c r="AE8" i="69"/>
  <c r="AE6" i="69" s="1"/>
  <c r="AB8" i="69"/>
  <c r="AB6" i="69" s="1"/>
  <c r="AA8" i="69"/>
  <c r="AA6" i="69" s="1"/>
  <c r="T8" i="69"/>
  <c r="T6" i="69" s="1"/>
  <c r="S8" i="69"/>
  <c r="S6" i="69" s="1"/>
  <c r="AD6" i="69"/>
  <c r="Q6" i="69"/>
  <c r="P6" i="69"/>
  <c r="O6" i="69"/>
  <c r="Z8" i="69" s="1"/>
  <c r="Z6" i="69" s="1"/>
  <c r="N6" i="69"/>
  <c r="Y8" i="69" s="1"/>
  <c r="Y6" i="69" s="1"/>
  <c r="M6" i="69"/>
  <c r="X8" i="69" s="1"/>
  <c r="X6" i="69" s="1"/>
  <c r="L6" i="69"/>
  <c r="W8" i="69" s="1"/>
  <c r="W6" i="69" s="1"/>
  <c r="K6" i="69"/>
  <c r="V8" i="69" s="1"/>
  <c r="V6" i="69" s="1"/>
  <c r="J6" i="69"/>
  <c r="U8" i="69" s="1"/>
  <c r="U6" i="69" s="1"/>
  <c r="I6" i="69"/>
  <c r="H6" i="69"/>
  <c r="G6" i="69"/>
  <c r="R8" i="69" s="1"/>
  <c r="AI306" i="68"/>
  <c r="AH306" i="68"/>
  <c r="AH305" i="68"/>
  <c r="AI305" i="68"/>
  <c r="AI304" i="68"/>
  <c r="AH304" i="68"/>
  <c r="AI302" i="68"/>
  <c r="AH302" i="68"/>
  <c r="AH301" i="68"/>
  <c r="AI301" i="68"/>
  <c r="AH300" i="68"/>
  <c r="AI298" i="68"/>
  <c r="AH298" i="68"/>
  <c r="AI297" i="68"/>
  <c r="AH296" i="68"/>
  <c r="AI294" i="68"/>
  <c r="AI293" i="68"/>
  <c r="AI292" i="68"/>
  <c r="AH292" i="68"/>
  <c r="AI290" i="68"/>
  <c r="AH290" i="68"/>
  <c r="AH289" i="68"/>
  <c r="AI289" i="68"/>
  <c r="AI288" i="68"/>
  <c r="AH288" i="68"/>
  <c r="AI286" i="68"/>
  <c r="AH286" i="68"/>
  <c r="AH285" i="68"/>
  <c r="AI285" i="68"/>
  <c r="AH284" i="68"/>
  <c r="AI282" i="68"/>
  <c r="AH282" i="68"/>
  <c r="AI281" i="68"/>
  <c r="AH280" i="68"/>
  <c r="AI278" i="68"/>
  <c r="AI277" i="68"/>
  <c r="AI276" i="68"/>
  <c r="AH276" i="68"/>
  <c r="AI274" i="68"/>
  <c r="AH274" i="68"/>
  <c r="AH273" i="68"/>
  <c r="AI273" i="68"/>
  <c r="AI272" i="68"/>
  <c r="AH272" i="68"/>
  <c r="AI270" i="68"/>
  <c r="AH270" i="68"/>
  <c r="AH269" i="68"/>
  <c r="AI269" i="68"/>
  <c r="AH268" i="68"/>
  <c r="AI266" i="68"/>
  <c r="AH266" i="68"/>
  <c r="AI265" i="68"/>
  <c r="AH264" i="68"/>
  <c r="AI262" i="68"/>
  <c r="AI261" i="68"/>
  <c r="AI260" i="68"/>
  <c r="AH260" i="68"/>
  <c r="AI259" i="68"/>
  <c r="AI258" i="68"/>
  <c r="AH258" i="68"/>
  <c r="AH257" i="68"/>
  <c r="AI257" i="68"/>
  <c r="AI256" i="68"/>
  <c r="AH256" i="68"/>
  <c r="AI254" i="68"/>
  <c r="AH254" i="68"/>
  <c r="AH253" i="68"/>
  <c r="AI253" i="68"/>
  <c r="AH252" i="68"/>
  <c r="AI250" i="68"/>
  <c r="AH250" i="68"/>
  <c r="AI249" i="68"/>
  <c r="AH248" i="68"/>
  <c r="AI246" i="68"/>
  <c r="AI245" i="68"/>
  <c r="AI244" i="68"/>
  <c r="AH244" i="68"/>
  <c r="AI242" i="68"/>
  <c r="AH242" i="68"/>
  <c r="AH241" i="68"/>
  <c r="AI241" i="68"/>
  <c r="AI240" i="68"/>
  <c r="AH240" i="68"/>
  <c r="AI238" i="68"/>
  <c r="AH238" i="68"/>
  <c r="AH237" i="68"/>
  <c r="AI237" i="68"/>
  <c r="AH236" i="68"/>
  <c r="AI234" i="68"/>
  <c r="AH234" i="68"/>
  <c r="AI233" i="68"/>
  <c r="AH232" i="68"/>
  <c r="AI230" i="68"/>
  <c r="AI229" i="68"/>
  <c r="AI228" i="68"/>
  <c r="AH228" i="68"/>
  <c r="AI226" i="68"/>
  <c r="AH226" i="68"/>
  <c r="AH225" i="68"/>
  <c r="AI225" i="68"/>
  <c r="AI224" i="68"/>
  <c r="AH224" i="68"/>
  <c r="AI222" i="68"/>
  <c r="AH222" i="68"/>
  <c r="AH221" i="68"/>
  <c r="AI221" i="68"/>
  <c r="AH220" i="68"/>
  <c r="AH219" i="68"/>
  <c r="AI218" i="68"/>
  <c r="AH218" i="68"/>
  <c r="AI217" i="68"/>
  <c r="AH216" i="68"/>
  <c r="AI214" i="68"/>
  <c r="AI213" i="68"/>
  <c r="AI212" i="68"/>
  <c r="AH212" i="68"/>
  <c r="AI210" i="68"/>
  <c r="AH210" i="68"/>
  <c r="AH209" i="68"/>
  <c r="AI209" i="68"/>
  <c r="AI208" i="68"/>
  <c r="AH208" i="68"/>
  <c r="AH207" i="68"/>
  <c r="AI206" i="68"/>
  <c r="AH206" i="68"/>
  <c r="AI205" i="68"/>
  <c r="AH204" i="68"/>
  <c r="AI204" i="68"/>
  <c r="AH202" i="68"/>
  <c r="AI202" i="68"/>
  <c r="AI201" i="68"/>
  <c r="AH201" i="68"/>
  <c r="AI200" i="68"/>
  <c r="AH200" i="68"/>
  <c r="AI198" i="68"/>
  <c r="AH198" i="68"/>
  <c r="AI197" i="68"/>
  <c r="AH196" i="68"/>
  <c r="AI196" i="68"/>
  <c r="AH194" i="68"/>
  <c r="AI194" i="68"/>
  <c r="AI193" i="68"/>
  <c r="AH193" i="68"/>
  <c r="AI192" i="68"/>
  <c r="AH192" i="68"/>
  <c r="AH191" i="68"/>
  <c r="AI190" i="68"/>
  <c r="AH190" i="68"/>
  <c r="AI189" i="68"/>
  <c r="AH188" i="68"/>
  <c r="AI188" i="68"/>
  <c r="AH186" i="68"/>
  <c r="AI186" i="68"/>
  <c r="AI185" i="68"/>
  <c r="AH185" i="68"/>
  <c r="AI184" i="68"/>
  <c r="AH184" i="68"/>
  <c r="AI183" i="68"/>
  <c r="AI182" i="68"/>
  <c r="AH182" i="68"/>
  <c r="AI181" i="68"/>
  <c r="AH180" i="68"/>
  <c r="AI180" i="68"/>
  <c r="AH178" i="68"/>
  <c r="AI178" i="68"/>
  <c r="AI177" i="68"/>
  <c r="AH177" i="68"/>
  <c r="AI176" i="68"/>
  <c r="AH176" i="68"/>
  <c r="AI174" i="68"/>
  <c r="AH174" i="68"/>
  <c r="AI173" i="68"/>
  <c r="AH172" i="68"/>
  <c r="AI172" i="68"/>
  <c r="AH170" i="68"/>
  <c r="AI170" i="68"/>
  <c r="AI169" i="68"/>
  <c r="AH169" i="68"/>
  <c r="AI168" i="68"/>
  <c r="AH168" i="68"/>
  <c r="AI166" i="68"/>
  <c r="AH166" i="68"/>
  <c r="AI165" i="68"/>
  <c r="AH164" i="68"/>
  <c r="AI164" i="68"/>
  <c r="AH162" i="68"/>
  <c r="AI162" i="68"/>
  <c r="AI161" i="68"/>
  <c r="AH161" i="68"/>
  <c r="AI160" i="68"/>
  <c r="AH160" i="68"/>
  <c r="AI158" i="68"/>
  <c r="AH158" i="68"/>
  <c r="AI157" i="68"/>
  <c r="AH156" i="68"/>
  <c r="AI156" i="68"/>
  <c r="AH154" i="68"/>
  <c r="AI154" i="68"/>
  <c r="AI153" i="68"/>
  <c r="AH153" i="68"/>
  <c r="AI152" i="68"/>
  <c r="AH152" i="68"/>
  <c r="AI150" i="68"/>
  <c r="AH150" i="68"/>
  <c r="AI149" i="68"/>
  <c r="AH148" i="68"/>
  <c r="AI148" i="68"/>
  <c r="AH147" i="68"/>
  <c r="AH146" i="68"/>
  <c r="AI146" i="68"/>
  <c r="AI145" i="68"/>
  <c r="AH145" i="68"/>
  <c r="AI144" i="68"/>
  <c r="AH144" i="68"/>
  <c r="AH143" i="68"/>
  <c r="AI142" i="68"/>
  <c r="AH142" i="68"/>
  <c r="AI141" i="68"/>
  <c r="AH140" i="68"/>
  <c r="AI140" i="68"/>
  <c r="AH138" i="68"/>
  <c r="AI138" i="68"/>
  <c r="AI137" i="68"/>
  <c r="AH137" i="68"/>
  <c r="AI136" i="68"/>
  <c r="AH136" i="68"/>
  <c r="AI134" i="68"/>
  <c r="AH134" i="68"/>
  <c r="AI133" i="68"/>
  <c r="AH132" i="68"/>
  <c r="AI132" i="68"/>
  <c r="AH130" i="68"/>
  <c r="AI130" i="68"/>
  <c r="AI129" i="68"/>
  <c r="AH129" i="68"/>
  <c r="AI128" i="68"/>
  <c r="AH128" i="68"/>
  <c r="AI126" i="68"/>
  <c r="AH126" i="68"/>
  <c r="AI125" i="68"/>
  <c r="AH124" i="68"/>
  <c r="AI124" i="68"/>
  <c r="AH122" i="68"/>
  <c r="AI122" i="68"/>
  <c r="AI121" i="68"/>
  <c r="AH121" i="68"/>
  <c r="AI120" i="68"/>
  <c r="AH120" i="68"/>
  <c r="AI118" i="68"/>
  <c r="AH118" i="68"/>
  <c r="AI117" i="68"/>
  <c r="AH116" i="68"/>
  <c r="AI116" i="68"/>
  <c r="AI115" i="68"/>
  <c r="AH114" i="68"/>
  <c r="AI114" i="68"/>
  <c r="AI113" i="68"/>
  <c r="AH113" i="68"/>
  <c r="AI112" i="68"/>
  <c r="AH112" i="68"/>
  <c r="AI111" i="68"/>
  <c r="AI110" i="68"/>
  <c r="AH110" i="68"/>
  <c r="AI109" i="68"/>
  <c r="AH108" i="68"/>
  <c r="AI108" i="68"/>
  <c r="AH106" i="68"/>
  <c r="AI106" i="68"/>
  <c r="AI105" i="68"/>
  <c r="AH105" i="68"/>
  <c r="AI104" i="68"/>
  <c r="AH104" i="68"/>
  <c r="AI102" i="68"/>
  <c r="AH102" i="68"/>
  <c r="AI101" i="68"/>
  <c r="AH100" i="68"/>
  <c r="AI100" i="68"/>
  <c r="AH99" i="68"/>
  <c r="AH98" i="68"/>
  <c r="AI98" i="68"/>
  <c r="AI97" i="68"/>
  <c r="AH97" i="68"/>
  <c r="AI96" i="68"/>
  <c r="AH96" i="68"/>
  <c r="AI94" i="68"/>
  <c r="AH94" i="68"/>
  <c r="AI93" i="68"/>
  <c r="AH92" i="68"/>
  <c r="AI92" i="68"/>
  <c r="AH90" i="68"/>
  <c r="AI90" i="68"/>
  <c r="AI89" i="68"/>
  <c r="AH89" i="68"/>
  <c r="AI88" i="68"/>
  <c r="AH88" i="68"/>
  <c r="AI86" i="68"/>
  <c r="AH86" i="68"/>
  <c r="AI85" i="68"/>
  <c r="AH84" i="68"/>
  <c r="AI84" i="68"/>
  <c r="AH82" i="68"/>
  <c r="AI82" i="68"/>
  <c r="AI81" i="68"/>
  <c r="AH81" i="68"/>
  <c r="AI80" i="68"/>
  <c r="AH80" i="68"/>
  <c r="AI78" i="68"/>
  <c r="AH78" i="68"/>
  <c r="AI77" i="68"/>
  <c r="AH76" i="68"/>
  <c r="AI76" i="68"/>
  <c r="AH75" i="68"/>
  <c r="AH74" i="68"/>
  <c r="AI74" i="68"/>
  <c r="AI73" i="68"/>
  <c r="AH73" i="68"/>
  <c r="AI72" i="68"/>
  <c r="AH72" i="68"/>
  <c r="AI70" i="68"/>
  <c r="AH70" i="68"/>
  <c r="AI69" i="68"/>
  <c r="AH68" i="68"/>
  <c r="AI68" i="68"/>
  <c r="AH66" i="68"/>
  <c r="AI66" i="68"/>
  <c r="AI65" i="68"/>
  <c r="AH65" i="68"/>
  <c r="AI64" i="68"/>
  <c r="AH64" i="68"/>
  <c r="AH63" i="68"/>
  <c r="AI62" i="68"/>
  <c r="AH62" i="68"/>
  <c r="AI61" i="68"/>
  <c r="AH60" i="68"/>
  <c r="AI60" i="68"/>
  <c r="AH58" i="68"/>
  <c r="AI58" i="68"/>
  <c r="AI57" i="68"/>
  <c r="AH57" i="68"/>
  <c r="AI56" i="68"/>
  <c r="AH56" i="68"/>
  <c r="AI55" i="68"/>
  <c r="AI54" i="68"/>
  <c r="AH54" i="68"/>
  <c r="AI53" i="68"/>
  <c r="AE53" i="68"/>
  <c r="AI52" i="68"/>
  <c r="AI50" i="68"/>
  <c r="AH50" i="68"/>
  <c r="AH49" i="68"/>
  <c r="AI49" i="68"/>
  <c r="AI48" i="68"/>
  <c r="AH48" i="68"/>
  <c r="AI46" i="68"/>
  <c r="AH46" i="68"/>
  <c r="AI45" i="68"/>
  <c r="AH45" i="68"/>
  <c r="AI44" i="68"/>
  <c r="AI42" i="68"/>
  <c r="AH42" i="68"/>
  <c r="AH41" i="68"/>
  <c r="AI41" i="68"/>
  <c r="AI40" i="68"/>
  <c r="AH40" i="68"/>
  <c r="AH39" i="68"/>
  <c r="AI38" i="68"/>
  <c r="AH38" i="68"/>
  <c r="AI37" i="68"/>
  <c r="AH37" i="68"/>
  <c r="AI36" i="68"/>
  <c r="AI34" i="68"/>
  <c r="AH34" i="68"/>
  <c r="AH33" i="68"/>
  <c r="AI33" i="68"/>
  <c r="AI32" i="68"/>
  <c r="AH32" i="68"/>
  <c r="AI30" i="68"/>
  <c r="AH30" i="68"/>
  <c r="AI29" i="68"/>
  <c r="AH29" i="68"/>
  <c r="AI28" i="68"/>
  <c r="AI26" i="68"/>
  <c r="AH26" i="68"/>
  <c r="AH25" i="68"/>
  <c r="AI25" i="68"/>
  <c r="AI24" i="68"/>
  <c r="AH24" i="68"/>
  <c r="AI22" i="68"/>
  <c r="AH22" i="68"/>
  <c r="AI21" i="68"/>
  <c r="AH21" i="68"/>
  <c r="AI20" i="68"/>
  <c r="AI19" i="68"/>
  <c r="AI18" i="68"/>
  <c r="AH18" i="68"/>
  <c r="AH17" i="68"/>
  <c r="AI17" i="68"/>
  <c r="AI16" i="68"/>
  <c r="AH16" i="68"/>
  <c r="AH15" i="68"/>
  <c r="AI14" i="68"/>
  <c r="AH14" i="68"/>
  <c r="AI13" i="68"/>
  <c r="AH13" i="68"/>
  <c r="AI12" i="68"/>
  <c r="AI10" i="68"/>
  <c r="AH10" i="68"/>
  <c r="AH9" i="68"/>
  <c r="AI9" i="68"/>
  <c r="AE6" i="68"/>
  <c r="AD6" i="68"/>
  <c r="Q6" i="68"/>
  <c r="AB53" i="68" s="1"/>
  <c r="AB6" i="68" s="1"/>
  <c r="P6" i="68"/>
  <c r="AA53" i="68" s="1"/>
  <c r="AA6" i="68" s="1"/>
  <c r="O6" i="68"/>
  <c r="Z53" i="68" s="1"/>
  <c r="Z6" i="68" s="1"/>
  <c r="N6" i="68"/>
  <c r="Y53" i="68" s="1"/>
  <c r="Y6" i="68" s="1"/>
  <c r="M6" i="68"/>
  <c r="X53" i="68" s="1"/>
  <c r="X6" i="68" s="1"/>
  <c r="L6" i="68"/>
  <c r="W53" i="68" s="1"/>
  <c r="W6" i="68" s="1"/>
  <c r="K6" i="68"/>
  <c r="V53" i="68" s="1"/>
  <c r="V6" i="68" s="1"/>
  <c r="J6" i="68"/>
  <c r="U53" i="68" s="1"/>
  <c r="U6" i="68" s="1"/>
  <c r="I6" i="68"/>
  <c r="T53" i="68" s="1"/>
  <c r="T6" i="68" s="1"/>
  <c r="H6" i="68"/>
  <c r="S53" i="68" s="1"/>
  <c r="S6" i="68" s="1"/>
  <c r="G6" i="68"/>
  <c r="R53" i="68" s="1"/>
  <c r="AH407" i="67"/>
  <c r="AI407" i="67"/>
  <c r="AI406" i="67"/>
  <c r="AH406" i="67"/>
  <c r="AH405" i="67"/>
  <c r="AI405" i="67"/>
  <c r="AI404" i="67"/>
  <c r="AI403" i="67"/>
  <c r="AH403" i="67"/>
  <c r="AI402" i="67"/>
  <c r="AH402" i="67"/>
  <c r="AI401" i="67"/>
  <c r="AH401" i="67"/>
  <c r="AI400" i="67"/>
  <c r="AH399" i="67"/>
  <c r="AI399" i="67"/>
  <c r="AI398" i="67"/>
  <c r="AH398" i="67"/>
  <c r="AH397" i="67"/>
  <c r="AI397" i="67"/>
  <c r="AH396" i="67"/>
  <c r="AI395" i="67"/>
  <c r="AH395" i="67"/>
  <c r="AI394" i="67"/>
  <c r="AH394" i="67"/>
  <c r="AI393" i="67"/>
  <c r="AH393" i="67"/>
  <c r="AH391" i="67"/>
  <c r="AI391" i="67"/>
  <c r="AI390" i="67"/>
  <c r="AH390" i="67"/>
  <c r="AH389" i="67"/>
  <c r="AI389" i="67"/>
  <c r="AI387" i="67"/>
  <c r="AH387" i="67"/>
  <c r="AI386" i="67"/>
  <c r="AH386" i="67"/>
  <c r="AI385" i="67"/>
  <c r="AH385" i="67"/>
  <c r="AH383" i="67"/>
  <c r="AI383" i="67"/>
  <c r="AI382" i="67"/>
  <c r="AH382" i="67"/>
  <c r="AH381" i="67"/>
  <c r="AI381" i="67"/>
  <c r="AI379" i="67"/>
  <c r="AH379" i="67"/>
  <c r="AI378" i="67"/>
  <c r="AH378" i="67"/>
  <c r="AI377" i="67"/>
  <c r="AH377" i="67"/>
  <c r="AH375" i="67"/>
  <c r="AI375" i="67"/>
  <c r="AI374" i="67"/>
  <c r="AH374" i="67"/>
  <c r="AH373" i="67"/>
  <c r="AI373" i="67"/>
  <c r="AI372" i="67"/>
  <c r="AI371" i="67"/>
  <c r="AH371" i="67"/>
  <c r="AI370" i="67"/>
  <c r="AH370" i="67"/>
  <c r="AI369" i="67"/>
  <c r="AH369" i="67"/>
  <c r="AI368" i="67"/>
  <c r="AH367" i="67"/>
  <c r="AI367" i="67"/>
  <c r="AI366" i="67"/>
  <c r="AH366" i="67"/>
  <c r="AH365" i="67"/>
  <c r="AI365" i="67"/>
  <c r="AH364" i="67"/>
  <c r="AI363" i="67"/>
  <c r="AH363" i="67"/>
  <c r="AI362" i="67"/>
  <c r="AH362" i="67"/>
  <c r="AI361" i="67"/>
  <c r="AH361" i="67"/>
  <c r="AH359" i="67"/>
  <c r="AI359" i="67"/>
  <c r="AI358" i="67"/>
  <c r="AH358" i="67"/>
  <c r="AH357" i="67"/>
  <c r="AI357" i="67"/>
  <c r="AI355" i="67"/>
  <c r="AH355" i="67"/>
  <c r="AI354" i="67"/>
  <c r="AH354" i="67"/>
  <c r="AI353" i="67"/>
  <c r="AH353" i="67"/>
  <c r="AH351" i="67"/>
  <c r="AI351" i="67"/>
  <c r="AI350" i="67"/>
  <c r="AH350" i="67"/>
  <c r="AH349" i="67"/>
  <c r="AI349" i="67"/>
  <c r="AI347" i="67"/>
  <c r="AH347" i="67"/>
  <c r="AI346" i="67"/>
  <c r="AH346" i="67"/>
  <c r="AI345" i="67"/>
  <c r="AH345" i="67"/>
  <c r="AH343" i="67"/>
  <c r="AI343" i="67"/>
  <c r="AI342" i="67"/>
  <c r="AH342" i="67"/>
  <c r="AH341" i="67"/>
  <c r="AI341" i="67"/>
  <c r="AI340" i="67"/>
  <c r="AI339" i="67"/>
  <c r="AH339" i="67"/>
  <c r="AI338" i="67"/>
  <c r="AH338" i="67"/>
  <c r="AI337" i="67"/>
  <c r="AH337" i="67"/>
  <c r="AI336" i="67"/>
  <c r="AH335" i="67"/>
  <c r="AI335" i="67"/>
  <c r="AI334" i="67"/>
  <c r="AH334" i="67"/>
  <c r="AH333" i="67"/>
  <c r="AI333" i="67"/>
  <c r="AH332" i="67"/>
  <c r="AI331" i="67"/>
  <c r="AH331" i="67"/>
  <c r="AI330" i="67"/>
  <c r="AH330" i="67"/>
  <c r="AI329" i="67"/>
  <c r="AH329" i="67"/>
  <c r="AH327" i="67"/>
  <c r="AI327" i="67"/>
  <c r="AI326" i="67"/>
  <c r="AH326" i="67"/>
  <c r="AH325" i="67"/>
  <c r="AI325" i="67"/>
  <c r="AI323" i="67"/>
  <c r="AH323" i="67"/>
  <c r="AI322" i="67"/>
  <c r="AH322" i="67"/>
  <c r="AI321" i="67"/>
  <c r="AH321" i="67"/>
  <c r="AH319" i="67"/>
  <c r="AI319" i="67"/>
  <c r="AI318" i="67"/>
  <c r="AH318" i="67"/>
  <c r="AH317" i="67"/>
  <c r="AI317" i="67"/>
  <c r="AI315" i="67"/>
  <c r="AH315" i="67"/>
  <c r="AI314" i="67"/>
  <c r="AH314" i="67"/>
  <c r="AI313" i="67"/>
  <c r="AH313" i="67"/>
  <c r="AH311" i="67"/>
  <c r="AI311" i="67"/>
  <c r="AI310" i="67"/>
  <c r="AH310" i="67"/>
  <c r="AH309" i="67"/>
  <c r="AI309" i="67"/>
  <c r="AI308" i="67"/>
  <c r="AI307" i="67"/>
  <c r="AH307" i="67"/>
  <c r="AI306" i="67"/>
  <c r="AH306" i="67"/>
  <c r="AI305" i="67"/>
  <c r="AH305" i="67"/>
  <c r="AI304" i="67"/>
  <c r="AH303" i="67"/>
  <c r="AI303" i="67"/>
  <c r="AI302" i="67"/>
  <c r="AH302" i="67"/>
  <c r="AH301" i="67"/>
  <c r="AI301" i="67"/>
  <c r="AH300" i="67"/>
  <c r="AI299" i="67"/>
  <c r="AH299" i="67"/>
  <c r="AI298" i="67"/>
  <c r="AH298" i="67"/>
  <c r="AI297" i="67"/>
  <c r="AH297" i="67"/>
  <c r="AH295" i="67"/>
  <c r="AI295" i="67"/>
  <c r="AI294" i="67"/>
  <c r="AH294" i="67"/>
  <c r="AH293" i="67"/>
  <c r="AI293" i="67"/>
  <c r="AI291" i="67"/>
  <c r="AH291" i="67"/>
  <c r="AI290" i="67"/>
  <c r="AH290" i="67"/>
  <c r="AI289" i="67"/>
  <c r="AH289" i="67"/>
  <c r="AH287" i="67"/>
  <c r="AI287" i="67"/>
  <c r="AI286" i="67"/>
  <c r="AH286" i="67"/>
  <c r="AH285" i="67"/>
  <c r="AI285" i="67"/>
  <c r="AI283" i="67"/>
  <c r="AH283" i="67"/>
  <c r="AI282" i="67"/>
  <c r="AH282" i="67"/>
  <c r="AI281" i="67"/>
  <c r="AH281" i="67"/>
  <c r="AH279" i="67"/>
  <c r="AI279" i="67"/>
  <c r="AI278" i="67"/>
  <c r="AH278" i="67"/>
  <c r="AH277" i="67"/>
  <c r="AI277" i="67"/>
  <c r="AI276" i="67"/>
  <c r="AI275" i="67"/>
  <c r="AH275" i="67"/>
  <c r="AI274" i="67"/>
  <c r="AH274" i="67"/>
  <c r="AI273" i="67"/>
  <c r="AH273" i="67"/>
  <c r="AI272" i="67"/>
  <c r="AH271" i="67"/>
  <c r="AI271" i="67"/>
  <c r="AI270" i="67"/>
  <c r="AH270" i="67"/>
  <c r="AH269" i="67"/>
  <c r="AI269" i="67"/>
  <c r="AH268" i="67"/>
  <c r="AI267" i="67"/>
  <c r="AH267" i="67"/>
  <c r="AI266" i="67"/>
  <c r="AH266" i="67"/>
  <c r="AI265" i="67"/>
  <c r="AH265" i="67"/>
  <c r="AH263" i="67"/>
  <c r="AI263" i="67"/>
  <c r="AI262" i="67"/>
  <c r="AH262" i="67"/>
  <c r="AH261" i="67"/>
  <c r="AI261" i="67"/>
  <c r="AI259" i="67"/>
  <c r="AH259" i="67"/>
  <c r="AI258" i="67"/>
  <c r="AH258" i="67"/>
  <c r="AI257" i="67"/>
  <c r="AH257" i="67"/>
  <c r="AH255" i="67"/>
  <c r="AI255" i="67"/>
  <c r="AI254" i="67"/>
  <c r="AH254" i="67"/>
  <c r="AH253" i="67"/>
  <c r="AI253" i="67"/>
  <c r="AI251" i="67"/>
  <c r="AH251" i="67"/>
  <c r="AI250" i="67"/>
  <c r="AH250" i="67"/>
  <c r="AI249" i="67"/>
  <c r="AH249" i="67"/>
  <c r="AH247" i="67"/>
  <c r="AI247" i="67"/>
  <c r="AI246" i="67"/>
  <c r="AH246" i="67"/>
  <c r="AH245" i="67"/>
  <c r="AI245" i="67"/>
  <c r="AI244" i="67"/>
  <c r="AI243" i="67"/>
  <c r="AH243" i="67"/>
  <c r="AI242" i="67"/>
  <c r="AH242" i="67"/>
  <c r="AI241" i="67"/>
  <c r="AH241" i="67"/>
  <c r="AI240" i="67"/>
  <c r="AH239" i="67"/>
  <c r="AI239" i="67"/>
  <c r="AI238" i="67"/>
  <c r="AH238" i="67"/>
  <c r="AH237" i="67"/>
  <c r="AI237" i="67"/>
  <c r="AH236" i="67"/>
  <c r="AI235" i="67"/>
  <c r="AH235" i="67"/>
  <c r="AI234" i="67"/>
  <c r="AH234" i="67"/>
  <c r="AI233" i="67"/>
  <c r="AH233" i="67"/>
  <c r="AH231" i="67"/>
  <c r="AI231" i="67"/>
  <c r="AI230" i="67"/>
  <c r="AH230" i="67"/>
  <c r="AH229" i="67"/>
  <c r="AI229" i="67"/>
  <c r="AI227" i="67"/>
  <c r="AH227" i="67"/>
  <c r="AI226" i="67"/>
  <c r="AH226" i="67"/>
  <c r="AI225" i="67"/>
  <c r="AH225" i="67"/>
  <c r="AH223" i="67"/>
  <c r="AI223" i="67"/>
  <c r="AI222" i="67"/>
  <c r="AH222" i="67"/>
  <c r="AH221" i="67"/>
  <c r="AI221" i="67"/>
  <c r="AI219" i="67"/>
  <c r="AH219" i="67"/>
  <c r="AI218" i="67"/>
  <c r="AH218" i="67"/>
  <c r="AI217" i="67"/>
  <c r="AH217" i="67"/>
  <c r="S217" i="67"/>
  <c r="S6" i="67" s="1"/>
  <c r="AI215" i="67"/>
  <c r="AH215" i="67"/>
  <c r="AI214" i="67"/>
  <c r="AH214" i="67"/>
  <c r="AI213" i="67"/>
  <c r="AH213" i="67"/>
  <c r="AH211" i="67"/>
  <c r="AI211" i="67"/>
  <c r="AI210" i="67"/>
  <c r="AH210" i="67"/>
  <c r="AH209" i="67"/>
  <c r="AI209" i="67"/>
  <c r="AI208" i="67"/>
  <c r="AI207" i="67"/>
  <c r="AH207" i="67"/>
  <c r="AI206" i="67"/>
  <c r="AH206" i="67"/>
  <c r="AI205" i="67"/>
  <c r="AH205" i="67"/>
  <c r="AI204" i="67"/>
  <c r="AH203" i="67"/>
  <c r="AI203" i="67"/>
  <c r="AI202" i="67"/>
  <c r="AH202" i="67"/>
  <c r="AH201" i="67"/>
  <c r="AI201" i="67"/>
  <c r="AH200" i="67"/>
  <c r="AI199" i="67"/>
  <c r="AH199" i="67"/>
  <c r="AI198" i="67"/>
  <c r="AH198" i="67"/>
  <c r="AI197" i="67"/>
  <c r="AH197" i="67"/>
  <c r="AH195" i="67"/>
  <c r="AI195" i="67"/>
  <c r="AI194" i="67"/>
  <c r="AH194" i="67"/>
  <c r="AH193" i="67"/>
  <c r="AI193" i="67"/>
  <c r="AI191" i="67"/>
  <c r="AH191" i="67"/>
  <c r="AI190" i="67"/>
  <c r="AH190" i="67"/>
  <c r="AI189" i="67"/>
  <c r="AH189" i="67"/>
  <c r="AH187" i="67"/>
  <c r="AI187" i="67"/>
  <c r="AI186" i="67"/>
  <c r="AH186" i="67"/>
  <c r="AH185" i="67"/>
  <c r="AI185" i="67"/>
  <c r="AI183" i="67"/>
  <c r="AH183" i="67"/>
  <c r="AI182" i="67"/>
  <c r="AH182" i="67"/>
  <c r="AI181" i="67"/>
  <c r="AH181" i="67"/>
  <c r="AH179" i="67"/>
  <c r="AI179" i="67"/>
  <c r="AI178" i="67"/>
  <c r="AH178" i="67"/>
  <c r="AH177" i="67"/>
  <c r="AI177" i="67"/>
  <c r="AI176" i="67"/>
  <c r="AI175" i="67"/>
  <c r="AH175" i="67"/>
  <c r="AI174" i="67"/>
  <c r="AH174" i="67"/>
  <c r="AI173" i="67"/>
  <c r="AH173" i="67"/>
  <c r="AI172" i="67"/>
  <c r="AH171" i="67"/>
  <c r="AI171" i="67"/>
  <c r="AI170" i="67"/>
  <c r="AH170" i="67"/>
  <c r="AH169" i="67"/>
  <c r="AI169" i="67"/>
  <c r="AH168" i="67"/>
  <c r="AI167" i="67"/>
  <c r="AH167" i="67"/>
  <c r="AI166" i="67"/>
  <c r="AH166" i="67"/>
  <c r="AI165" i="67"/>
  <c r="AH165" i="67"/>
  <c r="AH163" i="67"/>
  <c r="AI163" i="67"/>
  <c r="AI162" i="67"/>
  <c r="AH162" i="67"/>
  <c r="AH161" i="67"/>
  <c r="AI161" i="67"/>
  <c r="AI159" i="67"/>
  <c r="AH159" i="67"/>
  <c r="AI158" i="67"/>
  <c r="AH158" i="67"/>
  <c r="AI157" i="67"/>
  <c r="AH157" i="67"/>
  <c r="AH155" i="67"/>
  <c r="AI155" i="67"/>
  <c r="AI154" i="67"/>
  <c r="AH154" i="67"/>
  <c r="AH153" i="67"/>
  <c r="AI153" i="67"/>
  <c r="AI151" i="67"/>
  <c r="AH151" i="67"/>
  <c r="AI150" i="67"/>
  <c r="AH150" i="67"/>
  <c r="AI149" i="67"/>
  <c r="AH149" i="67"/>
  <c r="AH147" i="67"/>
  <c r="AI147" i="67"/>
  <c r="AI146" i="67"/>
  <c r="AH146" i="67"/>
  <c r="AH145" i="67"/>
  <c r="AI145" i="67"/>
  <c r="AI144" i="67"/>
  <c r="AI143" i="67"/>
  <c r="AH143" i="67"/>
  <c r="AI142" i="67"/>
  <c r="AH142" i="67"/>
  <c r="AI141" i="67"/>
  <c r="AH141" i="67"/>
  <c r="AI140" i="67"/>
  <c r="AH139" i="67"/>
  <c r="AI139" i="67"/>
  <c r="AI138" i="67"/>
  <c r="AH138" i="67"/>
  <c r="AH137" i="67"/>
  <c r="AI137" i="67"/>
  <c r="AH136" i="67"/>
  <c r="AI135" i="67"/>
  <c r="AH135" i="67"/>
  <c r="AI134" i="67"/>
  <c r="AH134" i="67"/>
  <c r="AI133" i="67"/>
  <c r="AH133" i="67"/>
  <c r="AH131" i="67"/>
  <c r="AI131" i="67"/>
  <c r="AI130" i="67"/>
  <c r="AH130" i="67"/>
  <c r="AH129" i="67"/>
  <c r="AI129" i="67"/>
  <c r="AI127" i="67"/>
  <c r="AH127" i="67"/>
  <c r="AI126" i="67"/>
  <c r="AH126" i="67"/>
  <c r="AI125" i="67"/>
  <c r="AH125" i="67"/>
  <c r="AH123" i="67"/>
  <c r="AI123" i="67"/>
  <c r="AI122" i="67"/>
  <c r="AH122" i="67"/>
  <c r="AH121" i="67"/>
  <c r="AI121" i="67"/>
  <c r="AI119" i="67"/>
  <c r="AH119" i="67"/>
  <c r="AI118" i="67"/>
  <c r="AH118" i="67"/>
  <c r="AI117" i="67"/>
  <c r="AH117" i="67"/>
  <c r="AH115" i="67"/>
  <c r="AI115" i="67"/>
  <c r="AI114" i="67"/>
  <c r="AH114" i="67"/>
  <c r="AH113" i="67"/>
  <c r="AI113" i="67"/>
  <c r="AI112" i="67"/>
  <c r="AI111" i="67"/>
  <c r="AH111" i="67"/>
  <c r="AI110" i="67"/>
  <c r="AH110" i="67"/>
  <c r="AI109" i="67"/>
  <c r="AH109" i="67"/>
  <c r="AI108" i="67"/>
  <c r="AH107" i="67"/>
  <c r="AI107" i="67"/>
  <c r="AI106" i="67"/>
  <c r="AH106" i="67"/>
  <c r="AH105" i="67"/>
  <c r="AI105" i="67"/>
  <c r="AH104" i="67"/>
  <c r="AI103" i="67"/>
  <c r="AH103" i="67"/>
  <c r="AI102" i="67"/>
  <c r="AH102" i="67"/>
  <c r="AI101" i="67"/>
  <c r="AH101" i="67"/>
  <c r="AH99" i="67"/>
  <c r="AI99" i="67"/>
  <c r="AI98" i="67"/>
  <c r="AH98" i="67"/>
  <c r="AH97" i="67"/>
  <c r="AI97" i="67"/>
  <c r="AI95" i="67"/>
  <c r="AH95" i="67"/>
  <c r="AI94" i="67"/>
  <c r="AH94" i="67"/>
  <c r="AI93" i="67"/>
  <c r="AH93" i="67"/>
  <c r="AH91" i="67"/>
  <c r="AI91" i="67"/>
  <c r="AI90" i="67"/>
  <c r="AH90" i="67"/>
  <c r="AH89" i="67"/>
  <c r="AI89" i="67"/>
  <c r="AI87" i="67"/>
  <c r="AH87" i="67"/>
  <c r="AI86" i="67"/>
  <c r="AH86" i="67"/>
  <c r="AI85" i="67"/>
  <c r="AH85" i="67"/>
  <c r="AH83" i="67"/>
  <c r="AI83" i="67"/>
  <c r="AI82" i="67"/>
  <c r="AH82" i="67"/>
  <c r="AH81" i="67"/>
  <c r="AI81" i="67"/>
  <c r="AI80" i="67"/>
  <c r="AI79" i="67"/>
  <c r="AH79" i="67"/>
  <c r="AI78" i="67"/>
  <c r="AH78" i="67"/>
  <c r="AI77" i="67"/>
  <c r="AH77" i="67"/>
  <c r="AI76" i="67"/>
  <c r="AH75" i="67"/>
  <c r="AI75" i="67"/>
  <c r="AI74" i="67"/>
  <c r="AH74" i="67"/>
  <c r="AH73" i="67"/>
  <c r="AI73" i="67"/>
  <c r="AH72" i="67"/>
  <c r="AI71" i="67"/>
  <c r="AH71" i="67"/>
  <c r="AI70" i="67"/>
  <c r="AH70" i="67"/>
  <c r="AI69" i="67"/>
  <c r="AH69" i="67"/>
  <c r="AH67" i="67"/>
  <c r="AI67" i="67"/>
  <c r="AI66" i="67"/>
  <c r="AH66" i="67"/>
  <c r="AH65" i="67"/>
  <c r="AI65" i="67"/>
  <c r="AI63" i="67"/>
  <c r="AH63" i="67"/>
  <c r="AI62" i="67"/>
  <c r="AH62" i="67"/>
  <c r="AI61" i="67"/>
  <c r="AH61" i="67"/>
  <c r="AH59" i="67"/>
  <c r="AI59" i="67"/>
  <c r="AI58" i="67"/>
  <c r="AH58" i="67"/>
  <c r="AH57" i="67"/>
  <c r="AI57" i="67"/>
  <c r="AI55" i="67"/>
  <c r="AH55" i="67"/>
  <c r="AI54" i="67"/>
  <c r="AH54" i="67"/>
  <c r="AI53" i="67"/>
  <c r="AH53" i="67"/>
  <c r="AH51" i="67"/>
  <c r="AI51" i="67"/>
  <c r="AI50" i="67"/>
  <c r="AH50" i="67"/>
  <c r="AH49" i="67"/>
  <c r="AI49" i="67"/>
  <c r="AI48" i="67"/>
  <c r="AI47" i="67"/>
  <c r="AH47" i="67"/>
  <c r="AI46" i="67"/>
  <c r="AH46" i="67"/>
  <c r="AI45" i="67"/>
  <c r="AH45" i="67"/>
  <c r="AI44" i="67"/>
  <c r="AH43" i="67"/>
  <c r="AI43" i="67"/>
  <c r="AI42" i="67"/>
  <c r="AH42" i="67"/>
  <c r="AH41" i="67"/>
  <c r="AI41" i="67"/>
  <c r="AH40" i="67"/>
  <c r="AI39" i="67"/>
  <c r="AH39" i="67"/>
  <c r="AI38" i="67"/>
  <c r="AH38" i="67"/>
  <c r="AI37" i="67"/>
  <c r="AH37" i="67"/>
  <c r="AH35" i="67"/>
  <c r="AI35" i="67"/>
  <c r="AI34" i="67"/>
  <c r="AH34" i="67"/>
  <c r="AH33" i="67"/>
  <c r="AI33" i="67"/>
  <c r="AI31" i="67"/>
  <c r="AH31" i="67"/>
  <c r="AI30" i="67"/>
  <c r="AH30" i="67"/>
  <c r="AI29" i="67"/>
  <c r="AH29" i="67"/>
  <c r="AH27" i="67"/>
  <c r="AI27" i="67"/>
  <c r="AI26" i="67"/>
  <c r="AH26" i="67"/>
  <c r="AH25" i="67"/>
  <c r="AI25" i="67"/>
  <c r="AI23" i="67"/>
  <c r="AH23" i="67"/>
  <c r="AI22" i="67"/>
  <c r="AH22" i="67"/>
  <c r="AI21" i="67"/>
  <c r="AH21" i="67"/>
  <c r="AH19" i="67"/>
  <c r="AI19" i="67"/>
  <c r="AI18" i="67"/>
  <c r="AH18" i="67"/>
  <c r="AH17" i="67"/>
  <c r="AI17" i="67"/>
  <c r="AI16" i="67"/>
  <c r="AI15" i="67"/>
  <c r="AH15" i="67"/>
  <c r="AI14" i="67"/>
  <c r="AH14" i="67"/>
  <c r="AI13" i="67"/>
  <c r="AH13" i="67"/>
  <c r="AI12" i="67"/>
  <c r="AH11" i="67"/>
  <c r="AI11" i="67"/>
  <c r="AI10" i="67"/>
  <c r="AH10" i="67"/>
  <c r="AH9" i="67"/>
  <c r="AI9" i="67"/>
  <c r="AH8" i="67"/>
  <c r="AE6" i="67"/>
  <c r="AD6" i="67"/>
  <c r="Q6" i="67"/>
  <c r="AB217" i="67" s="1"/>
  <c r="AB6" i="67" s="1"/>
  <c r="P6" i="67"/>
  <c r="AA217" i="67" s="1"/>
  <c r="AA6" i="67" s="1"/>
  <c r="O6" i="67"/>
  <c r="Z217" i="67" s="1"/>
  <c r="Z6" i="67" s="1"/>
  <c r="N6" i="67"/>
  <c r="Y217" i="67" s="1"/>
  <c r="Y6" i="67" s="1"/>
  <c r="M6" i="67"/>
  <c r="X217" i="67" s="1"/>
  <c r="X6" i="67" s="1"/>
  <c r="L6" i="67"/>
  <c r="W217" i="67" s="1"/>
  <c r="W6" i="67" s="1"/>
  <c r="K6" i="67"/>
  <c r="V217" i="67" s="1"/>
  <c r="V6" i="67" s="1"/>
  <c r="J6" i="67"/>
  <c r="U217" i="67" s="1"/>
  <c r="U6" i="67" s="1"/>
  <c r="I6" i="67"/>
  <c r="T217" i="67" s="1"/>
  <c r="T6" i="67" s="1"/>
  <c r="H6" i="67"/>
  <c r="G6" i="67"/>
  <c r="R217" i="67" s="1"/>
  <c r="AL1988" i="1"/>
  <c r="AM1988" i="1" s="1"/>
  <c r="AL1419" i="1"/>
  <c r="AM1419" i="1" s="1"/>
  <c r="AL1531" i="1"/>
  <c r="AM1531" i="1" s="1"/>
  <c r="AL2095" i="1"/>
  <c r="AN2095" i="1" s="1"/>
  <c r="AL1912" i="1"/>
  <c r="AL1933" i="1"/>
  <c r="AM1933" i="1" s="1"/>
  <c r="AL1849" i="1"/>
  <c r="AN1849" i="1" s="1"/>
  <c r="AL2110" i="1"/>
  <c r="AN2110" i="1" s="1"/>
  <c r="AL1867" i="1"/>
  <c r="AM1867" i="1" s="1"/>
  <c r="AL1459" i="1"/>
  <c r="AN1459" i="1" s="1"/>
  <c r="AL1509" i="1"/>
  <c r="AM1509" i="1" s="1"/>
  <c r="AL1600" i="1"/>
  <c r="AN1600" i="1" s="1"/>
  <c r="AL1537" i="1"/>
  <c r="AL1390" i="1"/>
  <c r="AN1390" i="1" s="1"/>
  <c r="AL1467" i="1"/>
  <c r="AM1467" i="1" s="1"/>
  <c r="AL2036" i="1"/>
  <c r="AN2036" i="1" s="1"/>
  <c r="AL1477" i="1"/>
  <c r="AL1456" i="1"/>
  <c r="AM1456" i="1" s="1"/>
  <c r="AL1755" i="1"/>
  <c r="AM1755" i="1" s="1"/>
  <c r="AL2086" i="1"/>
  <c r="AN2086" i="1" s="1"/>
  <c r="AL1954" i="1"/>
  <c r="AL1965" i="1"/>
  <c r="AM1965" i="1" s="1"/>
  <c r="AL2124" i="1"/>
  <c r="AL1894" i="1"/>
  <c r="AN1894" i="1" s="1"/>
  <c r="AL1931" i="1"/>
  <c r="AM1931" i="1" s="1"/>
  <c r="AL1475" i="1"/>
  <c r="AM1475" i="1" s="1"/>
  <c r="AL1598" i="1"/>
  <c r="AM1598" i="1" s="1"/>
  <c r="AL1971" i="1"/>
  <c r="AN1971" i="1" s="1"/>
  <c r="AL1770" i="1"/>
  <c r="AL2032" i="1"/>
  <c r="AM2032" i="1" s="1"/>
  <c r="AL2173" i="1"/>
  <c r="AN2173" i="1" s="1"/>
  <c r="AL1985" i="1"/>
  <c r="AN1985" i="1" s="1"/>
  <c r="AL2202" i="1"/>
  <c r="AM2202" i="1" s="1"/>
  <c r="AL2335" i="1"/>
  <c r="AM2335" i="1" s="1"/>
  <c r="AL2008" i="1"/>
  <c r="AL1376" i="1"/>
  <c r="AN1376" i="1" s="1"/>
  <c r="AL1907" i="1"/>
  <c r="AL1202" i="1"/>
  <c r="AN1202" i="1" s="1"/>
  <c r="AL1301" i="1"/>
  <c r="AM1301" i="1" s="1"/>
  <c r="AL1608" i="1"/>
  <c r="AN1608" i="1" s="1"/>
  <c r="AL1413" i="1"/>
  <c r="AM1413" i="1" s="1"/>
  <c r="AL1290" i="1"/>
  <c r="AM1290" i="1" s="1"/>
  <c r="AL1289" i="1"/>
  <c r="AM1289" i="1" s="1"/>
  <c r="AL1279" i="1"/>
  <c r="AN1279" i="1" s="1"/>
  <c r="AL1211" i="1"/>
  <c r="AL1347" i="1"/>
  <c r="AM1347" i="1" s="1"/>
  <c r="AL1275" i="1"/>
  <c r="AM1275" i="1" s="1"/>
  <c r="AL1307" i="1"/>
  <c r="AN1307" i="1" s="1"/>
  <c r="AL1451" i="1"/>
  <c r="AL1578" i="1"/>
  <c r="AN1578" i="1" s="1"/>
  <c r="AL1521" i="1"/>
  <c r="AM1521" i="1" s="1"/>
  <c r="AL1322" i="1"/>
  <c r="AN1322" i="1" s="1"/>
  <c r="AL1207" i="1"/>
  <c r="AL1350" i="1"/>
  <c r="AN1350" i="1" s="1"/>
  <c r="AL1583" i="1"/>
  <c r="AM1583" i="1" s="1"/>
  <c r="AL1344" i="1"/>
  <c r="AN1344" i="1" s="1"/>
  <c r="AL1248" i="1"/>
  <c r="AM1248" i="1" s="1"/>
  <c r="AL1254" i="1"/>
  <c r="AM1254" i="1" s="1"/>
  <c r="AL1258" i="1"/>
  <c r="AL1276" i="1"/>
  <c r="AN1276" i="1" s="1"/>
  <c r="AL1243" i="1"/>
  <c r="AL1198" i="1"/>
  <c r="AN1198" i="1" s="1"/>
  <c r="AL1203" i="1"/>
  <c r="AM1203" i="1" s="1"/>
  <c r="AL1252" i="1"/>
  <c r="AN1252" i="1" s="1"/>
  <c r="AL1262" i="1"/>
  <c r="AM1262" i="1" s="1"/>
  <c r="AL1628" i="1"/>
  <c r="AM1628" i="1" s="1"/>
  <c r="AL1816" i="1"/>
  <c r="AM1816" i="1" s="1"/>
  <c r="AL1288" i="1"/>
  <c r="AN1288" i="1" s="1"/>
  <c r="AL1441" i="1"/>
  <c r="AL1285" i="1"/>
  <c r="AM1285" i="1" s="1"/>
  <c r="AL1647" i="1"/>
  <c r="AM1647" i="1" s="1"/>
  <c r="AL1246" i="1"/>
  <c r="AN1246" i="1" s="1"/>
  <c r="AL1634" i="1"/>
  <c r="AM1634" i="1" s="1"/>
  <c r="AL1293" i="1"/>
  <c r="AM1293" i="1" s="1"/>
  <c r="AL1568" i="1"/>
  <c r="AM1568" i="1" s="1"/>
  <c r="AL1218" i="1"/>
  <c r="AN1218" i="1" s="1"/>
  <c r="AL1217" i="1"/>
  <c r="AL1185" i="1"/>
  <c r="AM1185" i="1" s="1"/>
  <c r="AL1186" i="1"/>
  <c r="AN1186" i="1" s="1"/>
  <c r="AL1199" i="1"/>
  <c r="AN1199" i="1" s="1"/>
  <c r="AL1286" i="1"/>
  <c r="AL1346" i="1"/>
  <c r="AN1346" i="1" s="1"/>
  <c r="AL1597" i="1"/>
  <c r="AM1597" i="1" s="1"/>
  <c r="AL1190" i="1"/>
  <c r="AN1190" i="1" s="1"/>
  <c r="AL1237" i="1"/>
  <c r="AL1518" i="1"/>
  <c r="AN1518" i="1" s="1"/>
  <c r="AL1295" i="1"/>
  <c r="AM1295" i="1" s="1"/>
  <c r="AL1385" i="1"/>
  <c r="AN1385" i="1" s="1"/>
  <c r="AL1191" i="1"/>
  <c r="AM1191" i="1" s="1"/>
  <c r="AL1193" i="1"/>
  <c r="AL1208" i="1"/>
  <c r="AM1208" i="1" s="1"/>
  <c r="AL1300" i="1"/>
  <c r="AN1300" i="1" s="1"/>
  <c r="AL1197" i="1"/>
  <c r="AM1197" i="1" s="1"/>
  <c r="AL1384" i="1"/>
  <c r="AN1384" i="1" s="1"/>
  <c r="AL1302" i="1"/>
  <c r="AN1302" i="1" s="1"/>
  <c r="AL1231" i="1"/>
  <c r="AN1231" i="1" s="1"/>
  <c r="AL1212" i="1"/>
  <c r="AM1212" i="1" s="1"/>
  <c r="AL2127" i="1"/>
  <c r="AM2127" i="1" s="1"/>
  <c r="AL2209" i="1"/>
  <c r="AM2209" i="1" s="1"/>
  <c r="AL1795" i="1"/>
  <c r="AN1795" i="1" s="1"/>
  <c r="AL2097" i="1"/>
  <c r="AM2097" i="1" s="1"/>
  <c r="AL1980" i="1"/>
  <c r="AM1980" i="1" s="1"/>
  <c r="AL2287" i="1"/>
  <c r="AM2287" i="1" s="1"/>
  <c r="AL1870" i="1"/>
  <c r="AN1870" i="1" s="1"/>
  <c r="AL2042" i="1"/>
  <c r="AL2331" i="1"/>
  <c r="AM2331" i="1" s="1"/>
  <c r="AL2262" i="1"/>
  <c r="AM2262" i="1" s="1"/>
  <c r="AL2303" i="1"/>
  <c r="AL2327" i="1"/>
  <c r="AM2327" i="1" s="1"/>
  <c r="AL1886" i="1"/>
  <c r="AM1886" i="1" s="1"/>
  <c r="AL2290" i="1"/>
  <c r="AL1679" i="1"/>
  <c r="AN1679" i="1" s="1"/>
  <c r="AL2206" i="1"/>
  <c r="AM2206" i="1" s="1"/>
  <c r="AL2096" i="1"/>
  <c r="AM2096" i="1" s="1"/>
  <c r="AL2264" i="1"/>
  <c r="AN2264" i="1" s="1"/>
  <c r="AL2342" i="1"/>
  <c r="AN2342" i="1" s="1"/>
  <c r="AL2272" i="1"/>
  <c r="AM2272" i="1" s="1"/>
  <c r="AL2193" i="1"/>
  <c r="AM2193" i="1" s="1"/>
  <c r="AL2309" i="1"/>
  <c r="AM2309" i="1" s="1"/>
  <c r="AL2226" i="1"/>
  <c r="AN2226" i="1" s="1"/>
  <c r="AL2118" i="1"/>
  <c r="AL2284" i="1"/>
  <c r="AM2284" i="1" s="1"/>
  <c r="AL2334" i="1"/>
  <c r="AM2334" i="1" s="1"/>
  <c r="AL2185" i="1"/>
  <c r="AL2323" i="1"/>
  <c r="AM2323" i="1" s="1"/>
  <c r="AL2328" i="1"/>
  <c r="AM2328" i="1" s="1"/>
  <c r="AL2129" i="1"/>
  <c r="AL1587" i="1"/>
  <c r="AN1587" i="1" s="1"/>
  <c r="AL2288" i="1"/>
  <c r="AM2288" i="1" s="1"/>
  <c r="AL2285" i="1"/>
  <c r="AM2285" i="1" s="1"/>
  <c r="AL2256" i="1"/>
  <c r="AN2256" i="1" s="1"/>
  <c r="AL1653" i="1"/>
  <c r="AN1653" i="1" s="1"/>
  <c r="AL2255" i="1"/>
  <c r="AM2255" i="1" s="1"/>
  <c r="AL1686" i="1"/>
  <c r="AM1686" i="1" s="1"/>
  <c r="AL2317" i="1"/>
  <c r="AM2317" i="1" s="1"/>
  <c r="AL2055" i="1"/>
  <c r="AN2055" i="1" s="1"/>
  <c r="AL1769" i="1"/>
  <c r="AL2025" i="1"/>
  <c r="AM2025" i="1" s="1"/>
  <c r="AL2022" i="1"/>
  <c r="AM2022" i="1" s="1"/>
  <c r="AL2234" i="1"/>
  <c r="AL2125" i="1"/>
  <c r="AM2125" i="1" s="1"/>
  <c r="AL2248" i="1"/>
  <c r="AN2248" i="1" s="1"/>
  <c r="AL2101" i="1"/>
  <c r="AL2260" i="1"/>
  <c r="AN2260" i="1" s="1"/>
  <c r="AL2350" i="1"/>
  <c r="AM2350" i="1" s="1"/>
  <c r="AL2155" i="1"/>
  <c r="AM2155" i="1" s="1"/>
  <c r="AL2140" i="1"/>
  <c r="AN2140" i="1" s="1"/>
  <c r="AL2159" i="1"/>
  <c r="AN2159" i="1" s="1"/>
  <c r="AL2344" i="1"/>
  <c r="AM2344" i="1" s="1"/>
  <c r="AL2316" i="1"/>
  <c r="AM2316" i="1" s="1"/>
  <c r="AL1576" i="1"/>
  <c r="AM1576" i="1" s="1"/>
  <c r="AL2345" i="1"/>
  <c r="AN2345" i="1" s="1"/>
  <c r="AL2282" i="1"/>
  <c r="AL2280" i="1"/>
  <c r="AM2280" i="1" s="1"/>
  <c r="AL2346" i="1"/>
  <c r="AM2346" i="1" s="1"/>
  <c r="AL2275" i="1"/>
  <c r="AL2276" i="1"/>
  <c r="AM2276" i="1" s="1"/>
  <c r="AL2271" i="1"/>
  <c r="AN2271" i="1" s="1"/>
  <c r="AL2128" i="1"/>
  <c r="AL2115" i="1"/>
  <c r="AN2115" i="1" s="1"/>
  <c r="AL2179" i="1"/>
  <c r="AM2179" i="1" s="1"/>
  <c r="AL2204" i="1"/>
  <c r="AM2204" i="1" s="1"/>
  <c r="AL2119" i="1"/>
  <c r="AN2119" i="1" s="1"/>
  <c r="AL1961" i="1"/>
  <c r="AN1961" i="1" s="1"/>
  <c r="AL1835" i="1"/>
  <c r="AM1835" i="1" s="1"/>
  <c r="AL2267" i="1"/>
  <c r="AM2267" i="1" s="1"/>
  <c r="AL2203" i="1"/>
  <c r="AM2203" i="1" s="1"/>
  <c r="AL2315" i="1"/>
  <c r="AN2315" i="1" s="1"/>
  <c r="AL2088" i="1"/>
  <c r="AL1308" i="1"/>
  <c r="AM1308" i="1" s="1"/>
  <c r="AL1890" i="1"/>
  <c r="AM1890" i="1" s="1"/>
  <c r="AL2089" i="1"/>
  <c r="AL1543" i="1"/>
  <c r="AM1543" i="1" s="1"/>
  <c r="AL1872" i="1"/>
  <c r="AN1872" i="1" s="1"/>
  <c r="AL2037" i="1"/>
  <c r="AL1550" i="1"/>
  <c r="AN1550" i="1" s="1"/>
  <c r="AL1673" i="1"/>
  <c r="AM1673" i="1" s="1"/>
  <c r="AL2163" i="1"/>
  <c r="AM2163" i="1" s="1"/>
  <c r="AL1721" i="1"/>
  <c r="AN1721" i="1" s="1"/>
  <c r="AL1685" i="1"/>
  <c r="AN1685" i="1" s="1"/>
  <c r="AL1799" i="1"/>
  <c r="AM1799" i="1" s="1"/>
  <c r="AL1353" i="1"/>
  <c r="AM1353" i="1" s="1"/>
  <c r="AL1695" i="1"/>
  <c r="AM1695" i="1" s="1"/>
  <c r="AL2301" i="1"/>
  <c r="AN2301" i="1" s="1"/>
  <c r="AL2333" i="1"/>
  <c r="AL1952" i="1"/>
  <c r="AM1952" i="1" s="1"/>
  <c r="AL1210" i="1"/>
  <c r="AM1210" i="1" s="1"/>
  <c r="AL1644" i="1"/>
  <c r="AL1705" i="1"/>
  <c r="AM1705" i="1" s="1"/>
  <c r="AL1306" i="1"/>
  <c r="AM1306" i="1" s="1"/>
  <c r="AL2196" i="1"/>
  <c r="AL1360" i="1"/>
  <c r="AN1360" i="1" s="1"/>
  <c r="AL2052" i="1"/>
  <c r="AM2052" i="1" s="1"/>
  <c r="AL1742" i="1"/>
  <c r="AM1742" i="1" s="1"/>
  <c r="AL2349" i="1"/>
  <c r="AN2349" i="1" s="1"/>
  <c r="AL2121" i="1"/>
  <c r="AN2121" i="1" s="1"/>
  <c r="AL2277" i="1"/>
  <c r="AM2277" i="1" s="1"/>
  <c r="AL2070" i="1"/>
  <c r="AM2070" i="1" s="1"/>
  <c r="AL1958" i="1"/>
  <c r="AM1958" i="1" s="1"/>
  <c r="AL1969" i="1"/>
  <c r="AN1969" i="1" s="1"/>
  <c r="AL2149" i="1"/>
  <c r="AL2263" i="1"/>
  <c r="AM2263" i="1" s="1"/>
  <c r="AL1675" i="1"/>
  <c r="AM1675" i="1" s="1"/>
  <c r="AL1655" i="1"/>
  <c r="AL1924" i="1"/>
  <c r="AM1924" i="1" s="1"/>
  <c r="AL2100" i="1"/>
  <c r="AM2100" i="1" s="1"/>
  <c r="AL2031" i="1"/>
  <c r="AL1998" i="1"/>
  <c r="AN1998" i="1" s="1"/>
  <c r="AL2197" i="1"/>
  <c r="AM2197" i="1" s="1"/>
  <c r="AL2166" i="1"/>
  <c r="AM2166" i="1" s="1"/>
  <c r="AL1987" i="1"/>
  <c r="AN1987" i="1" s="1"/>
  <c r="AL2229" i="1"/>
  <c r="AN2229" i="1" s="1"/>
  <c r="AL2181" i="1"/>
  <c r="AM2181" i="1" s="1"/>
  <c r="AL1909" i="1"/>
  <c r="AM1909" i="1" s="1"/>
  <c r="AL1993" i="1"/>
  <c r="AM1993" i="1" s="1"/>
  <c r="AL2201" i="1"/>
  <c r="AN2201" i="1" s="1"/>
  <c r="AL1863" i="1"/>
  <c r="AL2251" i="1"/>
  <c r="AM2251" i="1" s="1"/>
  <c r="AL1858" i="1"/>
  <c r="AM1858" i="1" s="1"/>
  <c r="AL1947" i="1"/>
  <c r="AL2016" i="1"/>
  <c r="AM2016" i="1" s="1"/>
  <c r="AL1915" i="1"/>
  <c r="AM1915" i="1" s="1"/>
  <c r="AL1633" i="1"/>
  <c r="AL2252" i="1"/>
  <c r="AN2252" i="1" s="1"/>
  <c r="AL2050" i="1"/>
  <c r="AM2050" i="1" s="1"/>
  <c r="AL2298" i="1"/>
  <c r="AM2298" i="1" s="1"/>
  <c r="AL2244" i="1"/>
  <c r="AN2244" i="1" s="1"/>
  <c r="AL1595" i="1"/>
  <c r="AN1595" i="1" s="1"/>
  <c r="AL1352" i="1"/>
  <c r="AM1352" i="1" s="1"/>
  <c r="AL1373" i="1"/>
  <c r="AM1373" i="1" s="1"/>
  <c r="AL1956" i="1"/>
  <c r="AM1956" i="1" s="1"/>
  <c r="AL2338" i="1"/>
  <c r="AN2338" i="1" s="1"/>
  <c r="AL2189" i="1"/>
  <c r="AL2253" i="1"/>
  <c r="AM2253" i="1" s="1"/>
  <c r="AL2339" i="1"/>
  <c r="AM2339" i="1" s="1"/>
  <c r="AL2258" i="1"/>
  <c r="AL2340" i="1"/>
  <c r="AM2340" i="1" s="1"/>
  <c r="AL1880" i="1"/>
  <c r="AN1880" i="1" s="1"/>
  <c r="AL2306" i="1"/>
  <c r="AL1714" i="1"/>
  <c r="AN1714" i="1" s="1"/>
  <c r="AL2085" i="1"/>
  <c r="AM2085" i="1" s="1"/>
  <c r="AL2056" i="1"/>
  <c r="AM2056" i="1" s="1"/>
  <c r="AL1976" i="1"/>
  <c r="AN1976" i="1" s="1"/>
  <c r="AL2040" i="1"/>
  <c r="AN2040" i="1" s="1"/>
  <c r="AL1968" i="1"/>
  <c r="AM1968" i="1" s="1"/>
  <c r="AL2102" i="1"/>
  <c r="AM2102" i="1" s="1"/>
  <c r="AL1329" i="1"/>
  <c r="AM1329" i="1" s="1"/>
  <c r="AL1905" i="1"/>
  <c r="AN1905" i="1" s="1"/>
  <c r="AL2021" i="1"/>
  <c r="AL1483" i="1"/>
  <c r="AM1483" i="1" s="1"/>
  <c r="AL1684" i="1"/>
  <c r="AM1684" i="1" s="1"/>
  <c r="AL1926" i="1"/>
  <c r="AL1358" i="1"/>
  <c r="AM1358" i="1" s="1"/>
  <c r="AL1910" i="1"/>
  <c r="AL2319" i="1"/>
  <c r="AL1928" i="1"/>
  <c r="AN1928" i="1" s="1"/>
  <c r="AL1957" i="1"/>
  <c r="AM1957" i="1" s="1"/>
  <c r="AL2351" i="1"/>
  <c r="AM2351" i="1" s="1"/>
  <c r="AL2307" i="1"/>
  <c r="AN2307" i="1" s="1"/>
  <c r="AL1405" i="1"/>
  <c r="AN1405" i="1" s="1"/>
  <c r="AL1620" i="1"/>
  <c r="AM1620" i="1" s="1"/>
  <c r="AL1779" i="1"/>
  <c r="AM1779" i="1" s="1"/>
  <c r="AL2009" i="1"/>
  <c r="AM2009" i="1" s="1"/>
  <c r="AL1814" i="1"/>
  <c r="AN1814" i="1" s="1"/>
  <c r="AL1314" i="1"/>
  <c r="AL1534" i="1"/>
  <c r="AM1534" i="1" s="1"/>
  <c r="AL1428" i="1"/>
  <c r="AM1428" i="1" s="1"/>
  <c r="AL1381" i="1"/>
  <c r="AL1506" i="1"/>
  <c r="AM1506" i="1" s="1"/>
  <c r="AL1512" i="1"/>
  <c r="AM1512" i="1" s="1"/>
  <c r="AL1465" i="1"/>
  <c r="AL1429" i="1"/>
  <c r="AN1429" i="1" s="1"/>
  <c r="AL1511" i="1"/>
  <c r="AM1511" i="1" s="1"/>
  <c r="AL1492" i="1"/>
  <c r="AM1492" i="1" s="1"/>
  <c r="AL1401" i="1"/>
  <c r="AN1401" i="1" s="1"/>
  <c r="AL1472" i="1"/>
  <c r="AN1472" i="1" s="1"/>
  <c r="AL1508" i="1"/>
  <c r="AM1508" i="1" s="1"/>
  <c r="AL1486" i="1"/>
  <c r="AM1486" i="1" s="1"/>
  <c r="AL1566" i="1"/>
  <c r="AM1566" i="1" s="1"/>
  <c r="AL1331" i="1"/>
  <c r="AN1331" i="1" s="1"/>
  <c r="AL1499" i="1"/>
  <c r="AL1505" i="1"/>
  <c r="AM1505" i="1" s="1"/>
  <c r="AL1394" i="1"/>
  <c r="AM1394" i="1" s="1"/>
  <c r="AL1479" i="1"/>
  <c r="AL1461" i="1"/>
  <c r="AM1461" i="1" s="1"/>
  <c r="AL1494" i="1"/>
  <c r="AM1494" i="1" s="1"/>
  <c r="AL1442" i="1"/>
  <c r="AL1476" i="1"/>
  <c r="AN1476" i="1" s="1"/>
  <c r="AL1482" i="1"/>
  <c r="AM1482" i="1" s="1"/>
  <c r="AL1356" i="1"/>
  <c r="AM1356" i="1" s="1"/>
  <c r="AL1510" i="1"/>
  <c r="AN1510" i="1" s="1"/>
  <c r="AL1549" i="1"/>
  <c r="AN1549" i="1" s="1"/>
  <c r="AL1304" i="1"/>
  <c r="AM1304" i="1" s="1"/>
  <c r="AL1497" i="1"/>
  <c r="AM1497" i="1" s="1"/>
  <c r="AL1491" i="1"/>
  <c r="AM1491" i="1" s="1"/>
  <c r="AL1517" i="1"/>
  <c r="AN1517" i="1" s="1"/>
  <c r="AL1731" i="1"/>
  <c r="AL1953" i="1"/>
  <c r="AM1953" i="1" s="1"/>
  <c r="AL1490" i="1"/>
  <c r="AM1490" i="1" s="1"/>
  <c r="AL1334" i="1"/>
  <c r="AL1396" i="1"/>
  <c r="AM1396" i="1" s="1"/>
  <c r="AL1272" i="1"/>
  <c r="AN1272" i="1" s="1"/>
  <c r="AL1399" i="1"/>
  <c r="AL1474" i="1"/>
  <c r="AN1474" i="1" s="1"/>
  <c r="AL1440" i="1"/>
  <c r="AM1440" i="1" s="1"/>
  <c r="AL1529" i="1"/>
  <c r="AM1529" i="1" s="1"/>
  <c r="AL1274" i="1"/>
  <c r="AN1274" i="1" s="1"/>
  <c r="AL1588" i="1"/>
  <c r="AN1588" i="1" s="1"/>
  <c r="AL1282" i="1"/>
  <c r="AL1438" i="1"/>
  <c r="AM1438" i="1" s="1"/>
  <c r="AL1555" i="1"/>
  <c r="AM1555" i="1" s="1"/>
  <c r="AL1560" i="1"/>
  <c r="AL1416" i="1"/>
  <c r="AL1463" i="1"/>
  <c r="AM1463" i="1" s="1"/>
  <c r="AL1402" i="1"/>
  <c r="AL1340" i="1"/>
  <c r="AL1432" i="1"/>
  <c r="AM1432" i="1" s="1"/>
  <c r="AL1430" i="1"/>
  <c r="AM1430" i="1" s="1"/>
  <c r="AL1348" i="1"/>
  <c r="AM1348" i="1" s="1"/>
  <c r="AL1542" i="1"/>
  <c r="AN1542" i="1" s="1"/>
  <c r="AL1526" i="1"/>
  <c r="AM1526" i="1" s="1"/>
  <c r="AL1672" i="1"/>
  <c r="AM1672" i="1" s="1"/>
  <c r="AL2238" i="1"/>
  <c r="AN2238" i="1" s="1"/>
  <c r="AL2026" i="1"/>
  <c r="AN2026" i="1" s="1"/>
  <c r="AL2051" i="1"/>
  <c r="AL2279" i="1"/>
  <c r="AM2279" i="1" s="1"/>
  <c r="AL2164" i="1"/>
  <c r="AM2164" i="1" s="1"/>
  <c r="AL2308" i="1"/>
  <c r="AL1828" i="1"/>
  <c r="AL2141" i="1"/>
  <c r="AM2141" i="1" s="1"/>
  <c r="AL2002" i="1"/>
  <c r="AL1571" i="1"/>
  <c r="AL2104" i="1"/>
  <c r="AM2104" i="1" s="1"/>
  <c r="AL2098" i="1"/>
  <c r="AL1942" i="1"/>
  <c r="AM1942" i="1" s="1"/>
  <c r="AL1999" i="1"/>
  <c r="AN1999" i="1" s="1"/>
  <c r="AL1572" i="1"/>
  <c r="AL2143" i="1"/>
  <c r="AM2143" i="1" s="1"/>
  <c r="AL2321" i="1"/>
  <c r="AM2321" i="1" s="1"/>
  <c r="AL2235" i="1"/>
  <c r="AL2018" i="1"/>
  <c r="AL1948" i="1"/>
  <c r="AM1948" i="1" s="1"/>
  <c r="AL2247" i="1"/>
  <c r="AL2283" i="1"/>
  <c r="AL1916" i="1"/>
  <c r="AL2122" i="1"/>
  <c r="AN2122" i="1" s="1"/>
  <c r="AL2006" i="1"/>
  <c r="AM2006" i="1" s="1"/>
  <c r="AL2024" i="1"/>
  <c r="AL1964" i="1"/>
  <c r="AM1964" i="1" s="1"/>
  <c r="AL2060" i="1"/>
  <c r="AN2060" i="1" s="1"/>
  <c r="AL2194" i="1"/>
  <c r="AM2194" i="1" s="1"/>
  <c r="AL1978" i="1"/>
  <c r="AN1978" i="1" s="1"/>
  <c r="AL2210" i="1"/>
  <c r="AL1349" i="1"/>
  <c r="AN1349" i="1" s="1"/>
  <c r="AL1591" i="1"/>
  <c r="AM1591" i="1" s="1"/>
  <c r="AL2144" i="1"/>
  <c r="AL2273" i="1"/>
  <c r="AL1612" i="1"/>
  <c r="AN1612" i="1" s="1"/>
  <c r="AL1847" i="1"/>
  <c r="AL1841" i="1"/>
  <c r="AL1977" i="1"/>
  <c r="AL1981" i="1"/>
  <c r="AM1981" i="1" s="1"/>
  <c r="AL2054" i="1"/>
  <c r="AM2054" i="1" s="1"/>
  <c r="AL2013" i="1"/>
  <c r="AL2061" i="1"/>
  <c r="AM2061" i="1" s="1"/>
  <c r="AL1687" i="1"/>
  <c r="AL2297" i="1"/>
  <c r="AM2297" i="1" s="1"/>
  <c r="AL1758" i="1"/>
  <c r="AN1758" i="1" s="1"/>
  <c r="AL1431" i="1"/>
  <c r="AL1397" i="1"/>
  <c r="AN1397" i="1" s="1"/>
  <c r="AL1209" i="1"/>
  <c r="AM1209" i="1" s="1"/>
  <c r="AL1501" i="1"/>
  <c r="AL2180" i="1"/>
  <c r="AL2269" i="1"/>
  <c r="AM2269" i="1" s="1"/>
  <c r="AL2250" i="1"/>
  <c r="AL2067" i="1"/>
  <c r="AL1896" i="1"/>
  <c r="AL1741" i="1"/>
  <c r="AN1741" i="1" s="1"/>
  <c r="AL2087" i="1"/>
  <c r="AM2087" i="1" s="1"/>
  <c r="AL1618" i="1"/>
  <c r="AL2035" i="1"/>
  <c r="AM2035" i="1" s="1"/>
  <c r="AL1244" i="1"/>
  <c r="AN1244" i="1" s="1"/>
  <c r="AL1893" i="1"/>
  <c r="AM1893" i="1" s="1"/>
  <c r="AL2195" i="1"/>
  <c r="AL1406" i="1"/>
  <c r="AL2191" i="1"/>
  <c r="AN2191" i="1" s="1"/>
  <c r="AL2190" i="1"/>
  <c r="AM2190" i="1" s="1"/>
  <c r="AL1325" i="1"/>
  <c r="AL2079" i="1"/>
  <c r="AL1263" i="1"/>
  <c r="AL2241" i="1"/>
  <c r="AL2343" i="1"/>
  <c r="AL1943" i="1"/>
  <c r="AL1919" i="1"/>
  <c r="AN1919" i="1" s="1"/>
  <c r="AL1962" i="1"/>
  <c r="AM1962" i="1" s="1"/>
  <c r="AL1377" i="1"/>
  <c r="AL2213" i="1"/>
  <c r="AM2213" i="1" s="1"/>
  <c r="AL1386" i="1"/>
  <c r="AM1386" i="1" s="1"/>
  <c r="AL1725" i="1"/>
  <c r="AM1725" i="1" s="1"/>
  <c r="AL1361" i="1"/>
  <c r="AN1361" i="1" s="1"/>
  <c r="AL1764" i="1"/>
  <c r="AL1930" i="1"/>
  <c r="AM1930" i="1" s="1"/>
  <c r="AL1393" i="1"/>
  <c r="AM1393" i="1" s="1"/>
  <c r="AL2034" i="1"/>
  <c r="AL2220" i="1"/>
  <c r="AL1366" i="1"/>
  <c r="AM1366" i="1" s="1"/>
  <c r="AL2310" i="1"/>
  <c r="AL1196" i="1"/>
  <c r="AL1843" i="1"/>
  <c r="AL1485" i="1"/>
  <c r="AN1485" i="1" s="1"/>
  <c r="AL2274" i="1"/>
  <c r="AM2274" i="1" s="1"/>
  <c r="AL2266" i="1"/>
  <c r="AL2268" i="1"/>
  <c r="AM2268" i="1" s="1"/>
  <c r="AL1417" i="1"/>
  <c r="AN1417" i="1" s="1"/>
  <c r="AL2066" i="1"/>
  <c r="AM2066" i="1" s="1"/>
  <c r="AL1823" i="1"/>
  <c r="AN1823" i="1" s="1"/>
  <c r="AL2219" i="1"/>
  <c r="AL1507" i="1"/>
  <c r="AN1507" i="1" s="1"/>
  <c r="AL1874" i="1"/>
  <c r="AM1874" i="1" s="1"/>
  <c r="AL1866" i="1"/>
  <c r="AL1848" i="1"/>
  <c r="AL1480" i="1"/>
  <c r="AN1480" i="1" s="1"/>
  <c r="AL1641" i="1"/>
  <c r="AL1862" i="1"/>
  <c r="AL1411" i="1"/>
  <c r="AL1701" i="1"/>
  <c r="AN1701" i="1" s="1"/>
  <c r="AL1697" i="1"/>
  <c r="AM1697" i="1" s="1"/>
  <c r="AL1544" i="1"/>
  <c r="AL1914" i="1"/>
  <c r="AM1914" i="1" s="1"/>
  <c r="AL1380" i="1"/>
  <c r="AM1380" i="1" s="1"/>
  <c r="AL1925" i="1"/>
  <c r="AM1925" i="1" s="1"/>
  <c r="AL1454" i="1"/>
  <c r="AN1454" i="1" s="1"/>
  <c r="AL1975" i="1"/>
  <c r="AL1972" i="1"/>
  <c r="AM1972" i="1" s="1"/>
  <c r="AL1717" i="1"/>
  <c r="AM1717" i="1" s="1"/>
  <c r="AL1901" i="1"/>
  <c r="AL1902" i="1"/>
  <c r="AL1934" i="1"/>
  <c r="AL1929" i="1"/>
  <c r="AL1478" i="1"/>
  <c r="AL1810" i="1"/>
  <c r="AL1589" i="1"/>
  <c r="AN1589" i="1" s="1"/>
  <c r="AL2071" i="1"/>
  <c r="AM2071" i="1" s="1"/>
  <c r="AL2138" i="1"/>
  <c r="AL1750" i="1"/>
  <c r="AM1750" i="1" s="1"/>
  <c r="AL1462" i="1"/>
  <c r="AN1462" i="1" s="1"/>
  <c r="AL2041" i="1"/>
  <c r="AM2041" i="1" s="1"/>
  <c r="AL1489" i="1"/>
  <c r="AN1489" i="1" s="1"/>
  <c r="AL2106" i="1"/>
  <c r="AL2107" i="1"/>
  <c r="AN2107" i="1" s="1"/>
  <c r="AL1382" i="1"/>
  <c r="AM1382" i="1" s="1"/>
  <c r="AL2211" i="1"/>
  <c r="AL2113" i="1"/>
  <c r="AL2161" i="1"/>
  <c r="AN2161" i="1" s="1"/>
  <c r="AL2156" i="1"/>
  <c r="AM2156" i="1" s="1"/>
  <c r="AL2151" i="1"/>
  <c r="AL2165" i="1"/>
  <c r="AL1415" i="1"/>
  <c r="AM1415" i="1" s="1"/>
  <c r="AL1379" i="1"/>
  <c r="AL1464" i="1"/>
  <c r="AL1777" i="1"/>
  <c r="AM1777" i="1" s="1"/>
  <c r="AL1955" i="1"/>
  <c r="AN1955" i="1" s="1"/>
  <c r="AL2001" i="1"/>
  <c r="AL1448" i="1"/>
  <c r="AN1448" i="1" s="1"/>
  <c r="AL1471" i="1"/>
  <c r="AL1541" i="1"/>
  <c r="AM1541" i="1" s="1"/>
  <c r="AL1444" i="1"/>
  <c r="AN1444" i="1" s="1"/>
  <c r="AL2043" i="1"/>
  <c r="AL2259" i="1"/>
  <c r="AL2208" i="1"/>
  <c r="AN2208" i="1" s="1"/>
  <c r="AL2243" i="1"/>
  <c r="AL2058" i="1"/>
  <c r="AL2257" i="1"/>
  <c r="AL2105" i="1"/>
  <c r="AN2105" i="1" s="1"/>
  <c r="AL1788" i="1"/>
  <c r="AM1788" i="1" s="1"/>
  <c r="AL1789" i="1"/>
  <c r="AL2294" i="1"/>
  <c r="AM2294" i="1" s="1"/>
  <c r="AL2325" i="1"/>
  <c r="AN2325" i="1" s="1"/>
  <c r="AL2330" i="1"/>
  <c r="AM2330" i="1" s="1"/>
  <c r="AL1298" i="1"/>
  <c r="AN1298" i="1" s="1"/>
  <c r="AL1945" i="1"/>
  <c r="AL2094" i="1"/>
  <c r="AM2094" i="1" s="1"/>
  <c r="AL1421" i="1"/>
  <c r="AL1877" i="1"/>
  <c r="AL1859" i="1"/>
  <c r="AL1391" i="1"/>
  <c r="AM1391" i="1" s="1"/>
  <c r="AL1453" i="1"/>
  <c r="AM1453" i="1" s="1"/>
  <c r="AL1833" i="1"/>
  <c r="AL1802" i="1"/>
  <c r="AL1826" i="1"/>
  <c r="AN1826" i="1" s="1"/>
  <c r="AL1447" i="1"/>
  <c r="AM1447" i="1" s="1"/>
  <c r="AL2028" i="1"/>
  <c r="AL1832" i="1"/>
  <c r="AL1873" i="1"/>
  <c r="AN1873" i="1" s="1"/>
  <c r="AL1469" i="1"/>
  <c r="AM1469" i="1" s="1"/>
  <c r="AL2300" i="1"/>
  <c r="AL2154" i="1"/>
  <c r="AL2304" i="1"/>
  <c r="AL1305" i="1"/>
  <c r="AM1305" i="1" s="1"/>
  <c r="AL1574" i="1"/>
  <c r="AL1887" i="1"/>
  <c r="AL1884" i="1"/>
  <c r="AN1884" i="1" s="1"/>
  <c r="AL1869" i="1"/>
  <c r="AM1869" i="1" s="1"/>
  <c r="AL1875" i="1"/>
  <c r="AL2130" i="1"/>
  <c r="AL2246" i="1"/>
  <c r="AN2246" i="1" s="1"/>
  <c r="AL1876" i="1"/>
  <c r="AM1876" i="1" s="1"/>
  <c r="AL1995" i="1"/>
  <c r="AL1996" i="1"/>
  <c r="AL1997" i="1"/>
  <c r="AM1997" i="1" s="1"/>
  <c r="AL1932" i="1"/>
  <c r="AM1932" i="1" s="1"/>
  <c r="AL1960" i="1"/>
  <c r="AN1960" i="1" s="1"/>
  <c r="AL1418" i="1"/>
  <c r="AL2068" i="1"/>
  <c r="AM2068" i="1" s="1"/>
  <c r="AL2092" i="1"/>
  <c r="AN2092" i="1" s="1"/>
  <c r="AL1423" i="1"/>
  <c r="AL2069" i="1"/>
  <c r="AL1372" i="1"/>
  <c r="AM1372" i="1" s="1"/>
  <c r="AL1630" i="1"/>
  <c r="AM1630" i="1" s="1"/>
  <c r="AL2047" i="1"/>
  <c r="AL1818" i="1"/>
  <c r="AL2019" i="1"/>
  <c r="AM2019" i="1" s="1"/>
  <c r="AL2188" i="1"/>
  <c r="AM2188" i="1" s="1"/>
  <c r="AL2224" i="1"/>
  <c r="AL2265" i="1"/>
  <c r="AM2265" i="1" s="1"/>
  <c r="AL2278" i="1"/>
  <c r="AN2278" i="1" s="1"/>
  <c r="AL1328" i="1"/>
  <c r="AM1328" i="1" s="1"/>
  <c r="AL1806" i="1"/>
  <c r="AN1806" i="1" s="1"/>
  <c r="AL1503" i="1"/>
  <c r="AL1917" i="1"/>
  <c r="AM1917" i="1" s="1"/>
  <c r="AL1813" i="1"/>
  <c r="AM1813" i="1" s="1"/>
  <c r="AL1771" i="1"/>
  <c r="AN1771" i="1" s="1"/>
  <c r="AL2231" i="1"/>
  <c r="AM2231" i="1" s="1"/>
  <c r="AL1791" i="1"/>
  <c r="AM1791" i="1" s="1"/>
  <c r="AL1994" i="1"/>
  <c r="AN1994" i="1" s="1"/>
  <c r="AL1412" i="1"/>
  <c r="AN1412" i="1" s="1"/>
  <c r="AL2077" i="1"/>
  <c r="AN2077" i="1" s="1"/>
  <c r="AL2023" i="1"/>
  <c r="AN2023" i="1" s="1"/>
  <c r="AL1990" i="1"/>
  <c r="AM1990" i="1" s="1"/>
  <c r="AL2073" i="1"/>
  <c r="AM2073" i="1" s="1"/>
  <c r="AL2007" i="1"/>
  <c r="AM2007" i="1" s="1"/>
  <c r="AL2020" i="1"/>
  <c r="AN2020" i="1" s="1"/>
  <c r="AL2027" i="1"/>
  <c r="AL1457" i="1"/>
  <c r="AM1457" i="1" s="1"/>
  <c r="AL2348" i="1"/>
  <c r="AN2348" i="1" s="1"/>
  <c r="AL2305" i="1"/>
  <c r="AN2305" i="1" s="1"/>
  <c r="AL1637" i="1"/>
  <c r="AM1637" i="1" s="1"/>
  <c r="AL1280" i="1"/>
  <c r="AM1280" i="1" s="1"/>
  <c r="AL1362" i="1"/>
  <c r="AM1362" i="1" s="1"/>
  <c r="AL1839" i="1"/>
  <c r="AN1839" i="1" s="1"/>
  <c r="AL1422" i="1"/>
  <c r="AM1422" i="1" s="1"/>
  <c r="AL1856" i="1"/>
  <c r="AN1856" i="1" s="1"/>
  <c r="AL1946" i="1"/>
  <c r="AN1946" i="1" s="1"/>
  <c r="AL1398" i="1"/>
  <c r="AN1398" i="1" s="1"/>
  <c r="AL1822" i="1"/>
  <c r="AM1822" i="1" s="1"/>
  <c r="AL2175" i="1"/>
  <c r="AM2175" i="1" s="1"/>
  <c r="AL2045" i="1"/>
  <c r="AM2045" i="1" s="1"/>
  <c r="AL2314" i="1"/>
  <c r="AN2314" i="1" s="1"/>
  <c r="AL2233" i="1"/>
  <c r="AM2233" i="1" s="1"/>
  <c r="AL2076" i="1"/>
  <c r="AN2076" i="1" s="1"/>
  <c r="AL2062" i="1"/>
  <c r="AM2062" i="1" s="1"/>
  <c r="AL2293" i="1"/>
  <c r="AN2293" i="1" s="1"/>
  <c r="AL2296" i="1"/>
  <c r="AL1284" i="1"/>
  <c r="AN1284" i="1" s="1"/>
  <c r="AL2312" i="1"/>
  <c r="AM2312" i="1" s="1"/>
  <c r="AL2075" i="1"/>
  <c r="AN2075" i="1" s="1"/>
  <c r="AL1219" i="1"/>
  <c r="AM1219" i="1" s="1"/>
  <c r="AL1792" i="1"/>
  <c r="AM1792" i="1" s="1"/>
  <c r="AL2108" i="1"/>
  <c r="AN2108" i="1" s="1"/>
  <c r="AL1409" i="1"/>
  <c r="AN1409" i="1" s="1"/>
  <c r="AL2114" i="1"/>
  <c r="AM2114" i="1" s="1"/>
  <c r="AL1950" i="1"/>
  <c r="AN1950" i="1" s="1"/>
  <c r="AL1436" i="1"/>
  <c r="AL1851" i="1"/>
  <c r="AN1851" i="1" s="1"/>
  <c r="AL1488" i="1"/>
  <c r="AM1488" i="1" s="1"/>
  <c r="AL1500" i="1"/>
  <c r="AM1500" i="1" s="1"/>
  <c r="AL1364" i="1"/>
  <c r="AM1364" i="1" s="1"/>
  <c r="AL2299" i="1"/>
  <c r="AN2299" i="1" s="1"/>
  <c r="AL2239" i="1"/>
  <c r="AM2239" i="1" s="1"/>
  <c r="AL2289" i="1"/>
  <c r="AN2289" i="1" s="1"/>
  <c r="AL1407" i="1"/>
  <c r="AM1407" i="1" s="1"/>
  <c r="AL1846" i="1"/>
  <c r="AN1846" i="1" s="1"/>
  <c r="AL1522" i="1"/>
  <c r="AM1522" i="1" s="1"/>
  <c r="AL1834" i="1"/>
  <c r="AN1834" i="1" s="1"/>
  <c r="AL1530" i="1"/>
  <c r="AM1530" i="1" s="1"/>
  <c r="AL1935" i="1"/>
  <c r="AN1935" i="1" s="1"/>
  <c r="AL1938" i="1"/>
  <c r="AM1938" i="1" s="1"/>
  <c r="AL1424" i="1"/>
  <c r="AN1424" i="1" s="1"/>
  <c r="AL2011" i="1"/>
  <c r="AM2011" i="1" s="1"/>
  <c r="AL2005" i="1"/>
  <c r="AL1388" i="1"/>
  <c r="AM1388" i="1" s="1"/>
  <c r="AL1883" i="1"/>
  <c r="AM1883" i="1" s="1"/>
  <c r="AL1516" i="1"/>
  <c r="AL1878" i="1"/>
  <c r="AN1878" i="1" s="1"/>
  <c r="AL1840" i="1"/>
  <c r="AM1840" i="1" s="1"/>
  <c r="AL1439" i="1"/>
  <c r="AN1439" i="1" s="1"/>
  <c r="AL1768" i="1"/>
  <c r="AM1768" i="1" s="1"/>
  <c r="AL1821" i="1"/>
  <c r="AN1821" i="1" s="1"/>
  <c r="AL1844" i="1"/>
  <c r="AM1844" i="1" s="1"/>
  <c r="AL1739" i="1"/>
  <c r="AN1739" i="1" s="1"/>
  <c r="AL1473" i="1"/>
  <c r="AM1473" i="1" s="1"/>
  <c r="AL2227" i="1"/>
  <c r="AN2227" i="1" s="1"/>
  <c r="AL2172" i="1"/>
  <c r="AM2172" i="1" s="1"/>
  <c r="AL1343" i="1"/>
  <c r="AL1881" i="1"/>
  <c r="AM1881" i="1" s="1"/>
  <c r="AL1775" i="1"/>
  <c r="AN1775" i="1" s="1"/>
  <c r="AL1546" i="1"/>
  <c r="AL2322" i="1"/>
  <c r="AM2322" i="1" s="1"/>
  <c r="AL2281" i="1"/>
  <c r="AN2281" i="1" s="1"/>
  <c r="AL2311" i="1"/>
  <c r="AN2311" i="1" s="1"/>
  <c r="AL2329" i="1"/>
  <c r="AM2329" i="1" s="1"/>
  <c r="AL1242" i="1"/>
  <c r="AN1242" i="1" s="1"/>
  <c r="AL2049" i="1"/>
  <c r="AM2049" i="1" s="1"/>
  <c r="AL1420" i="1"/>
  <c r="AN1420" i="1" s="1"/>
  <c r="AL2198" i="1"/>
  <c r="AM2198" i="1" s="1"/>
  <c r="AL2218" i="1"/>
  <c r="AN2218" i="1" s="1"/>
  <c r="AL1940" i="1"/>
  <c r="AN1940" i="1" s="1"/>
  <c r="AL1922" i="1"/>
  <c r="AN1922" i="1" s="1"/>
  <c r="AL1891" i="1"/>
  <c r="AM1891" i="1" s="1"/>
  <c r="AL1982" i="1"/>
  <c r="AM1982" i="1" s="1"/>
  <c r="AL1387" i="1"/>
  <c r="AM1387" i="1" s="1"/>
  <c r="AL1590" i="1"/>
  <c r="AN1590" i="1" s="1"/>
  <c r="AL1831" i="1"/>
  <c r="AM1831" i="1" s="1"/>
  <c r="AL2182" i="1"/>
  <c r="AN2182" i="1" s="1"/>
  <c r="AL2091" i="1"/>
  <c r="AM2091" i="1" s="1"/>
  <c r="AL2152" i="1"/>
  <c r="AN2152" i="1" s="1"/>
  <c r="AL1657" i="1"/>
  <c r="AL1395" i="1"/>
  <c r="AN1395" i="1" s="1"/>
  <c r="AL1720" i="1"/>
  <c r="AM1720" i="1" s="1"/>
  <c r="AL1596" i="1"/>
  <c r="AN1596" i="1" s="1"/>
  <c r="AL1458" i="1"/>
  <c r="AM1458" i="1" s="1"/>
  <c r="AL1854" i="1"/>
  <c r="AL1691" i="1"/>
  <c r="AM1691" i="1" s="1"/>
  <c r="AL2093" i="1"/>
  <c r="AN2093" i="1" s="1"/>
  <c r="AL2111" i="1"/>
  <c r="AM2111" i="1" s="1"/>
  <c r="AL2012" i="1"/>
  <c r="AM2012" i="1" s="1"/>
  <c r="AL2065" i="1"/>
  <c r="AL2178" i="1"/>
  <c r="AN2178" i="1" s="1"/>
  <c r="AL2240" i="1"/>
  <c r="AM2240" i="1" s="1"/>
  <c r="AL2249" i="1"/>
  <c r="AM2249" i="1" s="1"/>
  <c r="AL2134" i="1"/>
  <c r="AN2134" i="1" s="1"/>
  <c r="AL1629" i="1"/>
  <c r="AN1629" i="1" s="1"/>
  <c r="AL2332" i="1"/>
  <c r="AM2332" i="1" s="1"/>
  <c r="AL1460" i="1"/>
  <c r="AN1460" i="1" s="1"/>
  <c r="AL2063" i="1"/>
  <c r="AM2063" i="1" s="1"/>
  <c r="AL1528" i="1"/>
  <c r="AN1528" i="1" s="1"/>
  <c r="AL2030" i="1"/>
  <c r="AM2030" i="1" s="1"/>
  <c r="AL1437" i="1"/>
  <c r="AM1437" i="1" s="1"/>
  <c r="AL1215" i="1"/>
  <c r="AM1215" i="1" s="1"/>
  <c r="AL2223" i="1"/>
  <c r="AN2223" i="1" s="1"/>
  <c r="AL2064" i="1"/>
  <c r="AM2064" i="1" s="1"/>
  <c r="AL2160" i="1"/>
  <c r="AM2160" i="1" s="1"/>
  <c r="AL1796" i="1"/>
  <c r="AM1796" i="1" s="1"/>
  <c r="AL1895" i="1"/>
  <c r="AL1871" i="1"/>
  <c r="AM1871" i="1" s="1"/>
  <c r="AL1520" i="1"/>
  <c r="AM1520" i="1" s="1"/>
  <c r="AL1434" i="1"/>
  <c r="AL1332" i="1"/>
  <c r="AN1332" i="1" s="1"/>
  <c r="AL1226" i="1"/>
  <c r="AM1226" i="1" s="1"/>
  <c r="AL2170" i="1"/>
  <c r="AN2170" i="1" s="1"/>
  <c r="AL2057" i="1"/>
  <c r="AM2057" i="1" s="1"/>
  <c r="AL1619" i="1"/>
  <c r="AN1619" i="1" s="1"/>
  <c r="AL1694" i="1"/>
  <c r="AM1694" i="1" s="1"/>
  <c r="AL1918" i="1"/>
  <c r="AN1918" i="1" s="1"/>
  <c r="AL2004" i="1"/>
  <c r="AM2004" i="1" s="1"/>
  <c r="AL1337" i="1"/>
  <c r="AN1337" i="1" s="1"/>
  <c r="AL1496" i="1"/>
  <c r="AM1496" i="1" s="1"/>
  <c r="AL1261" i="1"/>
  <c r="AM1261" i="1" s="1"/>
  <c r="AL1327" i="1"/>
  <c r="AM1327" i="1" s="1"/>
  <c r="AL2176" i="1"/>
  <c r="AN2176" i="1" s="1"/>
  <c r="AL2184" i="1"/>
  <c r="AL2158" i="1"/>
  <c r="AN2158" i="1" s="1"/>
  <c r="AL2083" i="1"/>
  <c r="AN2083" i="1" s="1"/>
  <c r="AL1452" i="1"/>
  <c r="AN1452" i="1" s="1"/>
  <c r="AL1636" i="1"/>
  <c r="AM1636" i="1" s="1"/>
  <c r="AL1335" i="1"/>
  <c r="AN1335" i="1" s="1"/>
  <c r="AL1187" i="1"/>
  <c r="AM1187" i="1" s="1"/>
  <c r="AL1277" i="1"/>
  <c r="AN1277" i="1" s="1"/>
  <c r="AL1324" i="1"/>
  <c r="AM1324" i="1" s="1"/>
  <c r="AL1649" i="1"/>
  <c r="AN1649" i="1" s="1"/>
  <c r="AL1665" i="1"/>
  <c r="AN1665" i="1" s="1"/>
  <c r="AL1318" i="1"/>
  <c r="AN1318" i="1" s="1"/>
  <c r="AL1484" i="1"/>
  <c r="AM1484" i="1" s="1"/>
  <c r="AL2046" i="1"/>
  <c r="AM2046" i="1" s="1"/>
  <c r="AL2230" i="1"/>
  <c r="AM2230" i="1" s="1"/>
  <c r="AL1906" i="1"/>
  <c r="AN1906" i="1" s="1"/>
  <c r="AL1524" i="1"/>
  <c r="AM1524" i="1" s="1"/>
  <c r="AL1561" i="1"/>
  <c r="AN1561" i="1" s="1"/>
  <c r="AL2117" i="1"/>
  <c r="AM2117" i="1" s="1"/>
  <c r="AL1577" i="1"/>
  <c r="AN1577" i="1" s="1"/>
  <c r="AL1991" i="1"/>
  <c r="AL1584" i="1"/>
  <c r="AN1584" i="1" s="1"/>
  <c r="AL1296" i="1"/>
  <c r="AM1296" i="1" s="1"/>
  <c r="AL1297" i="1"/>
  <c r="AN1297" i="1" s="1"/>
  <c r="AL2078" i="1"/>
  <c r="AM2078" i="1" s="1"/>
  <c r="AL2177" i="1"/>
  <c r="AN2177" i="1" s="1"/>
  <c r="AL1808" i="1"/>
  <c r="AM1808" i="1" s="1"/>
  <c r="AL1359" i="1"/>
  <c r="AN1359" i="1" s="1"/>
  <c r="AL1408" i="1"/>
  <c r="AM1408" i="1" s="1"/>
  <c r="AL1718" i="1"/>
  <c r="AN1718" i="1" s="1"/>
  <c r="AL1316" i="1"/>
  <c r="AL1336" i="1"/>
  <c r="AN1336" i="1" s="1"/>
  <c r="AL1188" i="1"/>
  <c r="AM1188" i="1" s="1"/>
  <c r="AL1654" i="1"/>
  <c r="AM1654" i="1" s="1"/>
  <c r="AL1681" i="1"/>
  <c r="AM1681" i="1" s="1"/>
  <c r="AL1319" i="1"/>
  <c r="AN1319" i="1" s="1"/>
  <c r="AL2015" i="1"/>
  <c r="AM2015" i="1" s="1"/>
  <c r="AL1659" i="1"/>
  <c r="AN1659" i="1" s="1"/>
  <c r="AL1565" i="1"/>
  <c r="AM1565" i="1" s="1"/>
  <c r="AL2199" i="1"/>
  <c r="AN2199" i="1" s="1"/>
  <c r="AL1535" i="1"/>
  <c r="AM1535" i="1" s="1"/>
  <c r="AL1375" i="1"/>
  <c r="AN1375" i="1" s="1"/>
  <c r="AL1671" i="1"/>
  <c r="AM1671" i="1" s="1"/>
  <c r="AL1233" i="1"/>
  <c r="AN1233" i="1" s="1"/>
  <c r="AL1734" i="1"/>
  <c r="AM1734" i="1" s="1"/>
  <c r="AL1898" i="1"/>
  <c r="AN1898" i="1" s="1"/>
  <c r="AL1861" i="1"/>
  <c r="AM1861" i="1" s="1"/>
  <c r="AL1676" i="1"/>
  <c r="AL1740" i="1"/>
  <c r="AM1740" i="1" s="1"/>
  <c r="AL2217" i="1"/>
  <c r="AM2217" i="1" s="1"/>
  <c r="AL1310" i="1"/>
  <c r="AL1682" i="1"/>
  <c r="AN1682" i="1" s="1"/>
  <c r="AL1911" i="1"/>
  <c r="AM1911" i="1" s="1"/>
  <c r="AL1260" i="1"/>
  <c r="AN1260" i="1" s="1"/>
  <c r="AL2090" i="1"/>
  <c r="AM2090" i="1" s="1"/>
  <c r="AL2017" i="1"/>
  <c r="AN2017" i="1" s="1"/>
  <c r="AL2084" i="1"/>
  <c r="AM2084" i="1" s="1"/>
  <c r="AL1724" i="1"/>
  <c r="AN1724" i="1" s="1"/>
  <c r="AL1733" i="1"/>
  <c r="AM1733" i="1" s="1"/>
  <c r="AL1728" i="1"/>
  <c r="AN1728" i="1" s="1"/>
  <c r="AL1468" i="1"/>
  <c r="AM1468" i="1" s="1"/>
  <c r="AL1900" i="1"/>
  <c r="AL1778" i="1"/>
  <c r="AM1778" i="1" s="1"/>
  <c r="AL1860" i="1"/>
  <c r="AN1860" i="1" s="1"/>
  <c r="AL1711" i="1"/>
  <c r="AL1287" i="1"/>
  <c r="AM1287" i="1" s="1"/>
  <c r="AL1693" i="1"/>
  <c r="AN1693" i="1" s="1"/>
  <c r="AL1626" i="1"/>
  <c r="AN1626" i="1" s="1"/>
  <c r="AL1857" i="1"/>
  <c r="AM1857" i="1" s="1"/>
  <c r="AL1713" i="1"/>
  <c r="AM1713" i="1" s="1"/>
  <c r="AL1949" i="1"/>
  <c r="AM1949" i="1" s="1"/>
  <c r="AL1539" i="1"/>
  <c r="AN1539" i="1" s="1"/>
  <c r="AL2033" i="1"/>
  <c r="AM2033" i="1" s="1"/>
  <c r="AL2132" i="1"/>
  <c r="AN2132" i="1" s="1"/>
  <c r="AL2222" i="1"/>
  <c r="AN2222" i="1" s="1"/>
  <c r="AL1355" i="1"/>
  <c r="AN1355" i="1" s="1"/>
  <c r="AL1660" i="1"/>
  <c r="AM1660" i="1" s="1"/>
  <c r="AL1670" i="1"/>
  <c r="AM1670" i="1" s="1"/>
  <c r="AL2003" i="1"/>
  <c r="AM2003" i="1" s="1"/>
  <c r="AL1702" i="1"/>
  <c r="AN1702" i="1" s="1"/>
  <c r="AL1967" i="1"/>
  <c r="AM1967" i="1" s="1"/>
  <c r="AL1767" i="1"/>
  <c r="AN1767" i="1" s="1"/>
  <c r="AL1645" i="1"/>
  <c r="AM1645" i="1" s="1"/>
  <c r="AL1345" i="1"/>
  <c r="AN1345" i="1" s="1"/>
  <c r="AL1267" i="1"/>
  <c r="AL1232" i="1"/>
  <c r="AN1232" i="1" s="1"/>
  <c r="AL1581" i="1"/>
  <c r="AM1581" i="1" s="1"/>
  <c r="AL1959" i="1"/>
  <c r="AN1959" i="1" s="1"/>
  <c r="AL1317" i="1"/>
  <c r="AM1317" i="1" s="1"/>
  <c r="AL1892" i="1"/>
  <c r="AN1892" i="1" s="1"/>
  <c r="AL1746" i="1"/>
  <c r="AM1746" i="1" s="1"/>
  <c r="AL1540" i="1"/>
  <c r="AN1540" i="1" s="1"/>
  <c r="AL1970" i="1"/>
  <c r="AM1970" i="1" s="1"/>
  <c r="AL1259" i="1"/>
  <c r="AM1259" i="1" s="1"/>
  <c r="AL1683" i="1"/>
  <c r="AL2103" i="1"/>
  <c r="AN2103" i="1" s="1"/>
  <c r="AL1610" i="1"/>
  <c r="AM1610" i="1" s="1"/>
  <c r="AL1446" i="1"/>
  <c r="AM1446" i="1" s="1"/>
  <c r="AL1495" i="1"/>
  <c r="AN1495" i="1" s="1"/>
  <c r="AL1281" i="1"/>
  <c r="AN1281" i="1" s="1"/>
  <c r="AL1627" i="1"/>
  <c r="AM1627" i="1" s="1"/>
  <c r="AL1270" i="1"/>
  <c r="AN1270" i="1" s="1"/>
  <c r="AL1204" i="1"/>
  <c r="AM1204" i="1" s="1"/>
  <c r="AL1205" i="1"/>
  <c r="AN1205" i="1" s="1"/>
  <c r="AL2072" i="1"/>
  <c r="AM2072" i="1" s="1"/>
  <c r="AL1927" i="1"/>
  <c r="AN1927" i="1" s="1"/>
  <c r="AL2126" i="1"/>
  <c r="AM2126" i="1" s="1"/>
  <c r="AL1635" i="1"/>
  <c r="AN1635" i="1" s="1"/>
  <c r="AL1763" i="1"/>
  <c r="AM1763" i="1" s="1"/>
  <c r="AL1354" i="1"/>
  <c r="AL1569" i="1"/>
  <c r="AM1569" i="1" s="1"/>
  <c r="AL1383" i="1"/>
  <c r="AL1842" i="1"/>
  <c r="AM1842" i="1" s="1"/>
  <c r="AL1784" i="1"/>
  <c r="AM1784" i="1" s="1"/>
  <c r="AL1780" i="1"/>
  <c r="AL1709" i="1"/>
  <c r="AL1815" i="1"/>
  <c r="AM1815" i="1" s="1"/>
  <c r="AL1805" i="1"/>
  <c r="AN1805" i="1" s="1"/>
  <c r="AL1639" i="1"/>
  <c r="AM1639" i="1" s="1"/>
  <c r="AL1738" i="1"/>
  <c r="AN1738" i="1" s="1"/>
  <c r="AL1255" i="1"/>
  <c r="AM1255" i="1" s="1"/>
  <c r="AL1183" i="1"/>
  <c r="AL1836" i="1"/>
  <c r="AM1836" i="1" s="1"/>
  <c r="AL1699" i="1"/>
  <c r="AN1699" i="1" s="1"/>
  <c r="AL1696" i="1"/>
  <c r="AL1807" i="1"/>
  <c r="AM1807" i="1" s="1"/>
  <c r="AL1903" i="1"/>
  <c r="AN1903" i="1" s="1"/>
  <c r="AL1256" i="1"/>
  <c r="AL1830" i="1"/>
  <c r="AM1830" i="1" s="1"/>
  <c r="AL2254" i="1"/>
  <c r="AM2254" i="1" s="1"/>
  <c r="AL1979" i="1"/>
  <c r="AL1303" i="1"/>
  <c r="AN1303" i="1" s="1"/>
  <c r="AL1557" i="1"/>
  <c r="AM1557" i="1" s="1"/>
  <c r="AL1374" i="1"/>
  <c r="AM1374" i="1" s="1"/>
  <c r="AL2270" i="1"/>
  <c r="AN2270" i="1" s="1"/>
  <c r="AL1772" i="1"/>
  <c r="AN1772" i="1" s="1"/>
  <c r="AL1756" i="1"/>
  <c r="AM1756" i="1" s="1"/>
  <c r="AL1677" i="1"/>
  <c r="AM1677" i="1" s="1"/>
  <c r="AL1715" i="1"/>
  <c r="AM1715" i="1" s="1"/>
  <c r="AL1449" i="1"/>
  <c r="AN1449" i="1" s="1"/>
  <c r="AL1748" i="1"/>
  <c r="AL1236" i="1"/>
  <c r="AN1236" i="1" s="1"/>
  <c r="AL1603" i="1"/>
  <c r="AN1603" i="1" s="1"/>
  <c r="AL2168" i="1"/>
  <c r="AL1658" i="1"/>
  <c r="AM1658" i="1" s="1"/>
  <c r="AL1838" i="1"/>
  <c r="AM1838" i="1" s="1"/>
  <c r="AL1315" i="1"/>
  <c r="AL1757" i="1"/>
  <c r="AN1757" i="1" s="1"/>
  <c r="AL1745" i="1"/>
  <c r="AM1745" i="1" s="1"/>
  <c r="AL2147" i="1"/>
  <c r="AM2147" i="1" s="1"/>
  <c r="AL1214" i="1"/>
  <c r="AM1214" i="1" s="1"/>
  <c r="AL2139" i="1"/>
  <c r="AN2139" i="1" s="1"/>
  <c r="AL1706" i="1"/>
  <c r="AM1706" i="1" s="1"/>
  <c r="AL1897" i="1"/>
  <c r="AM1897" i="1" s="1"/>
  <c r="AL1752" i="1"/>
  <c r="AL1593" i="1"/>
  <c r="AN1593" i="1" s="1"/>
  <c r="AL1333" i="1"/>
  <c r="AL1370" i="1"/>
  <c r="AM1370" i="1" s="1"/>
  <c r="AL1642" i="1"/>
  <c r="AN1642" i="1" s="1"/>
  <c r="AL1223" i="1"/>
  <c r="AL1920" i="1"/>
  <c r="AM1920" i="1" s="1"/>
  <c r="AL1837" i="1"/>
  <c r="AL1786" i="1"/>
  <c r="AL1773" i="1"/>
  <c r="AN1773" i="1" s="1"/>
  <c r="AL1708" i="1"/>
  <c r="AM1708" i="1" s="1"/>
  <c r="AL1692" i="1"/>
  <c r="AM1692" i="1" s="1"/>
  <c r="AL2038" i="1"/>
  <c r="AN2038" i="1" s="1"/>
  <c r="AL1563" i="1"/>
  <c r="AN1563" i="1" s="1"/>
  <c r="AL2000" i="1"/>
  <c r="AM2000" i="1" s="1"/>
  <c r="AL1433" i="1"/>
  <c r="AM1433" i="1" s="1"/>
  <c r="AL1455" i="1"/>
  <c r="AM1455" i="1" s="1"/>
  <c r="AL1913" i="1"/>
  <c r="AN1913" i="1" s="1"/>
  <c r="AL1722" i="1"/>
  <c r="AL1545" i="1"/>
  <c r="AN1545" i="1" s="1"/>
  <c r="AL1339" i="1"/>
  <c r="AN1339" i="1" s="1"/>
  <c r="AL1667" i="1"/>
  <c r="AL1311" i="1"/>
  <c r="AM1311" i="1" s="1"/>
  <c r="AL1614" i="1"/>
  <c r="AM1614" i="1" s="1"/>
  <c r="AL2326" i="1"/>
  <c r="AL1283" i="1"/>
  <c r="AN1283" i="1" s="1"/>
  <c r="AL1936" i="1"/>
  <c r="AM1936" i="1" s="1"/>
  <c r="AL2318" i="1"/>
  <c r="AN2318" i="1" s="1"/>
  <c r="AL2142" i="1"/>
  <c r="AM2142" i="1" s="1"/>
  <c r="AL1855" i="1"/>
  <c r="AN1855" i="1" s="1"/>
  <c r="AL1666" i="1"/>
  <c r="AM1666" i="1" s="1"/>
  <c r="AL1864" i="1"/>
  <c r="AN1864" i="1" s="1"/>
  <c r="AL2292" i="1"/>
  <c r="AM2292" i="1" s="1"/>
  <c r="AL2236" i="1"/>
  <c r="AN2236" i="1" s="1"/>
  <c r="AL1904" i="1"/>
  <c r="AL1983" i="1"/>
  <c r="AL1487" i="1"/>
  <c r="AN1487" i="1" s="1"/>
  <c r="AL1222" i="1"/>
  <c r="AL1716" i="1"/>
  <c r="AM1716" i="1" s="1"/>
  <c r="AL1651" i="1"/>
  <c r="AM1651" i="1" s="1"/>
  <c r="AL2048" i="1"/>
  <c r="AL1443" i="1"/>
  <c r="AN1443" i="1" s="1"/>
  <c r="AL1751" i="1"/>
  <c r="AM1751" i="1" s="1"/>
  <c r="AL1514" i="1"/>
  <c r="AM1514" i="1" s="1"/>
  <c r="AL1852" i="1"/>
  <c r="AN1852" i="1" s="1"/>
  <c r="AL1646" i="1"/>
  <c r="AN1646" i="1" s="1"/>
  <c r="AL2214" i="1"/>
  <c r="AM2214" i="1" s="1"/>
  <c r="AL1888" i="1"/>
  <c r="AM1888" i="1" s="1"/>
  <c r="AL2216" i="1"/>
  <c r="AM2216" i="1" s="1"/>
  <c r="AL2207" i="1"/>
  <c r="AN2207" i="1" s="1"/>
  <c r="AL1410" i="1"/>
  <c r="AL2295" i="1"/>
  <c r="AN2295" i="1" s="1"/>
  <c r="AL1250" i="1"/>
  <c r="AN1250" i="1" s="1"/>
  <c r="AL1553" i="1"/>
  <c r="AL1662" i="1"/>
  <c r="AM1662" i="1" s="1"/>
  <c r="AL1602" i="1"/>
  <c r="AM1602" i="1" s="1"/>
  <c r="AL1761" i="1"/>
  <c r="AL1313" i="1"/>
  <c r="AN1313" i="1" s="1"/>
  <c r="AL1825" i="1"/>
  <c r="AM1825" i="1" s="1"/>
  <c r="AL1625" i="1"/>
  <c r="AN1625" i="1" s="1"/>
  <c r="AL1824" i="1"/>
  <c r="AM1824" i="1" s="1"/>
  <c r="AL1680" i="1"/>
  <c r="AN1680" i="1" s="1"/>
  <c r="AL1951" i="1"/>
  <c r="AM1951" i="1" s="1"/>
  <c r="AL1363" i="1"/>
  <c r="AL1527" i="1"/>
  <c r="AM1527" i="1" s="1"/>
  <c r="AL1269" i="1"/>
  <c r="AN1269" i="1" s="1"/>
  <c r="AL1973" i="1"/>
  <c r="AL1268" i="1"/>
  <c r="AM1268" i="1" s="1"/>
  <c r="AL1601" i="1"/>
  <c r="AN1601" i="1" s="1"/>
  <c r="AL1241" i="1"/>
  <c r="AL2261" i="1"/>
  <c r="AM2261" i="1" s="1"/>
  <c r="AL2232" i="1"/>
  <c r="AN2232" i="1" s="1"/>
  <c r="AL2150" i="1"/>
  <c r="AL2059" i="1"/>
  <c r="AN2059" i="1" s="1"/>
  <c r="AL1264" i="1"/>
  <c r="AM1264" i="1" s="1"/>
  <c r="AL2225" i="1"/>
  <c r="AM2225" i="1" s="1"/>
  <c r="AL1640" i="1"/>
  <c r="AN1640" i="1" s="1"/>
  <c r="AL1638" i="1"/>
  <c r="AN1638" i="1" s="1"/>
  <c r="AL1216" i="1"/>
  <c r="AM1216" i="1" s="1"/>
  <c r="AL2116" i="1"/>
  <c r="AM2116" i="1" s="1"/>
  <c r="AL2187" i="1"/>
  <c r="AM2187" i="1" s="1"/>
  <c r="AL2153" i="1"/>
  <c r="AN2153" i="1" s="1"/>
  <c r="AL2080" i="1"/>
  <c r="AL1899" i="1"/>
  <c r="AM1899" i="1" s="1"/>
  <c r="AL2120" i="1"/>
  <c r="AN2120" i="1" s="1"/>
  <c r="AL2145" i="1"/>
  <c r="AL1712" i="1"/>
  <c r="AM1712" i="1" s="1"/>
  <c r="AL1853" i="1"/>
  <c r="AM1853" i="1" s="1"/>
  <c r="AL2136" i="1"/>
  <c r="AL1224" i="1"/>
  <c r="AN1224" i="1" s="1"/>
  <c r="AL1663" i="1"/>
  <c r="AM1663" i="1" s="1"/>
  <c r="AL1579" i="1"/>
  <c r="AN1579" i="1" s="1"/>
  <c r="AL1309" i="1"/>
  <c r="AM1309" i="1" s="1"/>
  <c r="AL1606" i="1"/>
  <c r="AN1606" i="1" s="1"/>
  <c r="AL1604" i="1"/>
  <c r="AM1604" i="1" s="1"/>
  <c r="AL1650" i="1"/>
  <c r="AN1650" i="1" s="1"/>
  <c r="AL1271" i="1"/>
  <c r="AM1271" i="1" s="1"/>
  <c r="AL2171" i="1"/>
  <c r="AN2171" i="1" s="1"/>
  <c r="AL1513" i="1"/>
  <c r="AL1189" i="1"/>
  <c r="AM1189" i="1" s="1"/>
  <c r="AL1827" i="1"/>
  <c r="AN1827" i="1" s="1"/>
  <c r="AL1240" i="1"/>
  <c r="AL1426" i="1"/>
  <c r="AM1426" i="1" s="1"/>
  <c r="AL1251" i="1"/>
  <c r="AL1562" i="1"/>
  <c r="AL1538" i="1"/>
  <c r="AN1538" i="1" s="1"/>
  <c r="AL1351" i="1"/>
  <c r="AM1351" i="1" s="1"/>
  <c r="AL1180" i="1"/>
  <c r="AM1180" i="1" s="1"/>
  <c r="AL1850" i="1"/>
  <c r="AN1850" i="1" s="1"/>
  <c r="AL1632" i="1"/>
  <c r="AN1632" i="1" s="1"/>
  <c r="AL1570" i="1"/>
  <c r="AM1570" i="1" s="1"/>
  <c r="AL1229" i="1"/>
  <c r="AM1229" i="1" s="1"/>
  <c r="AL1532" i="1"/>
  <c r="AM1532" i="1" s="1"/>
  <c r="AL1247" i="1"/>
  <c r="AN1247" i="1" s="1"/>
  <c r="AL1181" i="1"/>
  <c r="AL1744" i="1"/>
  <c r="AN1744" i="1" s="1"/>
  <c r="AL1582" i="1"/>
  <c r="AN1582" i="1" s="1"/>
  <c r="AL1245" i="1"/>
  <c r="AL1754" i="1"/>
  <c r="AL1747" i="1"/>
  <c r="AM1747" i="1" s="1"/>
  <c r="AL1749" i="1"/>
  <c r="AL1811" i="1"/>
  <c r="AN1811" i="1" s="1"/>
  <c r="AL1797" i="1"/>
  <c r="AM1797" i="1" s="1"/>
  <c r="AL1498" i="1"/>
  <c r="AL1552" i="1"/>
  <c r="AM1552" i="1" s="1"/>
  <c r="AL1937" i="1"/>
  <c r="AN1937" i="1" s="1"/>
  <c r="AL1403" i="1"/>
  <c r="AM1403" i="1" s="1"/>
  <c r="AL2324" i="1"/>
  <c r="AN2324" i="1" s="1"/>
  <c r="AL1678" i="1"/>
  <c r="AM1678" i="1" s="1"/>
  <c r="AL1200" i="1"/>
  <c r="AN1200" i="1" s="1"/>
  <c r="AL1736" i="1"/>
  <c r="AL1312" i="1"/>
  <c r="AM1312" i="1" s="1"/>
  <c r="AL1631" i="1"/>
  <c r="AN1631" i="1" s="1"/>
  <c r="AL1801" i="1"/>
  <c r="AL1592" i="1"/>
  <c r="AM1592" i="1" s="1"/>
  <c r="AL2167" i="1"/>
  <c r="AN2167" i="1" s="1"/>
  <c r="AL1624" i="1"/>
  <c r="AL2146" i="1"/>
  <c r="AN2146" i="1" s="1"/>
  <c r="AL1525" i="1"/>
  <c r="AM1525" i="1" s="1"/>
  <c r="AL1365" i="1"/>
  <c r="AM1365" i="1" s="1"/>
  <c r="AL1809" i="1"/>
  <c r="AM1809" i="1" s="1"/>
  <c r="AL1759" i="1"/>
  <c r="AN1759" i="1" s="1"/>
  <c r="AL2186" i="1"/>
  <c r="AM2186" i="1" s="1"/>
  <c r="AL1661" i="1"/>
  <c r="AM1661" i="1" s="1"/>
  <c r="AL1729" i="1"/>
  <c r="AM1729" i="1" s="1"/>
  <c r="AL1735" i="1"/>
  <c r="AN1735" i="1" s="1"/>
  <c r="AL1889" i="1"/>
  <c r="AL1783" i="1"/>
  <c r="AM1783" i="1" s="1"/>
  <c r="AL1585" i="1"/>
  <c r="AN1585" i="1" s="1"/>
  <c r="AL1299" i="1"/>
  <c r="AL1523" i="1"/>
  <c r="AM1523" i="1" s="1"/>
  <c r="AL1481" i="1"/>
  <c r="AM1481" i="1" s="1"/>
  <c r="AL1611" i="1"/>
  <c r="AL1323" i="1"/>
  <c r="AN1323" i="1" s="1"/>
  <c r="AL1192" i="1"/>
  <c r="AM1192" i="1" s="1"/>
  <c r="AL1551" i="1"/>
  <c r="AN1551" i="1" s="1"/>
  <c r="AL1782" i="1"/>
  <c r="AN1782" i="1" s="1"/>
  <c r="AL1793" i="1"/>
  <c r="AN1793" i="1" s="1"/>
  <c r="AL1689" i="1"/>
  <c r="AL1656" i="1"/>
  <c r="AM1656" i="1" s="1"/>
  <c r="AL1727" i="1"/>
  <c r="AM1727" i="1" s="1"/>
  <c r="AL1613" i="1"/>
  <c r="AL2169" i="1"/>
  <c r="AL1425" i="1"/>
  <c r="AM1425" i="1" s="1"/>
  <c r="AL1194" i="1"/>
  <c r="AL1326" i="1"/>
  <c r="AL1450" i="1"/>
  <c r="AM1450" i="1" s="1"/>
  <c r="AL2291" i="1"/>
  <c r="AM2291" i="1" s="1"/>
  <c r="AL1669" i="1"/>
  <c r="AM1669" i="1" s="1"/>
  <c r="AL1266" i="1"/>
  <c r="AN1266" i="1" s="1"/>
  <c r="AL1781" i="1"/>
  <c r="AM1781" i="1" s="1"/>
  <c r="AL1688" i="1"/>
  <c r="AM1688" i="1" s="1"/>
  <c r="AL1723" i="1"/>
  <c r="AN1723" i="1" s="1"/>
  <c r="AL1342" i="1"/>
  <c r="AN1342" i="1" s="1"/>
  <c r="AL2135" i="1"/>
  <c r="AL1760" i="1"/>
  <c r="AM1760" i="1" s="1"/>
  <c r="AL1493" i="1"/>
  <c r="AM1493" i="1" s="1"/>
  <c r="AL2112" i="1"/>
  <c r="AL1605" i="1"/>
  <c r="AL1235" i="1"/>
  <c r="AM1235" i="1" s="1"/>
  <c r="AL1238" i="1"/>
  <c r="AL1599" i="1"/>
  <c r="AL1622" i="1"/>
  <c r="AM1622" i="1" s="1"/>
  <c r="AL2237" i="1"/>
  <c r="AM2237" i="1" s="1"/>
  <c r="AL1616" i="1"/>
  <c r="AM1616" i="1" s="1"/>
  <c r="AL2010" i="1"/>
  <c r="AN2010" i="1" s="1"/>
  <c r="AL1798" i="1"/>
  <c r="AM1798" i="1" s="1"/>
  <c r="AL1580" i="1"/>
  <c r="AN1580" i="1" s="1"/>
  <c r="AL1519" i="1"/>
  <c r="AM1519" i="1" s="1"/>
  <c r="AL1294" i="1"/>
  <c r="AN1294" i="1" s="1"/>
  <c r="AL2074" i="1"/>
  <c r="AL1368" i="1"/>
  <c r="AM1368" i="1" s="1"/>
  <c r="AL1221" i="1"/>
  <c r="AM1221" i="1" s="1"/>
  <c r="AL2205" i="1"/>
  <c r="AL1774" i="1"/>
  <c r="AL2215" i="1"/>
  <c r="AN2215" i="1" s="1"/>
  <c r="AL1533" i="1"/>
  <c r="AL1556" i="1"/>
  <c r="AL1341" i="1"/>
  <c r="AM1341" i="1" s="1"/>
  <c r="AL1182" i="1"/>
  <c r="AN1182" i="1" s="1"/>
  <c r="AL1515" i="1"/>
  <c r="AM1515" i="1" s="1"/>
  <c r="AL2137" i="1"/>
  <c r="AN2137" i="1" s="1"/>
  <c r="AL1536" i="1"/>
  <c r="AM1536" i="1" s="1"/>
  <c r="AL1239" i="1"/>
  <c r="AN1239" i="1" s="1"/>
  <c r="AL1547" i="1"/>
  <c r="AL1554" i="1"/>
  <c r="AN1554" i="1" s="1"/>
  <c r="AL1698" i="1"/>
  <c r="AL2228" i="1"/>
  <c r="AM2228" i="1" s="1"/>
  <c r="AL1265" i="1"/>
  <c r="AM1265" i="1" s="1"/>
  <c r="AL1776" i="1"/>
  <c r="AL1766" i="1"/>
  <c r="AL1753" i="1"/>
  <c r="AM1753" i="1" s="1"/>
  <c r="AL1291" i="1"/>
  <c r="AL1819" i="1"/>
  <c r="AL1559" i="1"/>
  <c r="AL1367" i="1"/>
  <c r="AM1367" i="1" s="1"/>
  <c r="AL1829" i="1"/>
  <c r="AM1829" i="1" s="1"/>
  <c r="AL1710" i="1"/>
  <c r="AL1470" i="1"/>
  <c r="AM1470" i="1" s="1"/>
  <c r="AL1652" i="1"/>
  <c r="AM1652" i="1" s="1"/>
  <c r="AL2099" i="1"/>
  <c r="AN2099" i="1" s="1"/>
  <c r="AL2109" i="1"/>
  <c r="AN2109" i="1" s="1"/>
  <c r="AL1885" i="1"/>
  <c r="AL1845" i="1"/>
  <c r="AM1845" i="1" s="1"/>
  <c r="AL1435" i="1"/>
  <c r="AM1435" i="1" s="1"/>
  <c r="AL1785" i="1"/>
  <c r="AL2221" i="1"/>
  <c r="AL1201" i="1"/>
  <c r="AN1201" i="1" s="1"/>
  <c r="AL1707" i="1"/>
  <c r="AL2336" i="1"/>
  <c r="AL1594" i="1"/>
  <c r="AM1594" i="1" s="1"/>
  <c r="AL1227" i="1"/>
  <c r="AM1227" i="1" s="1"/>
  <c r="AL1228" i="1"/>
  <c r="AM1228" i="1" s="1"/>
  <c r="AL2320" i="1"/>
  <c r="AN2320" i="1" s="1"/>
  <c r="AL2313" i="1"/>
  <c r="AM2313" i="1" s="1"/>
  <c r="AL1257" i="1"/>
  <c r="AM1257" i="1" s="1"/>
  <c r="AL1273" i="1"/>
  <c r="AN1273" i="1" s="1"/>
  <c r="AL1730" i="1"/>
  <c r="AN1730" i="1" s="1"/>
  <c r="AL1879" i="1"/>
  <c r="AL1817" i="1"/>
  <c r="AM1817" i="1" s="1"/>
  <c r="AL1732" i="1"/>
  <c r="AM1732" i="1" s="1"/>
  <c r="AL1743" i="1"/>
  <c r="AL1790" i="1"/>
  <c r="AL1623" i="1"/>
  <c r="AN1623" i="1" s="1"/>
  <c r="AL1704" i="1"/>
  <c r="AL1794" i="1"/>
  <c r="AL2157" i="1"/>
  <c r="AM2157" i="1" s="1"/>
  <c r="AL1249" i="1"/>
  <c r="AM1249" i="1" s="1"/>
  <c r="AL1865" i="1"/>
  <c r="AM1865" i="1" s="1"/>
  <c r="AL1664" i="1"/>
  <c r="AN1664" i="1" s="1"/>
  <c r="AL1700" i="1"/>
  <c r="AM1700" i="1" s="1"/>
  <c r="AL1321" i="1"/>
  <c r="AM1321" i="1" s="1"/>
  <c r="AL2162" i="1"/>
  <c r="AL1389" i="1"/>
  <c r="AN1389" i="1" s="1"/>
  <c r="AL2133" i="1"/>
  <c r="AL1567" i="1"/>
  <c r="AM1567" i="1" s="1"/>
  <c r="AL1974" i="1"/>
  <c r="AM1974" i="1" s="1"/>
  <c r="AL1690" i="1"/>
  <c r="AL2014" i="1"/>
  <c r="AL1213" i="1"/>
  <c r="AL2192" i="1"/>
  <c r="AL1220" i="1"/>
  <c r="AL2053" i="1"/>
  <c r="AM2053" i="1" s="1"/>
  <c r="AL1502" i="1"/>
  <c r="AM1502" i="1" s="1"/>
  <c r="AL2174" i="1"/>
  <c r="AM2174" i="1" s="1"/>
  <c r="AL1330" i="1"/>
  <c r="AL1986" i="1"/>
  <c r="AM1986" i="1" s="1"/>
  <c r="AL1737" i="1"/>
  <c r="AM1737" i="1" s="1"/>
  <c r="AL1466" i="1"/>
  <c r="AL1617" i="1"/>
  <c r="AN1617" i="1" s="1"/>
  <c r="AL1921" i="1"/>
  <c r="AL1882" i="1"/>
  <c r="AN1882" i="1" s="1"/>
  <c r="AL1939" i="1"/>
  <c r="AM1939" i="1" s="1"/>
  <c r="AL1804" i="1"/>
  <c r="AL2148" i="1"/>
  <c r="AL1392" i="1"/>
  <c r="AM1392" i="1" s="1"/>
  <c r="AL1575" i="1"/>
  <c r="AL2081" i="1"/>
  <c r="AL1230" i="1"/>
  <c r="AL1234" i="1"/>
  <c r="AM1234" i="1" s="1"/>
  <c r="AL1278" i="1"/>
  <c r="AM1278" i="1" s="1"/>
  <c r="AL1564" i="1"/>
  <c r="AN1564" i="1" s="1"/>
  <c r="AL1195" i="1"/>
  <c r="AM1195" i="1" s="1"/>
  <c r="AL1371" i="1"/>
  <c r="AN1371" i="1" s="1"/>
  <c r="AL1923" i="1"/>
  <c r="AN1923" i="1" s="1"/>
  <c r="AL2337" i="1"/>
  <c r="AN2337" i="1" s="1"/>
  <c r="AL1648" i="1"/>
  <c r="AL2341" i="1"/>
  <c r="AM2341" i="1" s="1"/>
  <c r="AL1668" i="1"/>
  <c r="AM1668" i="1" s="1"/>
  <c r="AL1378" i="1"/>
  <c r="AL1504" i="1"/>
  <c r="AL1558" i="1"/>
  <c r="AM1558" i="1" s="1"/>
  <c r="AL1719" i="1"/>
  <c r="AL1253" i="1"/>
  <c r="AL2245" i="1"/>
  <c r="AM2245" i="1" s="1"/>
  <c r="AL1400" i="1"/>
  <c r="AM1400" i="1" s="1"/>
  <c r="AL2029" i="1"/>
  <c r="AM2029" i="1" s="1"/>
  <c r="AL1966" i="1"/>
  <c r="AN1966" i="1" s="1"/>
  <c r="AL1800" i="1"/>
  <c r="AM1800" i="1" s="1"/>
  <c r="AL1726" i="1"/>
  <c r="AN1726" i="1" s="1"/>
  <c r="AL1427" i="1"/>
  <c r="AM1427" i="1" s="1"/>
  <c r="AL1765" i="1"/>
  <c r="AL1573" i="1"/>
  <c r="AL1984" i="1"/>
  <c r="AN1984" i="1" s="1"/>
  <c r="AL2242" i="1"/>
  <c r="AM2242" i="1" s="1"/>
  <c r="AL1820" i="1"/>
  <c r="AL1184" i="1"/>
  <c r="AL1941" i="1"/>
  <c r="AM1941" i="1" s="1"/>
  <c r="AL1674" i="1"/>
  <c r="AM1674" i="1" s="1"/>
  <c r="AL1607" i="1"/>
  <c r="AL2044" i="1"/>
  <c r="AM2044" i="1" s="1"/>
  <c r="AL2212" i="1"/>
  <c r="AN2212" i="1" s="1"/>
  <c r="AL2286" i="1"/>
  <c r="AM2286" i="1" s="1"/>
  <c r="AL1548" i="1"/>
  <c r="AN1548" i="1" s="1"/>
  <c r="AL1803" i="1"/>
  <c r="AL1643" i="1"/>
  <c r="AL1206" i="1"/>
  <c r="AN1206" i="1" s="1"/>
  <c r="AL1292" i="1"/>
  <c r="AL2082" i="1"/>
  <c r="AL2200" i="1"/>
  <c r="AM2200" i="1" s="1"/>
  <c r="AL1225" i="1"/>
  <c r="AM1225" i="1" s="1"/>
  <c r="AL2302" i="1"/>
  <c r="AL1445" i="1"/>
  <c r="AL1609" i="1"/>
  <c r="AN1609" i="1" s="1"/>
  <c r="AL1586" i="1"/>
  <c r="AM1586" i="1" s="1"/>
  <c r="AL1414" i="1"/>
  <c r="AL1787" i="1"/>
  <c r="AM1787" i="1" s="1"/>
  <c r="AL1992" i="1"/>
  <c r="AN1992" i="1" s="1"/>
  <c r="AL2039" i="1"/>
  <c r="AL1908" i="1"/>
  <c r="AN1908" i="1" s="1"/>
  <c r="AL1963" i="1"/>
  <c r="AL1320" i="1"/>
  <c r="AN1320" i="1" s="1"/>
  <c r="AL1703" i="1"/>
  <c r="AM1703" i="1" s="1"/>
  <c r="AL2123" i="1"/>
  <c r="AL1762" i="1"/>
  <c r="AL2183" i="1"/>
  <c r="AM2183" i="1" s="1"/>
  <c r="AL1868" i="1"/>
  <c r="AM1868" i="1" s="1"/>
  <c r="AL1338" i="1"/>
  <c r="AL2347" i="1"/>
  <c r="AL1812" i="1"/>
  <c r="AM1812" i="1" s="1"/>
  <c r="AL2131" i="1"/>
  <c r="AL1369" i="1"/>
  <c r="AL1944" i="1"/>
  <c r="AM1944" i="1" s="1"/>
  <c r="AL1404" i="1"/>
  <c r="AN1404" i="1" s="1"/>
  <c r="AL1621" i="1"/>
  <c r="AL1615" i="1"/>
  <c r="AN1615" i="1" s="1"/>
  <c r="AL1989" i="1"/>
  <c r="AL1357" i="1"/>
  <c r="AM1357" i="1" s="1"/>
  <c r="AL1043" i="1"/>
  <c r="AN1043" i="1" s="1"/>
  <c r="AL800" i="1"/>
  <c r="AM800" i="1" s="1"/>
  <c r="AL809" i="1"/>
  <c r="AN809" i="1" s="1"/>
  <c r="AL815" i="1"/>
  <c r="AM815" i="1" s="1"/>
  <c r="AL801" i="1"/>
  <c r="AL851" i="1"/>
  <c r="AN851" i="1" s="1"/>
  <c r="AL952" i="1"/>
  <c r="AL842" i="1"/>
  <c r="AM842" i="1" s="1"/>
  <c r="AL1155" i="1"/>
  <c r="AN1155" i="1" s="1"/>
  <c r="AL1124" i="1"/>
  <c r="AM1124" i="1" s="1"/>
  <c r="AL901" i="1"/>
  <c r="AL898" i="1"/>
  <c r="AM898" i="1" s="1"/>
  <c r="AL874" i="1"/>
  <c r="AN874" i="1" s="1"/>
  <c r="AL870" i="1"/>
  <c r="AN870" i="1" s="1"/>
  <c r="AL875" i="1"/>
  <c r="AL960" i="1"/>
  <c r="AM960" i="1" s="1"/>
  <c r="AL859" i="1"/>
  <c r="AN859" i="1" s="1"/>
  <c r="AL888" i="1"/>
  <c r="AM888" i="1" s="1"/>
  <c r="AL1171" i="1"/>
  <c r="AN1171" i="1" s="1"/>
  <c r="AL1172" i="1"/>
  <c r="AM1172" i="1" s="1"/>
  <c r="AL892" i="1"/>
  <c r="AL907" i="1"/>
  <c r="AN907" i="1" s="1"/>
  <c r="AL865" i="1"/>
  <c r="AL1046" i="1"/>
  <c r="AM1046" i="1" s="1"/>
  <c r="AL893" i="1"/>
  <c r="AN893" i="1" s="1"/>
  <c r="AL866" i="1"/>
  <c r="AM866" i="1" s="1"/>
  <c r="AL824" i="1"/>
  <c r="AL876" i="1"/>
  <c r="AM876" i="1" s="1"/>
  <c r="AL847" i="1"/>
  <c r="AN847" i="1" s="1"/>
  <c r="AL871" i="1"/>
  <c r="AN871" i="1" s="1"/>
  <c r="AL889" i="1"/>
  <c r="AL845" i="1"/>
  <c r="AM845" i="1" s="1"/>
  <c r="AL855" i="1"/>
  <c r="AN855" i="1" s="1"/>
  <c r="AL843" i="1"/>
  <c r="AM843" i="1" s="1"/>
  <c r="AL822" i="1"/>
  <c r="AN822" i="1" s="1"/>
  <c r="AL849" i="1"/>
  <c r="AM849" i="1" s="1"/>
  <c r="AL844" i="1"/>
  <c r="AL832" i="1"/>
  <c r="AL830" i="1"/>
  <c r="AL852" i="1"/>
  <c r="AM852" i="1" s="1"/>
  <c r="AL848" i="1"/>
  <c r="AN848" i="1" s="1"/>
  <c r="AL873" i="1"/>
  <c r="AM873" i="1" s="1"/>
  <c r="AL869" i="1"/>
  <c r="AL837" i="1"/>
  <c r="AM837" i="1" s="1"/>
  <c r="AL839" i="1"/>
  <c r="AL863" i="1"/>
  <c r="AN863" i="1" s="1"/>
  <c r="AL879" i="1"/>
  <c r="AL862" i="1"/>
  <c r="AM862" i="1" s="1"/>
  <c r="AL836" i="1"/>
  <c r="AN836" i="1" s="1"/>
  <c r="AL854" i="1"/>
  <c r="AM854" i="1" s="1"/>
  <c r="AL867" i="1"/>
  <c r="AN867" i="1" s="1"/>
  <c r="AL840" i="1"/>
  <c r="AM840" i="1" s="1"/>
  <c r="AL878" i="1"/>
  <c r="AL1114" i="1"/>
  <c r="AN1114" i="1" s="1"/>
  <c r="AL1009" i="1"/>
  <c r="AL881" i="1"/>
  <c r="AM881" i="1" s="1"/>
  <c r="AL834" i="1"/>
  <c r="AN834" i="1" s="1"/>
  <c r="AL804" i="1"/>
  <c r="AM804" i="1" s="1"/>
  <c r="AL890" i="1"/>
  <c r="AL853" i="1"/>
  <c r="AM853" i="1" s="1"/>
  <c r="AL841" i="1"/>
  <c r="AN841" i="1" s="1"/>
  <c r="AL861" i="1"/>
  <c r="AN861" i="1" s="1"/>
  <c r="AL916" i="1"/>
  <c r="AL1085" i="1"/>
  <c r="AM1085" i="1" s="1"/>
  <c r="AL1034" i="1"/>
  <c r="AN1034" i="1" s="1"/>
  <c r="AL899" i="1"/>
  <c r="AM899" i="1" s="1"/>
  <c r="AL1093" i="1"/>
  <c r="AN1093" i="1" s="1"/>
  <c r="AL1138" i="1"/>
  <c r="AL913" i="1"/>
  <c r="AL1068" i="1"/>
  <c r="AN1068" i="1" s="1"/>
  <c r="AL1007" i="1"/>
  <c r="AL1008" i="1"/>
  <c r="AM1008" i="1" s="1"/>
  <c r="AL1029" i="1"/>
  <c r="AN1029" i="1" s="1"/>
  <c r="AL1054" i="1"/>
  <c r="AM1054" i="1" s="1"/>
  <c r="AL1147" i="1"/>
  <c r="AL1077" i="1"/>
  <c r="AL936" i="1"/>
  <c r="AN936" i="1" s="1"/>
  <c r="AL1108" i="1"/>
  <c r="AN1108" i="1" s="1"/>
  <c r="AL1111" i="1"/>
  <c r="AL990" i="1"/>
  <c r="AM990" i="1" s="1"/>
  <c r="AL1116" i="1"/>
  <c r="AN1116" i="1" s="1"/>
  <c r="AL965" i="1"/>
  <c r="AM965" i="1" s="1"/>
  <c r="AL906" i="1"/>
  <c r="AN906" i="1" s="1"/>
  <c r="AL1120" i="1"/>
  <c r="AL915" i="1"/>
  <c r="AL978" i="1"/>
  <c r="AN978" i="1" s="1"/>
  <c r="AL992" i="1"/>
  <c r="AL973" i="1"/>
  <c r="AM973" i="1" s="1"/>
  <c r="AL1163" i="1"/>
  <c r="AN1163" i="1" s="1"/>
  <c r="AL993" i="1"/>
  <c r="AM993" i="1" s="1"/>
  <c r="AL975" i="1"/>
  <c r="AL987" i="1"/>
  <c r="AL1052" i="1"/>
  <c r="AN1052" i="1" s="1"/>
  <c r="AL858" i="1"/>
  <c r="AN858" i="1" s="1"/>
  <c r="AL1096" i="1"/>
  <c r="AL819" i="1"/>
  <c r="AM819" i="1" s="1"/>
  <c r="AL1019" i="1"/>
  <c r="AM1019" i="1" s="1"/>
  <c r="AL985" i="1"/>
  <c r="AL1022" i="1"/>
  <c r="AL1087" i="1"/>
  <c r="AL989" i="1"/>
  <c r="AL946" i="1"/>
  <c r="AM946" i="1" s="1"/>
  <c r="AL1036" i="1"/>
  <c r="AN1036" i="1" s="1"/>
  <c r="AL1123" i="1"/>
  <c r="AM1123" i="1" s="1"/>
  <c r="AL942" i="1"/>
  <c r="AM942" i="1" s="1"/>
  <c r="AL1035" i="1"/>
  <c r="AN1035" i="1" s="1"/>
  <c r="AL1011" i="1"/>
  <c r="AN1011" i="1" s="1"/>
  <c r="AL1037" i="1"/>
  <c r="AL1074" i="1"/>
  <c r="AM1074" i="1" s="1"/>
  <c r="AL1078" i="1"/>
  <c r="AL981" i="1"/>
  <c r="AL1100" i="1"/>
  <c r="AM1100" i="1" s="1"/>
  <c r="AL935" i="1"/>
  <c r="AM935" i="1" s="1"/>
  <c r="AL1149" i="1"/>
  <c r="AL1099" i="1"/>
  <c r="AN1099" i="1" s="1"/>
  <c r="AL1161" i="1"/>
  <c r="AL1098" i="1"/>
  <c r="AL1135" i="1"/>
  <c r="AN1135" i="1" s="1"/>
  <c r="AL994" i="1"/>
  <c r="AN994" i="1" s="1"/>
  <c r="AL1061" i="1"/>
  <c r="AM1061" i="1" s="1"/>
  <c r="AL1090" i="1"/>
  <c r="AM1090" i="1" s="1"/>
  <c r="AL929" i="1"/>
  <c r="AN929" i="1" s="1"/>
  <c r="AL1084" i="1"/>
  <c r="AN1084" i="1" s="1"/>
  <c r="AL1167" i="1"/>
  <c r="AL1148" i="1"/>
  <c r="AM1148" i="1" s="1"/>
  <c r="AL945" i="1"/>
  <c r="AM945" i="1" s="1"/>
  <c r="AL1130" i="1"/>
  <c r="AN1130" i="1" s="1"/>
  <c r="AL1118" i="1"/>
  <c r="AM1118" i="1" s="1"/>
  <c r="AL900" i="1"/>
  <c r="AM900" i="1" s="1"/>
  <c r="AL1122" i="1"/>
  <c r="AL1127" i="1"/>
  <c r="AN1127" i="1" s="1"/>
  <c r="AL1104" i="1"/>
  <c r="AL1166" i="1"/>
  <c r="AL1140" i="1"/>
  <c r="AM1140" i="1" s="1"/>
  <c r="AL1097" i="1"/>
  <c r="AN1097" i="1" s="1"/>
  <c r="AL1064" i="1"/>
  <c r="AM1064" i="1" s="1"/>
  <c r="AL977" i="1"/>
  <c r="AL1071" i="1"/>
  <c r="AL1102" i="1"/>
  <c r="AN1102" i="1" s="1"/>
  <c r="AL971" i="1"/>
  <c r="AL1017" i="1"/>
  <c r="AN1017" i="1" s="1"/>
  <c r="AL1004" i="1"/>
  <c r="AM1004" i="1" s="1"/>
  <c r="AL1086" i="1"/>
  <c r="AN1086" i="1" s="1"/>
  <c r="AL1121" i="1"/>
  <c r="AM1121" i="1" s="1"/>
  <c r="AL1094" i="1"/>
  <c r="AM1094" i="1" s="1"/>
  <c r="AL1164" i="1"/>
  <c r="AL1018" i="1"/>
  <c r="AN1018" i="1" s="1"/>
  <c r="AL982" i="1"/>
  <c r="AL1069" i="1"/>
  <c r="AM1069" i="1" s="1"/>
  <c r="AL1031" i="1"/>
  <c r="AM1031" i="1" s="1"/>
  <c r="AL1063" i="1"/>
  <c r="AL1112" i="1"/>
  <c r="AM1112" i="1" s="1"/>
  <c r="AL1141" i="1"/>
  <c r="AM1141" i="1" s="1"/>
  <c r="AL1131" i="1"/>
  <c r="AM1131" i="1" s="1"/>
  <c r="AL1016" i="1"/>
  <c r="AN1016" i="1" s="1"/>
  <c r="AL1005" i="1"/>
  <c r="AL1041" i="1"/>
  <c r="AM1041" i="1" s="1"/>
  <c r="AL1080" i="1"/>
  <c r="AN1080" i="1" s="1"/>
  <c r="AL1142" i="1"/>
  <c r="AL1168" i="1"/>
  <c r="AM1168" i="1" s="1"/>
  <c r="AL1039" i="1"/>
  <c r="AM1039" i="1" s="1"/>
  <c r="AL1169" i="1"/>
  <c r="AN1169" i="1" s="1"/>
  <c r="AL1107" i="1"/>
  <c r="AL1132" i="1"/>
  <c r="AL1042" i="1"/>
  <c r="AM1042" i="1" s="1"/>
  <c r="AL1153" i="1"/>
  <c r="AM1153" i="1" s="1"/>
  <c r="AL1067" i="1"/>
  <c r="AN1067" i="1" s="1"/>
  <c r="AL1137" i="1"/>
  <c r="AM1137" i="1" s="1"/>
  <c r="AL1136" i="1"/>
  <c r="AM1136" i="1" s="1"/>
  <c r="AL1091" i="1"/>
  <c r="AN1091" i="1" s="1"/>
  <c r="AL1154" i="1"/>
  <c r="AN1154" i="1" s="1"/>
  <c r="AL1032" i="1"/>
  <c r="AL1106" i="1"/>
  <c r="AM1106" i="1" s="1"/>
  <c r="AL1076" i="1"/>
  <c r="AL1070" i="1"/>
  <c r="AN1070" i="1" s="1"/>
  <c r="AL1146" i="1"/>
  <c r="AM1146" i="1" s="1"/>
  <c r="AL1083" i="1"/>
  <c r="AM1083" i="1" s="1"/>
  <c r="AL1134" i="1"/>
  <c r="AL1021" i="1"/>
  <c r="AN1021" i="1" s="1"/>
  <c r="AL896" i="1"/>
  <c r="AL1066" i="1"/>
  <c r="AN1066" i="1" s="1"/>
  <c r="AL811" i="1"/>
  <c r="AL1023" i="1"/>
  <c r="AN1023" i="1" s="1"/>
  <c r="AL998" i="1"/>
  <c r="AM998" i="1" s="1"/>
  <c r="AL943" i="1"/>
  <c r="AM943" i="1" s="1"/>
  <c r="AL1075" i="1"/>
  <c r="AN1075" i="1" s="1"/>
  <c r="AL864" i="1"/>
  <c r="AN864" i="1" s="1"/>
  <c r="AL882" i="1"/>
  <c r="AL959" i="1"/>
  <c r="AM959" i="1" s="1"/>
  <c r="AL931" i="1"/>
  <c r="AL949" i="1"/>
  <c r="AN949" i="1" s="1"/>
  <c r="AL980" i="1"/>
  <c r="AL933" i="1"/>
  <c r="AM933" i="1" s="1"/>
  <c r="AL810" i="1"/>
  <c r="AN810" i="1" s="1"/>
  <c r="AL821" i="1"/>
  <c r="AL825" i="1"/>
  <c r="AL846" i="1"/>
  <c r="AN846" i="1" s="1"/>
  <c r="AL1105" i="1"/>
  <c r="AM1105" i="1" s="1"/>
  <c r="AL1057" i="1"/>
  <c r="AN1057" i="1" s="1"/>
  <c r="AL1119" i="1"/>
  <c r="AL1056" i="1"/>
  <c r="AM1056" i="1" s="1"/>
  <c r="AL1025" i="1"/>
  <c r="AN1025" i="1" s="1"/>
  <c r="AL868" i="1"/>
  <c r="AN868" i="1" s="1"/>
  <c r="AL1152" i="1"/>
  <c r="AL886" i="1"/>
  <c r="AN886" i="1" s="1"/>
  <c r="AL807" i="1"/>
  <c r="AM807" i="1" s="1"/>
  <c r="AL912" i="1"/>
  <c r="AL1165" i="1"/>
  <c r="AL1159" i="1"/>
  <c r="AM1159" i="1" s="1"/>
  <c r="AL872" i="1"/>
  <c r="AN872" i="1" s="1"/>
  <c r="AL812" i="1"/>
  <c r="AN812" i="1" s="1"/>
  <c r="AL934" i="1"/>
  <c r="AL833" i="1"/>
  <c r="AN833" i="1" s="1"/>
  <c r="AL816" i="1"/>
  <c r="AN816" i="1" s="1"/>
  <c r="AL857" i="1"/>
  <c r="AN857" i="1" s="1"/>
  <c r="AL850" i="1"/>
  <c r="AL925" i="1"/>
  <c r="AL817" i="1"/>
  <c r="AN817" i="1" s="1"/>
  <c r="AL984" i="1"/>
  <c r="AN984" i="1" s="1"/>
  <c r="AL962" i="1"/>
  <c r="AL997" i="1"/>
  <c r="AM997" i="1" s="1"/>
  <c r="AL963" i="1"/>
  <c r="AN963" i="1" s="1"/>
  <c r="AL838" i="1"/>
  <c r="AN838" i="1" s="1"/>
  <c r="AL1059" i="1"/>
  <c r="AL904" i="1"/>
  <c r="AM904" i="1" s="1"/>
  <c r="AL961" i="1"/>
  <c r="AM961" i="1" s="1"/>
  <c r="AL928" i="1"/>
  <c r="AN928" i="1" s="1"/>
  <c r="AL1082" i="1"/>
  <c r="AL1101" i="1"/>
  <c r="AL940" i="1"/>
  <c r="AM940" i="1" s="1"/>
  <c r="AL911" i="1"/>
  <c r="AN911" i="1" s="1"/>
  <c r="AL1027" i="1"/>
  <c r="AL999" i="1"/>
  <c r="AL1143" i="1"/>
  <c r="AM1143" i="1" s="1"/>
  <c r="AL1128" i="1"/>
  <c r="AN1128" i="1" s="1"/>
  <c r="AL939" i="1"/>
  <c r="AL1088" i="1"/>
  <c r="AN1088" i="1" s="1"/>
  <c r="AL969" i="1"/>
  <c r="AM969" i="1" s="1"/>
  <c r="AL920" i="1"/>
  <c r="AN920" i="1" s="1"/>
  <c r="AL820" i="1"/>
  <c r="AL1145" i="1"/>
  <c r="AL903" i="1"/>
  <c r="AM903" i="1" s="1"/>
  <c r="AL1113" i="1"/>
  <c r="AN1113" i="1" s="1"/>
  <c r="AL1139" i="1"/>
  <c r="AL883" i="1"/>
  <c r="AN883" i="1" s="1"/>
  <c r="AL1014" i="1"/>
  <c r="AM1014" i="1" s="1"/>
  <c r="AL1126" i="1"/>
  <c r="AN1126" i="1" s="1"/>
  <c r="AL897" i="1"/>
  <c r="AL1079" i="1"/>
  <c r="AM1079" i="1" s="1"/>
  <c r="AL954" i="1"/>
  <c r="AM954" i="1" s="1"/>
  <c r="AL1001" i="1"/>
  <c r="AN1001" i="1" s="1"/>
  <c r="AL1179" i="1"/>
  <c r="AL1178" i="1"/>
  <c r="AL802" i="1"/>
  <c r="AM802" i="1" s="1"/>
  <c r="AL1015" i="1"/>
  <c r="AN1015" i="1" s="1"/>
  <c r="AL1174" i="1"/>
  <c r="AL806" i="1"/>
  <c r="AM806" i="1" s="1"/>
  <c r="AL923" i="1"/>
  <c r="AM923" i="1" s="1"/>
  <c r="AL986" i="1"/>
  <c r="AL958" i="1"/>
  <c r="AL988" i="1"/>
  <c r="AN988" i="1" s="1"/>
  <c r="AL976" i="1"/>
  <c r="AM976" i="1" s="1"/>
  <c r="AL827" i="1"/>
  <c r="AN827" i="1" s="1"/>
  <c r="AL910" i="1"/>
  <c r="AL908" i="1"/>
  <c r="AM908" i="1" s="1"/>
  <c r="AL1045" i="1"/>
  <c r="AM1045" i="1" s="1"/>
  <c r="AL902" i="1"/>
  <c r="AN902" i="1" s="1"/>
  <c r="AL966" i="1"/>
  <c r="AL1003" i="1"/>
  <c r="AL1010" i="1"/>
  <c r="AM1010" i="1" s="1"/>
  <c r="AL944" i="1"/>
  <c r="AL1065" i="1"/>
  <c r="AL941" i="1"/>
  <c r="AM941" i="1" s="1"/>
  <c r="AL1060" i="1"/>
  <c r="AM1060" i="1" s="1"/>
  <c r="AL891" i="1"/>
  <c r="AL1103" i="1"/>
  <c r="AL1151" i="1"/>
  <c r="AN1151" i="1" s="1"/>
  <c r="AL1173" i="1"/>
  <c r="AM1173" i="1" s="1"/>
  <c r="AL1170" i="1"/>
  <c r="AN1170" i="1" s="1"/>
  <c r="AL1162" i="1"/>
  <c r="AL1177" i="1"/>
  <c r="AM1177" i="1" s="1"/>
  <c r="AL823" i="1"/>
  <c r="AM823" i="1" s="1"/>
  <c r="AL1117" i="1"/>
  <c r="AN1117" i="1" s="1"/>
  <c r="AL905" i="1"/>
  <c r="AL1176" i="1"/>
  <c r="AL1175" i="1"/>
  <c r="AN1175" i="1" s="1"/>
  <c r="AL956" i="1"/>
  <c r="AL938" i="1"/>
  <c r="AL884" i="1"/>
  <c r="AM884" i="1" s="1"/>
  <c r="AL1072" i="1"/>
  <c r="AN1072" i="1" s="1"/>
  <c r="AL1109" i="1"/>
  <c r="AL970" i="1"/>
  <c r="AL930" i="1"/>
  <c r="AM930" i="1" s="1"/>
  <c r="AL1158" i="1"/>
  <c r="AM1158" i="1" s="1"/>
  <c r="AL924" i="1"/>
  <c r="AN924" i="1" s="1"/>
  <c r="AL1026" i="1"/>
  <c r="AL919" i="1"/>
  <c r="AM919" i="1" s="1"/>
  <c r="AL877" i="1"/>
  <c r="AM877" i="1" s="1"/>
  <c r="AL974" i="1"/>
  <c r="AN974" i="1" s="1"/>
  <c r="AL951" i="1"/>
  <c r="AL808" i="1"/>
  <c r="AM808" i="1" s="1"/>
  <c r="AL1089" i="1"/>
  <c r="AL996" i="1"/>
  <c r="AN996" i="1" s="1"/>
  <c r="AL829" i="1"/>
  <c r="AL1129" i="1"/>
  <c r="AM1129" i="1" s="1"/>
  <c r="AL1157" i="1"/>
  <c r="AL887" i="1"/>
  <c r="AN887" i="1" s="1"/>
  <c r="AL1160" i="1"/>
  <c r="AL1150" i="1"/>
  <c r="AN1150" i="1" s="1"/>
  <c r="AL1002" i="1"/>
  <c r="AN1002" i="1" s="1"/>
  <c r="AL957" i="1"/>
  <c r="AL1050" i="1"/>
  <c r="AL1047" i="1"/>
  <c r="AM1047" i="1" s="1"/>
  <c r="AL1053" i="1"/>
  <c r="AN1053" i="1" s="1"/>
  <c r="AL1044" i="1"/>
  <c r="AN1044" i="1" s="1"/>
  <c r="AL964" i="1"/>
  <c r="AL813" i="1"/>
  <c r="AN813" i="1" s="1"/>
  <c r="AL979" i="1"/>
  <c r="AM979" i="1" s="1"/>
  <c r="AL826" i="1"/>
  <c r="AN826" i="1" s="1"/>
  <c r="AL950" i="1"/>
  <c r="AL835" i="1"/>
  <c r="AM835" i="1" s="1"/>
  <c r="AL972" i="1"/>
  <c r="AN972" i="1" s="1"/>
  <c r="AL947" i="1"/>
  <c r="AN947" i="1" s="1"/>
  <c r="AL895" i="1"/>
  <c r="AL1020" i="1"/>
  <c r="AL1133" i="1"/>
  <c r="AN1133" i="1" s="1"/>
  <c r="AL955" i="1"/>
  <c r="AN955" i="1" s="1"/>
  <c r="AL1013" i="1"/>
  <c r="AL1073" i="1"/>
  <c r="AM1073" i="1" s="1"/>
  <c r="AL1006" i="1"/>
  <c r="AM1006" i="1" s="1"/>
  <c r="AL1115" i="1"/>
  <c r="AN1115" i="1" s="1"/>
  <c r="AL1028" i="1"/>
  <c r="AL831" i="1"/>
  <c r="AL1125" i="1"/>
  <c r="AM1125" i="1" s="1"/>
  <c r="AL1092" i="1"/>
  <c r="AL1058" i="1"/>
  <c r="AL1095" i="1"/>
  <c r="AM1095" i="1" s="1"/>
  <c r="AL914" i="1"/>
  <c r="AM914" i="1" s="1"/>
  <c r="AL917" i="1"/>
  <c r="AN917" i="1" s="1"/>
  <c r="AL818" i="1"/>
  <c r="AL1048" i="1"/>
  <c r="AL1030" i="1"/>
  <c r="AL922" i="1"/>
  <c r="AN922" i="1" s="1"/>
  <c r="AL803" i="1"/>
  <c r="AL885" i="1"/>
  <c r="AL991" i="1"/>
  <c r="AM991" i="1" s="1"/>
  <c r="AL805" i="1"/>
  <c r="AN805" i="1" s="1"/>
  <c r="AL953" i="1"/>
  <c r="AL814" i="1"/>
  <c r="AL909" i="1"/>
  <c r="AM909" i="1" s="1"/>
  <c r="AL1081" i="1"/>
  <c r="AN1081" i="1" s="1"/>
  <c r="AL948" i="1"/>
  <c r="AL894" i="1"/>
  <c r="AL1144" i="1"/>
  <c r="AM1144" i="1" s="1"/>
  <c r="AL1012" i="1"/>
  <c r="AN1012" i="1" s="1"/>
  <c r="AL937" i="1"/>
  <c r="AL1110" i="1"/>
  <c r="AN1110" i="1" s="1"/>
  <c r="AL856" i="1"/>
  <c r="AM856" i="1" s="1"/>
  <c r="AL828" i="1"/>
  <c r="AN828" i="1" s="1"/>
  <c r="AL927" i="1"/>
  <c r="AL1040" i="1"/>
  <c r="AM1040" i="1" s="1"/>
  <c r="AL1033" i="1"/>
  <c r="AM1033" i="1" s="1"/>
  <c r="AL1024" i="1"/>
  <c r="AN1024" i="1" s="1"/>
  <c r="AL967" i="1"/>
  <c r="AL995" i="1"/>
  <c r="AL1038" i="1"/>
  <c r="AM1038" i="1" s="1"/>
  <c r="AL921" i="1"/>
  <c r="AN921" i="1" s="1"/>
  <c r="AL926" i="1"/>
  <c r="AL932" i="1"/>
  <c r="AM932" i="1" s="1"/>
  <c r="AL1049" i="1"/>
  <c r="AM1049" i="1" s="1"/>
  <c r="AL1055" i="1"/>
  <c r="AL860" i="1"/>
  <c r="AL880" i="1"/>
  <c r="AN880" i="1" s="1"/>
  <c r="AL1156" i="1"/>
  <c r="AM1156" i="1" s="1"/>
  <c r="AL983" i="1"/>
  <c r="AN983" i="1" s="1"/>
  <c r="AL918" i="1"/>
  <c r="AL1062" i="1"/>
  <c r="AM1062" i="1" s="1"/>
  <c r="AL1000" i="1"/>
  <c r="AM1000" i="1" s="1"/>
  <c r="AL1051" i="1"/>
  <c r="AN1051" i="1" s="1"/>
  <c r="AL968" i="1"/>
  <c r="AL743" i="1"/>
  <c r="AM743" i="1" s="1"/>
  <c r="AL787" i="1"/>
  <c r="AM787" i="1" s="1"/>
  <c r="AL781" i="1"/>
  <c r="AL714" i="1"/>
  <c r="AM714" i="1" s="1"/>
  <c r="AL759" i="1"/>
  <c r="AN759" i="1" s="1"/>
  <c r="AL719" i="1"/>
  <c r="AL794" i="1"/>
  <c r="AM794" i="1" s="1"/>
  <c r="AL745" i="1"/>
  <c r="AM745" i="1" s="1"/>
  <c r="AL772" i="1"/>
  <c r="AL737" i="1"/>
  <c r="AM737" i="1" s="1"/>
  <c r="AL786" i="1"/>
  <c r="AL742" i="1"/>
  <c r="AL784" i="1"/>
  <c r="AN784" i="1" s="1"/>
  <c r="AL799" i="1"/>
  <c r="AM799" i="1" s="1"/>
  <c r="AL738" i="1"/>
  <c r="AL721" i="1"/>
  <c r="AL762" i="1"/>
  <c r="AN762" i="1" s="1"/>
  <c r="AL747" i="1"/>
  <c r="AM747" i="1" s="1"/>
  <c r="AL732" i="1"/>
  <c r="AL770" i="1"/>
  <c r="AN770" i="1" s="1"/>
  <c r="AL730" i="1"/>
  <c r="AN730" i="1" s="1"/>
  <c r="AL734" i="1"/>
  <c r="AL741" i="1"/>
  <c r="AM741" i="1" s="1"/>
  <c r="AL789" i="1"/>
  <c r="AM789" i="1" s="1"/>
  <c r="AL798" i="1"/>
  <c r="AN798" i="1" s="1"/>
  <c r="AL788" i="1"/>
  <c r="AM788" i="1" s="1"/>
  <c r="AL769" i="1"/>
  <c r="AM769" i="1" s="1"/>
  <c r="AL792" i="1"/>
  <c r="AN792" i="1" s="1"/>
  <c r="AL768" i="1"/>
  <c r="AN768" i="1" s="1"/>
  <c r="AL793" i="1"/>
  <c r="AM793" i="1" s="1"/>
  <c r="AL748" i="1"/>
  <c r="AN748" i="1" s="1"/>
  <c r="AL777" i="1"/>
  <c r="AL726" i="1"/>
  <c r="AM726" i="1" s="1"/>
  <c r="AL746" i="1"/>
  <c r="AL718" i="1"/>
  <c r="AM718" i="1" s="1"/>
  <c r="AL791" i="1"/>
  <c r="AM791" i="1" s="1"/>
  <c r="AL783" i="1"/>
  <c r="AN783" i="1" s="1"/>
  <c r="AL779" i="1"/>
  <c r="AL771" i="1"/>
  <c r="AM771" i="1" s="1"/>
  <c r="AL766" i="1"/>
  <c r="AM766" i="1" s="1"/>
  <c r="AL724" i="1"/>
  <c r="AN724" i="1" s="1"/>
  <c r="AL754" i="1"/>
  <c r="AM754" i="1" s="1"/>
  <c r="AL797" i="1"/>
  <c r="AN797" i="1" s="1"/>
  <c r="AL735" i="1"/>
  <c r="AM735" i="1" s="1"/>
  <c r="AL782" i="1"/>
  <c r="AN782" i="1" s="1"/>
  <c r="AL751" i="1"/>
  <c r="AL744" i="1"/>
  <c r="AN744" i="1" s="1"/>
  <c r="AL723" i="1"/>
  <c r="AL731" i="1"/>
  <c r="AN731" i="1" s="1"/>
  <c r="AL749" i="1"/>
  <c r="AM749" i="1" s="1"/>
  <c r="AL733" i="1"/>
  <c r="AL785" i="1"/>
  <c r="AN785" i="1" s="1"/>
  <c r="AL764" i="1"/>
  <c r="AN764" i="1" s="1"/>
  <c r="AL729" i="1"/>
  <c r="AL739" i="1"/>
  <c r="AM739" i="1" s="1"/>
  <c r="AL725" i="1"/>
  <c r="AM725" i="1" s="1"/>
  <c r="AL722" i="1"/>
  <c r="AN722" i="1" s="1"/>
  <c r="AL758" i="1"/>
  <c r="AL775" i="1"/>
  <c r="AM775" i="1" s="1"/>
  <c r="AL728" i="1"/>
  <c r="AL761" i="1"/>
  <c r="AN761" i="1" s="1"/>
  <c r="AL790" i="1"/>
  <c r="AL710" i="1"/>
  <c r="AM710" i="1" s="1"/>
  <c r="AL727" i="1"/>
  <c r="AM727" i="1" s="1"/>
  <c r="AL753" i="1"/>
  <c r="AM753" i="1" s="1"/>
  <c r="AL736" i="1"/>
  <c r="AL740" i="1"/>
  <c r="AM740" i="1" s="1"/>
  <c r="AL755" i="1"/>
  <c r="AM755" i="1" s="1"/>
  <c r="AL756" i="1"/>
  <c r="AN756" i="1" s="1"/>
  <c r="AL757" i="1"/>
  <c r="AM757" i="1" s="1"/>
  <c r="AL720" i="1"/>
  <c r="AN720" i="1" s="1"/>
  <c r="AL795" i="1"/>
  <c r="AN795" i="1" s="1"/>
  <c r="AL763" i="1"/>
  <c r="AM763" i="1" s="1"/>
  <c r="AL776" i="1"/>
  <c r="AM776" i="1" s="1"/>
  <c r="AL709" i="1"/>
  <c r="AL796" i="1"/>
  <c r="AN796" i="1" s="1"/>
  <c r="AL767" i="1"/>
  <c r="AN767" i="1" s="1"/>
  <c r="AL750" i="1"/>
  <c r="AM750" i="1" s="1"/>
  <c r="AL774" i="1"/>
  <c r="AM774" i="1" s="1"/>
  <c r="AL760" i="1"/>
  <c r="AL780" i="1"/>
  <c r="AM780" i="1" s="1"/>
  <c r="AL778" i="1"/>
  <c r="AM778" i="1" s="1"/>
  <c r="AL715" i="1"/>
  <c r="AL752" i="1"/>
  <c r="AN752" i="1" s="1"/>
  <c r="AL713" i="1"/>
  <c r="AN713" i="1" s="1"/>
  <c r="AL711" i="1"/>
  <c r="AL773" i="1"/>
  <c r="AL716" i="1"/>
  <c r="AM716" i="1" s="1"/>
  <c r="AL765" i="1"/>
  <c r="AN765" i="1" s="1"/>
  <c r="AL717" i="1"/>
  <c r="AM717" i="1" s="1"/>
  <c r="AL708" i="1"/>
  <c r="AM708" i="1" s="1"/>
  <c r="AL712" i="1"/>
  <c r="AN712" i="1" s="1"/>
  <c r="AL665" i="1"/>
  <c r="AN665" i="1" s="1"/>
  <c r="AL686" i="1"/>
  <c r="AL674" i="1"/>
  <c r="AN674" i="1" s="1"/>
  <c r="AL687" i="1"/>
  <c r="AM687" i="1" s="1"/>
  <c r="AL613" i="1"/>
  <c r="AL612" i="1"/>
  <c r="AL568" i="1"/>
  <c r="AL635" i="1"/>
  <c r="AN635" i="1" s="1"/>
  <c r="AL644" i="1"/>
  <c r="AL416" i="1"/>
  <c r="AM416" i="1" s="1"/>
  <c r="AL411" i="1"/>
  <c r="AL412" i="1"/>
  <c r="AL409" i="1"/>
  <c r="AL424" i="1"/>
  <c r="AL414" i="1"/>
  <c r="AM414" i="1" s="1"/>
  <c r="AL452" i="1"/>
  <c r="AL410" i="1"/>
  <c r="AL433" i="1"/>
  <c r="AM433" i="1" s="1"/>
  <c r="AL491" i="1"/>
  <c r="AM491" i="1" s="1"/>
  <c r="AL531" i="1"/>
  <c r="AL487" i="1"/>
  <c r="AL437" i="1"/>
  <c r="AM437" i="1" s="1"/>
  <c r="AL509" i="1"/>
  <c r="AN509" i="1" s="1"/>
  <c r="AL600" i="1"/>
  <c r="AL544" i="1"/>
  <c r="AL655" i="1"/>
  <c r="AM655" i="1" s="1"/>
  <c r="AL702" i="1"/>
  <c r="AM702" i="1" s="1"/>
  <c r="AL626" i="1"/>
  <c r="AM626" i="1" s="1"/>
  <c r="AL668" i="1"/>
  <c r="AL571" i="1"/>
  <c r="AL534" i="1"/>
  <c r="AN534" i="1" s="1"/>
  <c r="AL570" i="1"/>
  <c r="AL656" i="1"/>
  <c r="AN656" i="1" s="1"/>
  <c r="AL468" i="1"/>
  <c r="AL461" i="1"/>
  <c r="AM461" i="1" s="1"/>
  <c r="AL471" i="1"/>
  <c r="AM471" i="1" s="1"/>
  <c r="AL490" i="1"/>
  <c r="AL488" i="1"/>
  <c r="AL496" i="1"/>
  <c r="AM496" i="1" s="1"/>
  <c r="AL459" i="1"/>
  <c r="AN459" i="1" s="1"/>
  <c r="AL475" i="1"/>
  <c r="AL439" i="1"/>
  <c r="AM439" i="1" s="1"/>
  <c r="AL472" i="1"/>
  <c r="AM472" i="1" s="1"/>
  <c r="AL463" i="1"/>
  <c r="AL516" i="1"/>
  <c r="AL479" i="1"/>
  <c r="AM479" i="1" s="1"/>
  <c r="AL520" i="1"/>
  <c r="AN520" i="1" s="1"/>
  <c r="AL565" i="1"/>
  <c r="AL596" i="1"/>
  <c r="AL470" i="1"/>
  <c r="AM470" i="1" s="1"/>
  <c r="AL664" i="1"/>
  <c r="AL584" i="1"/>
  <c r="AM584" i="1" s="1"/>
  <c r="AL552" i="1"/>
  <c r="AL661" i="1"/>
  <c r="AM661" i="1" s="1"/>
  <c r="AL535" i="1"/>
  <c r="AL563" i="1"/>
  <c r="AL538" i="1"/>
  <c r="AL551" i="1"/>
  <c r="AM551" i="1" s="1"/>
  <c r="AL676" i="1"/>
  <c r="AL560" i="1"/>
  <c r="AM560" i="1" s="1"/>
  <c r="AL595" i="1"/>
  <c r="AL550" i="1"/>
  <c r="AM550" i="1" s="1"/>
  <c r="AL578" i="1"/>
  <c r="AM578" i="1" s="1"/>
  <c r="AL546" i="1"/>
  <c r="AL631" i="1"/>
  <c r="AN631" i="1" s="1"/>
  <c r="AL599" i="1"/>
  <c r="AM599" i="1" s="1"/>
  <c r="AL583" i="1"/>
  <c r="AM583" i="1" s="1"/>
  <c r="AL622" i="1"/>
  <c r="AM622" i="1" s="1"/>
  <c r="AL567" i="1"/>
  <c r="AL582" i="1"/>
  <c r="AL707" i="1"/>
  <c r="AM707" i="1" s="1"/>
  <c r="AL630" i="1"/>
  <c r="AN630" i="1" s="1"/>
  <c r="AL610" i="1"/>
  <c r="AL625" i="1"/>
  <c r="AM625" i="1" s="1"/>
  <c r="AL562" i="1"/>
  <c r="AL699" i="1"/>
  <c r="AL695" i="1"/>
  <c r="AL704" i="1"/>
  <c r="AL574" i="1"/>
  <c r="AM574" i="1" s="1"/>
  <c r="AL605" i="1"/>
  <c r="AL697" i="1"/>
  <c r="AL553" i="1"/>
  <c r="AM553" i="1" s="1"/>
  <c r="AL685" i="1"/>
  <c r="AL554" i="1"/>
  <c r="AM554" i="1" s="1"/>
  <c r="AL587" i="1"/>
  <c r="AL495" i="1"/>
  <c r="AM495" i="1" s="1"/>
  <c r="AL497" i="1"/>
  <c r="AN497" i="1" s="1"/>
  <c r="AL673" i="1"/>
  <c r="AL653" i="1"/>
  <c r="AL586" i="1"/>
  <c r="AM586" i="1" s="1"/>
  <c r="AL617" i="1"/>
  <c r="AN617" i="1" s="1"/>
  <c r="AL662" i="1"/>
  <c r="AM662" i="1" s="1"/>
  <c r="AL575" i="1"/>
  <c r="AL526" i="1"/>
  <c r="AL569" i="1"/>
  <c r="AL543" i="1"/>
  <c r="AL529" i="1"/>
  <c r="AN529" i="1" s="1"/>
  <c r="AL573" i="1"/>
  <c r="AM573" i="1" s="1"/>
  <c r="AL478" i="1"/>
  <c r="AL557" i="1"/>
  <c r="AL501" i="1"/>
  <c r="AL523" i="1"/>
  <c r="AM523" i="1" s="1"/>
  <c r="AL607" i="1"/>
  <c r="AL614" i="1"/>
  <c r="AN614" i="1" s="1"/>
  <c r="AL466" i="1"/>
  <c r="AL524" i="1"/>
  <c r="AM524" i="1" s="1"/>
  <c r="AL505" i="1"/>
  <c r="AM505" i="1" s="1"/>
  <c r="AL588" i="1"/>
  <c r="AL667" i="1"/>
  <c r="AL556" i="1"/>
  <c r="AM556" i="1" s="1"/>
  <c r="AL499" i="1"/>
  <c r="AM499" i="1" s="1"/>
  <c r="AL442" i="1"/>
  <c r="AL542" i="1"/>
  <c r="AL448" i="1"/>
  <c r="AM448" i="1" s="1"/>
  <c r="AL689" i="1"/>
  <c r="AL576" i="1"/>
  <c r="AM576" i="1" s="1"/>
  <c r="AL681" i="1"/>
  <c r="AL530" i="1"/>
  <c r="AM530" i="1" s="1"/>
  <c r="AL604" i="1"/>
  <c r="AN604" i="1" s="1"/>
  <c r="AL427" i="1"/>
  <c r="AL438" i="1"/>
  <c r="AL592" i="1"/>
  <c r="AL593" i="1"/>
  <c r="AM593" i="1" s="1"/>
  <c r="AL580" i="1"/>
  <c r="AM580" i="1" s="1"/>
  <c r="AL489" i="1"/>
  <c r="AL669" i="1"/>
  <c r="AL694" i="1"/>
  <c r="AM694" i="1" s="1"/>
  <c r="AL525" i="1"/>
  <c r="AL684" i="1"/>
  <c r="AN684" i="1" s="1"/>
  <c r="AL456" i="1"/>
  <c r="AM456" i="1" s="1"/>
  <c r="AL624" i="1"/>
  <c r="AN624" i="1" s="1"/>
  <c r="AL421" i="1"/>
  <c r="AM421" i="1" s="1"/>
  <c r="AL419" i="1"/>
  <c r="AL589" i="1"/>
  <c r="AM589" i="1" s="1"/>
  <c r="AL455" i="1"/>
  <c r="AM455" i="1" s="1"/>
  <c r="AL598" i="1"/>
  <c r="AN598" i="1" s="1"/>
  <c r="AL483" i="1"/>
  <c r="AL577" i="1"/>
  <c r="AM577" i="1" s="1"/>
  <c r="AL566" i="1"/>
  <c r="AN566" i="1" s="1"/>
  <c r="AL473" i="1"/>
  <c r="AL494" i="1"/>
  <c r="AL541" i="1"/>
  <c r="AM541" i="1" s="1"/>
  <c r="AL645" i="1"/>
  <c r="AL446" i="1"/>
  <c r="AL521" i="1"/>
  <c r="AL620" i="1"/>
  <c r="AM620" i="1" s="1"/>
  <c r="AL611" i="1"/>
  <c r="AL519" i="1"/>
  <c r="AL441" i="1"/>
  <c r="AL678" i="1"/>
  <c r="AM678" i="1" s="1"/>
  <c r="AL634" i="1"/>
  <c r="AN634" i="1" s="1"/>
  <c r="AL638" i="1"/>
  <c r="AL474" i="1"/>
  <c r="AL675" i="1"/>
  <c r="AM675" i="1" s="1"/>
  <c r="AL670" i="1"/>
  <c r="AM670" i="1" s="1"/>
  <c r="AL671" i="1"/>
  <c r="AM671" i="1" s="1"/>
  <c r="AL666" i="1"/>
  <c r="AL507" i="1"/>
  <c r="AL657" i="1"/>
  <c r="AL654" i="1"/>
  <c r="AL443" i="1"/>
  <c r="AN443" i="1" s="1"/>
  <c r="AL434" i="1"/>
  <c r="AM434" i="1" s="1"/>
  <c r="AL547" i="1"/>
  <c r="AL502" i="1"/>
  <c r="AM502" i="1" s="1"/>
  <c r="AL422" i="1"/>
  <c r="AL555" i="1"/>
  <c r="AL564" i="1"/>
  <c r="AL649" i="1"/>
  <c r="AN649" i="1" s="1"/>
  <c r="AL581" i="1"/>
  <c r="AL484" i="1"/>
  <c r="AL533" i="1"/>
  <c r="AM533" i="1" s="1"/>
  <c r="AL504" i="1"/>
  <c r="AL500" i="1"/>
  <c r="AL682" i="1"/>
  <c r="AM682" i="1" s="1"/>
  <c r="AL677" i="1"/>
  <c r="AN677" i="1" s="1"/>
  <c r="AL700" i="1"/>
  <c r="AL647" i="1"/>
  <c r="AL436" i="1"/>
  <c r="AL426" i="1"/>
  <c r="AN426" i="1" s="1"/>
  <c r="AL537" i="1"/>
  <c r="AM537" i="1" s="1"/>
  <c r="AL648" i="1"/>
  <c r="AL691" i="1"/>
  <c r="AM691" i="1" s="1"/>
  <c r="AL688" i="1"/>
  <c r="AL444" i="1"/>
  <c r="AL429" i="1"/>
  <c r="AL485" i="1"/>
  <c r="AM485" i="1" s="1"/>
  <c r="AL428" i="1"/>
  <c r="AM428" i="1" s="1"/>
  <c r="AL432" i="1"/>
  <c r="AM432" i="1" s="1"/>
  <c r="AL660" i="1"/>
  <c r="AL658" i="1"/>
  <c r="AM658" i="1" s="1"/>
  <c r="AL486" i="1"/>
  <c r="AL623" i="1"/>
  <c r="AL447" i="1"/>
  <c r="AN447" i="1" s="1"/>
  <c r="AL619" i="1"/>
  <c r="AM619" i="1" s="1"/>
  <c r="AL508" i="1"/>
  <c r="AN508" i="1" s="1"/>
  <c r="AL518" i="1"/>
  <c r="AL601" i="1"/>
  <c r="AL651" i="1"/>
  <c r="AM651" i="1" s="1"/>
  <c r="AL643" i="1"/>
  <c r="AM643" i="1" s="1"/>
  <c r="AL492" i="1"/>
  <c r="AN492" i="1" s="1"/>
  <c r="AL511" i="1"/>
  <c r="AL680" i="1"/>
  <c r="AL603" i="1"/>
  <c r="AM603" i="1" s="1"/>
  <c r="AL641" i="1"/>
  <c r="AL591" i="1"/>
  <c r="AL465" i="1"/>
  <c r="AM465" i="1" s="1"/>
  <c r="AL659" i="1"/>
  <c r="AL417" i="1"/>
  <c r="AL482" i="1"/>
  <c r="AL481" i="1"/>
  <c r="AL506" i="1"/>
  <c r="AM506" i="1" s="1"/>
  <c r="AL420" i="1"/>
  <c r="AM420" i="1" s="1"/>
  <c r="AL672" i="1"/>
  <c r="AL532" i="1"/>
  <c r="AM532" i="1" s="1"/>
  <c r="AL513" i="1"/>
  <c r="AM513" i="1" s="1"/>
  <c r="AL430" i="1"/>
  <c r="AL549" i="1"/>
  <c r="AL561" i="1"/>
  <c r="AM561" i="1" s="1"/>
  <c r="AL510" i="1"/>
  <c r="AL618" i="1"/>
  <c r="AM618" i="1" s="1"/>
  <c r="AL616" i="1"/>
  <c r="AL476" i="1"/>
  <c r="AM476" i="1" s="1"/>
  <c r="AL460" i="1"/>
  <c r="AL642" i="1"/>
  <c r="AL637" i="1"/>
  <c r="AN637" i="1" s="1"/>
  <c r="AL539" i="1"/>
  <c r="AL663" i="1"/>
  <c r="AM663" i="1" s="1"/>
  <c r="AL650" i="1"/>
  <c r="AM650" i="1" s="1"/>
  <c r="AL467" i="1"/>
  <c r="AL449" i="1"/>
  <c r="AM449" i="1" s="1"/>
  <c r="AL703" i="1"/>
  <c r="AM703" i="1" s="1"/>
  <c r="AL545" i="1"/>
  <c r="AN545" i="1" s="1"/>
  <c r="AL440" i="1"/>
  <c r="AL606" i="1"/>
  <c r="AM606" i="1" s="1"/>
  <c r="AL464" i="1"/>
  <c r="AM464" i="1" s="1"/>
  <c r="AL629" i="1"/>
  <c r="AL528" i="1"/>
  <c r="AL632" i="1"/>
  <c r="AM632" i="1" s="1"/>
  <c r="AL633" i="1"/>
  <c r="AL480" i="1"/>
  <c r="AL514" i="1"/>
  <c r="AL615" i="1"/>
  <c r="AM615" i="1" s="1"/>
  <c r="AL609" i="1"/>
  <c r="AN609" i="1" s="1"/>
  <c r="AL462" i="1"/>
  <c r="AL522" i="1"/>
  <c r="AL498" i="1"/>
  <c r="AL503" i="1"/>
  <c r="AN503" i="1" s="1"/>
  <c r="AL413" i="1"/>
  <c r="AL572" i="1"/>
  <c r="AL706" i="1"/>
  <c r="AL679" i="1"/>
  <c r="AM679" i="1" s="1"/>
  <c r="AL705" i="1"/>
  <c r="AL453" i="1"/>
  <c r="AL527" i="1"/>
  <c r="AM527" i="1" s="1"/>
  <c r="AL540" i="1"/>
  <c r="AM540" i="1" s="1"/>
  <c r="AL585" i="1"/>
  <c r="AL696" i="1"/>
  <c r="AN696" i="1" s="1"/>
  <c r="AL451" i="1"/>
  <c r="AL590" i="1"/>
  <c r="AL477" i="1"/>
  <c r="AM477" i="1" s="1"/>
  <c r="AL536" i="1"/>
  <c r="AL636" i="1"/>
  <c r="AM636" i="1" s="1"/>
  <c r="AL458" i="1"/>
  <c r="AL423" i="1"/>
  <c r="AN423" i="1" s="1"/>
  <c r="AL602" i="1"/>
  <c r="AL621" i="1"/>
  <c r="AM621" i="1" s="1"/>
  <c r="AL425" i="1"/>
  <c r="AL415" i="1"/>
  <c r="AL701" i="1"/>
  <c r="AL690" i="1"/>
  <c r="AL435" i="1"/>
  <c r="AM435" i="1" s="1"/>
  <c r="AL683" i="1"/>
  <c r="AL431" i="1"/>
  <c r="AL558" i="1"/>
  <c r="AM558" i="1" s="1"/>
  <c r="AL515" i="1"/>
  <c r="AM515" i="1" s="1"/>
  <c r="AL450" i="1"/>
  <c r="AL627" i="1"/>
  <c r="AL698" i="1"/>
  <c r="AM698" i="1" s="1"/>
  <c r="AL693" i="1"/>
  <c r="AN693" i="1" s="1"/>
  <c r="AL559" i="1"/>
  <c r="AL692" i="1"/>
  <c r="AL594" i="1"/>
  <c r="AM594" i="1" s="1"/>
  <c r="AL445" i="1"/>
  <c r="AM445" i="1" s="1"/>
  <c r="AL646" i="1"/>
  <c r="AM646" i="1" s="1"/>
  <c r="AL457" i="1"/>
  <c r="AL639" i="1"/>
  <c r="AL493" i="1"/>
  <c r="AL548" i="1"/>
  <c r="AL418" i="1"/>
  <c r="AN418" i="1" s="1"/>
  <c r="AL608" i="1"/>
  <c r="AL512" i="1"/>
  <c r="AM512" i="1" s="1"/>
  <c r="AL579" i="1"/>
  <c r="AM579" i="1" s="1"/>
  <c r="AL469" i="1"/>
  <c r="AL517" i="1"/>
  <c r="AL652" i="1"/>
  <c r="AM652" i="1" s="1"/>
  <c r="AL628" i="1"/>
  <c r="AL640" i="1"/>
  <c r="AL597" i="1"/>
  <c r="AL454" i="1"/>
  <c r="AL88" i="1"/>
  <c r="AM88" i="1" s="1"/>
  <c r="AL82" i="1"/>
  <c r="AN82" i="1" s="1"/>
  <c r="AL84" i="1"/>
  <c r="AN84" i="1" s="1"/>
  <c r="AL282" i="1"/>
  <c r="AM282" i="1" s="1"/>
  <c r="AL289" i="1"/>
  <c r="AM289" i="1" s="1"/>
  <c r="AL393" i="1"/>
  <c r="AM393" i="1" s="1"/>
  <c r="AL406" i="1"/>
  <c r="AM406" i="1" s="1"/>
  <c r="AL222" i="1"/>
  <c r="AN222" i="1" s="1"/>
  <c r="AL358" i="1"/>
  <c r="AM358" i="1" s="1"/>
  <c r="AL62" i="1"/>
  <c r="AN62" i="1" s="1"/>
  <c r="AL386" i="1"/>
  <c r="AM386" i="1" s="1"/>
  <c r="AL11" i="1"/>
  <c r="AN11" i="1" s="1"/>
  <c r="AL382" i="1"/>
  <c r="AM382" i="1" s="1"/>
  <c r="AL372" i="1"/>
  <c r="AM372" i="1" s="1"/>
  <c r="AL151" i="1"/>
  <c r="AN151" i="1" s="1"/>
  <c r="AL380" i="1"/>
  <c r="AN380" i="1" s="1"/>
  <c r="AL255" i="1"/>
  <c r="AM255" i="1" s="1"/>
  <c r="AL373" i="1"/>
  <c r="AN373" i="1" s="1"/>
  <c r="AL355" i="1"/>
  <c r="AM355" i="1" s="1"/>
  <c r="AL175" i="1"/>
  <c r="AM175" i="1" s="1"/>
  <c r="AL394" i="1"/>
  <c r="AM394" i="1" s="1"/>
  <c r="AL300" i="1"/>
  <c r="AM300" i="1" s="1"/>
  <c r="AL396" i="1"/>
  <c r="AN396" i="1" s="1"/>
  <c r="AL389" i="1"/>
  <c r="AN389" i="1" s="1"/>
  <c r="AL121" i="1"/>
  <c r="AM121" i="1" s="1"/>
  <c r="AL55" i="1"/>
  <c r="AM55" i="1" s="1"/>
  <c r="AL321" i="1"/>
  <c r="AM321" i="1" s="1"/>
  <c r="AL199" i="1"/>
  <c r="AN199" i="1" s="1"/>
  <c r="AL165" i="1"/>
  <c r="AM165" i="1" s="1"/>
  <c r="AL53" i="1"/>
  <c r="AM53" i="1" s="1"/>
  <c r="AL203" i="1"/>
  <c r="AN203" i="1" s="1"/>
  <c r="AL293" i="1"/>
  <c r="AN293" i="1" s="1"/>
  <c r="AL102" i="1"/>
  <c r="AM102" i="1" s="1"/>
  <c r="AL371" i="1"/>
  <c r="AM371" i="1" s="1"/>
  <c r="AL100" i="1"/>
  <c r="AN100" i="1" s="1"/>
  <c r="AL331" i="1"/>
  <c r="AN331" i="1" s="1"/>
  <c r="AL278" i="1"/>
  <c r="AL157" i="1"/>
  <c r="AN157" i="1" s="1"/>
  <c r="AL274" i="1"/>
  <c r="AM274" i="1" s="1"/>
  <c r="AL195" i="1"/>
  <c r="AN195" i="1" s="1"/>
  <c r="AL144" i="1"/>
  <c r="AM144" i="1" s="1"/>
  <c r="AL264" i="1"/>
  <c r="AM264" i="1" s="1"/>
  <c r="AL68" i="1"/>
  <c r="AM68" i="1" s="1"/>
  <c r="AL36" i="1"/>
  <c r="AN36" i="1" s="1"/>
  <c r="AL48" i="1"/>
  <c r="AM48" i="1" s="1"/>
  <c r="AL115" i="1"/>
  <c r="AM115" i="1" s="1"/>
  <c r="AL49" i="1"/>
  <c r="AN49" i="1" s="1"/>
  <c r="AL41" i="1"/>
  <c r="AN41" i="1" s="1"/>
  <c r="AL77" i="1"/>
  <c r="AM77" i="1" s="1"/>
  <c r="AL56" i="1"/>
  <c r="AL114" i="1"/>
  <c r="AM114" i="1" s="1"/>
  <c r="AL120" i="1"/>
  <c r="AM120" i="1" s="1"/>
  <c r="AL57" i="1"/>
  <c r="AL103" i="1"/>
  <c r="AM103" i="1" s="1"/>
  <c r="AL72" i="1"/>
  <c r="AM72" i="1" s="1"/>
  <c r="AL28" i="1"/>
  <c r="AN28" i="1" s="1"/>
  <c r="AL85" i="1"/>
  <c r="AM85" i="1" s="1"/>
  <c r="AL99" i="1"/>
  <c r="AN99" i="1" s="1"/>
  <c r="AL79" i="1"/>
  <c r="AM79" i="1" s="1"/>
  <c r="AL73" i="1"/>
  <c r="AL126" i="1"/>
  <c r="AM126" i="1" s="1"/>
  <c r="AL19" i="1"/>
  <c r="AM19" i="1" s="1"/>
  <c r="AL54" i="1"/>
  <c r="AN54" i="1" s="1"/>
  <c r="AL104" i="1"/>
  <c r="AN104" i="1" s="1"/>
  <c r="AL78" i="1"/>
  <c r="AM78" i="1" s="1"/>
  <c r="AL106" i="1"/>
  <c r="AM106" i="1" s="1"/>
  <c r="AL95" i="1"/>
  <c r="AN95" i="1" s="1"/>
  <c r="AL24" i="1"/>
  <c r="AM24" i="1" s="1"/>
  <c r="AL98" i="1"/>
  <c r="AM98" i="1" s="1"/>
  <c r="AL17" i="1"/>
  <c r="AM17" i="1" s="1"/>
  <c r="AL89" i="1"/>
  <c r="AN89" i="1" s="1"/>
  <c r="AL43" i="1"/>
  <c r="AN43" i="1" s="1"/>
  <c r="AL33" i="1"/>
  <c r="AM33" i="1" s="1"/>
  <c r="AL107" i="1"/>
  <c r="AN107" i="1" s="1"/>
  <c r="AL97" i="1"/>
  <c r="AM97" i="1" s="1"/>
  <c r="AL51" i="1"/>
  <c r="AN51" i="1" s="1"/>
  <c r="AL46" i="1"/>
  <c r="AM46" i="1" s="1"/>
  <c r="AL76" i="1"/>
  <c r="AM76" i="1" s="1"/>
  <c r="AL123" i="1"/>
  <c r="AN123" i="1" s="1"/>
  <c r="AL75" i="1"/>
  <c r="AN75" i="1" s="1"/>
  <c r="AL15" i="1"/>
  <c r="AM15" i="1" s="1"/>
  <c r="AL60" i="1"/>
  <c r="AM60" i="1" s="1"/>
  <c r="AL186" i="1"/>
  <c r="AM186" i="1" s="1"/>
  <c r="AL244" i="1"/>
  <c r="AN244" i="1" s="1"/>
  <c r="AL277" i="1"/>
  <c r="AM277" i="1" s="1"/>
  <c r="AL309" i="1"/>
  <c r="AM309" i="1" s="1"/>
  <c r="AL267" i="1"/>
  <c r="AN267" i="1" s="1"/>
  <c r="AL205" i="1"/>
  <c r="AN205" i="1" s="1"/>
  <c r="AL325" i="1"/>
  <c r="AM325" i="1" s="1"/>
  <c r="AL349" i="1"/>
  <c r="AM349" i="1" s="1"/>
  <c r="AL354" i="1"/>
  <c r="AL268" i="1"/>
  <c r="AN268" i="1" s="1"/>
  <c r="AL152" i="1"/>
  <c r="AM152" i="1" s="1"/>
  <c r="AL124" i="1"/>
  <c r="AM124" i="1" s="1"/>
  <c r="AL287" i="1"/>
  <c r="AN287" i="1" s="1"/>
  <c r="AL384" i="1"/>
  <c r="AN384" i="1" s="1"/>
  <c r="AL236" i="1"/>
  <c r="AM236" i="1" s="1"/>
  <c r="AL228" i="1"/>
  <c r="AN228" i="1" s="1"/>
  <c r="AL390" i="1"/>
  <c r="AM390" i="1" s="1"/>
  <c r="AL298" i="1"/>
  <c r="AM298" i="1" s="1"/>
  <c r="AL240" i="1"/>
  <c r="AM240" i="1" s="1"/>
  <c r="AL218" i="1"/>
  <c r="AN218" i="1" s="1"/>
  <c r="AL353" i="1"/>
  <c r="AM353" i="1" s="1"/>
  <c r="AL308" i="1"/>
  <c r="AN308" i="1" s="1"/>
  <c r="AL180" i="1"/>
  <c r="AN180" i="1" s="1"/>
  <c r="AL275" i="1"/>
  <c r="AN275" i="1" s="1"/>
  <c r="AL367" i="1"/>
  <c r="AM367" i="1" s="1"/>
  <c r="AL391" i="1"/>
  <c r="AN391" i="1" s="1"/>
  <c r="AL90" i="1"/>
  <c r="AM90" i="1" s="1"/>
  <c r="AL340" i="1"/>
  <c r="AM340" i="1" s="1"/>
  <c r="AL224" i="1"/>
  <c r="AN224" i="1" s="1"/>
  <c r="AL194" i="1"/>
  <c r="AN194" i="1" s="1"/>
  <c r="AL254" i="1"/>
  <c r="AM254" i="1" s="1"/>
  <c r="AL388" i="1"/>
  <c r="AM388" i="1" s="1"/>
  <c r="AL209" i="1"/>
  <c r="AM209" i="1" s="1"/>
  <c r="AL213" i="1"/>
  <c r="AM213" i="1" s="1"/>
  <c r="AL251" i="1"/>
  <c r="AM251" i="1" s="1"/>
  <c r="AL230" i="1"/>
  <c r="AM230" i="1" s="1"/>
  <c r="AL313" i="1"/>
  <c r="AN313" i="1" s="1"/>
  <c r="AL182" i="1"/>
  <c r="AN182" i="1" s="1"/>
  <c r="AL261" i="1"/>
  <c r="AM261" i="1" s="1"/>
  <c r="AL375" i="1"/>
  <c r="AM375" i="1" s="1"/>
  <c r="AL296" i="1"/>
  <c r="AM296" i="1" s="1"/>
  <c r="AL117" i="1"/>
  <c r="AN117" i="1" s="1"/>
  <c r="AL306" i="1"/>
  <c r="AL336" i="1"/>
  <c r="AM336" i="1" s="1"/>
  <c r="AL272" i="1"/>
  <c r="AN272" i="1" s="1"/>
  <c r="AL246" i="1"/>
  <c r="AN246" i="1" s="1"/>
  <c r="AL207" i="1"/>
  <c r="AM207" i="1" s="1"/>
  <c r="AL162" i="1"/>
  <c r="AM162" i="1" s="1"/>
  <c r="AL110" i="1"/>
  <c r="AM110" i="1" s="1"/>
  <c r="AL221" i="1"/>
  <c r="AN221" i="1" s="1"/>
  <c r="AL155" i="1"/>
  <c r="AM155" i="1" s="1"/>
  <c r="AL125" i="1"/>
  <c r="AN125" i="1" s="1"/>
  <c r="AL303" i="1"/>
  <c r="AM303" i="1" s="1"/>
  <c r="AL145" i="1"/>
  <c r="AN145" i="1" s="1"/>
  <c r="AL276" i="1"/>
  <c r="AM276" i="1" s="1"/>
  <c r="AL383" i="1"/>
  <c r="AM383" i="1" s="1"/>
  <c r="AL295" i="1"/>
  <c r="AM295" i="1" s="1"/>
  <c r="AL404" i="1"/>
  <c r="AN404" i="1" s="1"/>
  <c r="AL322" i="1"/>
  <c r="AM322" i="1" s="1"/>
  <c r="AL250" i="1"/>
  <c r="AM250" i="1" s="1"/>
  <c r="AL291" i="1"/>
  <c r="AN291" i="1" s="1"/>
  <c r="AL347" i="1"/>
  <c r="AN347" i="1" s="1"/>
  <c r="AL245" i="1"/>
  <c r="AM245" i="1" s="1"/>
  <c r="AL64" i="1"/>
  <c r="AM64" i="1" s="1"/>
  <c r="AL143" i="1"/>
  <c r="AM143" i="1" s="1"/>
  <c r="AL405" i="1"/>
  <c r="AN405" i="1" s="1"/>
  <c r="AL212" i="1"/>
  <c r="AM212" i="1" s="1"/>
  <c r="AL330" i="1"/>
  <c r="AM330" i="1" s="1"/>
  <c r="AL307" i="1"/>
  <c r="AM307" i="1" s="1"/>
  <c r="AL231" i="1"/>
  <c r="AN231" i="1" s="1"/>
  <c r="AL385" i="1"/>
  <c r="AM385" i="1" s="1"/>
  <c r="AL168" i="1"/>
  <c r="AM168" i="1" s="1"/>
  <c r="AL242" i="1"/>
  <c r="AM242" i="1" s="1"/>
  <c r="AL319" i="1"/>
  <c r="AN319" i="1" s="1"/>
  <c r="AL270" i="1"/>
  <c r="AM270" i="1" s="1"/>
  <c r="AL220" i="1"/>
  <c r="AM220" i="1" s="1"/>
  <c r="AL285" i="1"/>
  <c r="AN285" i="1" s="1"/>
  <c r="AL141" i="1"/>
  <c r="AN141" i="1" s="1"/>
  <c r="AL69" i="1"/>
  <c r="AM69" i="1" s="1"/>
  <c r="AL71" i="1"/>
  <c r="AM71" i="1" s="1"/>
  <c r="AL163" i="1"/>
  <c r="AN163" i="1" s="1"/>
  <c r="AL279" i="1"/>
  <c r="AM279" i="1" s="1"/>
  <c r="AL348" i="1"/>
  <c r="AM348" i="1" s="1"/>
  <c r="AL408" i="1"/>
  <c r="AN408" i="1" s="1"/>
  <c r="AL280" i="1"/>
  <c r="AN280" i="1" s="1"/>
  <c r="AL387" i="1"/>
  <c r="AN387" i="1" s="1"/>
  <c r="AL379" i="1"/>
  <c r="AM379" i="1" s="1"/>
  <c r="AL297" i="1"/>
  <c r="AN297" i="1" s="1"/>
  <c r="AL327" i="1"/>
  <c r="AM327" i="1" s="1"/>
  <c r="AL301" i="1"/>
  <c r="AN301" i="1" s="1"/>
  <c r="AL258" i="1"/>
  <c r="AM258" i="1" s="1"/>
  <c r="AL328" i="1"/>
  <c r="AM328" i="1" s="1"/>
  <c r="AL290" i="1"/>
  <c r="AN290" i="1" s="1"/>
  <c r="AL395" i="1"/>
  <c r="AN395" i="1" s="1"/>
  <c r="AL381" i="1"/>
  <c r="AM381" i="1" s="1"/>
  <c r="AL359" i="1"/>
  <c r="AM359" i="1" s="1"/>
  <c r="AL368" i="1"/>
  <c r="AM368" i="1" s="1"/>
  <c r="AL337" i="1"/>
  <c r="AN337" i="1" s="1"/>
  <c r="AL235" i="1"/>
  <c r="AM235" i="1" s="1"/>
  <c r="AL226" i="1"/>
  <c r="AM226" i="1" s="1"/>
  <c r="AL66" i="1"/>
  <c r="AM66" i="1" s="1"/>
  <c r="AL312" i="1"/>
  <c r="AN312" i="1" s="1"/>
  <c r="AL314" i="1"/>
  <c r="AM314" i="1" s="1"/>
  <c r="AL364" i="1"/>
  <c r="AM364" i="1" s="1"/>
  <c r="AL273" i="1"/>
  <c r="AM273" i="1" s="1"/>
  <c r="AL241" i="1"/>
  <c r="AN241" i="1" s="1"/>
  <c r="AL184" i="1"/>
  <c r="AM184" i="1" s="1"/>
  <c r="AL281" i="1"/>
  <c r="AM281" i="1" s="1"/>
  <c r="AL269" i="1"/>
  <c r="AN269" i="1" s="1"/>
  <c r="AL192" i="1"/>
  <c r="AN192" i="1" s="1"/>
  <c r="AL247" i="1"/>
  <c r="AM247" i="1" s="1"/>
  <c r="AL304" i="1"/>
  <c r="AM304" i="1" s="1"/>
  <c r="AL299" i="1"/>
  <c r="AM299" i="1" s="1"/>
  <c r="AL159" i="1"/>
  <c r="AM159" i="1" s="1"/>
  <c r="AL156" i="1"/>
  <c r="AM156" i="1" s="1"/>
  <c r="AL189" i="1"/>
  <c r="AM189" i="1" s="1"/>
  <c r="AL169" i="1"/>
  <c r="AM169" i="1" s="1"/>
  <c r="AL170" i="1"/>
  <c r="AN170" i="1" s="1"/>
  <c r="AL29" i="1"/>
  <c r="AM29" i="1" s="1"/>
  <c r="AL174" i="1"/>
  <c r="AM174" i="1" s="1"/>
  <c r="AL171" i="1"/>
  <c r="AM171" i="1" s="1"/>
  <c r="AL238" i="1"/>
  <c r="AN238" i="1" s="1"/>
  <c r="AL188" i="1"/>
  <c r="AM188" i="1" s="1"/>
  <c r="AL58" i="1"/>
  <c r="AM58" i="1" s="1"/>
  <c r="AL370" i="1"/>
  <c r="AN370" i="1" s="1"/>
  <c r="AL323" i="1"/>
  <c r="AN323" i="1" s="1"/>
  <c r="AL252" i="1"/>
  <c r="AM252" i="1" s="1"/>
  <c r="AL376" i="1"/>
  <c r="AN376" i="1" s="1"/>
  <c r="AL173" i="1"/>
  <c r="AM173" i="1" s="1"/>
  <c r="AL181" i="1"/>
  <c r="AM181" i="1" s="1"/>
  <c r="AL201" i="1"/>
  <c r="AM201" i="1" s="1"/>
  <c r="AL22" i="1"/>
  <c r="AM22" i="1" s="1"/>
  <c r="AL177" i="1"/>
  <c r="AM177" i="1" s="1"/>
  <c r="AL202" i="1"/>
  <c r="AN202" i="1" s="1"/>
  <c r="AL12" i="1"/>
  <c r="AM12" i="1" s="1"/>
  <c r="AL187" i="1"/>
  <c r="AN187" i="1" s="1"/>
  <c r="AL305" i="1"/>
  <c r="AM305" i="1" s="1"/>
  <c r="AL294" i="1"/>
  <c r="AN294" i="1" s="1"/>
  <c r="AL23" i="1"/>
  <c r="AM23" i="1" s="1"/>
  <c r="AL164" i="1"/>
  <c r="AM164" i="1" s="1"/>
  <c r="AL342" i="1"/>
  <c r="AN342" i="1" s="1"/>
  <c r="AL160" i="1"/>
  <c r="AN160" i="1" s="1"/>
  <c r="AL357" i="1"/>
  <c r="AM357" i="1" s="1"/>
  <c r="AL61" i="1"/>
  <c r="AM61" i="1" s="1"/>
  <c r="AL140" i="1"/>
  <c r="AM140" i="1" s="1"/>
  <c r="AL40" i="1"/>
  <c r="AN40" i="1" s="1"/>
  <c r="AL158" i="1"/>
  <c r="AM158" i="1" s="1"/>
  <c r="AL403" i="1"/>
  <c r="AM403" i="1" s="1"/>
  <c r="AL362" i="1"/>
  <c r="AM362" i="1" s="1"/>
  <c r="AL332" i="1"/>
  <c r="AN332" i="1" s="1"/>
  <c r="AL397" i="1"/>
  <c r="AM397" i="1" s="1"/>
  <c r="AL400" i="1"/>
  <c r="AM400" i="1" s="1"/>
  <c r="AL118" i="1"/>
  <c r="AM118" i="1" s="1"/>
  <c r="AL179" i="1"/>
  <c r="AN179" i="1" s="1"/>
  <c r="AL31" i="1"/>
  <c r="AM31" i="1" s="1"/>
  <c r="AL25" i="1"/>
  <c r="AM25" i="1" s="1"/>
  <c r="AL351" i="1"/>
  <c r="AN351" i="1" s="1"/>
  <c r="AL310" i="1"/>
  <c r="AN310" i="1" s="1"/>
  <c r="AL243" i="1"/>
  <c r="AM243" i="1" s="1"/>
  <c r="AL122" i="1"/>
  <c r="AM122" i="1" s="1"/>
  <c r="AL344" i="1"/>
  <c r="AM344" i="1" s="1"/>
  <c r="AL329" i="1"/>
  <c r="AM329" i="1" s="1"/>
  <c r="AL86" i="1"/>
  <c r="AM86" i="1" s="1"/>
  <c r="AL128" i="1"/>
  <c r="AM128" i="1" s="1"/>
  <c r="AL14" i="1"/>
  <c r="AM14" i="1" s="1"/>
  <c r="AL8" i="1"/>
  <c r="AN8" i="1" s="1"/>
  <c r="AL34" i="1"/>
  <c r="AM34" i="1" s="1"/>
  <c r="AL16" i="1"/>
  <c r="AM16" i="1" s="1"/>
  <c r="AL37" i="1"/>
  <c r="AM37" i="1" s="1"/>
  <c r="AL178" i="1"/>
  <c r="AN178" i="1" s="1"/>
  <c r="AL166" i="1"/>
  <c r="AM166" i="1" s="1"/>
  <c r="AL149" i="1"/>
  <c r="AM149" i="1" s="1"/>
  <c r="AL139" i="1"/>
  <c r="AN139" i="1" s="1"/>
  <c r="AL138" i="1"/>
  <c r="AN138" i="1" s="1"/>
  <c r="AL74" i="1"/>
  <c r="AM74" i="1" s="1"/>
  <c r="AL398" i="1"/>
  <c r="AN398" i="1" s="1"/>
  <c r="AL21" i="1"/>
  <c r="AN21" i="1" s="1"/>
  <c r="AL30" i="1"/>
  <c r="AM30" i="1" s="1"/>
  <c r="AL91" i="1"/>
  <c r="AM91" i="1" s="1"/>
  <c r="AL324" i="1"/>
  <c r="AN324" i="1" s="1"/>
  <c r="AL44" i="1"/>
  <c r="AM44" i="1" s="1"/>
  <c r="AL265" i="1"/>
  <c r="AN265" i="1" s="1"/>
  <c r="AL63" i="1"/>
  <c r="AM63" i="1" s="1"/>
  <c r="AL150" i="1"/>
  <c r="AN150" i="1" s="1"/>
  <c r="AL208" i="1"/>
  <c r="AM208" i="1" s="1"/>
  <c r="AL211" i="1"/>
  <c r="AN211" i="1" s="1"/>
  <c r="AL161" i="1"/>
  <c r="AM161" i="1" s="1"/>
  <c r="AL137" i="1"/>
  <c r="AM137" i="1" s="1"/>
  <c r="AL142" i="1"/>
  <c r="AN142" i="1" s="1"/>
  <c r="AL52" i="1"/>
  <c r="AN52" i="1" s="1"/>
  <c r="AL172" i="1"/>
  <c r="AM172" i="1" s="1"/>
  <c r="AL234" i="1"/>
  <c r="AM234" i="1" s="1"/>
  <c r="AL378" i="1"/>
  <c r="AM378" i="1" s="1"/>
  <c r="AL363" i="1"/>
  <c r="AM363" i="1" s="1"/>
  <c r="AL356" i="1"/>
  <c r="AM356" i="1" s="1"/>
  <c r="AL135" i="1"/>
  <c r="AM135" i="1" s="1"/>
  <c r="AL183" i="1"/>
  <c r="AN183" i="1" s="1"/>
  <c r="AL92" i="1"/>
  <c r="AN92" i="1" s="1"/>
  <c r="AL176" i="1"/>
  <c r="AM176" i="1" s="1"/>
  <c r="AL32" i="1"/>
  <c r="AM32" i="1" s="1"/>
  <c r="AL225" i="1"/>
  <c r="AM225" i="1" s="1"/>
  <c r="AL229" i="1"/>
  <c r="AN229" i="1" s="1"/>
  <c r="AL292" i="1"/>
  <c r="AM292" i="1" s="1"/>
  <c r="AL215" i="1"/>
  <c r="AM215" i="1" s="1"/>
  <c r="AL193" i="1"/>
  <c r="AN193" i="1" s="1"/>
  <c r="AL377" i="1"/>
  <c r="AN377" i="1" s="1"/>
  <c r="AL191" i="1"/>
  <c r="AM191" i="1" s="1"/>
  <c r="AL185" i="1"/>
  <c r="AM185" i="1" s="1"/>
  <c r="AL286" i="1"/>
  <c r="AM286" i="1" s="1"/>
  <c r="AL216" i="1"/>
  <c r="AM216" i="1" s="1"/>
  <c r="AL318" i="1"/>
  <c r="AM318" i="1" s="1"/>
  <c r="AL248" i="1"/>
  <c r="AM248" i="1" s="1"/>
  <c r="AL167" i="1"/>
  <c r="AM167" i="1" s="1"/>
  <c r="AL320" i="1"/>
  <c r="AN320" i="1" s="1"/>
  <c r="AL127" i="1"/>
  <c r="AN127" i="1" s="1"/>
  <c r="AL284" i="1"/>
  <c r="AM284" i="1" s="1"/>
  <c r="AL232" i="1"/>
  <c r="AM232" i="1" s="1"/>
  <c r="AL206" i="1"/>
  <c r="AN206" i="1" s="1"/>
  <c r="AL256" i="1"/>
  <c r="AM256" i="1" s="1"/>
  <c r="AL214" i="1"/>
  <c r="AM214" i="1" s="1"/>
  <c r="AL257" i="1"/>
  <c r="AN257" i="1" s="1"/>
  <c r="AL266" i="1"/>
  <c r="AN266" i="1" s="1"/>
  <c r="AL271" i="1"/>
  <c r="AM271" i="1" s="1"/>
  <c r="AL113" i="1"/>
  <c r="AN113" i="1" s="1"/>
  <c r="AL399" i="1"/>
  <c r="AM399" i="1" s="1"/>
  <c r="AL401" i="1"/>
  <c r="AM401" i="1" s="1"/>
  <c r="AL13" i="1"/>
  <c r="AM13" i="1" s="1"/>
  <c r="AL239" i="1"/>
  <c r="AM239" i="1" s="1"/>
  <c r="AL392" i="1"/>
  <c r="AM392" i="1" s="1"/>
  <c r="AL260" i="1"/>
  <c r="AN260" i="1" s="1"/>
  <c r="AL190" i="1"/>
  <c r="AM190" i="1" s="1"/>
  <c r="AL249" i="1"/>
  <c r="AN249" i="1" s="1"/>
  <c r="AL70" i="1"/>
  <c r="AM70" i="1" s="1"/>
  <c r="AL81" i="1"/>
  <c r="AN81" i="1" s="1"/>
  <c r="AL197" i="1"/>
  <c r="AM197" i="1" s="1"/>
  <c r="AL200" i="1"/>
  <c r="AM200" i="1" s="1"/>
  <c r="AL227" i="1"/>
  <c r="AN227" i="1" s="1"/>
  <c r="AL259" i="1"/>
  <c r="AN259" i="1" s="1"/>
  <c r="AL262" i="1"/>
  <c r="AM262" i="1" s="1"/>
  <c r="AL50" i="1"/>
  <c r="AM50" i="1" s="1"/>
  <c r="AL105" i="1"/>
  <c r="AM105" i="1" s="1"/>
  <c r="AL148" i="1"/>
  <c r="AM148" i="1" s="1"/>
  <c r="AL263" i="1"/>
  <c r="AM263" i="1" s="1"/>
  <c r="AL67" i="1"/>
  <c r="AM67" i="1" s="1"/>
  <c r="AL42" i="1"/>
  <c r="AN42" i="1" s="1"/>
  <c r="AL146" i="1"/>
  <c r="AN146" i="1" s="1"/>
  <c r="AL133" i="1"/>
  <c r="AM133" i="1" s="1"/>
  <c r="AL147" i="1"/>
  <c r="AN147" i="1" s="1"/>
  <c r="AL288" i="1"/>
  <c r="AM288" i="1" s="1"/>
  <c r="AL18" i="1"/>
  <c r="AN18" i="1" s="1"/>
  <c r="AL27" i="1"/>
  <c r="AM27" i="1" s="1"/>
  <c r="AL233" i="1"/>
  <c r="AM233" i="1" s="1"/>
  <c r="AL154" i="1"/>
  <c r="AN154" i="1" s="1"/>
  <c r="AL87" i="1"/>
  <c r="AN87" i="1" s="1"/>
  <c r="AL210" i="1"/>
  <c r="AM210" i="1" s="1"/>
  <c r="AL153" i="1"/>
  <c r="AM153" i="1" s="1"/>
  <c r="AL20" i="1"/>
  <c r="AM20" i="1" s="1"/>
  <c r="AL345" i="1"/>
  <c r="AN345" i="1" s="1"/>
  <c r="AL315" i="1"/>
  <c r="AM315" i="1" s="1"/>
  <c r="AL317" i="1"/>
  <c r="AM317" i="1" s="1"/>
  <c r="AL134" i="1"/>
  <c r="AM134" i="1" s="1"/>
  <c r="AL198" i="1"/>
  <c r="AN198" i="1" s="1"/>
  <c r="AL219" i="1"/>
  <c r="AM219" i="1" s="1"/>
  <c r="AL47" i="1"/>
  <c r="AM47" i="1" s="1"/>
  <c r="AL116" i="1"/>
  <c r="AM116" i="1" s="1"/>
  <c r="AL366" i="1"/>
  <c r="AN366" i="1" s="1"/>
  <c r="AL38" i="1"/>
  <c r="AM38" i="1" s="1"/>
  <c r="AL333" i="1"/>
  <c r="AM333" i="1" s="1"/>
  <c r="AL204" i="1"/>
  <c r="AN204" i="1" s="1"/>
  <c r="AL334" i="1"/>
  <c r="AN334" i="1" s="1"/>
  <c r="AL119" i="1"/>
  <c r="AM119" i="1" s="1"/>
  <c r="AL65" i="1"/>
  <c r="AN65" i="1" s="1"/>
  <c r="AL302" i="1"/>
  <c r="AM302" i="1" s="1"/>
  <c r="AL311" i="1"/>
  <c r="AM311" i="1" s="1"/>
  <c r="AL326" i="1"/>
  <c r="AM326" i="1" s="1"/>
  <c r="AL94" i="1"/>
  <c r="AM94" i="1" s="1"/>
  <c r="AL9" i="1"/>
  <c r="AM9" i="1" s="1"/>
  <c r="AL101" i="1"/>
  <c r="AN101" i="1" s="1"/>
  <c r="AL45" i="1"/>
  <c r="AM45" i="1" s="1"/>
  <c r="AL369" i="1"/>
  <c r="AN369" i="1" s="1"/>
  <c r="AL361" i="1"/>
  <c r="AM361" i="1" s="1"/>
  <c r="AL338" i="1"/>
  <c r="AN338" i="1" s="1"/>
  <c r="AL253" i="1"/>
  <c r="AM253" i="1" s="1"/>
  <c r="AL10" i="1"/>
  <c r="AM10" i="1" s="1"/>
  <c r="AL374" i="1"/>
  <c r="AN374" i="1" s="1"/>
  <c r="AL80" i="1"/>
  <c r="AM80" i="1" s="1"/>
  <c r="AL130" i="1"/>
  <c r="AM130" i="1" s="1"/>
  <c r="AL132" i="1"/>
  <c r="AM132" i="1" s="1"/>
  <c r="AL283" i="1"/>
  <c r="AN283" i="1" s="1"/>
  <c r="AL129" i="1"/>
  <c r="AM129" i="1" s="1"/>
  <c r="AL316" i="1"/>
  <c r="AM316" i="1" s="1"/>
  <c r="AL346" i="1"/>
  <c r="AM346" i="1" s="1"/>
  <c r="AL341" i="1"/>
  <c r="AN341" i="1" s="1"/>
  <c r="AL131" i="1"/>
  <c r="AM131" i="1" s="1"/>
  <c r="AL350" i="1"/>
  <c r="AN350" i="1" s="1"/>
  <c r="AL343" i="1"/>
  <c r="AM343" i="1" s="1"/>
  <c r="AL352" i="1"/>
  <c r="AN352" i="1" s="1"/>
  <c r="AL335" i="1"/>
  <c r="AM335" i="1" s="1"/>
  <c r="AL83" i="1"/>
  <c r="AN83" i="1" s="1"/>
  <c r="AL108" i="1"/>
  <c r="AM108" i="1" s="1"/>
  <c r="AL96" i="1"/>
  <c r="AN96" i="1" s="1"/>
  <c r="AL237" i="1"/>
  <c r="AM237" i="1" s="1"/>
  <c r="AL136" i="1"/>
  <c r="AM136" i="1" s="1"/>
  <c r="AL39" i="1"/>
  <c r="AM39" i="1" s="1"/>
  <c r="AL223" i="1"/>
  <c r="AN223" i="1" s="1"/>
  <c r="AL112" i="1"/>
  <c r="AM112" i="1" s="1"/>
  <c r="AL111" i="1"/>
  <c r="AM111" i="1" s="1"/>
  <c r="AL407" i="1"/>
  <c r="AM407" i="1" s="1"/>
  <c r="AL109" i="1"/>
  <c r="AN109" i="1" s="1"/>
  <c r="AL26" i="1"/>
  <c r="AM26" i="1" s="1"/>
  <c r="AL35" i="1"/>
  <c r="AM35" i="1" s="1"/>
  <c r="AL360" i="1"/>
  <c r="AM360" i="1" s="1"/>
  <c r="AL339" i="1"/>
  <c r="AN339" i="1" s="1"/>
  <c r="AL365" i="1"/>
  <c r="AN365" i="1" s="1"/>
  <c r="AL196" i="1"/>
  <c r="AN196" i="1" s="1"/>
  <c r="AL402" i="1"/>
  <c r="AM402" i="1" s="1"/>
  <c r="AL59" i="1"/>
  <c r="AN59" i="1" s="1"/>
  <c r="AL93" i="1"/>
  <c r="AM93" i="1" s="1"/>
  <c r="AL217" i="1"/>
  <c r="AN217" i="1" s="1"/>
  <c r="AI52" i="71" l="1"/>
  <c r="AH52" i="71"/>
  <c r="AI27" i="68"/>
  <c r="AH27" i="68"/>
  <c r="AH59" i="68"/>
  <c r="AI59" i="68"/>
  <c r="AH91" i="68"/>
  <c r="AI91" i="68"/>
  <c r="AH123" i="68"/>
  <c r="AI123" i="68"/>
  <c r="AH155" i="68"/>
  <c r="AI155" i="68"/>
  <c r="AI167" i="68"/>
  <c r="AH167" i="68"/>
  <c r="AI171" i="68"/>
  <c r="AH171" i="68"/>
  <c r="AH187" i="68"/>
  <c r="AI187" i="68"/>
  <c r="AI199" i="68"/>
  <c r="AH199" i="68"/>
  <c r="AI203" i="68"/>
  <c r="AH203" i="68"/>
  <c r="AI215" i="68"/>
  <c r="AH215" i="68"/>
  <c r="AH223" i="68"/>
  <c r="AI223" i="68"/>
  <c r="AH227" i="68"/>
  <c r="AI227" i="68"/>
  <c r="AI239" i="68"/>
  <c r="AH239" i="68"/>
  <c r="AI243" i="68"/>
  <c r="AH243" i="68"/>
  <c r="AI263" i="68"/>
  <c r="AH263" i="68"/>
  <c r="AH275" i="68"/>
  <c r="AI275" i="68"/>
  <c r="AI287" i="68"/>
  <c r="AH287" i="68"/>
  <c r="AI291" i="68"/>
  <c r="AH291" i="68"/>
  <c r="AI299" i="68"/>
  <c r="AH299" i="68"/>
  <c r="AH28" i="69"/>
  <c r="AI28" i="69"/>
  <c r="AH32" i="69"/>
  <c r="AI32" i="69"/>
  <c r="AH48" i="69"/>
  <c r="AI48" i="69"/>
  <c r="AH60" i="69"/>
  <c r="AI60" i="69"/>
  <c r="AH76" i="69"/>
  <c r="AI76" i="69"/>
  <c r="AH80" i="69"/>
  <c r="AI80" i="69"/>
  <c r="AH92" i="69"/>
  <c r="AI92" i="69"/>
  <c r="AH96" i="69"/>
  <c r="AI96" i="69"/>
  <c r="AH8" i="70"/>
  <c r="AI8" i="70"/>
  <c r="AI12" i="70"/>
  <c r="AH12" i="70"/>
  <c r="AI16" i="70"/>
  <c r="AH16" i="70"/>
  <c r="AI24" i="70"/>
  <c r="AH24" i="70"/>
  <c r="AI28" i="70"/>
  <c r="AH28" i="70"/>
  <c r="AH32" i="70"/>
  <c r="AI32" i="70"/>
  <c r="AH40" i="70"/>
  <c r="AI40" i="70"/>
  <c r="AI44" i="70"/>
  <c r="AH44" i="70"/>
  <c r="AI52" i="70"/>
  <c r="AH52" i="70"/>
  <c r="AI60" i="70"/>
  <c r="AH60" i="70"/>
  <c r="AH72" i="70"/>
  <c r="AI72" i="70"/>
  <c r="AH80" i="70"/>
  <c r="AI80" i="70"/>
  <c r="AH88" i="70"/>
  <c r="AI88" i="70"/>
  <c r="AH92" i="70"/>
  <c r="AI92" i="70"/>
  <c r="AI96" i="70"/>
  <c r="AH96" i="70"/>
  <c r="AI100" i="70"/>
  <c r="AH100" i="70"/>
  <c r="AI108" i="70"/>
  <c r="AH108" i="70"/>
  <c r="AI112" i="70"/>
  <c r="AH112" i="70"/>
  <c r="AH120" i="70"/>
  <c r="AI120" i="70"/>
  <c r="AI128" i="70"/>
  <c r="AH128" i="70"/>
  <c r="AI132" i="70"/>
  <c r="AH132" i="70"/>
  <c r="AH136" i="70"/>
  <c r="AI136" i="70"/>
  <c r="AH148" i="70"/>
  <c r="AI148" i="70"/>
  <c r="AH152" i="70"/>
  <c r="AI152" i="70"/>
  <c r="AI160" i="70"/>
  <c r="AH160" i="70"/>
  <c r="AI164" i="70"/>
  <c r="AH164" i="70"/>
  <c r="AH168" i="70"/>
  <c r="AI168" i="70"/>
  <c r="AI172" i="70"/>
  <c r="AH172" i="70"/>
  <c r="AI176" i="70"/>
  <c r="AH176" i="70"/>
  <c r="AH184" i="70"/>
  <c r="AI184" i="70"/>
  <c r="AH192" i="70"/>
  <c r="AI192" i="70"/>
  <c r="AH196" i="70"/>
  <c r="AI196" i="70"/>
  <c r="AI200" i="70"/>
  <c r="AH200" i="70"/>
  <c r="AI216" i="70"/>
  <c r="AH216" i="70"/>
  <c r="AH224" i="70"/>
  <c r="AI224" i="70"/>
  <c r="AH228" i="70"/>
  <c r="AI228" i="70"/>
  <c r="AI232" i="70"/>
  <c r="AH232" i="70"/>
  <c r="AI256" i="70"/>
  <c r="AH256" i="70"/>
  <c r="AH260" i="70"/>
  <c r="AI260" i="70"/>
  <c r="AH264" i="70"/>
  <c r="AI264" i="70"/>
  <c r="AI268" i="70"/>
  <c r="AH268" i="70"/>
  <c r="AH272" i="70"/>
  <c r="AI272" i="70"/>
  <c r="AH276" i="70"/>
  <c r="AI276" i="70"/>
  <c r="AI280" i="70"/>
  <c r="AH280" i="70"/>
  <c r="AI284" i="70"/>
  <c r="AH284" i="70"/>
  <c r="AI288" i="70"/>
  <c r="AH288" i="70"/>
  <c r="AI292" i="70"/>
  <c r="AH292" i="70"/>
  <c r="AI296" i="70"/>
  <c r="AH296" i="70"/>
  <c r="AI300" i="70"/>
  <c r="AH300" i="70"/>
  <c r="AH308" i="70"/>
  <c r="AI308" i="70"/>
  <c r="AI312" i="70"/>
  <c r="AH312" i="70"/>
  <c r="AI316" i="70"/>
  <c r="AH316" i="70"/>
  <c r="AI320" i="70"/>
  <c r="AH320" i="70"/>
  <c r="AI324" i="70"/>
  <c r="AH324" i="70"/>
  <c r="AI328" i="70"/>
  <c r="AH328" i="70"/>
  <c r="AI332" i="70"/>
  <c r="AH332" i="70"/>
  <c r="AI336" i="70"/>
  <c r="AH336" i="70"/>
  <c r="AI340" i="70"/>
  <c r="AH340" i="70"/>
  <c r="AI344" i="70"/>
  <c r="AH344" i="70"/>
  <c r="AI348" i="70"/>
  <c r="AH348" i="70"/>
  <c r="AI352" i="70"/>
  <c r="AH352" i="70"/>
  <c r="AH356" i="70"/>
  <c r="AI356" i="70"/>
  <c r="AH360" i="70"/>
  <c r="AI360" i="70"/>
  <c r="AI364" i="70"/>
  <c r="AH364" i="70"/>
  <c r="AI368" i="70"/>
  <c r="AH368" i="70"/>
  <c r="AI372" i="70"/>
  <c r="AH372" i="70"/>
  <c r="AI376" i="70"/>
  <c r="AH376" i="70"/>
  <c r="AI380" i="70"/>
  <c r="AH380" i="70"/>
  <c r="AI384" i="70"/>
  <c r="AH384" i="70"/>
  <c r="AH8" i="71"/>
  <c r="AI8" i="71"/>
  <c r="AI16" i="71"/>
  <c r="AH16" i="71"/>
  <c r="AH20" i="71"/>
  <c r="AI20" i="71"/>
  <c r="AH28" i="71"/>
  <c r="AI28" i="71"/>
  <c r="AI32" i="71"/>
  <c r="AH32" i="71"/>
  <c r="AI36" i="71"/>
  <c r="AH36" i="71"/>
  <c r="AH40" i="71"/>
  <c r="AI40" i="71"/>
  <c r="AI44" i="71"/>
  <c r="AH44" i="71"/>
  <c r="AH48" i="71"/>
  <c r="AI48" i="71"/>
  <c r="AH56" i="71"/>
  <c r="AI56" i="71"/>
  <c r="AI60" i="71"/>
  <c r="AH60" i="71"/>
  <c r="AH64" i="71"/>
  <c r="AI64" i="71"/>
  <c r="AI68" i="71"/>
  <c r="AH68" i="71"/>
  <c r="AH32" i="67"/>
  <c r="AH64" i="67"/>
  <c r="AH96" i="67"/>
  <c r="AH128" i="67"/>
  <c r="AH160" i="67"/>
  <c r="AH192" i="67"/>
  <c r="AH228" i="67"/>
  <c r="AH260" i="67"/>
  <c r="AH292" i="67"/>
  <c r="AH324" i="67"/>
  <c r="AH356" i="67"/>
  <c r="AH388" i="67"/>
  <c r="AI11" i="68"/>
  <c r="AH47" i="68"/>
  <c r="AI51" i="68"/>
  <c r="AH71" i="68"/>
  <c r="AI87" i="68"/>
  <c r="AH95" i="68"/>
  <c r="AH107" i="68"/>
  <c r="AH131" i="68"/>
  <c r="AI231" i="68"/>
  <c r="AI255" i="68"/>
  <c r="AH267" i="68"/>
  <c r="AH303" i="68"/>
  <c r="AH64" i="70"/>
  <c r="AH68" i="70"/>
  <c r="AH140" i="70"/>
  <c r="AH188" i="70"/>
  <c r="AH204" i="70"/>
  <c r="AH236" i="70"/>
  <c r="AH240" i="70"/>
  <c r="AH244" i="70"/>
  <c r="AH248" i="70"/>
  <c r="AH252" i="70"/>
  <c r="AI24" i="71"/>
  <c r="AH24" i="67"/>
  <c r="AH56" i="67"/>
  <c r="AH88" i="67"/>
  <c r="AH120" i="67"/>
  <c r="AH152" i="67"/>
  <c r="AH184" i="67"/>
  <c r="AH216" i="67"/>
  <c r="AH220" i="67"/>
  <c r="AH252" i="67"/>
  <c r="AH284" i="67"/>
  <c r="AH316" i="67"/>
  <c r="AH348" i="67"/>
  <c r="AH380" i="67"/>
  <c r="AI35" i="68"/>
  <c r="AH79" i="68"/>
  <c r="AH83" i="68"/>
  <c r="AH103" i="68"/>
  <c r="AI119" i="68"/>
  <c r="AH127" i="68"/>
  <c r="AH139" i="68"/>
  <c r="AH163" i="68"/>
  <c r="AH179" i="68"/>
  <c r="AI235" i="68"/>
  <c r="AI247" i="68"/>
  <c r="AH279" i="68"/>
  <c r="AI44" i="69"/>
  <c r="AH36" i="70"/>
  <c r="AI104" i="70"/>
  <c r="AH116" i="70"/>
  <c r="AI180" i="70"/>
  <c r="AI220" i="70"/>
  <c r="AI12" i="71"/>
  <c r="AI23" i="68"/>
  <c r="AH31" i="68"/>
  <c r="AI43" i="68"/>
  <c r="AH67" i="68"/>
  <c r="AH135" i="68"/>
  <c r="AI151" i="68"/>
  <c r="AH159" i="68"/>
  <c r="AH175" i="68"/>
  <c r="AH195" i="68"/>
  <c r="AH211" i="68"/>
  <c r="AH251" i="68"/>
  <c r="AI271" i="68"/>
  <c r="AI283" i="68"/>
  <c r="AH295" i="68"/>
  <c r="AH16" i="69"/>
  <c r="AH48" i="70"/>
  <c r="AI56" i="70"/>
  <c r="AI144" i="70"/>
  <c r="AI156" i="70"/>
  <c r="AI208" i="70"/>
  <c r="AI72" i="71"/>
  <c r="AH72" i="71"/>
  <c r="AI76" i="71"/>
  <c r="AH76" i="71"/>
  <c r="AI80" i="71"/>
  <c r="AH80" i="71"/>
  <c r="AI84" i="71"/>
  <c r="AH84" i="71"/>
  <c r="AI88" i="71"/>
  <c r="AH88" i="71"/>
  <c r="AI92" i="71"/>
  <c r="AH92" i="71"/>
  <c r="AI96" i="71"/>
  <c r="AH96" i="71"/>
  <c r="AI100" i="71"/>
  <c r="AH100" i="71"/>
  <c r="AI104" i="71"/>
  <c r="AH104" i="71"/>
  <c r="AI108" i="71"/>
  <c r="AH108" i="71"/>
  <c r="AI112" i="71"/>
  <c r="AH112" i="71"/>
  <c r="AI116" i="71"/>
  <c r="AH116" i="71"/>
  <c r="AI120" i="71"/>
  <c r="AH120" i="71"/>
  <c r="AI124" i="71"/>
  <c r="AH124" i="71"/>
  <c r="AI128" i="71"/>
  <c r="AH128" i="71"/>
  <c r="AH132" i="71"/>
  <c r="AI132" i="71"/>
  <c r="AI136" i="71"/>
  <c r="AH136" i="71"/>
  <c r="AH140" i="71"/>
  <c r="AI140" i="71"/>
  <c r="AH144" i="71"/>
  <c r="AI144" i="71"/>
  <c r="AH148" i="71"/>
  <c r="AI148" i="71"/>
  <c r="AI152" i="71"/>
  <c r="AH152" i="71"/>
  <c r="AH156" i="71"/>
  <c r="AI156" i="71"/>
  <c r="AI160" i="71"/>
  <c r="AH160" i="71"/>
  <c r="AI164" i="71"/>
  <c r="AH164" i="71"/>
  <c r="AI176" i="71"/>
  <c r="AH176" i="71"/>
  <c r="AH180" i="71"/>
  <c r="AI180" i="71"/>
  <c r="AI184" i="71"/>
  <c r="AH184" i="71"/>
  <c r="AI188" i="71"/>
  <c r="AH188" i="71"/>
  <c r="AI192" i="71"/>
  <c r="AH192" i="71"/>
  <c r="AI196" i="71"/>
  <c r="AH196" i="71"/>
  <c r="AI208" i="71"/>
  <c r="AH208" i="71"/>
  <c r="AH212" i="71"/>
  <c r="AI212" i="71"/>
  <c r="AI216" i="71"/>
  <c r="AH216" i="71"/>
  <c r="AI220" i="71"/>
  <c r="AH220" i="71"/>
  <c r="AI224" i="71"/>
  <c r="AH224" i="71"/>
  <c r="AI228" i="71"/>
  <c r="AH228" i="71"/>
  <c r="AI240" i="71"/>
  <c r="AH240" i="71"/>
  <c r="AH244" i="71"/>
  <c r="AI244" i="71"/>
  <c r="AI248" i="71"/>
  <c r="AH248" i="71"/>
  <c r="AI252" i="71"/>
  <c r="AH252" i="71"/>
  <c r="AI256" i="71"/>
  <c r="AH256" i="71"/>
  <c r="AI260" i="71"/>
  <c r="AH260" i="71"/>
  <c r="AI272" i="71"/>
  <c r="AH272" i="71"/>
  <c r="AH276" i="71"/>
  <c r="AI276" i="71"/>
  <c r="AI280" i="71"/>
  <c r="AH280" i="71"/>
  <c r="AI284" i="71"/>
  <c r="AH284" i="71"/>
  <c r="AI288" i="71"/>
  <c r="AH288" i="71"/>
  <c r="AI292" i="71"/>
  <c r="AH292" i="71"/>
  <c r="AI304" i="71"/>
  <c r="AH304" i="71"/>
  <c r="AI308" i="71"/>
  <c r="AH308" i="71"/>
  <c r="AI316" i="71"/>
  <c r="AH316" i="71"/>
  <c r="AI320" i="71"/>
  <c r="AH320" i="71"/>
  <c r="AI324" i="71"/>
  <c r="AH324" i="71"/>
  <c r="AH328" i="71"/>
  <c r="AI328" i="71"/>
  <c r="AI332" i="71"/>
  <c r="AH332" i="71"/>
  <c r="AI336" i="71"/>
  <c r="AH336" i="71"/>
  <c r="AH340" i="71"/>
  <c r="AI340" i="71"/>
  <c r="AI344" i="71"/>
  <c r="AH344" i="71"/>
  <c r="AI348" i="71"/>
  <c r="AH348" i="71"/>
  <c r="AI352" i="71"/>
  <c r="AH352" i="71"/>
  <c r="AI356" i="71"/>
  <c r="AH356" i="71"/>
  <c r="AI360" i="71"/>
  <c r="AH360" i="71"/>
  <c r="AI364" i="71"/>
  <c r="AH364" i="71"/>
  <c r="AI372" i="71"/>
  <c r="AH372" i="71"/>
  <c r="AI376" i="71"/>
  <c r="AH376" i="71"/>
  <c r="AI380" i="71"/>
  <c r="AH380" i="71"/>
  <c r="AI384" i="71"/>
  <c r="AH384" i="71"/>
  <c r="AI388" i="71"/>
  <c r="AH388" i="71"/>
  <c r="AH392" i="71"/>
  <c r="AI392" i="71"/>
  <c r="AI396" i="71"/>
  <c r="AH396" i="71"/>
  <c r="AI400" i="71"/>
  <c r="AH400" i="71"/>
  <c r="AH404" i="71"/>
  <c r="AI404" i="71"/>
  <c r="AI408" i="71"/>
  <c r="AH408" i="71"/>
  <c r="AI412" i="71"/>
  <c r="AH412" i="71"/>
  <c r="AI416" i="71"/>
  <c r="AH416" i="71"/>
  <c r="AI420" i="71"/>
  <c r="AH420" i="71"/>
  <c r="AI424" i="71"/>
  <c r="AH424" i="71"/>
  <c r="AI428" i="71"/>
  <c r="AH428" i="71"/>
  <c r="AI432" i="71"/>
  <c r="AH432" i="71"/>
  <c r="AI436" i="71"/>
  <c r="AH436" i="71"/>
  <c r="AI444" i="71"/>
  <c r="AH444" i="71"/>
  <c r="AI448" i="71"/>
  <c r="AH448" i="71"/>
  <c r="AH452" i="71"/>
  <c r="AI452" i="71"/>
  <c r="AH456" i="71"/>
  <c r="AI456" i="71"/>
  <c r="AI460" i="71"/>
  <c r="AH460" i="71"/>
  <c r="AI464" i="71"/>
  <c r="AH464" i="71"/>
  <c r="AI468" i="71"/>
  <c r="AH468" i="71"/>
  <c r="AI472" i="71"/>
  <c r="AH472" i="71"/>
  <c r="AI476" i="71"/>
  <c r="AH476" i="71"/>
  <c r="AI480" i="71"/>
  <c r="AH480" i="71"/>
  <c r="AH484" i="71"/>
  <c r="AI484" i="71"/>
  <c r="AH488" i="71"/>
  <c r="AI488" i="71"/>
  <c r="AI492" i="71"/>
  <c r="AH492" i="71"/>
  <c r="AH496" i="71"/>
  <c r="AI496" i="71"/>
  <c r="AI500" i="71"/>
  <c r="AH500" i="71"/>
  <c r="AH504" i="71"/>
  <c r="AI504" i="71"/>
  <c r="AH508" i="71"/>
  <c r="AI508" i="71"/>
  <c r="AI512" i="71"/>
  <c r="AH512" i="71"/>
  <c r="AI516" i="71"/>
  <c r="AH516" i="71"/>
  <c r="AI520" i="71"/>
  <c r="AH520" i="71"/>
  <c r="AI524" i="71"/>
  <c r="AH524" i="71"/>
  <c r="AI528" i="71"/>
  <c r="AH528" i="71"/>
  <c r="AH536" i="71"/>
  <c r="AI536" i="71"/>
  <c r="AI540" i="71"/>
  <c r="AH540" i="71"/>
  <c r="AH544" i="71"/>
  <c r="AI544" i="71"/>
  <c r="AH548" i="71"/>
  <c r="AI548" i="71"/>
  <c r="AH552" i="71"/>
  <c r="AI552" i="71"/>
  <c r="AI556" i="71"/>
  <c r="AH556" i="71"/>
  <c r="AI560" i="71"/>
  <c r="AH560" i="71"/>
  <c r="AH564" i="71"/>
  <c r="AI564" i="71"/>
  <c r="AH568" i="71"/>
  <c r="AI568" i="71"/>
  <c r="AH572" i="71"/>
  <c r="AI572" i="71"/>
  <c r="AI576" i="71"/>
  <c r="AH576" i="71"/>
  <c r="AH580" i="71"/>
  <c r="AI580" i="71"/>
  <c r="AI584" i="71"/>
  <c r="AH584" i="71"/>
  <c r="AI588" i="71"/>
  <c r="AH588" i="71"/>
  <c r="AI592" i="71"/>
  <c r="AH592" i="71"/>
  <c r="AH596" i="71"/>
  <c r="AI596" i="71"/>
  <c r="AH600" i="71"/>
  <c r="AI600" i="71"/>
  <c r="AI604" i="71"/>
  <c r="AH604" i="71"/>
  <c r="AH608" i="71"/>
  <c r="AI608" i="71"/>
  <c r="AI612" i="71"/>
  <c r="AH612" i="71"/>
  <c r="AH616" i="71"/>
  <c r="AI616" i="71"/>
  <c r="AI620" i="71"/>
  <c r="AH620" i="71"/>
  <c r="AI624" i="71"/>
  <c r="AH624" i="71"/>
  <c r="AH628" i="71"/>
  <c r="AI628" i="71"/>
  <c r="AH632" i="71"/>
  <c r="AI632" i="71"/>
  <c r="AH636" i="71"/>
  <c r="AI636" i="71"/>
  <c r="AI640" i="71"/>
  <c r="AH640" i="71"/>
  <c r="AH644" i="71"/>
  <c r="AI644" i="71"/>
  <c r="AI648" i="71"/>
  <c r="AH648" i="71"/>
  <c r="AI652" i="71"/>
  <c r="AH652" i="71"/>
  <c r="AI656" i="71"/>
  <c r="AH656" i="71"/>
  <c r="AH660" i="71"/>
  <c r="AI660" i="71"/>
  <c r="AH664" i="71"/>
  <c r="AI664" i="71"/>
  <c r="AI668" i="71"/>
  <c r="AH668" i="71"/>
  <c r="AH672" i="71"/>
  <c r="AI672" i="71"/>
  <c r="AI676" i="71"/>
  <c r="AH676" i="71"/>
  <c r="AI684" i="71"/>
  <c r="AH684" i="71"/>
  <c r="AI688" i="71"/>
  <c r="AH688" i="71"/>
  <c r="AH692" i="71"/>
  <c r="AI692" i="71"/>
  <c r="AH696" i="71"/>
  <c r="AI696" i="71"/>
  <c r="AH700" i="71"/>
  <c r="AI700" i="71"/>
  <c r="AI704" i="71"/>
  <c r="AH704" i="71"/>
  <c r="AH708" i="71"/>
  <c r="AI708" i="71"/>
  <c r="AI712" i="71"/>
  <c r="AH712" i="71"/>
  <c r="AI716" i="71"/>
  <c r="AH716" i="71"/>
  <c r="AH728" i="71"/>
  <c r="AI728" i="71"/>
  <c r="AI732" i="71"/>
  <c r="AH732" i="71"/>
  <c r="AH736" i="71"/>
  <c r="AI736" i="71"/>
  <c r="AI740" i="71"/>
  <c r="AH740" i="71"/>
  <c r="AH744" i="71"/>
  <c r="AI744" i="71"/>
  <c r="AI748" i="71"/>
  <c r="AH748" i="71"/>
  <c r="AI752" i="71"/>
  <c r="AH752" i="71"/>
  <c r="AH756" i="71"/>
  <c r="AI756" i="71"/>
  <c r="AH760" i="71"/>
  <c r="AI760" i="71"/>
  <c r="AH764" i="71"/>
  <c r="AI764" i="71"/>
  <c r="AI768" i="71"/>
  <c r="AH768" i="71"/>
  <c r="AH772" i="71"/>
  <c r="AI772" i="71"/>
  <c r="AI776" i="71"/>
  <c r="AH776" i="71"/>
  <c r="AI780" i="71"/>
  <c r="AH780" i="71"/>
  <c r="AI784" i="71"/>
  <c r="AH784" i="71"/>
  <c r="AH788" i="71"/>
  <c r="AI788" i="71"/>
  <c r="AH792" i="71"/>
  <c r="AI792" i="71"/>
  <c r="AI796" i="71"/>
  <c r="AH796" i="71"/>
  <c r="AH800" i="71"/>
  <c r="AI800" i="71"/>
  <c r="AI804" i="71"/>
  <c r="AH804" i="71"/>
  <c r="AH808" i="71"/>
  <c r="AI808" i="71"/>
  <c r="AI812" i="71"/>
  <c r="AH812" i="71"/>
  <c r="AI816" i="71"/>
  <c r="AH816" i="71"/>
  <c r="AH820" i="71"/>
  <c r="AI820" i="71"/>
  <c r="AH824" i="71"/>
  <c r="AI824" i="71"/>
  <c r="AH828" i="71"/>
  <c r="AI828" i="71"/>
  <c r="AI832" i="71"/>
  <c r="AH832" i="71"/>
  <c r="AH836" i="71"/>
  <c r="AI836" i="71"/>
  <c r="AI840" i="71"/>
  <c r="AH840" i="71"/>
  <c r="AI848" i="71"/>
  <c r="AH848" i="71"/>
  <c r="AH852" i="71"/>
  <c r="AI852" i="71"/>
  <c r="AI856" i="71"/>
  <c r="AH856" i="71"/>
  <c r="AH860" i="71"/>
  <c r="AI860" i="71"/>
  <c r="AH864" i="71"/>
  <c r="AI864" i="71"/>
  <c r="AH868" i="71"/>
  <c r="AI868" i="71"/>
  <c r="AH872" i="71"/>
  <c r="AI872" i="71"/>
  <c r="AH876" i="71"/>
  <c r="AI876" i="71"/>
  <c r="AH880" i="71"/>
  <c r="AI880" i="71"/>
  <c r="AI884" i="71"/>
  <c r="AH884" i="71"/>
  <c r="AI888" i="71"/>
  <c r="AH888" i="71"/>
  <c r="AH892" i="71"/>
  <c r="AI892" i="71"/>
  <c r="AH896" i="71"/>
  <c r="AI896" i="71"/>
  <c r="AH900" i="71"/>
  <c r="AI900" i="71"/>
  <c r="AI904" i="71"/>
  <c r="AH904" i="71"/>
  <c r="AH908" i="71"/>
  <c r="AI908" i="71"/>
  <c r="AI912" i="71"/>
  <c r="AH912" i="71"/>
  <c r="AI916" i="71"/>
  <c r="AH916" i="71"/>
  <c r="AI920" i="71"/>
  <c r="AH920" i="71"/>
  <c r="AH924" i="71"/>
  <c r="AI924" i="71"/>
  <c r="AH928" i="71"/>
  <c r="AI928" i="71"/>
  <c r="AI932" i="71"/>
  <c r="AH932" i="71"/>
  <c r="AH936" i="71"/>
  <c r="AI936" i="71"/>
  <c r="AI940" i="71"/>
  <c r="AH940" i="71"/>
  <c r="AH944" i="71"/>
  <c r="AI944" i="71"/>
  <c r="AI948" i="71"/>
  <c r="AH948" i="71"/>
  <c r="AI952" i="71"/>
  <c r="AH952" i="71"/>
  <c r="AI956" i="71"/>
  <c r="AH956" i="71"/>
  <c r="AH960" i="71"/>
  <c r="AI960" i="71"/>
  <c r="AI964" i="71"/>
  <c r="AH964" i="71"/>
  <c r="AH968" i="71"/>
  <c r="AI968" i="71"/>
  <c r="AI972" i="71"/>
  <c r="AH972" i="71"/>
  <c r="AI976" i="71"/>
  <c r="AH976" i="71"/>
  <c r="AH980" i="71"/>
  <c r="AI980" i="71"/>
  <c r="AH984" i="71"/>
  <c r="AI984" i="71"/>
  <c r="AH988" i="71"/>
  <c r="AI988" i="71"/>
  <c r="AI996" i="71"/>
  <c r="AH996" i="71"/>
  <c r="AH1000" i="71"/>
  <c r="AI1000" i="71"/>
  <c r="AI1004" i="71"/>
  <c r="AH1004" i="71"/>
  <c r="AH1008" i="71"/>
  <c r="AI1008" i="71"/>
  <c r="AI1012" i="71"/>
  <c r="AH1012" i="71"/>
  <c r="AH1016" i="71"/>
  <c r="AI1016" i="71"/>
  <c r="AI1024" i="71"/>
  <c r="AH1024" i="71"/>
  <c r="AI1028" i="71"/>
  <c r="AH1028" i="71"/>
  <c r="AI1032" i="71"/>
  <c r="AH1032" i="71"/>
  <c r="AI1036" i="71"/>
  <c r="AH1036" i="71"/>
  <c r="AI1040" i="71"/>
  <c r="AH1040" i="71"/>
  <c r="AH1044" i="71"/>
  <c r="AI1044" i="71"/>
  <c r="AH1048" i="71"/>
  <c r="AI1048" i="71"/>
  <c r="AH1052" i="71"/>
  <c r="AI1052" i="71"/>
  <c r="AH1056" i="71"/>
  <c r="AI1056" i="71"/>
  <c r="AI1060" i="71"/>
  <c r="AH1060" i="71"/>
  <c r="AH1064" i="71"/>
  <c r="AI1064" i="71"/>
  <c r="AH1068" i="71"/>
  <c r="AI1068" i="71"/>
  <c r="AI1072" i="71"/>
  <c r="AH1072" i="71"/>
  <c r="AH1076" i="71"/>
  <c r="AI1076" i="71"/>
  <c r="AI1080" i="71"/>
  <c r="AH1080" i="71"/>
  <c r="AH1084" i="71"/>
  <c r="AI1084" i="71"/>
  <c r="AI1088" i="71"/>
  <c r="AH1088" i="71"/>
  <c r="AI1092" i="71"/>
  <c r="AH1092" i="71"/>
  <c r="AI1096" i="71"/>
  <c r="AH1096" i="71"/>
  <c r="AI1100" i="71"/>
  <c r="AH1100" i="71"/>
  <c r="AI1104" i="71"/>
  <c r="AH1104" i="71"/>
  <c r="AI1108" i="71"/>
  <c r="AH1108" i="71"/>
  <c r="AI1112" i="71"/>
  <c r="AH1112" i="71"/>
  <c r="AH1116" i="71"/>
  <c r="AI1116" i="71"/>
  <c r="AI1120" i="71"/>
  <c r="AH1120" i="71"/>
  <c r="AI1124" i="71"/>
  <c r="AH1124" i="71"/>
  <c r="AH1128" i="71"/>
  <c r="AI1128" i="71"/>
  <c r="AI1132" i="71"/>
  <c r="AH1132" i="71"/>
  <c r="AH1144" i="71"/>
  <c r="AI1144" i="71"/>
  <c r="AI1148" i="71"/>
  <c r="AH1148" i="71"/>
  <c r="AI1152" i="71"/>
  <c r="AH1152" i="71"/>
  <c r="AH1156" i="71"/>
  <c r="AI1156" i="71"/>
  <c r="AI1160" i="71"/>
  <c r="AH1160" i="71"/>
  <c r="AI1164" i="71"/>
  <c r="AH1164" i="71"/>
  <c r="AH1168" i="71"/>
  <c r="AI1168" i="71"/>
  <c r="AI1172" i="71"/>
  <c r="AH1172" i="71"/>
  <c r="AH440" i="71"/>
  <c r="AH844" i="71"/>
  <c r="AH720" i="71"/>
  <c r="AI724" i="71"/>
  <c r="AI1061" i="71"/>
  <c r="AH1061" i="71"/>
  <c r="AH1109" i="71"/>
  <c r="AI1109" i="71"/>
  <c r="AH854" i="71"/>
  <c r="AI854" i="71"/>
  <c r="AI926" i="71"/>
  <c r="AH926" i="71"/>
  <c r="AI1022" i="71"/>
  <c r="AH1022" i="71"/>
  <c r="AI1046" i="71"/>
  <c r="AH1046" i="71"/>
  <c r="AH98" i="71"/>
  <c r="AH509" i="71"/>
  <c r="AI517" i="71"/>
  <c r="AI526" i="71"/>
  <c r="AH598" i="71"/>
  <c r="AH637" i="71"/>
  <c r="AI645" i="71"/>
  <c r="AI654" i="71"/>
  <c r="AH726" i="71"/>
  <c r="AH765" i="71"/>
  <c r="AI773" i="71"/>
  <c r="AI782" i="71"/>
  <c r="AH869" i="71"/>
  <c r="AH894" i="71"/>
  <c r="AI902" i="71"/>
  <c r="AI909" i="71"/>
  <c r="AI917" i="71"/>
  <c r="AH958" i="71"/>
  <c r="AI989" i="71"/>
  <c r="AH1014" i="71"/>
  <c r="AI1017" i="71"/>
  <c r="AI1038" i="71"/>
  <c r="AH1069" i="71"/>
  <c r="AH1118" i="71"/>
  <c r="AH58" i="71"/>
  <c r="AH90" i="71"/>
  <c r="AH122" i="71"/>
  <c r="AI162" i="71"/>
  <c r="AI170" i="71"/>
  <c r="AI178" i="71"/>
  <c r="AI186" i="71"/>
  <c r="AI194" i="71"/>
  <c r="AI202" i="71"/>
  <c r="AI210" i="71"/>
  <c r="AI218" i="71"/>
  <c r="AI226" i="71"/>
  <c r="AI234" i="71"/>
  <c r="AI242" i="71"/>
  <c r="AI250" i="71"/>
  <c r="AI258" i="71"/>
  <c r="AI266" i="71"/>
  <c r="AI274" i="71"/>
  <c r="AI282" i="71"/>
  <c r="AI290" i="71"/>
  <c r="AI298" i="71"/>
  <c r="AI306" i="71"/>
  <c r="AI314" i="71"/>
  <c r="AI322" i="71"/>
  <c r="AI330" i="71"/>
  <c r="AI338" i="71"/>
  <c r="AI346" i="71"/>
  <c r="AI354" i="71"/>
  <c r="AI362" i="71"/>
  <c r="AI370" i="71"/>
  <c r="AI378" i="71"/>
  <c r="AI386" i="71"/>
  <c r="AI394" i="71"/>
  <c r="AI402" i="71"/>
  <c r="AI410" i="71"/>
  <c r="AI418" i="71"/>
  <c r="AI426" i="71"/>
  <c r="AI434" i="71"/>
  <c r="AI442" i="71"/>
  <c r="AI10" i="71"/>
  <c r="AI42" i="71"/>
  <c r="AI74" i="71"/>
  <c r="AI106" i="71"/>
  <c r="AI138" i="71"/>
  <c r="AI18" i="71"/>
  <c r="AI50" i="71"/>
  <c r="AI82" i="71"/>
  <c r="AI114" i="71"/>
  <c r="AI146" i="71"/>
  <c r="AI26" i="71"/>
  <c r="AI154" i="71"/>
  <c r="AH42" i="69"/>
  <c r="AH98" i="69"/>
  <c r="AI26" i="69"/>
  <c r="AI82" i="69"/>
  <c r="AI34" i="69"/>
  <c r="AI58" i="69"/>
  <c r="AI10" i="69"/>
  <c r="AI66" i="69"/>
  <c r="AI18" i="69"/>
  <c r="AI90" i="69"/>
  <c r="AI8" i="68"/>
  <c r="AC8" i="70"/>
  <c r="AC6" i="70" s="1"/>
  <c r="R6" i="70"/>
  <c r="AC53" i="68"/>
  <c r="AC6" i="68" s="1"/>
  <c r="R6" i="68"/>
  <c r="AC217" i="67"/>
  <c r="AC6" i="67" s="1"/>
  <c r="R6" i="67"/>
  <c r="AH273" i="70"/>
  <c r="AI273" i="70"/>
  <c r="AH12" i="67"/>
  <c r="AH20" i="67"/>
  <c r="AH28" i="67"/>
  <c r="AH36" i="67"/>
  <c r="AH44" i="67"/>
  <c r="AH52" i="67"/>
  <c r="AH60" i="67"/>
  <c r="AH68" i="67"/>
  <c r="AH76" i="67"/>
  <c r="AH84" i="67"/>
  <c r="AH92" i="67"/>
  <c r="AH100" i="67"/>
  <c r="AH108" i="67"/>
  <c r="AH116" i="67"/>
  <c r="AH124" i="67"/>
  <c r="AH132" i="67"/>
  <c r="AH140" i="67"/>
  <c r="AH148" i="67"/>
  <c r="AH156" i="67"/>
  <c r="AH164" i="67"/>
  <c r="AH172" i="67"/>
  <c r="AH180" i="67"/>
  <c r="AH188" i="67"/>
  <c r="AH196" i="67"/>
  <c r="AH204" i="67"/>
  <c r="AH212" i="67"/>
  <c r="AH224" i="67"/>
  <c r="AH232" i="67"/>
  <c r="AH240" i="67"/>
  <c r="AH248" i="67"/>
  <c r="AH256" i="67"/>
  <c r="AH264" i="67"/>
  <c r="AH272" i="67"/>
  <c r="AH280" i="67"/>
  <c r="AH288" i="67"/>
  <c r="AH296" i="67"/>
  <c r="AH304" i="67"/>
  <c r="AH312" i="67"/>
  <c r="AH320" i="67"/>
  <c r="AH328" i="67"/>
  <c r="AH336" i="67"/>
  <c r="AH344" i="67"/>
  <c r="AH352" i="67"/>
  <c r="AH360" i="67"/>
  <c r="AH368" i="67"/>
  <c r="AH376" i="67"/>
  <c r="AH384" i="67"/>
  <c r="AH392" i="67"/>
  <c r="AH400" i="67"/>
  <c r="AH408" i="67"/>
  <c r="AH12" i="68"/>
  <c r="AH20" i="68"/>
  <c r="AH28" i="68"/>
  <c r="AH36" i="68"/>
  <c r="AH44" i="68"/>
  <c r="AH52" i="68"/>
  <c r="AH53" i="68"/>
  <c r="AH61" i="68"/>
  <c r="AH69" i="68"/>
  <c r="AH77" i="68"/>
  <c r="AH85" i="68"/>
  <c r="AH93" i="68"/>
  <c r="AH101" i="68"/>
  <c r="AH109" i="68"/>
  <c r="AH117" i="68"/>
  <c r="AH125" i="68"/>
  <c r="AH133" i="68"/>
  <c r="AH141" i="68"/>
  <c r="AH149" i="68"/>
  <c r="AH157" i="68"/>
  <c r="AH165" i="68"/>
  <c r="AH173" i="68"/>
  <c r="AH181" i="68"/>
  <c r="AH189" i="68"/>
  <c r="AH197" i="68"/>
  <c r="AH205" i="68"/>
  <c r="AH214" i="68"/>
  <c r="AH217" i="68"/>
  <c r="AI220" i="68"/>
  <c r="AH230" i="68"/>
  <c r="AH233" i="68"/>
  <c r="AI236" i="68"/>
  <c r="AH246" i="68"/>
  <c r="AH249" i="68"/>
  <c r="AI252" i="68"/>
  <c r="AH262" i="68"/>
  <c r="AH265" i="68"/>
  <c r="AI268" i="68"/>
  <c r="AH278" i="68"/>
  <c r="AH281" i="68"/>
  <c r="AI284" i="68"/>
  <c r="AH294" i="68"/>
  <c r="AH297" i="68"/>
  <c r="AI300" i="68"/>
  <c r="AH8" i="69"/>
  <c r="AI11" i="69"/>
  <c r="AH21" i="69"/>
  <c r="AH24" i="69"/>
  <c r="AI27" i="69"/>
  <c r="AH37" i="69"/>
  <c r="AH40" i="69"/>
  <c r="AI43" i="69"/>
  <c r="AH53" i="69"/>
  <c r="AH56" i="69"/>
  <c r="AI59" i="69"/>
  <c r="AH69" i="69"/>
  <c r="AH72" i="69"/>
  <c r="AI75" i="69"/>
  <c r="AH85" i="69"/>
  <c r="AH88" i="69"/>
  <c r="AI91" i="69"/>
  <c r="AI179" i="70"/>
  <c r="AI189" i="70"/>
  <c r="AI203" i="70"/>
  <c r="AI217" i="70"/>
  <c r="AI243" i="70"/>
  <c r="AI269" i="70"/>
  <c r="AH257" i="70"/>
  <c r="AI257" i="70"/>
  <c r="AH213" i="68"/>
  <c r="AI216" i="68"/>
  <c r="AH229" i="68"/>
  <c r="AI232" i="68"/>
  <c r="AH245" i="68"/>
  <c r="AI248" i="68"/>
  <c r="AH261" i="68"/>
  <c r="AI264" i="68"/>
  <c r="AH277" i="68"/>
  <c r="AI280" i="68"/>
  <c r="AH293" i="68"/>
  <c r="AI296" i="68"/>
  <c r="AH20" i="69"/>
  <c r="AI23" i="69"/>
  <c r="AH36" i="69"/>
  <c r="AI39" i="69"/>
  <c r="AH52" i="69"/>
  <c r="AI55" i="69"/>
  <c r="AH68" i="69"/>
  <c r="AI71" i="69"/>
  <c r="AH84" i="69"/>
  <c r="AI87" i="69"/>
  <c r="AI11" i="70"/>
  <c r="AI27" i="70"/>
  <c r="AI43" i="70"/>
  <c r="AH178" i="70"/>
  <c r="AI195" i="70"/>
  <c r="AI209" i="70"/>
  <c r="AI227" i="70"/>
  <c r="AI253" i="70"/>
  <c r="AH249" i="70"/>
  <c r="AI249" i="70"/>
  <c r="AC8" i="69"/>
  <c r="AC6" i="69" s="1"/>
  <c r="AH14" i="70"/>
  <c r="AI17" i="70"/>
  <c r="AH30" i="70"/>
  <c r="AI33" i="70"/>
  <c r="AH46" i="70"/>
  <c r="AC8" i="71"/>
  <c r="AC6" i="71" s="1"/>
  <c r="AH265" i="70"/>
  <c r="AI265" i="70"/>
  <c r="AH241" i="70"/>
  <c r="AI241" i="70"/>
  <c r="AH283" i="70"/>
  <c r="AI283" i="70"/>
  <c r="AH291" i="70"/>
  <c r="AI291" i="70"/>
  <c r="AH299" i="70"/>
  <c r="AI299" i="70"/>
  <c r="AH307" i="70"/>
  <c r="AI307" i="70"/>
  <c r="AH315" i="70"/>
  <c r="AI315" i="70"/>
  <c r="AH323" i="70"/>
  <c r="AI323" i="70"/>
  <c r="AH331" i="70"/>
  <c r="AI331" i="70"/>
  <c r="AH339" i="70"/>
  <c r="AI339" i="70"/>
  <c r="AH347" i="70"/>
  <c r="AI347" i="70"/>
  <c r="AH355" i="70"/>
  <c r="AI355" i="70"/>
  <c r="AH363" i="70"/>
  <c r="AI363" i="70"/>
  <c r="AH371" i="70"/>
  <c r="AI371" i="70"/>
  <c r="AH379" i="70"/>
  <c r="AI379" i="70"/>
  <c r="AH387" i="70"/>
  <c r="AI387" i="70"/>
  <c r="AI167" i="70"/>
  <c r="AH233" i="70"/>
  <c r="AI233" i="70"/>
  <c r="R6" i="69"/>
  <c r="AH10" i="70"/>
  <c r="AI13" i="70"/>
  <c r="AH26" i="70"/>
  <c r="AI29" i="70"/>
  <c r="AH42" i="70"/>
  <c r="AI45" i="70"/>
  <c r="AH58" i="70"/>
  <c r="AI61" i="70"/>
  <c r="AH74" i="70"/>
  <c r="AI77" i="70"/>
  <c r="AH90" i="70"/>
  <c r="AI93" i="70"/>
  <c r="AH106" i="70"/>
  <c r="AI109" i="70"/>
  <c r="AH122" i="70"/>
  <c r="AI125" i="70"/>
  <c r="AH138" i="70"/>
  <c r="AI141" i="70"/>
  <c r="AH154" i="70"/>
  <c r="AI157" i="70"/>
  <c r="AH170" i="70"/>
  <c r="AI187" i="70"/>
  <c r="AI197" i="70"/>
  <c r="AI215" i="70"/>
  <c r="AI229" i="70"/>
  <c r="AI267" i="70"/>
  <c r="AI9" i="70"/>
  <c r="AH22" i="70"/>
  <c r="AI25" i="70"/>
  <c r="AH38" i="70"/>
  <c r="AI41" i="70"/>
  <c r="AH54" i="70"/>
  <c r="AI57" i="70"/>
  <c r="AH70" i="70"/>
  <c r="AI73" i="70"/>
  <c r="AH86" i="70"/>
  <c r="AI89" i="70"/>
  <c r="AH102" i="70"/>
  <c r="AI105" i="70"/>
  <c r="AH118" i="70"/>
  <c r="AI121" i="70"/>
  <c r="AH134" i="70"/>
  <c r="AI137" i="70"/>
  <c r="AH150" i="70"/>
  <c r="AI153" i="70"/>
  <c r="AI169" i="70"/>
  <c r="AH186" i="70"/>
  <c r="AI207" i="70"/>
  <c r="AI221" i="70"/>
  <c r="AI251" i="70"/>
  <c r="AI277" i="70"/>
  <c r="AI285" i="70"/>
  <c r="AI293" i="70"/>
  <c r="AI301" i="70"/>
  <c r="AI309" i="70"/>
  <c r="AI317" i="70"/>
  <c r="AI325" i="70"/>
  <c r="AI333" i="70"/>
  <c r="AI457" i="71"/>
  <c r="AI489" i="71"/>
  <c r="AI521" i="71"/>
  <c r="AI553" i="71"/>
  <c r="AI585" i="71"/>
  <c r="AI617" i="71"/>
  <c r="AI649" i="71"/>
  <c r="AI681" i="71"/>
  <c r="AI713" i="71"/>
  <c r="AI745" i="71"/>
  <c r="AI777" i="71"/>
  <c r="AI809" i="71"/>
  <c r="AI841" i="71"/>
  <c r="AI873" i="71"/>
  <c r="AI905" i="71"/>
  <c r="AI937" i="71"/>
  <c r="AI969" i="71"/>
  <c r="AI1001" i="71"/>
  <c r="AI1033" i="71"/>
  <c r="AI1065" i="71"/>
  <c r="AI1097" i="71"/>
  <c r="AI1129" i="71"/>
  <c r="AI1137" i="71"/>
  <c r="AI1145" i="71"/>
  <c r="AI1153" i="71"/>
  <c r="AI1161" i="71"/>
  <c r="AI1169" i="71"/>
  <c r="AH450" i="71"/>
  <c r="AI450" i="71"/>
  <c r="AH482" i="71"/>
  <c r="AI482" i="71"/>
  <c r="AH514" i="71"/>
  <c r="AI514" i="71"/>
  <c r="AH546" i="71"/>
  <c r="AI546" i="71"/>
  <c r="AH578" i="71"/>
  <c r="AI578" i="71"/>
  <c r="AH610" i="71"/>
  <c r="AI610" i="71"/>
  <c r="AH642" i="71"/>
  <c r="AI642" i="71"/>
  <c r="AH674" i="71"/>
  <c r="AI674" i="71"/>
  <c r="AH706" i="71"/>
  <c r="AI706" i="71"/>
  <c r="AH738" i="71"/>
  <c r="AI738" i="71"/>
  <c r="AH770" i="71"/>
  <c r="AI770" i="71"/>
  <c r="AH802" i="71"/>
  <c r="AI802" i="71"/>
  <c r="AH834" i="71"/>
  <c r="AI834" i="71"/>
  <c r="AH866" i="71"/>
  <c r="AI866" i="71"/>
  <c r="AH898" i="71"/>
  <c r="AI898" i="71"/>
  <c r="AH930" i="71"/>
  <c r="AI930" i="71"/>
  <c r="AH962" i="71"/>
  <c r="AI962" i="71"/>
  <c r="AH994" i="71"/>
  <c r="AI994" i="71"/>
  <c r="AH1026" i="71"/>
  <c r="AI1026" i="71"/>
  <c r="AH1058" i="71"/>
  <c r="AI1058" i="71"/>
  <c r="AH1090" i="71"/>
  <c r="AI1090" i="71"/>
  <c r="AH1122" i="71"/>
  <c r="AI1122" i="71"/>
  <c r="AI281" i="70"/>
  <c r="AI289" i="70"/>
  <c r="AI297" i="70"/>
  <c r="AI305" i="70"/>
  <c r="AI313" i="70"/>
  <c r="AI321" i="70"/>
  <c r="AI329" i="70"/>
  <c r="AI337" i="70"/>
  <c r="AI345" i="70"/>
  <c r="AI353" i="70"/>
  <c r="AI361" i="70"/>
  <c r="AI369" i="70"/>
  <c r="AI377" i="70"/>
  <c r="AI385" i="70"/>
  <c r="AI11" i="71"/>
  <c r="AI19" i="71"/>
  <c r="AI27" i="71"/>
  <c r="AI35" i="71"/>
  <c r="AI43" i="71"/>
  <c r="AI51" i="71"/>
  <c r="AI59" i="71"/>
  <c r="AI67" i="71"/>
  <c r="AI75" i="71"/>
  <c r="AI83" i="71"/>
  <c r="AI91" i="71"/>
  <c r="AI99" i="71"/>
  <c r="AI107" i="71"/>
  <c r="AI115" i="71"/>
  <c r="AI123" i="71"/>
  <c r="AI131" i="71"/>
  <c r="AI139" i="71"/>
  <c r="AI147" i="71"/>
  <c r="AI155" i="71"/>
  <c r="AI449" i="71"/>
  <c r="AI481" i="71"/>
  <c r="AI513" i="71"/>
  <c r="AI545" i="71"/>
  <c r="AI577" i="71"/>
  <c r="AI609" i="71"/>
  <c r="AI641" i="71"/>
  <c r="AI673" i="71"/>
  <c r="AI705" i="71"/>
  <c r="AI737" i="71"/>
  <c r="AI769" i="71"/>
  <c r="AI801" i="71"/>
  <c r="AI833" i="71"/>
  <c r="AI865" i="71"/>
  <c r="AI897" i="71"/>
  <c r="AI929" i="71"/>
  <c r="AI961" i="71"/>
  <c r="AI993" i="71"/>
  <c r="AI1025" i="71"/>
  <c r="AI1057" i="71"/>
  <c r="AI1089" i="71"/>
  <c r="AI1107" i="71"/>
  <c r="AI1121" i="71"/>
  <c r="AH474" i="71"/>
  <c r="AI474" i="71"/>
  <c r="AH506" i="71"/>
  <c r="AI506" i="71"/>
  <c r="AH538" i="71"/>
  <c r="AI538" i="71"/>
  <c r="AH570" i="71"/>
  <c r="AI570" i="71"/>
  <c r="AH602" i="71"/>
  <c r="AI602" i="71"/>
  <c r="AH634" i="71"/>
  <c r="AI634" i="71"/>
  <c r="AH666" i="71"/>
  <c r="AI666" i="71"/>
  <c r="AH698" i="71"/>
  <c r="AI698" i="71"/>
  <c r="AH730" i="71"/>
  <c r="AI730" i="71"/>
  <c r="AH762" i="71"/>
  <c r="AI762" i="71"/>
  <c r="AH794" i="71"/>
  <c r="AI794" i="71"/>
  <c r="AH826" i="71"/>
  <c r="AI826" i="71"/>
  <c r="AH858" i="71"/>
  <c r="AI858" i="71"/>
  <c r="AH890" i="71"/>
  <c r="AI890" i="71"/>
  <c r="AH922" i="71"/>
  <c r="AI922" i="71"/>
  <c r="AH954" i="71"/>
  <c r="AI954" i="71"/>
  <c r="AH986" i="71"/>
  <c r="AI986" i="71"/>
  <c r="AH1018" i="71"/>
  <c r="AI1018" i="71"/>
  <c r="AH1050" i="71"/>
  <c r="AI1050" i="71"/>
  <c r="AH1082" i="71"/>
  <c r="AI1082" i="71"/>
  <c r="AH1114" i="71"/>
  <c r="AI1114" i="71"/>
  <c r="AH1103" i="71"/>
  <c r="AI473" i="71"/>
  <c r="AI505" i="71"/>
  <c r="AI537" i="71"/>
  <c r="AI569" i="71"/>
  <c r="AI601" i="71"/>
  <c r="AI633" i="71"/>
  <c r="AI665" i="71"/>
  <c r="AI697" i="71"/>
  <c r="AI729" i="71"/>
  <c r="AI761" i="71"/>
  <c r="AI793" i="71"/>
  <c r="AI825" i="71"/>
  <c r="AI857" i="71"/>
  <c r="AI889" i="71"/>
  <c r="AI921" i="71"/>
  <c r="AH466" i="71"/>
  <c r="AI466" i="71"/>
  <c r="AH498" i="71"/>
  <c r="AI498" i="71"/>
  <c r="AH530" i="71"/>
  <c r="AI530" i="71"/>
  <c r="AH562" i="71"/>
  <c r="AI562" i="71"/>
  <c r="AH594" i="71"/>
  <c r="AI594" i="71"/>
  <c r="AH626" i="71"/>
  <c r="AI626" i="71"/>
  <c r="AH658" i="71"/>
  <c r="AI658" i="71"/>
  <c r="AH690" i="71"/>
  <c r="AI690" i="71"/>
  <c r="AH722" i="71"/>
  <c r="AI722" i="71"/>
  <c r="AH754" i="71"/>
  <c r="AI754" i="71"/>
  <c r="AH786" i="71"/>
  <c r="AI786" i="71"/>
  <c r="AH818" i="71"/>
  <c r="AI818" i="71"/>
  <c r="AH850" i="71"/>
  <c r="AI850" i="71"/>
  <c r="AH882" i="71"/>
  <c r="AI882" i="71"/>
  <c r="AH914" i="71"/>
  <c r="AI914" i="71"/>
  <c r="AH946" i="71"/>
  <c r="AI946" i="71"/>
  <c r="AH978" i="71"/>
  <c r="AI978" i="71"/>
  <c r="AH1010" i="71"/>
  <c r="AI1010" i="71"/>
  <c r="AH1042" i="71"/>
  <c r="AI1042" i="71"/>
  <c r="AH1074" i="71"/>
  <c r="AI1074" i="71"/>
  <c r="AH1106" i="71"/>
  <c r="AI1106" i="71"/>
  <c r="AI15" i="71"/>
  <c r="AI23" i="71"/>
  <c r="AI31" i="71"/>
  <c r="AI39" i="71"/>
  <c r="AI47" i="71"/>
  <c r="AI55" i="71"/>
  <c r="AI63" i="71"/>
  <c r="AI71" i="71"/>
  <c r="AI79" i="71"/>
  <c r="AI87" i="71"/>
  <c r="AI95" i="71"/>
  <c r="AI103" i="71"/>
  <c r="AI111" i="71"/>
  <c r="AI119" i="71"/>
  <c r="AI127" i="71"/>
  <c r="AI135" i="71"/>
  <c r="AI143" i="71"/>
  <c r="AI151" i="71"/>
  <c r="AI465" i="71"/>
  <c r="AI497" i="71"/>
  <c r="AI529" i="71"/>
  <c r="AI561" i="71"/>
  <c r="AI593" i="71"/>
  <c r="AI625" i="71"/>
  <c r="AI657" i="71"/>
  <c r="AI689" i="71"/>
  <c r="AI721" i="71"/>
  <c r="AI753" i="71"/>
  <c r="AI785" i="71"/>
  <c r="AI817" i="71"/>
  <c r="AI849" i="71"/>
  <c r="AI881" i="71"/>
  <c r="AI913" i="71"/>
  <c r="AI945" i="71"/>
  <c r="AI977" i="71"/>
  <c r="AI995" i="71"/>
  <c r="AI1009" i="71"/>
  <c r="AI1027" i="71"/>
  <c r="AI1041" i="71"/>
  <c r="AI1059" i="71"/>
  <c r="AI1073" i="71"/>
  <c r="AI1091" i="71"/>
  <c r="AI1105" i="71"/>
  <c r="AI1123" i="71"/>
  <c r="AH1134" i="71"/>
  <c r="AH1142" i="71"/>
  <c r="AH1150" i="71"/>
  <c r="AH1158" i="71"/>
  <c r="AH1166" i="71"/>
  <c r="AH458" i="71"/>
  <c r="AI458" i="71"/>
  <c r="AH490" i="71"/>
  <c r="AI490" i="71"/>
  <c r="AH522" i="71"/>
  <c r="AI522" i="71"/>
  <c r="AH554" i="71"/>
  <c r="AI554" i="71"/>
  <c r="AH586" i="71"/>
  <c r="AI586" i="71"/>
  <c r="AH618" i="71"/>
  <c r="AI618" i="71"/>
  <c r="AH650" i="71"/>
  <c r="AI650" i="71"/>
  <c r="AH682" i="71"/>
  <c r="AI682" i="71"/>
  <c r="AH714" i="71"/>
  <c r="AI714" i="71"/>
  <c r="AH746" i="71"/>
  <c r="AI746" i="71"/>
  <c r="AH778" i="71"/>
  <c r="AI778" i="71"/>
  <c r="AH810" i="71"/>
  <c r="AI810" i="71"/>
  <c r="AH842" i="71"/>
  <c r="AI842" i="71"/>
  <c r="AH874" i="71"/>
  <c r="AI874" i="71"/>
  <c r="AH906" i="71"/>
  <c r="AI906" i="71"/>
  <c r="AH938" i="71"/>
  <c r="AI938" i="71"/>
  <c r="AH970" i="71"/>
  <c r="AI970" i="71"/>
  <c r="AH1002" i="71"/>
  <c r="AI1002" i="71"/>
  <c r="AH1034" i="71"/>
  <c r="AI1034" i="71"/>
  <c r="AH1066" i="71"/>
  <c r="AI1066" i="71"/>
  <c r="AH1098" i="71"/>
  <c r="AI1098" i="71"/>
  <c r="AH1130" i="71"/>
  <c r="AI1130" i="71"/>
  <c r="AH1138" i="71"/>
  <c r="AI1138" i="71"/>
  <c r="AH1146" i="71"/>
  <c r="AI1146" i="71"/>
  <c r="AH1154" i="71"/>
  <c r="AI1154" i="71"/>
  <c r="AH1162" i="71"/>
  <c r="AI1162" i="71"/>
  <c r="AH1170" i="71"/>
  <c r="AI1170" i="71"/>
  <c r="AH991" i="71"/>
  <c r="AH998" i="71"/>
  <c r="AH1023" i="71"/>
  <c r="AH1030" i="71"/>
  <c r="AH1055" i="71"/>
  <c r="AH1062" i="71"/>
  <c r="AH1087" i="71"/>
  <c r="AH1094" i="71"/>
  <c r="AH1119" i="71"/>
  <c r="AH1126" i="71"/>
  <c r="AI1179" i="71"/>
  <c r="AI1176" i="71"/>
  <c r="AI1133" i="71"/>
  <c r="AI1141" i="71"/>
  <c r="AI1149" i="71"/>
  <c r="AI1157" i="71"/>
  <c r="AI1165" i="71"/>
  <c r="AI1173" i="71"/>
  <c r="AI1178" i="71"/>
  <c r="AI1177" i="71"/>
  <c r="AN2228" i="1"/>
  <c r="AM1826" i="1"/>
  <c r="AM228" i="1"/>
  <c r="AM497" i="1"/>
  <c r="AM259" i="1"/>
  <c r="AN959" i="1"/>
  <c r="AM1035" i="1"/>
  <c r="AM1093" i="1"/>
  <c r="AN707" i="1"/>
  <c r="AM1485" i="1"/>
  <c r="AN1962" i="1"/>
  <c r="AM41" i="1"/>
  <c r="AM813" i="1"/>
  <c r="AM1404" i="1"/>
  <c r="AM1872" i="1"/>
  <c r="AM332" i="1"/>
  <c r="AN979" i="1"/>
  <c r="AM1584" i="1"/>
  <c r="AM1001" i="1"/>
  <c r="AN1661" i="1"/>
  <c r="AN1886" i="1"/>
  <c r="AN1512" i="1"/>
  <c r="AN120" i="1"/>
  <c r="AN406" i="1"/>
  <c r="AN465" i="1"/>
  <c r="AN599" i="1"/>
  <c r="AM972" i="1"/>
  <c r="AM1151" i="1"/>
  <c r="AN2147" i="1"/>
  <c r="AN1792" i="1"/>
  <c r="AM693" i="1"/>
  <c r="AM1024" i="1"/>
  <c r="AM1091" i="1"/>
  <c r="AM1649" i="1"/>
  <c r="AN2004" i="1"/>
  <c r="AN1558" i="1"/>
  <c r="AN55" i="1"/>
  <c r="AN505" i="1"/>
  <c r="AM731" i="1"/>
  <c r="AM1955" i="1"/>
  <c r="AN2156" i="1"/>
  <c r="AM2122" i="1"/>
  <c r="AN428" i="1"/>
  <c r="AN778" i="1"/>
  <c r="AM744" i="1"/>
  <c r="AN789" i="1"/>
  <c r="AM1892" i="1"/>
  <c r="AM1319" i="1"/>
  <c r="AN663" i="1"/>
  <c r="AN909" i="1"/>
  <c r="AN835" i="1"/>
  <c r="AM1150" i="1"/>
  <c r="AN961" i="1"/>
  <c r="AM1564" i="1"/>
  <c r="AN1712" i="1"/>
  <c r="AN1836" i="1"/>
  <c r="AM1918" i="1"/>
  <c r="AM1307" i="1"/>
  <c r="AM99" i="1"/>
  <c r="AN594" i="1"/>
  <c r="AN586" i="1"/>
  <c r="AN554" i="1"/>
  <c r="AM520" i="1"/>
  <c r="AM712" i="1"/>
  <c r="AM996" i="1"/>
  <c r="AN908" i="1"/>
  <c r="AN1004" i="1"/>
  <c r="AM1171" i="1"/>
  <c r="AM1623" i="1"/>
  <c r="AM1273" i="1"/>
  <c r="AN1713" i="1"/>
  <c r="AN1972" i="1"/>
  <c r="AN1874" i="1"/>
  <c r="AM2248" i="1"/>
  <c r="AM1459" i="1"/>
  <c r="AN1006" i="1"/>
  <c r="AM1242" i="1"/>
  <c r="AN1981" i="1"/>
  <c r="AN1915" i="1"/>
  <c r="AM138" i="1"/>
  <c r="AN364" i="1"/>
  <c r="AN24" i="1"/>
  <c r="AN485" i="1"/>
  <c r="AM426" i="1"/>
  <c r="AN763" i="1"/>
  <c r="AN749" i="1"/>
  <c r="AM847" i="1"/>
  <c r="AM907" i="1"/>
  <c r="AM1609" i="1"/>
  <c r="AN1388" i="1"/>
  <c r="AM1834" i="1"/>
  <c r="AM2293" i="1"/>
  <c r="AM1919" i="1"/>
  <c r="AN2087" i="1"/>
  <c r="AN1494" i="1"/>
  <c r="AM217" i="1"/>
  <c r="AM147" i="1"/>
  <c r="AN148" i="1"/>
  <c r="AN388" i="1"/>
  <c r="AM51" i="1"/>
  <c r="AN32" i="1"/>
  <c r="AN31" i="1"/>
  <c r="AM192" i="1"/>
  <c r="AM104" i="1"/>
  <c r="AN564" i="1"/>
  <c r="AM564" i="1"/>
  <c r="AN216" i="1"/>
  <c r="AN14" i="1"/>
  <c r="AN88" i="1"/>
  <c r="AN50" i="1"/>
  <c r="AN401" i="1"/>
  <c r="AN400" i="1"/>
  <c r="AM107" i="1"/>
  <c r="AM503" i="1"/>
  <c r="AN414" i="1"/>
  <c r="AN725" i="1"/>
  <c r="AN1062" i="1"/>
  <c r="AM1133" i="1"/>
  <c r="AM963" i="1"/>
  <c r="AN1153" i="1"/>
  <c r="AM1052" i="1"/>
  <c r="AM978" i="1"/>
  <c r="AM874" i="1"/>
  <c r="AM851" i="1"/>
  <c r="AM1984" i="1"/>
  <c r="AN1368" i="1"/>
  <c r="AM1551" i="1"/>
  <c r="AM1236" i="1"/>
  <c r="AM2270" i="1"/>
  <c r="AN2073" i="1"/>
  <c r="AM1880" i="1"/>
  <c r="AN1597" i="1"/>
  <c r="AM1198" i="1"/>
  <c r="AN1456" i="1"/>
  <c r="AN2127" i="1"/>
  <c r="AN1177" i="1"/>
  <c r="AM902" i="1"/>
  <c r="AM988" i="1"/>
  <c r="AM1067" i="1"/>
  <c r="AM867" i="1"/>
  <c r="AN1235" i="1"/>
  <c r="AM1782" i="1"/>
  <c r="AM1345" i="1"/>
  <c r="AM1561" i="1"/>
  <c r="AM2299" i="1"/>
  <c r="AM1284" i="1"/>
  <c r="AM1349" i="1"/>
  <c r="AN2328" i="1"/>
  <c r="AM1186" i="1"/>
  <c r="AN675" i="1"/>
  <c r="AM624" i="1"/>
  <c r="AN775" i="1"/>
  <c r="AM770" i="1"/>
  <c r="AM886" i="1"/>
  <c r="AM1135" i="1"/>
  <c r="AM906" i="1"/>
  <c r="AN1249" i="1"/>
  <c r="AM2038" i="1"/>
  <c r="AM2177" i="1"/>
  <c r="AM2246" i="1"/>
  <c r="AM2325" i="1"/>
  <c r="AM2107" i="1"/>
  <c r="AM1417" i="1"/>
  <c r="AM1272" i="1"/>
  <c r="AM2271" i="1"/>
  <c r="AN2209" i="1"/>
  <c r="AM1384" i="1"/>
  <c r="AM1199" i="1"/>
  <c r="AM2110" i="1"/>
  <c r="AN739" i="1"/>
  <c r="AN717" i="1"/>
  <c r="AM887" i="1"/>
  <c r="AM833" i="1"/>
  <c r="AN807" i="1"/>
  <c r="AN945" i="1"/>
  <c r="AM994" i="1"/>
  <c r="AN1812" i="1"/>
  <c r="AN1622" i="1"/>
  <c r="AN1189" i="1"/>
  <c r="AN1309" i="1"/>
  <c r="AM1375" i="1"/>
  <c r="AN1437" i="1"/>
  <c r="AN1691" i="1"/>
  <c r="AM2152" i="1"/>
  <c r="AN1990" i="1"/>
  <c r="AN1391" i="1"/>
  <c r="AN2330" i="1"/>
  <c r="AN1382" i="1"/>
  <c r="AN2066" i="1"/>
  <c r="AN1306" i="1"/>
  <c r="AM1202" i="1"/>
  <c r="AM2173" i="1"/>
  <c r="AN569" i="1"/>
  <c r="AM569" i="1"/>
  <c r="AM612" i="1"/>
  <c r="AN612" i="1"/>
  <c r="AM65" i="1"/>
  <c r="AM170" i="1"/>
  <c r="AM685" i="1"/>
  <c r="AN685" i="1"/>
  <c r="AN1063" i="1"/>
  <c r="AM1063" i="1"/>
  <c r="AN1213" i="1"/>
  <c r="AM1213" i="1"/>
  <c r="AN1263" i="1"/>
  <c r="AM1263" i="1"/>
  <c r="AM1910" i="1"/>
  <c r="AN1910" i="1"/>
  <c r="AM657" i="1"/>
  <c r="AN657" i="1"/>
  <c r="AN35" i="1"/>
  <c r="AN311" i="1"/>
  <c r="AM154" i="1"/>
  <c r="AN234" i="1"/>
  <c r="AM275" i="1"/>
  <c r="AN493" i="1"/>
  <c r="AM493" i="1"/>
  <c r="AM773" i="1"/>
  <c r="AN773" i="1"/>
  <c r="AM781" i="1"/>
  <c r="AN781" i="1"/>
  <c r="AM223" i="1"/>
  <c r="AM204" i="1"/>
  <c r="AM211" i="1"/>
  <c r="AN281" i="1"/>
  <c r="AN289" i="1"/>
  <c r="AN590" i="1"/>
  <c r="AM590" i="1"/>
  <c r="AN363" i="1"/>
  <c r="AN201" i="1"/>
  <c r="AN162" i="1"/>
  <c r="AM123" i="1"/>
  <c r="AN126" i="1"/>
  <c r="AN175" i="1"/>
  <c r="AN382" i="1"/>
  <c r="AM1176" i="1"/>
  <c r="AN1176" i="1"/>
  <c r="AN1330" i="1"/>
  <c r="AM1330" i="1"/>
  <c r="AM1498" i="1"/>
  <c r="AN1498" i="1"/>
  <c r="AN1837" i="1"/>
  <c r="AM1837" i="1"/>
  <c r="AN1343" i="1"/>
  <c r="AM1343" i="1"/>
  <c r="AN703" i="1"/>
  <c r="AN658" i="1"/>
  <c r="AN502" i="1"/>
  <c r="AN578" i="1"/>
  <c r="AN655" i="1"/>
  <c r="AN491" i="1"/>
  <c r="AN780" i="1"/>
  <c r="AM1363" i="1"/>
  <c r="AN1363" i="1"/>
  <c r="AM1752" i="1"/>
  <c r="AN1752" i="1"/>
  <c r="AN1934" i="1"/>
  <c r="AM1934" i="1"/>
  <c r="AN1687" i="1"/>
  <c r="AM1687" i="1"/>
  <c r="AM1193" i="1"/>
  <c r="AN1193" i="1"/>
  <c r="AM742" i="1"/>
  <c r="AN742" i="1"/>
  <c r="AN1030" i="1"/>
  <c r="AM1030" i="1"/>
  <c r="AM2162" i="1"/>
  <c r="AN2162" i="1"/>
  <c r="AM1754" i="1"/>
  <c r="AN1754" i="1"/>
  <c r="AN1183" i="1"/>
  <c r="AM1183" i="1"/>
  <c r="AN716" i="1"/>
  <c r="AN710" i="1"/>
  <c r="AM785" i="1"/>
  <c r="AN1071" i="1"/>
  <c r="AM1071" i="1"/>
  <c r="AM2039" i="1"/>
  <c r="AN2039" i="1"/>
  <c r="AM1251" i="1"/>
  <c r="AN1251" i="1"/>
  <c r="AN1900" i="1"/>
  <c r="AM1900" i="1"/>
  <c r="AN2195" i="1"/>
  <c r="AM2195" i="1"/>
  <c r="AM2008" i="1"/>
  <c r="AN2008" i="1"/>
  <c r="AN513" i="1"/>
  <c r="AN499" i="1"/>
  <c r="AN811" i="1"/>
  <c r="AM811" i="1"/>
  <c r="AN839" i="1"/>
  <c r="AM839" i="1"/>
  <c r="AN1710" i="1"/>
  <c r="AM1710" i="1"/>
  <c r="AM1983" i="1"/>
  <c r="AN1983" i="1"/>
  <c r="AN1709" i="1"/>
  <c r="AM1709" i="1"/>
  <c r="AM2304" i="1"/>
  <c r="AN2304" i="1"/>
  <c r="AN464" i="1"/>
  <c r="AM677" i="1"/>
  <c r="AN434" i="1"/>
  <c r="AN530" i="1"/>
  <c r="AN524" i="1"/>
  <c r="AM674" i="1"/>
  <c r="AM765" i="1"/>
  <c r="AM752" i="1"/>
  <c r="AM795" i="1"/>
  <c r="AM797" i="1"/>
  <c r="AN832" i="1"/>
  <c r="AM832" i="1"/>
  <c r="AM1643" i="1"/>
  <c r="AN1643" i="1"/>
  <c r="AN1854" i="1"/>
  <c r="AM1854" i="1"/>
  <c r="AM2098" i="1"/>
  <c r="AN2098" i="1"/>
  <c r="AM1258" i="1"/>
  <c r="AN1258" i="1"/>
  <c r="AN435" i="1"/>
  <c r="AN615" i="1"/>
  <c r="AN449" i="1"/>
  <c r="AN603" i="1"/>
  <c r="AN583" i="1"/>
  <c r="AM534" i="1"/>
  <c r="AN985" i="1"/>
  <c r="AM985" i="1"/>
  <c r="AM1354" i="1"/>
  <c r="AN1354" i="1"/>
  <c r="AM2124" i="1"/>
  <c r="AN2124" i="1"/>
  <c r="AM816" i="1"/>
  <c r="AN1159" i="1"/>
  <c r="AM846" i="1"/>
  <c r="AN1141" i="1"/>
  <c r="AM1018" i="1"/>
  <c r="AM841" i="1"/>
  <c r="AM1114" i="1"/>
  <c r="AM2212" i="1"/>
  <c r="AN1365" i="1"/>
  <c r="AM1864" i="1"/>
  <c r="AM1805" i="1"/>
  <c r="AM1724" i="1"/>
  <c r="AN1261" i="1"/>
  <c r="AN1871" i="1"/>
  <c r="AN1883" i="1"/>
  <c r="AM2023" i="1"/>
  <c r="AM2161" i="1"/>
  <c r="AN1380" i="1"/>
  <c r="AM1823" i="1"/>
  <c r="AN2274" i="1"/>
  <c r="AM2191" i="1"/>
  <c r="AN2269" i="1"/>
  <c r="AM1758" i="1"/>
  <c r="AN2100" i="1"/>
  <c r="AN1419" i="1"/>
  <c r="AM880" i="1"/>
  <c r="AM924" i="1"/>
  <c r="AN1079" i="1"/>
  <c r="AN1143" i="1"/>
  <c r="AM1021" i="1"/>
  <c r="AN1039" i="1"/>
  <c r="AM822" i="1"/>
  <c r="AM1320" i="1"/>
  <c r="AN1515" i="1"/>
  <c r="AN1450" i="1"/>
  <c r="AM1811" i="1"/>
  <c r="AN1662" i="1"/>
  <c r="AN1838" i="1"/>
  <c r="AN1842" i="1"/>
  <c r="AM1232" i="1"/>
  <c r="AM1659" i="1"/>
  <c r="AM1856" i="1"/>
  <c r="AN1366" i="1"/>
  <c r="AN1725" i="1"/>
  <c r="AM2060" i="1"/>
  <c r="AN1295" i="1"/>
  <c r="AM1288" i="1"/>
  <c r="AM1578" i="1"/>
  <c r="AM1390" i="1"/>
  <c r="AN1809" i="1"/>
  <c r="AN1899" i="1"/>
  <c r="AN2143" i="1"/>
  <c r="AN1254" i="1"/>
  <c r="AN2335" i="1"/>
  <c r="AN1040" i="1"/>
  <c r="AM1072" i="1"/>
  <c r="AN933" i="1"/>
  <c r="AM864" i="1"/>
  <c r="AM1084" i="1"/>
  <c r="AN1019" i="1"/>
  <c r="AM936" i="1"/>
  <c r="AM1068" i="1"/>
  <c r="AM809" i="1"/>
  <c r="AM1992" i="1"/>
  <c r="AN2174" i="1"/>
  <c r="AN1594" i="1"/>
  <c r="AM2137" i="1"/>
  <c r="AN1519" i="1"/>
  <c r="AM2167" i="1"/>
  <c r="AN1678" i="1"/>
  <c r="AM1224" i="1"/>
  <c r="AN1602" i="1"/>
  <c r="AM1270" i="1"/>
  <c r="AM2132" i="1"/>
  <c r="AM1260" i="1"/>
  <c r="AN1654" i="1"/>
  <c r="AM2182" i="1"/>
  <c r="AM2278" i="1"/>
  <c r="AN1925" i="1"/>
  <c r="AM1397" i="1"/>
  <c r="AN2194" i="1"/>
  <c r="AN1430" i="1"/>
  <c r="AN1347" i="1"/>
  <c r="AM57" i="1"/>
  <c r="AN57" i="1"/>
  <c r="AM196" i="1"/>
  <c r="AN39" i="1"/>
  <c r="AN316" i="1"/>
  <c r="AN130" i="1"/>
  <c r="AN326" i="1"/>
  <c r="AM249" i="1"/>
  <c r="AM266" i="1"/>
  <c r="AN161" i="1"/>
  <c r="AN44" i="1"/>
  <c r="AN74" i="1"/>
  <c r="AN329" i="1"/>
  <c r="AM238" i="1"/>
  <c r="AM337" i="1"/>
  <c r="AM297" i="1"/>
  <c r="AN348" i="1"/>
  <c r="AM141" i="1"/>
  <c r="AN168" i="1"/>
  <c r="AM405" i="1"/>
  <c r="AN375" i="1"/>
  <c r="AM224" i="1"/>
  <c r="AN298" i="1"/>
  <c r="AM267" i="1"/>
  <c r="AM331" i="1"/>
  <c r="AN53" i="1"/>
  <c r="AM373" i="1"/>
  <c r="AN73" i="1"/>
  <c r="AM73" i="1"/>
  <c r="AN116" i="1"/>
  <c r="AN13" i="1"/>
  <c r="AN318" i="1"/>
  <c r="AN166" i="1"/>
  <c r="AM8" i="1"/>
  <c r="AM351" i="1"/>
  <c r="AN357" i="1"/>
  <c r="AN304" i="1"/>
  <c r="AM395" i="1"/>
  <c r="AM347" i="1"/>
  <c r="AN383" i="1"/>
  <c r="AM272" i="1"/>
  <c r="AN251" i="1"/>
  <c r="AM287" i="1"/>
  <c r="AN78" i="1"/>
  <c r="AM278" i="1"/>
  <c r="AN278" i="1"/>
  <c r="AN56" i="1"/>
  <c r="AM56" i="1"/>
  <c r="AM59" i="1"/>
  <c r="AN132" i="1"/>
  <c r="AN134" i="1"/>
  <c r="AM81" i="1"/>
  <c r="AM113" i="1"/>
  <c r="AN86" i="1"/>
  <c r="AM310" i="1"/>
  <c r="AN362" i="1"/>
  <c r="AN61" i="1"/>
  <c r="AM301" i="1"/>
  <c r="AM280" i="1"/>
  <c r="AN71" i="1"/>
  <c r="AM319" i="1"/>
  <c r="AN296" i="1"/>
  <c r="AN240" i="1"/>
  <c r="AN106" i="1"/>
  <c r="AM28" i="1"/>
  <c r="AM96" i="1"/>
  <c r="AM101" i="1"/>
  <c r="AN262" i="1"/>
  <c r="AN167" i="1"/>
  <c r="AM139" i="1"/>
  <c r="AN23" i="1"/>
  <c r="AN159" i="1"/>
  <c r="AM269" i="1"/>
  <c r="AN66" i="1"/>
  <c r="AN359" i="1"/>
  <c r="AN64" i="1"/>
  <c r="AN303" i="1"/>
  <c r="AN207" i="1"/>
  <c r="AM313" i="1"/>
  <c r="AN46" i="1"/>
  <c r="AN19" i="1"/>
  <c r="AN274" i="1"/>
  <c r="AM354" i="1"/>
  <c r="AN354" i="1"/>
  <c r="AM283" i="1"/>
  <c r="AM374" i="1"/>
  <c r="AM18" i="1"/>
  <c r="AN197" i="1"/>
  <c r="AM260" i="1"/>
  <c r="AN91" i="1"/>
  <c r="AN37" i="1"/>
  <c r="AN177" i="1"/>
  <c r="AN174" i="1"/>
  <c r="AN273" i="1"/>
  <c r="AM231" i="1"/>
  <c r="AN322" i="1"/>
  <c r="AM306" i="1"/>
  <c r="AN306" i="1"/>
  <c r="AM369" i="1"/>
  <c r="AN27" i="1"/>
  <c r="AN200" i="1"/>
  <c r="AM320" i="1"/>
  <c r="AN215" i="1"/>
  <c r="AM178" i="1"/>
  <c r="AM40" i="1"/>
  <c r="AM241" i="1"/>
  <c r="AM312" i="1"/>
  <c r="AM290" i="1"/>
  <c r="AN336" i="1"/>
  <c r="AM308" i="1"/>
  <c r="AM195" i="1"/>
  <c r="AM11" i="1"/>
  <c r="AN547" i="1"/>
  <c r="AM547" i="1"/>
  <c r="AN636" i="1"/>
  <c r="AM634" i="1"/>
  <c r="AM509" i="1"/>
  <c r="AM690" i="1"/>
  <c r="AN690" i="1"/>
  <c r="AM507" i="1"/>
  <c r="AN507" i="1"/>
  <c r="AM676" i="1"/>
  <c r="AN676" i="1"/>
  <c r="AM571" i="1"/>
  <c r="AN571" i="1"/>
  <c r="AN458" i="1"/>
  <c r="AM458" i="1"/>
  <c r="AM436" i="1"/>
  <c r="AN436" i="1"/>
  <c r="AN620" i="1"/>
  <c r="AM566" i="1"/>
  <c r="AM451" i="1"/>
  <c r="AN451" i="1"/>
  <c r="AM486" i="1"/>
  <c r="AN486" i="1"/>
  <c r="AN561" i="1"/>
  <c r="AM462" i="1"/>
  <c r="AN462" i="1"/>
  <c r="AM539" i="1"/>
  <c r="AN539" i="1"/>
  <c r="AM555" i="1"/>
  <c r="AN555" i="1"/>
  <c r="AM611" i="1"/>
  <c r="AN611" i="1"/>
  <c r="AM557" i="1"/>
  <c r="AN557" i="1"/>
  <c r="AM639" i="1"/>
  <c r="AN639" i="1"/>
  <c r="AN510" i="1"/>
  <c r="AM510" i="1"/>
  <c r="AM526" i="1"/>
  <c r="AN526" i="1"/>
  <c r="AN562" i="1"/>
  <c r="AM562" i="1"/>
  <c r="AM424" i="1"/>
  <c r="AN424" i="1"/>
  <c r="AN455" i="1"/>
  <c r="AM498" i="1"/>
  <c r="AN498" i="1"/>
  <c r="AM633" i="1"/>
  <c r="AN633" i="1"/>
  <c r="AN659" i="1"/>
  <c r="AM659" i="1"/>
  <c r="AN568" i="1"/>
  <c r="AM568" i="1"/>
  <c r="AM680" i="1"/>
  <c r="AN680" i="1"/>
  <c r="AM689" i="1"/>
  <c r="AN689" i="1"/>
  <c r="AM582" i="1"/>
  <c r="AN582" i="1"/>
  <c r="AM686" i="1"/>
  <c r="AN686" i="1"/>
  <c r="AN515" i="1"/>
  <c r="AM508" i="1"/>
  <c r="AN472" i="1"/>
  <c r="AN738" i="1"/>
  <c r="AM738" i="1"/>
  <c r="AM796" i="1"/>
  <c r="AM792" i="1"/>
  <c r="AN772" i="1"/>
  <c r="AM772" i="1"/>
  <c r="AM758" i="1"/>
  <c r="AN758" i="1"/>
  <c r="AN821" i="1"/>
  <c r="AM821" i="1"/>
  <c r="AN890" i="1"/>
  <c r="AM890" i="1"/>
  <c r="AN801" i="1"/>
  <c r="AM801" i="1"/>
  <c r="AN652" i="1"/>
  <c r="AN540" i="1"/>
  <c r="AM609" i="1"/>
  <c r="AN632" i="1"/>
  <c r="AN643" i="1"/>
  <c r="AN432" i="1"/>
  <c r="AN421" i="1"/>
  <c r="AM604" i="1"/>
  <c r="AN448" i="1"/>
  <c r="AN625" i="1"/>
  <c r="AN551" i="1"/>
  <c r="AM713" i="1"/>
  <c r="AM724" i="1"/>
  <c r="AN445" i="1"/>
  <c r="AN650" i="1"/>
  <c r="AN670" i="1"/>
  <c r="AN577" i="1"/>
  <c r="AM617" i="1"/>
  <c r="AN584" i="1"/>
  <c r="AN479" i="1"/>
  <c r="AN702" i="1"/>
  <c r="AM925" i="1"/>
  <c r="AN925" i="1"/>
  <c r="AN975" i="1"/>
  <c r="AM975" i="1"/>
  <c r="AN844" i="1"/>
  <c r="AM844" i="1"/>
  <c r="AN957" i="1"/>
  <c r="AM957" i="1"/>
  <c r="AN986" i="1"/>
  <c r="AM986" i="1"/>
  <c r="AN1122" i="1"/>
  <c r="AM1122" i="1"/>
  <c r="AN981" i="1"/>
  <c r="AM981" i="1"/>
  <c r="AN915" i="1"/>
  <c r="AM915" i="1"/>
  <c r="AN901" i="1"/>
  <c r="AM901" i="1"/>
  <c r="AN1055" i="1"/>
  <c r="AM1055" i="1"/>
  <c r="AN1178" i="1"/>
  <c r="AM1178" i="1"/>
  <c r="AM1164" i="1"/>
  <c r="AN1164" i="1"/>
  <c r="AN878" i="1"/>
  <c r="AM878" i="1"/>
  <c r="AN891" i="1"/>
  <c r="AM891" i="1"/>
  <c r="AN931" i="1"/>
  <c r="AM931" i="1"/>
  <c r="AN824" i="1"/>
  <c r="AM824" i="1"/>
  <c r="AN995" i="1"/>
  <c r="AM995" i="1"/>
  <c r="AM885" i="1"/>
  <c r="AN885" i="1"/>
  <c r="AM989" i="1"/>
  <c r="AN989" i="1"/>
  <c r="AN1147" i="1"/>
  <c r="AM1147" i="1"/>
  <c r="AN892" i="1"/>
  <c r="AM892" i="1"/>
  <c r="AN708" i="1"/>
  <c r="AN774" i="1"/>
  <c r="AM748" i="1"/>
  <c r="AN745" i="1"/>
  <c r="AN787" i="1"/>
  <c r="AN1003" i="1"/>
  <c r="AM1003" i="1"/>
  <c r="AN913" i="1"/>
  <c r="AM913" i="1"/>
  <c r="AM756" i="1"/>
  <c r="AM722" i="1"/>
  <c r="AM764" i="1"/>
  <c r="AN735" i="1"/>
  <c r="AN1098" i="1"/>
  <c r="AM1098" i="1"/>
  <c r="AN869" i="1"/>
  <c r="AM869" i="1"/>
  <c r="AN991" i="1"/>
  <c r="AN1041" i="1"/>
  <c r="AN946" i="1"/>
  <c r="AM1110" i="1"/>
  <c r="AN1095" i="1"/>
  <c r="AN1047" i="1"/>
  <c r="AM1175" i="1"/>
  <c r="AM883" i="1"/>
  <c r="AM984" i="1"/>
  <c r="AM872" i="1"/>
  <c r="AN1056" i="1"/>
  <c r="AM1023" i="1"/>
  <c r="AM1169" i="1"/>
  <c r="AM1086" i="1"/>
  <c r="AN932" i="1"/>
  <c r="AN914" i="1"/>
  <c r="AN877" i="1"/>
  <c r="AM1117" i="1"/>
  <c r="AN941" i="1"/>
  <c r="AN806" i="1"/>
  <c r="AM812" i="1"/>
  <c r="AM1080" i="1"/>
  <c r="AN1069" i="1"/>
  <c r="AN1140" i="1"/>
  <c r="AN900" i="1"/>
  <c r="AN1148" i="1"/>
  <c r="AM1099" i="1"/>
  <c r="AM1036" i="1"/>
  <c r="AM828" i="1"/>
  <c r="AN1144" i="1"/>
  <c r="AN1125" i="1"/>
  <c r="AN1073" i="1"/>
  <c r="AM1044" i="1"/>
  <c r="AM1002" i="1"/>
  <c r="AN1158" i="1"/>
  <c r="AM1126" i="1"/>
  <c r="AN903" i="1"/>
  <c r="AN940" i="1"/>
  <c r="AN904" i="1"/>
  <c r="AN997" i="1"/>
  <c r="AM868" i="1"/>
  <c r="AN1105" i="1"/>
  <c r="AM810" i="1"/>
  <c r="AN943" i="1"/>
  <c r="AN1094" i="1"/>
  <c r="AM858" i="1"/>
  <c r="AM1108" i="1"/>
  <c r="AM861" i="1"/>
  <c r="AM863" i="1"/>
  <c r="AM871" i="1"/>
  <c r="AM870" i="1"/>
  <c r="AN884" i="1"/>
  <c r="AM1170" i="1"/>
  <c r="AM1066" i="1"/>
  <c r="AM1070" i="1"/>
  <c r="AN1042" i="1"/>
  <c r="AM1016" i="1"/>
  <c r="AN1090" i="1"/>
  <c r="AN1703" i="1"/>
  <c r="AM1726" i="1"/>
  <c r="AN2341" i="1"/>
  <c r="AN1392" i="1"/>
  <c r="AM2215" i="1"/>
  <c r="AM1723" i="1"/>
  <c r="AN1523" i="1"/>
  <c r="AM2324" i="1"/>
  <c r="AM1640" i="1"/>
  <c r="AM2232" i="1"/>
  <c r="AN1527" i="1"/>
  <c r="AM1625" i="1"/>
  <c r="AM1283" i="1"/>
  <c r="AM1545" i="1"/>
  <c r="AM1927" i="1"/>
  <c r="AN1746" i="1"/>
  <c r="AN1740" i="1"/>
  <c r="AM1335" i="1"/>
  <c r="AM2170" i="1"/>
  <c r="AM1460" i="1"/>
  <c r="AM1395" i="1"/>
  <c r="AM2218" i="1"/>
  <c r="AM1739" i="1"/>
  <c r="AM1439" i="1"/>
  <c r="AM2289" i="1"/>
  <c r="AN1500" i="1"/>
  <c r="AM2305" i="1"/>
  <c r="AM1884" i="1"/>
  <c r="AM2105" i="1"/>
  <c r="AM1462" i="1"/>
  <c r="AM1701" i="1"/>
  <c r="AM1361" i="1"/>
  <c r="AN1591" i="1"/>
  <c r="AN1942" i="1"/>
  <c r="AN2141" i="1"/>
  <c r="AM2238" i="1"/>
  <c r="AN1953" i="1"/>
  <c r="AM1510" i="1"/>
  <c r="AN1534" i="1"/>
  <c r="AM2307" i="1"/>
  <c r="AN2253" i="1"/>
  <c r="AM2244" i="1"/>
  <c r="AN2263" i="1"/>
  <c r="AM2349" i="1"/>
  <c r="AN1308" i="1"/>
  <c r="AM2119" i="1"/>
  <c r="AN2025" i="1"/>
  <c r="AM2256" i="1"/>
  <c r="AM1190" i="1"/>
  <c r="AN1293" i="1"/>
  <c r="AM1350" i="1"/>
  <c r="AM1894" i="1"/>
  <c r="AN1427" i="1"/>
  <c r="AN2245" i="1"/>
  <c r="AM1371" i="1"/>
  <c r="AM1882" i="1"/>
  <c r="AN1652" i="1"/>
  <c r="AN1425" i="1"/>
  <c r="AN1433" i="1"/>
  <c r="AM1757" i="1"/>
  <c r="AN2254" i="1"/>
  <c r="AM1767" i="1"/>
  <c r="AN2217" i="1"/>
  <c r="AN1187" i="1"/>
  <c r="AN2057" i="1"/>
  <c r="AN2063" i="1"/>
  <c r="AM2134" i="1"/>
  <c r="AN2322" i="1"/>
  <c r="AN1768" i="1"/>
  <c r="AN1407" i="1"/>
  <c r="AN1364" i="1"/>
  <c r="AM2076" i="1"/>
  <c r="AN1637" i="1"/>
  <c r="AN1917" i="1"/>
  <c r="AN1997" i="1"/>
  <c r="AN1788" i="1"/>
  <c r="AM2208" i="1"/>
  <c r="AN2041" i="1"/>
  <c r="AM1589" i="1"/>
  <c r="AN1697" i="1"/>
  <c r="AM1480" i="1"/>
  <c r="AM1244" i="1"/>
  <c r="AM1999" i="1"/>
  <c r="AN1285" i="1"/>
  <c r="AN1583" i="1"/>
  <c r="AN1931" i="1"/>
  <c r="AM1908" i="1"/>
  <c r="AN1586" i="1"/>
  <c r="AN2200" i="1"/>
  <c r="AN1941" i="1"/>
  <c r="AN1227" i="1"/>
  <c r="AN1783" i="1"/>
  <c r="AN1747" i="1"/>
  <c r="AM1650" i="1"/>
  <c r="AM2295" i="1"/>
  <c r="AM1852" i="1"/>
  <c r="AN2292" i="1"/>
  <c r="AM2318" i="1"/>
  <c r="AN1692" i="1"/>
  <c r="AN1897" i="1"/>
  <c r="AN1639" i="1"/>
  <c r="AN1204" i="1"/>
  <c r="AM1495" i="1"/>
  <c r="AN1287" i="1"/>
  <c r="AN2090" i="1"/>
  <c r="AN1565" i="1"/>
  <c r="AN1681" i="1"/>
  <c r="AN2117" i="1"/>
  <c r="AN2046" i="1"/>
  <c r="AM2158" i="1"/>
  <c r="AN2012" i="1"/>
  <c r="AN2091" i="1"/>
  <c r="AN2049" i="1"/>
  <c r="AM1424" i="1"/>
  <c r="AM1950" i="1"/>
  <c r="AM2077" i="1"/>
  <c r="AN1415" i="1"/>
  <c r="AM1454" i="1"/>
  <c r="AN1930" i="1"/>
  <c r="AN1386" i="1"/>
  <c r="AN2190" i="1"/>
  <c r="AN2297" i="1"/>
  <c r="AM1978" i="1"/>
  <c r="AN2006" i="1"/>
  <c r="AN1948" i="1"/>
  <c r="AM1518" i="1"/>
  <c r="AM1276" i="1"/>
  <c r="AN1521" i="1"/>
  <c r="AN1275" i="1"/>
  <c r="AM1376" i="1"/>
  <c r="AM1985" i="1"/>
  <c r="AN1965" i="1"/>
  <c r="AN1357" i="1"/>
  <c r="AN2183" i="1"/>
  <c r="AM1923" i="1"/>
  <c r="AN1939" i="1"/>
  <c r="AN1737" i="1"/>
  <c r="AN1502" i="1"/>
  <c r="AN1321" i="1"/>
  <c r="AN1367" i="1"/>
  <c r="AN1265" i="1"/>
  <c r="AM1239" i="1"/>
  <c r="AM1580" i="1"/>
  <c r="AN1760" i="1"/>
  <c r="AM1323" i="1"/>
  <c r="AN2116" i="1"/>
  <c r="AM1313" i="1"/>
  <c r="AN1651" i="1"/>
  <c r="AN1311" i="1"/>
  <c r="AN1259" i="1"/>
  <c r="AN1645" i="1"/>
  <c r="AN1949" i="1"/>
  <c r="AM1898" i="1"/>
  <c r="AM1718" i="1"/>
  <c r="AM1619" i="1"/>
  <c r="AN2160" i="1"/>
  <c r="AM1629" i="1"/>
  <c r="AM1821" i="1"/>
  <c r="AM1878" i="1"/>
  <c r="AN2062" i="1"/>
  <c r="AN1372" i="1"/>
  <c r="AM1873" i="1"/>
  <c r="AM1489" i="1"/>
  <c r="AN2071" i="1"/>
  <c r="AM1507" i="1"/>
  <c r="AN1893" i="1"/>
  <c r="AM1741" i="1"/>
  <c r="AN2054" i="1"/>
  <c r="AM1612" i="1"/>
  <c r="AN1463" i="1"/>
  <c r="AM1274" i="1"/>
  <c r="AN1505" i="1"/>
  <c r="AM1401" i="1"/>
  <c r="AN1483" i="1"/>
  <c r="AM1976" i="1"/>
  <c r="AN2251" i="1"/>
  <c r="AM1987" i="1"/>
  <c r="AN1952" i="1"/>
  <c r="AM1721" i="1"/>
  <c r="AN2280" i="1"/>
  <c r="AM2140" i="1"/>
  <c r="AN2284" i="1"/>
  <c r="AM2264" i="1"/>
  <c r="AN1208" i="1"/>
  <c r="AM1346" i="1"/>
  <c r="AN1628" i="1"/>
  <c r="AN1290" i="1"/>
  <c r="AN2157" i="1"/>
  <c r="AM1201" i="1"/>
  <c r="AM2099" i="1"/>
  <c r="AM1182" i="1"/>
  <c r="AN1688" i="1"/>
  <c r="AN1656" i="1"/>
  <c r="AM1744" i="1"/>
  <c r="AM1850" i="1"/>
  <c r="AN1271" i="1"/>
  <c r="AM1579" i="1"/>
  <c r="AN2225" i="1"/>
  <c r="AN2142" i="1"/>
  <c r="AN1658" i="1"/>
  <c r="AN1807" i="1"/>
  <c r="AM1281" i="1"/>
  <c r="AM2017" i="1"/>
  <c r="AM1682" i="1"/>
  <c r="AM1577" i="1"/>
  <c r="AM1332" i="1"/>
  <c r="AM1322" i="1"/>
  <c r="AM1600" i="1"/>
  <c r="AN360" i="1"/>
  <c r="AM83" i="1"/>
  <c r="AM350" i="1"/>
  <c r="AM338" i="1"/>
  <c r="AM334" i="1"/>
  <c r="AM366" i="1"/>
  <c r="AM198" i="1"/>
  <c r="AM345" i="1"/>
  <c r="AM87" i="1"/>
  <c r="AM42" i="1"/>
  <c r="AM193" i="1"/>
  <c r="AN225" i="1"/>
  <c r="AM183" i="1"/>
  <c r="AM142" i="1"/>
  <c r="AM150" i="1"/>
  <c r="AM398" i="1"/>
  <c r="AN164" i="1"/>
  <c r="AM187" i="1"/>
  <c r="AM376" i="1"/>
  <c r="AN156" i="1"/>
  <c r="AN258" i="1"/>
  <c r="AN69" i="1"/>
  <c r="AN270" i="1"/>
  <c r="AN212" i="1"/>
  <c r="AM145" i="1"/>
  <c r="AM221" i="1"/>
  <c r="AM391" i="1"/>
  <c r="AM384" i="1"/>
  <c r="AM268" i="1"/>
  <c r="AM205" i="1"/>
  <c r="AM244" i="1"/>
  <c r="AM75" i="1"/>
  <c r="AM89" i="1"/>
  <c r="AM203" i="1"/>
  <c r="AN321" i="1"/>
  <c r="AM396" i="1"/>
  <c r="AM151" i="1"/>
  <c r="AM62" i="1"/>
  <c r="AM82" i="1"/>
  <c r="AM339" i="1"/>
  <c r="AM109" i="1"/>
  <c r="AN343" i="1"/>
  <c r="AN253" i="1"/>
  <c r="AN119" i="1"/>
  <c r="AN38" i="1"/>
  <c r="AN315" i="1"/>
  <c r="AM146" i="1"/>
  <c r="AM206" i="1"/>
  <c r="AM377" i="1"/>
  <c r="AM229" i="1"/>
  <c r="AM92" i="1"/>
  <c r="AM52" i="1"/>
  <c r="AM342" i="1"/>
  <c r="AN305" i="1"/>
  <c r="AM370" i="1"/>
  <c r="AN220" i="1"/>
  <c r="AN155" i="1"/>
  <c r="AN90" i="1"/>
  <c r="AN236" i="1"/>
  <c r="AN152" i="1"/>
  <c r="AN277" i="1"/>
  <c r="AM43" i="1"/>
  <c r="AM36" i="1"/>
  <c r="AM293" i="1"/>
  <c r="AM199" i="1"/>
  <c r="AM389" i="1"/>
  <c r="AM380" i="1"/>
  <c r="AN47" i="1"/>
  <c r="AN153" i="1"/>
  <c r="AN30" i="1"/>
  <c r="AN181" i="1"/>
  <c r="AN169" i="1"/>
  <c r="AN307" i="1"/>
  <c r="AN349" i="1"/>
  <c r="AN60" i="1"/>
  <c r="AN282" i="1"/>
  <c r="AM352" i="1"/>
  <c r="AM341" i="1"/>
  <c r="AN333" i="1"/>
  <c r="AN263" i="1"/>
  <c r="AN256" i="1"/>
  <c r="AN191" i="1"/>
  <c r="AN292" i="1"/>
  <c r="AN356" i="1"/>
  <c r="AM265" i="1"/>
  <c r="AM179" i="1"/>
  <c r="AM160" i="1"/>
  <c r="AM294" i="1"/>
  <c r="AM202" i="1"/>
  <c r="AM323" i="1"/>
  <c r="AM285" i="1"/>
  <c r="AN242" i="1"/>
  <c r="AM291" i="1"/>
  <c r="AN124" i="1"/>
  <c r="AN98" i="1"/>
  <c r="AN48" i="1"/>
  <c r="AN102" i="1"/>
  <c r="AN165" i="1"/>
  <c r="AN394" i="1"/>
  <c r="AM222" i="1"/>
  <c r="AN111" i="1"/>
  <c r="AN136" i="1"/>
  <c r="AN9" i="1"/>
  <c r="AN392" i="1"/>
  <c r="AN284" i="1"/>
  <c r="AN185" i="1"/>
  <c r="AN16" i="1"/>
  <c r="AN122" i="1"/>
  <c r="AN279" i="1"/>
  <c r="AN213" i="1"/>
  <c r="AN353" i="1"/>
  <c r="AN72" i="1"/>
  <c r="AN264" i="1"/>
  <c r="AN371" i="1"/>
  <c r="AM227" i="1"/>
  <c r="AN70" i="1"/>
  <c r="AM257" i="1"/>
  <c r="AN149" i="1"/>
  <c r="AN158" i="1"/>
  <c r="AN188" i="1"/>
  <c r="AN247" i="1"/>
  <c r="AN184" i="1"/>
  <c r="AN235" i="1"/>
  <c r="AM387" i="1"/>
  <c r="AM404" i="1"/>
  <c r="AM246" i="1"/>
  <c r="AM117" i="1"/>
  <c r="AM182" i="1"/>
  <c r="AM194" i="1"/>
  <c r="AM54" i="1"/>
  <c r="AN79" i="1"/>
  <c r="AM49" i="1"/>
  <c r="AM425" i="1"/>
  <c r="AN425" i="1"/>
  <c r="AM460" i="1"/>
  <c r="AN460" i="1"/>
  <c r="AM411" i="1"/>
  <c r="AN411" i="1"/>
  <c r="AM608" i="1"/>
  <c r="AN608" i="1"/>
  <c r="AM706" i="1"/>
  <c r="AN706" i="1"/>
  <c r="AM468" i="1"/>
  <c r="AN468" i="1"/>
  <c r="AM592" i="1"/>
  <c r="AN592" i="1"/>
  <c r="AM478" i="1"/>
  <c r="AN478" i="1"/>
  <c r="AM518" i="1"/>
  <c r="AN518" i="1"/>
  <c r="AM535" i="1"/>
  <c r="AN535" i="1"/>
  <c r="AM454" i="1"/>
  <c r="AN454" i="1"/>
  <c r="AM704" i="1"/>
  <c r="AN704" i="1"/>
  <c r="AM450" i="1"/>
  <c r="AN450" i="1"/>
  <c r="AM488" i="1"/>
  <c r="AN488" i="1"/>
  <c r="AM531" i="1"/>
  <c r="AN531" i="1"/>
  <c r="AM484" i="1"/>
  <c r="AN484" i="1"/>
  <c r="AM645" i="1"/>
  <c r="AN645" i="1"/>
  <c r="AM669" i="1"/>
  <c r="AN669" i="1"/>
  <c r="AM664" i="1"/>
  <c r="AN664" i="1"/>
  <c r="AM481" i="1"/>
  <c r="AN481" i="1"/>
  <c r="AM688" i="1"/>
  <c r="AN688" i="1"/>
  <c r="AM607" i="1"/>
  <c r="AN607" i="1"/>
  <c r="AN527" i="1"/>
  <c r="AN532" i="1"/>
  <c r="AN682" i="1"/>
  <c r="AN671" i="1"/>
  <c r="AN589" i="1"/>
  <c r="AN456" i="1"/>
  <c r="AN495" i="1"/>
  <c r="AN553" i="1"/>
  <c r="AN622" i="1"/>
  <c r="AN439" i="1"/>
  <c r="AN512" i="1"/>
  <c r="AN679" i="1"/>
  <c r="AN506" i="1"/>
  <c r="AN533" i="1"/>
  <c r="AN694" i="1"/>
  <c r="AN593" i="1"/>
  <c r="AN574" i="1"/>
  <c r="AN496" i="1"/>
  <c r="AN461" i="1"/>
  <c r="AN698" i="1"/>
  <c r="AN558" i="1"/>
  <c r="AN477" i="1"/>
  <c r="AN606" i="1"/>
  <c r="AN651" i="1"/>
  <c r="AN619" i="1"/>
  <c r="AN678" i="1"/>
  <c r="AN556" i="1"/>
  <c r="AN662" i="1"/>
  <c r="AN550" i="1"/>
  <c r="AN437" i="1"/>
  <c r="AN433" i="1"/>
  <c r="AN687" i="1"/>
  <c r="AN579" i="1"/>
  <c r="AN621" i="1"/>
  <c r="AN476" i="1"/>
  <c r="AN691" i="1"/>
  <c r="AN541" i="1"/>
  <c r="AN580" i="1"/>
  <c r="AN523" i="1"/>
  <c r="AN573" i="1"/>
  <c r="AN661" i="1"/>
  <c r="AN470" i="1"/>
  <c r="AN471" i="1"/>
  <c r="AN416" i="1"/>
  <c r="AM736" i="1"/>
  <c r="AN736" i="1"/>
  <c r="AN741" i="1"/>
  <c r="AN794" i="1"/>
  <c r="AM790" i="1"/>
  <c r="AN790" i="1"/>
  <c r="AN740" i="1"/>
  <c r="AN769" i="1"/>
  <c r="AM751" i="1"/>
  <c r="AN751" i="1"/>
  <c r="AM779" i="1"/>
  <c r="AN779" i="1"/>
  <c r="AM777" i="1"/>
  <c r="AN777" i="1"/>
  <c r="AN771" i="1"/>
  <c r="AN750" i="1"/>
  <c r="AN727" i="1"/>
  <c r="AM768" i="1"/>
  <c r="AM798" i="1"/>
  <c r="AM730" i="1"/>
  <c r="AM762" i="1"/>
  <c r="AM759" i="1"/>
  <c r="AN799" i="1"/>
  <c r="AM719" i="1"/>
  <c r="AN719" i="1"/>
  <c r="AM720" i="1"/>
  <c r="AM761" i="1"/>
  <c r="AN718" i="1"/>
  <c r="AN793" i="1"/>
  <c r="AN788" i="1"/>
  <c r="AN747" i="1"/>
  <c r="AN1166" i="1"/>
  <c r="AM1166" i="1"/>
  <c r="AN1022" i="1"/>
  <c r="AM1022" i="1"/>
  <c r="AM1053" i="1"/>
  <c r="AM1154" i="1"/>
  <c r="AM894" i="1"/>
  <c r="AN894" i="1"/>
  <c r="AN831" i="1"/>
  <c r="AM831" i="1"/>
  <c r="AN1134" i="1"/>
  <c r="AM1134" i="1"/>
  <c r="AN1107" i="1"/>
  <c r="AM1107" i="1"/>
  <c r="AN1078" i="1"/>
  <c r="AM1078" i="1"/>
  <c r="AN1096" i="1"/>
  <c r="AM1096" i="1"/>
  <c r="AN1111" i="1"/>
  <c r="AM1111" i="1"/>
  <c r="AN916" i="1"/>
  <c r="AM916" i="1"/>
  <c r="AN879" i="1"/>
  <c r="AM879" i="1"/>
  <c r="AN889" i="1"/>
  <c r="AM889" i="1"/>
  <c r="AN875" i="1"/>
  <c r="AM875" i="1"/>
  <c r="AM974" i="1"/>
  <c r="AM1088" i="1"/>
  <c r="AM817" i="1"/>
  <c r="AN814" i="1"/>
  <c r="AM814" i="1"/>
  <c r="AN1157" i="1"/>
  <c r="AM1157" i="1"/>
  <c r="AN1020" i="1"/>
  <c r="AM1020" i="1"/>
  <c r="AM999" i="1"/>
  <c r="AN999" i="1"/>
  <c r="AN1076" i="1"/>
  <c r="AM1076" i="1"/>
  <c r="AN1142" i="1"/>
  <c r="AM1142" i="1"/>
  <c r="AM1025" i="1"/>
  <c r="AM1017" i="1"/>
  <c r="AM929" i="1"/>
  <c r="AN1109" i="1"/>
  <c r="AM1109" i="1"/>
  <c r="AN1048" i="1"/>
  <c r="AM1048" i="1"/>
  <c r="AN1089" i="1"/>
  <c r="AM1089" i="1"/>
  <c r="AN1101" i="1"/>
  <c r="AM1101" i="1"/>
  <c r="AM977" i="1"/>
  <c r="AN977" i="1"/>
  <c r="AN992" i="1"/>
  <c r="AM992" i="1"/>
  <c r="AN1007" i="1"/>
  <c r="AM1007" i="1"/>
  <c r="AN1009" i="1"/>
  <c r="AM1009" i="1"/>
  <c r="AN830" i="1"/>
  <c r="AM830" i="1"/>
  <c r="AN865" i="1"/>
  <c r="AM865" i="1"/>
  <c r="AN952" i="1"/>
  <c r="AM952" i="1"/>
  <c r="AM1075" i="1"/>
  <c r="AM1011" i="1"/>
  <c r="AN956" i="1"/>
  <c r="AM956" i="1"/>
  <c r="AM1145" i="1"/>
  <c r="AN1145" i="1"/>
  <c r="AN1149" i="1"/>
  <c r="AM1149" i="1"/>
  <c r="AN1049" i="1"/>
  <c r="AN1033" i="1"/>
  <c r="AN856" i="1"/>
  <c r="AN930" i="1"/>
  <c r="AN1060" i="1"/>
  <c r="AN1045" i="1"/>
  <c r="AN923" i="1"/>
  <c r="AN954" i="1"/>
  <c r="AN1014" i="1"/>
  <c r="AN969" i="1"/>
  <c r="AN1000" i="1"/>
  <c r="AN1156" i="1"/>
  <c r="AN1038" i="1"/>
  <c r="AM805" i="1"/>
  <c r="AM917" i="1"/>
  <c r="AM1115" i="1"/>
  <c r="AM947" i="1"/>
  <c r="AM826" i="1"/>
  <c r="AN808" i="1"/>
  <c r="AN919" i="1"/>
  <c r="AN823" i="1"/>
  <c r="AN1173" i="1"/>
  <c r="AN1010" i="1"/>
  <c r="AN976" i="1"/>
  <c r="AN802" i="1"/>
  <c r="AM928" i="1"/>
  <c r="AM838" i="1"/>
  <c r="AN1106" i="1"/>
  <c r="AN1136" i="1"/>
  <c r="AN1131" i="1"/>
  <c r="AN1031" i="1"/>
  <c r="AM1127" i="1"/>
  <c r="AM1130" i="1"/>
  <c r="AN1074" i="1"/>
  <c r="AN942" i="1"/>
  <c r="AN993" i="1"/>
  <c r="AN965" i="1"/>
  <c r="AN1054" i="1"/>
  <c r="AN899" i="1"/>
  <c r="AN804" i="1"/>
  <c r="AN854" i="1"/>
  <c r="AN873" i="1"/>
  <c r="AN843" i="1"/>
  <c r="AN866" i="1"/>
  <c r="AN888" i="1"/>
  <c r="AN1124" i="1"/>
  <c r="AN800" i="1"/>
  <c r="AM1012" i="1"/>
  <c r="AM1081" i="1"/>
  <c r="AN1129" i="1"/>
  <c r="AM1113" i="1"/>
  <c r="AM1128" i="1"/>
  <c r="AM911" i="1"/>
  <c r="AN1083" i="1"/>
  <c r="AM1102" i="1"/>
  <c r="AM1097" i="1"/>
  <c r="AN935" i="1"/>
  <c r="AM1051" i="1"/>
  <c r="AM983" i="1"/>
  <c r="AN1234" i="1"/>
  <c r="AN1567" i="1"/>
  <c r="AN1845" i="1"/>
  <c r="AN2291" i="1"/>
  <c r="AN1312" i="1"/>
  <c r="AN1853" i="1"/>
  <c r="AN1824" i="1"/>
  <c r="AN1888" i="1"/>
  <c r="AN1514" i="1"/>
  <c r="AN1370" i="1"/>
  <c r="AN1784" i="1"/>
  <c r="AN1446" i="1"/>
  <c r="AN1670" i="1"/>
  <c r="AN1473" i="1"/>
  <c r="AN2175" i="1"/>
  <c r="AN1280" i="1"/>
  <c r="AN1457" i="1"/>
  <c r="AN2019" i="1"/>
  <c r="AN2094" i="1"/>
  <c r="AN1393" i="1"/>
  <c r="AN2321" i="1"/>
  <c r="AN2279" i="1"/>
  <c r="AN1672" i="1"/>
  <c r="AN1497" i="1"/>
  <c r="AN1356" i="1"/>
  <c r="AN1779" i="1"/>
  <c r="AN2351" i="1"/>
  <c r="AN1373" i="1"/>
  <c r="AN2298" i="1"/>
  <c r="AN2070" i="1"/>
  <c r="AN1742" i="1"/>
  <c r="AN2267" i="1"/>
  <c r="AN2204" i="1"/>
  <c r="AN1686" i="1"/>
  <c r="AN2285" i="1"/>
  <c r="AN1980" i="1"/>
  <c r="AN1647" i="1"/>
  <c r="AN1203" i="1"/>
  <c r="AN2032" i="1"/>
  <c r="AN1475" i="1"/>
  <c r="AN1467" i="1"/>
  <c r="AN1509" i="1"/>
  <c r="AM1849" i="1"/>
  <c r="AN1787" i="1"/>
  <c r="AM1206" i="1"/>
  <c r="AN1668" i="1"/>
  <c r="AN1493" i="1"/>
  <c r="AN1729" i="1"/>
  <c r="AM1538" i="1"/>
  <c r="AN2261" i="1"/>
  <c r="AN1455" i="1"/>
  <c r="AM1303" i="1"/>
  <c r="AN1468" i="1"/>
  <c r="AN1734" i="1"/>
  <c r="AN1535" i="1"/>
  <c r="AN1408" i="1"/>
  <c r="AN1324" i="1"/>
  <c r="AN1636" i="1"/>
  <c r="AM1337" i="1"/>
  <c r="AM2223" i="1"/>
  <c r="AM2178" i="1"/>
  <c r="AM2093" i="1"/>
  <c r="AN1458" i="1"/>
  <c r="AM1922" i="1"/>
  <c r="AM2311" i="1"/>
  <c r="AM2108" i="1"/>
  <c r="AM1412" i="1"/>
  <c r="AM1771" i="1"/>
  <c r="AM1960" i="1"/>
  <c r="AN1453" i="1"/>
  <c r="AM1448" i="1"/>
  <c r="AN2268" i="1"/>
  <c r="AN1964" i="1"/>
  <c r="AM1474" i="1"/>
  <c r="AM1429" i="1"/>
  <c r="AM1714" i="1"/>
  <c r="AM1998" i="1"/>
  <c r="AM1550" i="1"/>
  <c r="AM2260" i="1"/>
  <c r="AM1679" i="1"/>
  <c r="AN1568" i="1"/>
  <c r="AM1344" i="1"/>
  <c r="AN1755" i="1"/>
  <c r="AM2095" i="1"/>
  <c r="AM1548" i="1"/>
  <c r="AN1974" i="1"/>
  <c r="AN1435" i="1"/>
  <c r="AM2146" i="1"/>
  <c r="AN1426" i="1"/>
  <c r="AN2216" i="1"/>
  <c r="AM1773" i="1"/>
  <c r="AN1830" i="1"/>
  <c r="AM1959" i="1"/>
  <c r="AN2003" i="1"/>
  <c r="AN1496" i="1"/>
  <c r="AN2064" i="1"/>
  <c r="AN2030" i="1"/>
  <c r="AN2111" i="1"/>
  <c r="AN2198" i="1"/>
  <c r="AN2329" i="1"/>
  <c r="AM2227" i="1"/>
  <c r="AM1935" i="1"/>
  <c r="AM1851" i="1"/>
  <c r="AM1409" i="1"/>
  <c r="AM2075" i="1"/>
  <c r="AN2045" i="1"/>
  <c r="AN1362" i="1"/>
  <c r="AN2231" i="1"/>
  <c r="AN1777" i="1"/>
  <c r="AN2213" i="1"/>
  <c r="AN2104" i="1"/>
  <c r="AN1396" i="1"/>
  <c r="AN1506" i="1"/>
  <c r="AN2340" i="1"/>
  <c r="AN1924" i="1"/>
  <c r="AN1543" i="1"/>
  <c r="AN2125" i="1"/>
  <c r="AN2327" i="1"/>
  <c r="AM1218" i="1"/>
  <c r="AM1246" i="1"/>
  <c r="AM1252" i="1"/>
  <c r="AN1248" i="1"/>
  <c r="AN1598" i="1"/>
  <c r="AM2086" i="1"/>
  <c r="AM2036" i="1"/>
  <c r="AN1400" i="1"/>
  <c r="AN1817" i="1"/>
  <c r="AN1257" i="1"/>
  <c r="AN1753" i="1"/>
  <c r="AN2237" i="1"/>
  <c r="AN1481" i="1"/>
  <c r="AN1552" i="1"/>
  <c r="AN1229" i="1"/>
  <c r="AN1180" i="1"/>
  <c r="AN1268" i="1"/>
  <c r="AN1614" i="1"/>
  <c r="AN1214" i="1"/>
  <c r="AN1677" i="1"/>
  <c r="AN1374" i="1"/>
  <c r="AN1733" i="1"/>
  <c r="AN1808" i="1"/>
  <c r="AN1520" i="1"/>
  <c r="AN2249" i="1"/>
  <c r="AN1982" i="1"/>
  <c r="AN2068" i="1"/>
  <c r="AN1305" i="1"/>
  <c r="AN1541" i="1"/>
  <c r="AN1717" i="1"/>
  <c r="AN1209" i="1"/>
  <c r="AN1438" i="1"/>
  <c r="AN1529" i="1"/>
  <c r="AN1486" i="1"/>
  <c r="AN1492" i="1"/>
  <c r="AN2102" i="1"/>
  <c r="AN2056" i="1"/>
  <c r="AN1909" i="1"/>
  <c r="AN2166" i="1"/>
  <c r="AN1353" i="1"/>
  <c r="AN2163" i="1"/>
  <c r="AN2316" i="1"/>
  <c r="AN2155" i="1"/>
  <c r="AN2193" i="1"/>
  <c r="AN2096" i="1"/>
  <c r="AN1301" i="1"/>
  <c r="AN1933" i="1"/>
  <c r="AN1868" i="1"/>
  <c r="AN1865" i="1"/>
  <c r="AN1221" i="1"/>
  <c r="AN1727" i="1"/>
  <c r="AN1592" i="1"/>
  <c r="AN2187" i="1"/>
  <c r="AM1443" i="1"/>
  <c r="AN1920" i="1"/>
  <c r="AM1635" i="1"/>
  <c r="AM2103" i="1"/>
  <c r="AM1540" i="1"/>
  <c r="AN1317" i="1"/>
  <c r="AM1355" i="1"/>
  <c r="AM1626" i="1"/>
  <c r="AM1297" i="1"/>
  <c r="AN2230" i="1"/>
  <c r="AN2172" i="1"/>
  <c r="AN1938" i="1"/>
  <c r="AN1522" i="1"/>
  <c r="AN2114" i="1"/>
  <c r="AM1398" i="1"/>
  <c r="AM1839" i="1"/>
  <c r="AN1791" i="1"/>
  <c r="AN2265" i="1"/>
  <c r="AN1750" i="1"/>
  <c r="AN2035" i="1"/>
  <c r="AM1542" i="1"/>
  <c r="AM1476" i="1"/>
  <c r="AM1928" i="1"/>
  <c r="AM2252" i="1"/>
  <c r="AM1360" i="1"/>
  <c r="AM2115" i="1"/>
  <c r="AM1587" i="1"/>
  <c r="AM1231" i="1"/>
  <c r="AM1385" i="1"/>
  <c r="AN1289" i="1"/>
  <c r="AM1971" i="1"/>
  <c r="AN2331" i="1"/>
  <c r="AN1185" i="1"/>
  <c r="AN2029" i="1"/>
  <c r="AN1732" i="1"/>
  <c r="AN1616" i="1"/>
  <c r="AN1532" i="1"/>
  <c r="AM2059" i="1"/>
  <c r="AN1716" i="1"/>
  <c r="AN1715" i="1"/>
  <c r="AN1763" i="1"/>
  <c r="AN2072" i="1"/>
  <c r="AN1970" i="1"/>
  <c r="AN2033" i="1"/>
  <c r="AN1857" i="1"/>
  <c r="AM1728" i="1"/>
  <c r="AM1233" i="1"/>
  <c r="AM1336" i="1"/>
  <c r="AM1359" i="1"/>
  <c r="AN2078" i="1"/>
  <c r="AM1318" i="1"/>
  <c r="AM1452" i="1"/>
  <c r="AM1596" i="1"/>
  <c r="AN1387" i="1"/>
  <c r="AN1422" i="1"/>
  <c r="AM1994" i="1"/>
  <c r="AN2294" i="1"/>
  <c r="AM1444" i="1"/>
  <c r="AN1914" i="1"/>
  <c r="AN2061" i="1"/>
  <c r="AN1432" i="1"/>
  <c r="AN1461" i="1"/>
  <c r="AN1358" i="1"/>
  <c r="AN2016" i="1"/>
  <c r="AN1705" i="1"/>
  <c r="AN2276" i="1"/>
  <c r="AN2323" i="1"/>
  <c r="AN1212" i="1"/>
  <c r="AN1197" i="1"/>
  <c r="AN1191" i="1"/>
  <c r="AM1279" i="1"/>
  <c r="AM1608" i="1"/>
  <c r="AN112" i="1"/>
  <c r="AN335" i="1"/>
  <c r="AN129" i="1"/>
  <c r="AN45" i="1"/>
  <c r="AN94" i="1"/>
  <c r="AN302" i="1"/>
  <c r="AN133" i="1"/>
  <c r="AN67" i="1"/>
  <c r="AN105" i="1"/>
  <c r="AN248" i="1"/>
  <c r="AN286" i="1"/>
  <c r="AN63" i="1"/>
  <c r="AN397" i="1"/>
  <c r="AN403" i="1"/>
  <c r="AN140" i="1"/>
  <c r="AN29" i="1"/>
  <c r="AN189" i="1"/>
  <c r="AN299" i="1"/>
  <c r="AN379" i="1"/>
  <c r="AN276" i="1"/>
  <c r="AN110" i="1"/>
  <c r="AN390" i="1"/>
  <c r="AN33" i="1"/>
  <c r="AN17" i="1"/>
  <c r="AN144" i="1"/>
  <c r="AN358" i="1"/>
  <c r="AN393" i="1"/>
  <c r="AM365" i="1"/>
  <c r="AM127" i="1"/>
  <c r="AM324" i="1"/>
  <c r="AM21" i="1"/>
  <c r="AM408" i="1"/>
  <c r="AM163" i="1"/>
  <c r="AM125" i="1"/>
  <c r="AM180" i="1"/>
  <c r="AM218" i="1"/>
  <c r="AM95" i="1"/>
  <c r="AM157" i="1"/>
  <c r="AM100" i="1"/>
  <c r="AM84" i="1"/>
  <c r="AN474" i="1"/>
  <c r="AM474" i="1"/>
  <c r="AM519" i="1"/>
  <c r="AN519" i="1"/>
  <c r="AN446" i="1"/>
  <c r="AM446" i="1"/>
  <c r="AN466" i="1"/>
  <c r="AM466" i="1"/>
  <c r="AN543" i="1"/>
  <c r="AM543" i="1"/>
  <c r="AN26" i="1"/>
  <c r="AN176" i="1"/>
  <c r="AN378" i="1"/>
  <c r="AN34" i="1"/>
  <c r="AN12" i="1"/>
  <c r="AN173" i="1"/>
  <c r="AN261" i="1"/>
  <c r="AN309" i="1"/>
  <c r="AM628" i="1"/>
  <c r="AN628" i="1"/>
  <c r="AN596" i="1"/>
  <c r="AM596" i="1"/>
  <c r="AM463" i="1"/>
  <c r="AN463" i="1"/>
  <c r="AN93" i="1"/>
  <c r="AN237" i="1"/>
  <c r="AN131" i="1"/>
  <c r="AN80" i="1"/>
  <c r="AN219" i="1"/>
  <c r="AN317" i="1"/>
  <c r="AN20" i="1"/>
  <c r="AN190" i="1"/>
  <c r="AN239" i="1"/>
  <c r="AN399" i="1"/>
  <c r="AN135" i="1"/>
  <c r="AN128" i="1"/>
  <c r="AN344" i="1"/>
  <c r="AN22" i="1"/>
  <c r="AN314" i="1"/>
  <c r="AN226" i="1"/>
  <c r="AN368" i="1"/>
  <c r="AN385" i="1"/>
  <c r="AN330" i="1"/>
  <c r="AN143" i="1"/>
  <c r="AN230" i="1"/>
  <c r="AN209" i="1"/>
  <c r="AN325" i="1"/>
  <c r="AN186" i="1"/>
  <c r="AN85" i="1"/>
  <c r="AN103" i="1"/>
  <c r="AN114" i="1"/>
  <c r="AN121" i="1"/>
  <c r="AN300" i="1"/>
  <c r="AN355" i="1"/>
  <c r="AM705" i="1"/>
  <c r="AN705" i="1"/>
  <c r="AN402" i="1"/>
  <c r="AN407" i="1"/>
  <c r="AN108" i="1"/>
  <c r="AN346" i="1"/>
  <c r="AN10" i="1"/>
  <c r="AN361" i="1"/>
  <c r="AN210" i="1"/>
  <c r="AN233" i="1"/>
  <c r="AN288" i="1"/>
  <c r="AN271" i="1"/>
  <c r="AN214" i="1"/>
  <c r="AN232" i="1"/>
  <c r="AN172" i="1"/>
  <c r="AN137" i="1"/>
  <c r="AN208" i="1"/>
  <c r="AN243" i="1"/>
  <c r="AN25" i="1"/>
  <c r="AN118" i="1"/>
  <c r="AN252" i="1"/>
  <c r="AN58" i="1"/>
  <c r="AN171" i="1"/>
  <c r="AN381" i="1"/>
  <c r="AN328" i="1"/>
  <c r="AN327" i="1"/>
  <c r="AN245" i="1"/>
  <c r="AN250" i="1"/>
  <c r="AN295" i="1"/>
  <c r="AN254" i="1"/>
  <c r="AN340" i="1"/>
  <c r="AN367" i="1"/>
  <c r="AN15" i="1"/>
  <c r="AN76" i="1"/>
  <c r="AN97" i="1"/>
  <c r="AN77" i="1"/>
  <c r="AN115" i="1"/>
  <c r="AN68" i="1"/>
  <c r="AN255" i="1"/>
  <c r="AN372" i="1"/>
  <c r="AN386" i="1"/>
  <c r="AN413" i="1"/>
  <c r="AM413" i="1"/>
  <c r="AN431" i="1"/>
  <c r="AM431" i="1"/>
  <c r="AM415" i="1"/>
  <c r="AN415" i="1"/>
  <c r="AN430" i="1"/>
  <c r="AM430" i="1"/>
  <c r="AN438" i="1"/>
  <c r="AM438" i="1"/>
  <c r="AN442" i="1"/>
  <c r="AM442" i="1"/>
  <c r="AN610" i="1"/>
  <c r="AM610" i="1"/>
  <c r="AN546" i="1"/>
  <c r="AM546" i="1"/>
  <c r="AN410" i="1"/>
  <c r="AM410" i="1"/>
  <c r="AM412" i="1"/>
  <c r="AN412" i="1"/>
  <c r="AN420" i="1"/>
  <c r="AN560" i="1"/>
  <c r="AN549" i="1"/>
  <c r="AM549" i="1"/>
  <c r="AN417" i="1"/>
  <c r="AM417" i="1"/>
  <c r="AN581" i="1"/>
  <c r="AM581" i="1"/>
  <c r="AN654" i="1"/>
  <c r="AM654" i="1"/>
  <c r="AN542" i="1"/>
  <c r="AM542" i="1"/>
  <c r="AM588" i="1"/>
  <c r="AN588" i="1"/>
  <c r="AN563" i="1"/>
  <c r="AM563" i="1"/>
  <c r="AN602" i="1"/>
  <c r="AM602" i="1"/>
  <c r="AN585" i="1"/>
  <c r="AM585" i="1"/>
  <c r="AN482" i="1"/>
  <c r="AM482" i="1"/>
  <c r="AM641" i="1"/>
  <c r="AN641" i="1"/>
  <c r="AN638" i="1"/>
  <c r="AM638" i="1"/>
  <c r="AN538" i="1"/>
  <c r="AM538" i="1"/>
  <c r="AN565" i="1"/>
  <c r="AM565" i="1"/>
  <c r="AN644" i="1"/>
  <c r="AM644" i="1"/>
  <c r="AN640" i="1"/>
  <c r="AM640" i="1"/>
  <c r="AN572" i="1"/>
  <c r="AM572" i="1"/>
  <c r="AN480" i="1"/>
  <c r="AM480" i="1"/>
  <c r="AN511" i="1"/>
  <c r="AM511" i="1"/>
  <c r="AN623" i="1"/>
  <c r="AM623" i="1"/>
  <c r="AN521" i="1"/>
  <c r="AM521" i="1"/>
  <c r="AM473" i="1"/>
  <c r="AN473" i="1"/>
  <c r="AN673" i="1"/>
  <c r="AM673" i="1"/>
  <c r="AM597" i="1"/>
  <c r="AN597" i="1"/>
  <c r="AN548" i="1"/>
  <c r="AM548" i="1"/>
  <c r="AN514" i="1"/>
  <c r="AM514" i="1"/>
  <c r="AM629" i="1"/>
  <c r="AN629" i="1"/>
  <c r="AN444" i="1"/>
  <c r="AM444" i="1"/>
  <c r="AN653" i="1"/>
  <c r="AM653" i="1"/>
  <c r="AN605" i="1"/>
  <c r="AM605" i="1"/>
  <c r="AN475" i="1"/>
  <c r="AM475" i="1"/>
  <c r="AN570" i="1"/>
  <c r="AM570" i="1"/>
  <c r="AN646" i="1"/>
  <c r="AN537" i="1"/>
  <c r="AN626" i="1"/>
  <c r="AN469" i="1"/>
  <c r="AM469" i="1"/>
  <c r="AN559" i="1"/>
  <c r="AM559" i="1"/>
  <c r="AN429" i="1"/>
  <c r="AM429" i="1"/>
  <c r="AN700" i="1"/>
  <c r="AM700" i="1"/>
  <c r="AN483" i="1"/>
  <c r="AM483" i="1"/>
  <c r="AN525" i="1"/>
  <c r="AM525" i="1"/>
  <c r="AN697" i="1"/>
  <c r="AM697" i="1"/>
  <c r="AM699" i="1"/>
  <c r="AN699" i="1"/>
  <c r="AN600" i="1"/>
  <c r="AM600" i="1"/>
  <c r="AM517" i="1"/>
  <c r="AN517" i="1"/>
  <c r="AN692" i="1"/>
  <c r="AM692" i="1"/>
  <c r="AN683" i="1"/>
  <c r="AM683" i="1"/>
  <c r="AN440" i="1"/>
  <c r="AM440" i="1"/>
  <c r="AN642" i="1"/>
  <c r="AM642" i="1"/>
  <c r="AN647" i="1"/>
  <c r="AM647" i="1"/>
  <c r="AM504" i="1"/>
  <c r="AN504" i="1"/>
  <c r="AN427" i="1"/>
  <c r="AM427" i="1"/>
  <c r="AN544" i="1"/>
  <c r="AM544" i="1"/>
  <c r="AN452" i="1"/>
  <c r="AM452" i="1"/>
  <c r="AN618" i="1"/>
  <c r="AN576" i="1"/>
  <c r="AM701" i="1"/>
  <c r="AN701" i="1"/>
  <c r="AM528" i="1"/>
  <c r="AN528" i="1"/>
  <c r="AM591" i="1"/>
  <c r="AN591" i="1"/>
  <c r="AM500" i="1"/>
  <c r="AN500" i="1"/>
  <c r="AM494" i="1"/>
  <c r="AN494" i="1"/>
  <c r="AM667" i="1"/>
  <c r="AN667" i="1"/>
  <c r="AM695" i="1"/>
  <c r="AN695" i="1"/>
  <c r="AM516" i="1"/>
  <c r="AN516" i="1"/>
  <c r="AM409" i="1"/>
  <c r="AN409" i="1"/>
  <c r="AM627" i="1"/>
  <c r="AN627" i="1"/>
  <c r="AM522" i="1"/>
  <c r="AN522" i="1"/>
  <c r="AM672" i="1"/>
  <c r="AN672" i="1"/>
  <c r="AM648" i="1"/>
  <c r="AN648" i="1"/>
  <c r="AM441" i="1"/>
  <c r="AN441" i="1"/>
  <c r="AM681" i="1"/>
  <c r="AN681" i="1"/>
  <c r="AM587" i="1"/>
  <c r="AN587" i="1"/>
  <c r="AM552" i="1"/>
  <c r="AN552" i="1"/>
  <c r="AM487" i="1"/>
  <c r="AN487" i="1"/>
  <c r="AM457" i="1"/>
  <c r="AN457" i="1"/>
  <c r="AM453" i="1"/>
  <c r="AN453" i="1"/>
  <c r="AM616" i="1"/>
  <c r="AN616" i="1"/>
  <c r="AM660" i="1"/>
  <c r="AN660" i="1"/>
  <c r="AM666" i="1"/>
  <c r="AN666" i="1"/>
  <c r="AM489" i="1"/>
  <c r="AN489" i="1"/>
  <c r="AM575" i="1"/>
  <c r="AN575" i="1"/>
  <c r="AM595" i="1"/>
  <c r="AN595" i="1"/>
  <c r="AM668" i="1"/>
  <c r="AN668" i="1"/>
  <c r="AM418" i="1"/>
  <c r="AM423" i="1"/>
  <c r="AM696" i="1"/>
  <c r="AM545" i="1"/>
  <c r="AM637" i="1"/>
  <c r="AM492" i="1"/>
  <c r="AM447" i="1"/>
  <c r="AM649" i="1"/>
  <c r="AM443" i="1"/>
  <c r="AM598" i="1"/>
  <c r="AM684" i="1"/>
  <c r="AM614" i="1"/>
  <c r="AM529" i="1"/>
  <c r="AM630" i="1"/>
  <c r="AM631" i="1"/>
  <c r="AM459" i="1"/>
  <c r="AM656" i="1"/>
  <c r="AM635" i="1"/>
  <c r="AM665" i="1"/>
  <c r="AM536" i="1"/>
  <c r="AN536" i="1"/>
  <c r="AM467" i="1"/>
  <c r="AN467" i="1"/>
  <c r="AM601" i="1"/>
  <c r="AN601" i="1"/>
  <c r="AM422" i="1"/>
  <c r="AN422" i="1"/>
  <c r="AM419" i="1"/>
  <c r="AN419" i="1"/>
  <c r="AM501" i="1"/>
  <c r="AN501" i="1"/>
  <c r="AM567" i="1"/>
  <c r="AN567" i="1"/>
  <c r="AM490" i="1"/>
  <c r="AN490" i="1"/>
  <c r="AM613" i="1"/>
  <c r="AN613" i="1"/>
  <c r="AM709" i="1"/>
  <c r="AN709" i="1"/>
  <c r="AM746" i="1"/>
  <c r="AN746" i="1"/>
  <c r="AM786" i="1"/>
  <c r="AN786" i="1"/>
  <c r="AN728" i="1"/>
  <c r="AM728" i="1"/>
  <c r="AN733" i="1"/>
  <c r="AM733" i="1"/>
  <c r="AN1092" i="1"/>
  <c r="AM1092" i="1"/>
  <c r="AM922" i="1"/>
  <c r="AM818" i="1"/>
  <c r="AN818" i="1"/>
  <c r="AM1058" i="1"/>
  <c r="AN1058" i="1"/>
  <c r="AM1028" i="1"/>
  <c r="AN1028" i="1"/>
  <c r="AM1013" i="1"/>
  <c r="AN1013" i="1"/>
  <c r="AN711" i="1"/>
  <c r="AM711" i="1"/>
  <c r="AN723" i="1"/>
  <c r="AM723" i="1"/>
  <c r="AN734" i="1"/>
  <c r="AM734" i="1"/>
  <c r="AM971" i="1"/>
  <c r="AN971" i="1"/>
  <c r="AN715" i="1"/>
  <c r="AM715" i="1"/>
  <c r="AN732" i="1"/>
  <c r="AM732" i="1"/>
  <c r="AN757" i="1"/>
  <c r="AN760" i="1"/>
  <c r="AM760" i="1"/>
  <c r="AN729" i="1"/>
  <c r="AM729" i="1"/>
  <c r="AN721" i="1"/>
  <c r="AM721" i="1"/>
  <c r="AN766" i="1"/>
  <c r="AM783" i="1"/>
  <c r="AM934" i="1"/>
  <c r="AN934" i="1"/>
  <c r="AM1165" i="1"/>
  <c r="AN1165" i="1"/>
  <c r="AM1152" i="1"/>
  <c r="AN1152" i="1"/>
  <c r="AM1119" i="1"/>
  <c r="AN1119" i="1"/>
  <c r="AN944" i="1"/>
  <c r="AM944" i="1"/>
  <c r="AM982" i="1"/>
  <c r="AN982" i="1"/>
  <c r="AM1103" i="1"/>
  <c r="AN1103" i="1"/>
  <c r="AM1065" i="1"/>
  <c r="AN1065" i="1"/>
  <c r="AM966" i="1"/>
  <c r="AN966" i="1"/>
  <c r="AM910" i="1"/>
  <c r="AN910" i="1"/>
  <c r="AN755" i="1"/>
  <c r="AN753" i="1"/>
  <c r="AN791" i="1"/>
  <c r="AN726" i="1"/>
  <c r="AN714" i="1"/>
  <c r="AN743" i="1"/>
  <c r="AN912" i="1"/>
  <c r="AM912" i="1"/>
  <c r="AM767" i="1"/>
  <c r="AN776" i="1"/>
  <c r="AM782" i="1"/>
  <c r="AN754" i="1"/>
  <c r="AM784" i="1"/>
  <c r="AN737" i="1"/>
  <c r="AM857" i="1"/>
  <c r="AM968" i="1"/>
  <c r="AN968" i="1"/>
  <c r="AM918" i="1"/>
  <c r="AN918" i="1"/>
  <c r="AM964" i="1"/>
  <c r="AN964" i="1"/>
  <c r="AM1050" i="1"/>
  <c r="AN1050" i="1"/>
  <c r="AM1179" i="1"/>
  <c r="AN1179" i="1"/>
  <c r="AM897" i="1"/>
  <c r="AN897" i="1"/>
  <c r="AM882" i="1"/>
  <c r="AN882" i="1"/>
  <c r="AM1167" i="1"/>
  <c r="AN1167" i="1"/>
  <c r="AM955" i="1"/>
  <c r="AM827" i="1"/>
  <c r="AM1057" i="1"/>
  <c r="AM895" i="1"/>
  <c r="AN895" i="1"/>
  <c r="AM950" i="1"/>
  <c r="AN950" i="1"/>
  <c r="AM958" i="1"/>
  <c r="AN958" i="1"/>
  <c r="AM1174" i="1"/>
  <c r="AN1174" i="1"/>
  <c r="AM825" i="1"/>
  <c r="AN825" i="1"/>
  <c r="AM980" i="1"/>
  <c r="AN980" i="1"/>
  <c r="AM1104" i="1"/>
  <c r="AN1104" i="1"/>
  <c r="AM953" i="1"/>
  <c r="AN953" i="1"/>
  <c r="AM803" i="1"/>
  <c r="AN803" i="1"/>
  <c r="AM905" i="1"/>
  <c r="AN905" i="1"/>
  <c r="AM1162" i="1"/>
  <c r="AN1162" i="1"/>
  <c r="AM962" i="1"/>
  <c r="AN962" i="1"/>
  <c r="AM850" i="1"/>
  <c r="AN850" i="1"/>
  <c r="AM1005" i="1"/>
  <c r="AN1005" i="1"/>
  <c r="AM987" i="1"/>
  <c r="AN987" i="1"/>
  <c r="AM1120" i="1"/>
  <c r="AN1120" i="1"/>
  <c r="AM1077" i="1"/>
  <c r="AN1077" i="1"/>
  <c r="AM1138" i="1"/>
  <c r="AN1138" i="1"/>
  <c r="AM937" i="1"/>
  <c r="AN937" i="1"/>
  <c r="AM948" i="1"/>
  <c r="AN948" i="1"/>
  <c r="AM970" i="1"/>
  <c r="AN970" i="1"/>
  <c r="AM938" i="1"/>
  <c r="AN938" i="1"/>
  <c r="AM1082" i="1"/>
  <c r="AN1082" i="1"/>
  <c r="AM1059" i="1"/>
  <c r="AN1059" i="1"/>
  <c r="AM1132" i="1"/>
  <c r="AN1132" i="1"/>
  <c r="AM1087" i="1"/>
  <c r="AN1087" i="1"/>
  <c r="AM921" i="1"/>
  <c r="AM920" i="1"/>
  <c r="AM967" i="1"/>
  <c r="AN967" i="1"/>
  <c r="AM927" i="1"/>
  <c r="AN927" i="1"/>
  <c r="AM951" i="1"/>
  <c r="AN951" i="1"/>
  <c r="AM1026" i="1"/>
  <c r="AN1026" i="1"/>
  <c r="AM939" i="1"/>
  <c r="AN939" i="1"/>
  <c r="AM1027" i="1"/>
  <c r="AN1027" i="1"/>
  <c r="AM1032" i="1"/>
  <c r="AN1032" i="1"/>
  <c r="AM1037" i="1"/>
  <c r="AN1037" i="1"/>
  <c r="AM860" i="1"/>
  <c r="AN860" i="1"/>
  <c r="AM926" i="1"/>
  <c r="AN926" i="1"/>
  <c r="AM1160" i="1"/>
  <c r="AN1160" i="1"/>
  <c r="AM829" i="1"/>
  <c r="AN829" i="1"/>
  <c r="AM1139" i="1"/>
  <c r="AN1139" i="1"/>
  <c r="AM820" i="1"/>
  <c r="AN820" i="1"/>
  <c r="AM896" i="1"/>
  <c r="AN896" i="1"/>
  <c r="AM1161" i="1"/>
  <c r="AN1161" i="1"/>
  <c r="AM1015" i="1"/>
  <c r="AM949" i="1"/>
  <c r="AM1163" i="1"/>
  <c r="AM1116" i="1"/>
  <c r="AM1029" i="1"/>
  <c r="AM1034" i="1"/>
  <c r="AN853" i="1"/>
  <c r="AM834" i="1"/>
  <c r="AN840" i="1"/>
  <c r="AM836" i="1"/>
  <c r="AN837" i="1"/>
  <c r="AM848" i="1"/>
  <c r="AN849" i="1"/>
  <c r="AM855" i="1"/>
  <c r="AN876" i="1"/>
  <c r="AM893" i="1"/>
  <c r="AN1172" i="1"/>
  <c r="AM859" i="1"/>
  <c r="AN898" i="1"/>
  <c r="AM1155" i="1"/>
  <c r="AN815" i="1"/>
  <c r="AM1043" i="1"/>
  <c r="AM1230" i="1"/>
  <c r="AN1230" i="1"/>
  <c r="AM1885" i="1"/>
  <c r="AN1885" i="1"/>
  <c r="AN998" i="1"/>
  <c r="AN1146" i="1"/>
  <c r="AN1137" i="1"/>
  <c r="AN1168" i="1"/>
  <c r="AN1112" i="1"/>
  <c r="AN1121" i="1"/>
  <c r="AN1064" i="1"/>
  <c r="AN1118" i="1"/>
  <c r="AN1061" i="1"/>
  <c r="AN1100" i="1"/>
  <c r="AN1123" i="1"/>
  <c r="AN819" i="1"/>
  <c r="AN973" i="1"/>
  <c r="AN990" i="1"/>
  <c r="AN1008" i="1"/>
  <c r="AN1085" i="1"/>
  <c r="AN881" i="1"/>
  <c r="AN862" i="1"/>
  <c r="AN852" i="1"/>
  <c r="AN845" i="1"/>
  <c r="AN1046" i="1"/>
  <c r="AN960" i="1"/>
  <c r="AN842" i="1"/>
  <c r="AM2131" i="1"/>
  <c r="AN2131" i="1"/>
  <c r="AM1648" i="1"/>
  <c r="AN1648" i="1"/>
  <c r="AN1556" i="1"/>
  <c r="AM1556" i="1"/>
  <c r="AN1804" i="1"/>
  <c r="AM1804" i="1"/>
  <c r="AM1466" i="1"/>
  <c r="AN1466" i="1"/>
  <c r="AM1559" i="1"/>
  <c r="AN1559" i="1"/>
  <c r="AM1689" i="1"/>
  <c r="AN1689" i="1"/>
  <c r="AM1621" i="1"/>
  <c r="AN1621" i="1"/>
  <c r="AN1776" i="1"/>
  <c r="AM1776" i="1"/>
  <c r="AM1547" i="1"/>
  <c r="AN1547" i="1"/>
  <c r="AM1624" i="1"/>
  <c r="AN1624" i="1"/>
  <c r="AM1181" i="1"/>
  <c r="AN1181" i="1"/>
  <c r="AN1240" i="1"/>
  <c r="AM1240" i="1"/>
  <c r="AM1786" i="1"/>
  <c r="AN1786" i="1"/>
  <c r="AM1748" i="1"/>
  <c r="AN1748" i="1"/>
  <c r="AN1256" i="1"/>
  <c r="AM1256" i="1"/>
  <c r="AM1832" i="1"/>
  <c r="AN1832" i="1"/>
  <c r="AN1220" i="1"/>
  <c r="AM1220" i="1"/>
  <c r="AN1833" i="1"/>
  <c r="AM1833" i="1"/>
  <c r="AM1421" i="1"/>
  <c r="AN1421" i="1"/>
  <c r="AN1369" i="1"/>
  <c r="AM1369" i="1"/>
  <c r="AM2148" i="1"/>
  <c r="AN2148" i="1"/>
  <c r="AN1704" i="1"/>
  <c r="AM1704" i="1"/>
  <c r="AM1766" i="1"/>
  <c r="AN1766" i="1"/>
  <c r="AN1238" i="1"/>
  <c r="AM1238" i="1"/>
  <c r="AM2136" i="1"/>
  <c r="AN2136" i="1"/>
  <c r="AM1973" i="1"/>
  <c r="AN1973" i="1"/>
  <c r="AN1553" i="1"/>
  <c r="AM1553" i="1"/>
  <c r="AM1780" i="1"/>
  <c r="AN1780" i="1"/>
  <c r="AM1310" i="1"/>
  <c r="AN1310" i="1"/>
  <c r="AM1434" i="1"/>
  <c r="AN1434" i="1"/>
  <c r="AM1516" i="1"/>
  <c r="AN1516" i="1"/>
  <c r="AM1418" i="1"/>
  <c r="AN1418" i="1"/>
  <c r="AM1802" i="1"/>
  <c r="AN1802" i="1"/>
  <c r="AN1877" i="1"/>
  <c r="AM1877" i="1"/>
  <c r="AM1615" i="1"/>
  <c r="AN1225" i="1"/>
  <c r="AN2286" i="1"/>
  <c r="AN1674" i="1"/>
  <c r="AN2053" i="1"/>
  <c r="AN1341" i="1"/>
  <c r="AM2222" i="1"/>
  <c r="AM1665" i="1"/>
  <c r="AM1940" i="1"/>
  <c r="AN1338" i="1"/>
  <c r="AM1338" i="1"/>
  <c r="AN1414" i="1"/>
  <c r="AM1414" i="1"/>
  <c r="AM1921" i="1"/>
  <c r="AN1921" i="1"/>
  <c r="AN1690" i="1"/>
  <c r="AM1690" i="1"/>
  <c r="AN1794" i="1"/>
  <c r="AM1794" i="1"/>
  <c r="AM1698" i="1"/>
  <c r="AN1698" i="1"/>
  <c r="AN2205" i="1"/>
  <c r="AM2205" i="1"/>
  <c r="AN1599" i="1"/>
  <c r="AM1599" i="1"/>
  <c r="AM1889" i="1"/>
  <c r="AN1889" i="1"/>
  <c r="AN1801" i="1"/>
  <c r="AM1801" i="1"/>
  <c r="AM2048" i="1"/>
  <c r="AN2048" i="1"/>
  <c r="AM1722" i="1"/>
  <c r="AN1722" i="1"/>
  <c r="AN1223" i="1"/>
  <c r="AM1223" i="1"/>
  <c r="AM1683" i="1"/>
  <c r="AN1683" i="1"/>
  <c r="AM1316" i="1"/>
  <c r="AN1316" i="1"/>
  <c r="AM2065" i="1"/>
  <c r="AN2065" i="1"/>
  <c r="AM1436" i="1"/>
  <c r="AN1436" i="1"/>
  <c r="AM1996" i="1"/>
  <c r="AN1996" i="1"/>
  <c r="AN1789" i="1"/>
  <c r="AM1789" i="1"/>
  <c r="AM2243" i="1"/>
  <c r="AN2243" i="1"/>
  <c r="AN1944" i="1"/>
  <c r="AN2242" i="1"/>
  <c r="AM1664" i="1"/>
  <c r="AN1228" i="1"/>
  <c r="AM2010" i="1"/>
  <c r="AN1669" i="1"/>
  <c r="AM1539" i="1"/>
  <c r="AM1277" i="1"/>
  <c r="AM1420" i="1"/>
  <c r="AM1946" i="1"/>
  <c r="AM1298" i="1"/>
  <c r="AM1989" i="1"/>
  <c r="AN1989" i="1"/>
  <c r="AM2347" i="1"/>
  <c r="AN2347" i="1"/>
  <c r="AN2123" i="1"/>
  <c r="AM2123" i="1"/>
  <c r="AN2302" i="1"/>
  <c r="AM2302" i="1"/>
  <c r="AN1607" i="1"/>
  <c r="AM1607" i="1"/>
  <c r="AN1719" i="1"/>
  <c r="AM1719" i="1"/>
  <c r="AM2014" i="1"/>
  <c r="AN2014" i="1"/>
  <c r="AN1707" i="1"/>
  <c r="AM1707" i="1"/>
  <c r="AM1774" i="1"/>
  <c r="AN1774" i="1"/>
  <c r="AN1194" i="1"/>
  <c r="AM1194" i="1"/>
  <c r="AM1749" i="1"/>
  <c r="AN1749" i="1"/>
  <c r="AM1513" i="1"/>
  <c r="AN1513" i="1"/>
  <c r="AN2145" i="1"/>
  <c r="AM2145" i="1"/>
  <c r="AM1315" i="1"/>
  <c r="AN1315" i="1"/>
  <c r="AM1696" i="1"/>
  <c r="AN1696" i="1"/>
  <c r="AN1383" i="1"/>
  <c r="AM1383" i="1"/>
  <c r="AN1676" i="1"/>
  <c r="AM1676" i="1"/>
  <c r="AN1895" i="1"/>
  <c r="AM1895" i="1"/>
  <c r="AN2005" i="1"/>
  <c r="AM2005" i="1"/>
  <c r="AN2058" i="1"/>
  <c r="AM2058" i="1"/>
  <c r="AM1762" i="1"/>
  <c r="AN1762" i="1"/>
  <c r="AM1963" i="1"/>
  <c r="AN1963" i="1"/>
  <c r="AM1445" i="1"/>
  <c r="AN1445" i="1"/>
  <c r="AN1292" i="1"/>
  <c r="AM1292" i="1"/>
  <c r="AN1820" i="1"/>
  <c r="AM1820" i="1"/>
  <c r="AN1253" i="1"/>
  <c r="AM1253" i="1"/>
  <c r="AM2133" i="1"/>
  <c r="AN2133" i="1"/>
  <c r="AN1743" i="1"/>
  <c r="AM1743" i="1"/>
  <c r="AN2336" i="1"/>
  <c r="AM2336" i="1"/>
  <c r="AM2074" i="1"/>
  <c r="AN2074" i="1"/>
  <c r="AN2112" i="1"/>
  <c r="AM2112" i="1"/>
  <c r="AN1326" i="1"/>
  <c r="AM1326" i="1"/>
  <c r="AM2150" i="1"/>
  <c r="AN2150" i="1"/>
  <c r="AM1410" i="1"/>
  <c r="AN1410" i="1"/>
  <c r="AN1222" i="1"/>
  <c r="AM1222" i="1"/>
  <c r="AM1267" i="1"/>
  <c r="AN1267" i="1"/>
  <c r="AM1711" i="1"/>
  <c r="AN1711" i="1"/>
  <c r="AM1991" i="1"/>
  <c r="AN1991" i="1"/>
  <c r="AM2184" i="1"/>
  <c r="AN2184" i="1"/>
  <c r="AM1657" i="1"/>
  <c r="AN1657" i="1"/>
  <c r="AM1546" i="1"/>
  <c r="AN1546" i="1"/>
  <c r="AM2130" i="1"/>
  <c r="AN2130" i="1"/>
  <c r="AM2001" i="1"/>
  <c r="AN2001" i="1"/>
  <c r="AN2044" i="1"/>
  <c r="AM1966" i="1"/>
  <c r="AN1278" i="1"/>
  <c r="AM2320" i="1"/>
  <c r="AN1829" i="1"/>
  <c r="AM1266" i="1"/>
  <c r="AN1219" i="1"/>
  <c r="AM2082" i="1"/>
  <c r="AN2082" i="1"/>
  <c r="AM1803" i="1"/>
  <c r="AN1803" i="1"/>
  <c r="AM1184" i="1"/>
  <c r="AN1184" i="1"/>
  <c r="AN1765" i="1"/>
  <c r="AM1765" i="1"/>
  <c r="AN1575" i="1"/>
  <c r="AM1575" i="1"/>
  <c r="AM1790" i="1"/>
  <c r="AN1790" i="1"/>
  <c r="AN1291" i="1"/>
  <c r="AM1291" i="1"/>
  <c r="AM1605" i="1"/>
  <c r="AN1605" i="1"/>
  <c r="AM1611" i="1"/>
  <c r="AN1611" i="1"/>
  <c r="AM1736" i="1"/>
  <c r="AN1736" i="1"/>
  <c r="AN1245" i="1"/>
  <c r="AM1245" i="1"/>
  <c r="AM2326" i="1"/>
  <c r="AN2326" i="1"/>
  <c r="AM1333" i="1"/>
  <c r="AN1333" i="1"/>
  <c r="AN2168" i="1"/>
  <c r="AM2168" i="1"/>
  <c r="AM2296" i="1"/>
  <c r="AN2296" i="1"/>
  <c r="AM2027" i="1"/>
  <c r="AN2027" i="1"/>
  <c r="AN1574" i="1"/>
  <c r="AM1574" i="1"/>
  <c r="AN2300" i="1"/>
  <c r="AM2300" i="1"/>
  <c r="AM1379" i="1"/>
  <c r="AN1379" i="1"/>
  <c r="AM1573" i="1"/>
  <c r="AN1573" i="1"/>
  <c r="AN1378" i="1"/>
  <c r="AM1378" i="1"/>
  <c r="AN2081" i="1"/>
  <c r="AM2081" i="1"/>
  <c r="AM1879" i="1"/>
  <c r="AN1879" i="1"/>
  <c r="AN1785" i="1"/>
  <c r="AM1785" i="1"/>
  <c r="AN1819" i="1"/>
  <c r="AM1819" i="1"/>
  <c r="AM2135" i="1"/>
  <c r="AN2135" i="1"/>
  <c r="AN1613" i="1"/>
  <c r="AM1613" i="1"/>
  <c r="AM1562" i="1"/>
  <c r="AN1562" i="1"/>
  <c r="AM2080" i="1"/>
  <c r="AN2080" i="1"/>
  <c r="AN1241" i="1"/>
  <c r="AM1241" i="1"/>
  <c r="AM1979" i="1"/>
  <c r="AN1979" i="1"/>
  <c r="AM1887" i="1"/>
  <c r="AN1887" i="1"/>
  <c r="AM2154" i="1"/>
  <c r="AN2154" i="1"/>
  <c r="AN1464" i="1"/>
  <c r="AM1464" i="1"/>
  <c r="AM1848" i="1"/>
  <c r="AN1848" i="1"/>
  <c r="AM2219" i="1"/>
  <c r="AN2219" i="1"/>
  <c r="AM1843" i="1"/>
  <c r="AN1843" i="1"/>
  <c r="AM1504" i="1"/>
  <c r="AN1504" i="1"/>
  <c r="AN2192" i="1"/>
  <c r="AM2192" i="1"/>
  <c r="AM2221" i="1"/>
  <c r="AN2221" i="1"/>
  <c r="AN1533" i="1"/>
  <c r="AM1533" i="1"/>
  <c r="AM2169" i="1"/>
  <c r="AN2169" i="1"/>
  <c r="AN1299" i="1"/>
  <c r="AM1299" i="1"/>
  <c r="AM1761" i="1"/>
  <c r="AN1761" i="1"/>
  <c r="AM1904" i="1"/>
  <c r="AN1904" i="1"/>
  <c r="AN1667" i="1"/>
  <c r="AM1667" i="1"/>
  <c r="AM2069" i="1"/>
  <c r="AN2069" i="1"/>
  <c r="AN2224" i="1"/>
  <c r="AM2224" i="1"/>
  <c r="AN1901" i="1"/>
  <c r="AM1901" i="1"/>
  <c r="AN1862" i="1"/>
  <c r="AM1862" i="1"/>
  <c r="AN1501" i="1"/>
  <c r="AM1501" i="1"/>
  <c r="AN1841" i="1"/>
  <c r="AM1841" i="1"/>
  <c r="AM2051" i="1"/>
  <c r="AN2051" i="1"/>
  <c r="AN1560" i="1"/>
  <c r="AM1560" i="1"/>
  <c r="AN1399" i="1"/>
  <c r="AM1399" i="1"/>
  <c r="AN1465" i="1"/>
  <c r="AM1465" i="1"/>
  <c r="AN2306" i="1"/>
  <c r="AM2306" i="1"/>
  <c r="AN2031" i="1"/>
  <c r="AM2031" i="1"/>
  <c r="AN2037" i="1"/>
  <c r="AM2037" i="1"/>
  <c r="AN2101" i="1"/>
  <c r="AM2101" i="1"/>
  <c r="AN2290" i="1"/>
  <c r="AM2290" i="1"/>
  <c r="AM1585" i="1"/>
  <c r="AM1735" i="1"/>
  <c r="AN2186" i="1"/>
  <c r="AM1631" i="1"/>
  <c r="AM1200" i="1"/>
  <c r="AN1403" i="1"/>
  <c r="AM1582" i="1"/>
  <c r="AM1247" i="1"/>
  <c r="AN1570" i="1"/>
  <c r="AM1827" i="1"/>
  <c r="AM2171" i="1"/>
  <c r="AN1604" i="1"/>
  <c r="AM2120" i="1"/>
  <c r="AM2153" i="1"/>
  <c r="AN1216" i="1"/>
  <c r="AM1601" i="1"/>
  <c r="AM1269" i="1"/>
  <c r="AN1951" i="1"/>
  <c r="AM1250" i="1"/>
  <c r="AM2207" i="1"/>
  <c r="AN2214" i="1"/>
  <c r="AM1487" i="1"/>
  <c r="AM2236" i="1"/>
  <c r="AN1666" i="1"/>
  <c r="AM1339" i="1"/>
  <c r="AM1913" i="1"/>
  <c r="AN2000" i="1"/>
  <c r="AM1642" i="1"/>
  <c r="AM1593" i="1"/>
  <c r="AN1706" i="1"/>
  <c r="AM1603" i="1"/>
  <c r="AM1449" i="1"/>
  <c r="AN1756" i="1"/>
  <c r="AM1903" i="1"/>
  <c r="AM1699" i="1"/>
  <c r="AN1255" i="1"/>
  <c r="AN1569" i="1"/>
  <c r="AN1627" i="1"/>
  <c r="AN1967" i="1"/>
  <c r="AM1693" i="1"/>
  <c r="AM1860" i="1"/>
  <c r="AN1861" i="1"/>
  <c r="AN2015" i="1"/>
  <c r="AN1524" i="1"/>
  <c r="AM2083" i="1"/>
  <c r="AM2176" i="1"/>
  <c r="AN1796" i="1"/>
  <c r="AN2332" i="1"/>
  <c r="AN1831" i="1"/>
  <c r="AM2281" i="1"/>
  <c r="AM1775" i="1"/>
  <c r="AN2011" i="1"/>
  <c r="AN2239" i="1"/>
  <c r="AN2233" i="1"/>
  <c r="AM2348" i="1"/>
  <c r="AM2020" i="1"/>
  <c r="AM1806" i="1"/>
  <c r="AM2092" i="1"/>
  <c r="AN1869" i="1"/>
  <c r="AN1469" i="1"/>
  <c r="AN1447" i="1"/>
  <c r="AN2047" i="1"/>
  <c r="AM2047" i="1"/>
  <c r="AN1995" i="1"/>
  <c r="AM1995" i="1"/>
  <c r="AM1902" i="1"/>
  <c r="AN1902" i="1"/>
  <c r="AM1975" i="1"/>
  <c r="AN1975" i="1"/>
  <c r="AM1411" i="1"/>
  <c r="AN1411" i="1"/>
  <c r="AN2266" i="1"/>
  <c r="AM2266" i="1"/>
  <c r="AM2310" i="1"/>
  <c r="AN2310" i="1"/>
  <c r="AM2180" i="1"/>
  <c r="AN2180" i="1"/>
  <c r="AM1431" i="1"/>
  <c r="AN1431" i="1"/>
  <c r="AM1977" i="1"/>
  <c r="AN1977" i="1"/>
  <c r="AN2024" i="1"/>
  <c r="AM2024" i="1"/>
  <c r="AM2247" i="1"/>
  <c r="AN2247" i="1"/>
  <c r="AM1416" i="1"/>
  <c r="AN1416" i="1"/>
  <c r="AM1499" i="1"/>
  <c r="AN1499" i="1"/>
  <c r="AM2021" i="1"/>
  <c r="AN2021" i="1"/>
  <c r="AM1863" i="1"/>
  <c r="AN1863" i="1"/>
  <c r="AM2333" i="1"/>
  <c r="AN2333" i="1"/>
  <c r="AM2282" i="1"/>
  <c r="AN2282" i="1"/>
  <c r="AM2118" i="1"/>
  <c r="AN2118" i="1"/>
  <c r="AM1503" i="1"/>
  <c r="AN1503" i="1"/>
  <c r="AM1818" i="1"/>
  <c r="AN1818" i="1"/>
  <c r="AN1423" i="1"/>
  <c r="AM1423" i="1"/>
  <c r="AN1875" i="1"/>
  <c r="AM1875" i="1"/>
  <c r="AN2028" i="1"/>
  <c r="AM2028" i="1"/>
  <c r="AN1866" i="1"/>
  <c r="AM1866" i="1"/>
  <c r="AN1196" i="1"/>
  <c r="AM1196" i="1"/>
  <c r="AN2144" i="1"/>
  <c r="AM2144" i="1"/>
  <c r="AN2283" i="1"/>
  <c r="AM2283" i="1"/>
  <c r="AM2002" i="1"/>
  <c r="AN2002" i="1"/>
  <c r="AN1334" i="1"/>
  <c r="AM1334" i="1"/>
  <c r="AN1381" i="1"/>
  <c r="AM1381" i="1"/>
  <c r="AN2258" i="1"/>
  <c r="AM2258" i="1"/>
  <c r="AN1655" i="1"/>
  <c r="AM1655" i="1"/>
  <c r="AN2089" i="1"/>
  <c r="AM2089" i="1"/>
  <c r="AN2234" i="1"/>
  <c r="AM2234" i="1"/>
  <c r="AN2303" i="1"/>
  <c r="AM2303" i="1"/>
  <c r="AM1954" i="1"/>
  <c r="AN1954" i="1"/>
  <c r="AM1477" i="1"/>
  <c r="AN1477" i="1"/>
  <c r="AN1377" i="1"/>
  <c r="AM1377" i="1"/>
  <c r="AM2241" i="1"/>
  <c r="AN2241" i="1"/>
  <c r="AM2273" i="1"/>
  <c r="AN2273" i="1"/>
  <c r="AM2210" i="1"/>
  <c r="AN2210" i="1"/>
  <c r="AM1916" i="1"/>
  <c r="AN1916" i="1"/>
  <c r="AN1571" i="1"/>
  <c r="AM1571" i="1"/>
  <c r="AM1282" i="1"/>
  <c r="AN1282" i="1"/>
  <c r="AM1302" i="1"/>
  <c r="AN2034" i="1"/>
  <c r="AM2034" i="1"/>
  <c r="AN2343" i="1"/>
  <c r="AM2343" i="1"/>
  <c r="AN2235" i="1"/>
  <c r="AM2235" i="1"/>
  <c r="AN1442" i="1"/>
  <c r="AM1442" i="1"/>
  <c r="AN2319" i="1"/>
  <c r="AM2319" i="1"/>
  <c r="AN1633" i="1"/>
  <c r="AM1633" i="1"/>
  <c r="AN2196" i="1"/>
  <c r="AM2196" i="1"/>
  <c r="AN2128" i="1"/>
  <c r="AM2128" i="1"/>
  <c r="AN2129" i="1"/>
  <c r="AM2129" i="1"/>
  <c r="AM1237" i="1"/>
  <c r="AN1237" i="1"/>
  <c r="AM1286" i="1"/>
  <c r="AN1286" i="1"/>
  <c r="AN1348" i="1"/>
  <c r="AM1300" i="1"/>
  <c r="AN1531" i="1"/>
  <c r="AM1859" i="1"/>
  <c r="AN1859" i="1"/>
  <c r="AM1945" i="1"/>
  <c r="AN1945" i="1"/>
  <c r="AM2257" i="1"/>
  <c r="AN2257" i="1"/>
  <c r="AN2043" i="1"/>
  <c r="AM2043" i="1"/>
  <c r="AN2151" i="1"/>
  <c r="AM2151" i="1"/>
  <c r="AN2138" i="1"/>
  <c r="AM2138" i="1"/>
  <c r="AM1929" i="1"/>
  <c r="AN1929" i="1"/>
  <c r="AM2220" i="1"/>
  <c r="AN2220" i="1"/>
  <c r="AM1764" i="1"/>
  <c r="AN1764" i="1"/>
  <c r="AM1943" i="1"/>
  <c r="AN1943" i="1"/>
  <c r="AN1618" i="1"/>
  <c r="AM1618" i="1"/>
  <c r="AM2250" i="1"/>
  <c r="AN2250" i="1"/>
  <c r="AM2018" i="1"/>
  <c r="AN2018" i="1"/>
  <c r="AM1572" i="1"/>
  <c r="AN1572" i="1"/>
  <c r="AN2308" i="1"/>
  <c r="AM2308" i="1"/>
  <c r="AM1402" i="1"/>
  <c r="AN1402" i="1"/>
  <c r="AM1731" i="1"/>
  <c r="AN1731" i="1"/>
  <c r="AM1314" i="1"/>
  <c r="AN1314" i="1"/>
  <c r="AM2189" i="1"/>
  <c r="AN2189" i="1"/>
  <c r="AM2149" i="1"/>
  <c r="AN2149" i="1"/>
  <c r="AM2088" i="1"/>
  <c r="AN2088" i="1"/>
  <c r="AM1769" i="1"/>
  <c r="AN1769" i="1"/>
  <c r="AM2042" i="1"/>
  <c r="AN2042" i="1"/>
  <c r="AM2259" i="1"/>
  <c r="AN2259" i="1"/>
  <c r="AM1471" i="1"/>
  <c r="AN1471" i="1"/>
  <c r="AM2165" i="1"/>
  <c r="AN2165" i="1"/>
  <c r="AN2211" i="1"/>
  <c r="AM2211" i="1"/>
  <c r="AN1478" i="1"/>
  <c r="AM1478" i="1"/>
  <c r="AN1325" i="1"/>
  <c r="AM1325" i="1"/>
  <c r="AN2067" i="1"/>
  <c r="AM2067" i="1"/>
  <c r="AM1828" i="1"/>
  <c r="AN1828" i="1"/>
  <c r="AN1340" i="1"/>
  <c r="AM1340" i="1"/>
  <c r="AN1479" i="1"/>
  <c r="AM1479" i="1"/>
  <c r="AN1926" i="1"/>
  <c r="AM1926" i="1"/>
  <c r="AN1947" i="1"/>
  <c r="AM1947" i="1"/>
  <c r="AN1644" i="1"/>
  <c r="AM1644" i="1"/>
  <c r="AN2275" i="1"/>
  <c r="AM2275" i="1"/>
  <c r="AN2185" i="1"/>
  <c r="AM2185" i="1"/>
  <c r="AN1800" i="1"/>
  <c r="AM2337" i="1"/>
  <c r="AN1195" i="1"/>
  <c r="AM1617" i="1"/>
  <c r="AN1986" i="1"/>
  <c r="AM1389" i="1"/>
  <c r="AN1700" i="1"/>
  <c r="AM1730" i="1"/>
  <c r="AN2313" i="1"/>
  <c r="AM2109" i="1"/>
  <c r="AN1470" i="1"/>
  <c r="AM1554" i="1"/>
  <c r="AN1536" i="1"/>
  <c r="AM1294" i="1"/>
  <c r="AN1798" i="1"/>
  <c r="AM1342" i="1"/>
  <c r="AN1781" i="1"/>
  <c r="AM1793" i="1"/>
  <c r="AN1192" i="1"/>
  <c r="AM1759" i="1"/>
  <c r="AN1525" i="1"/>
  <c r="AM1937" i="1"/>
  <c r="AN1797" i="1"/>
  <c r="AM1632" i="1"/>
  <c r="AN1351" i="1"/>
  <c r="AM1606" i="1"/>
  <c r="AN1663" i="1"/>
  <c r="AM1638" i="1"/>
  <c r="AN1264" i="1"/>
  <c r="AM1680" i="1"/>
  <c r="AN1825" i="1"/>
  <c r="AM1646" i="1"/>
  <c r="AN1751" i="1"/>
  <c r="AM1855" i="1"/>
  <c r="AN1936" i="1"/>
  <c r="AM1563" i="1"/>
  <c r="AN1708" i="1"/>
  <c r="AM2139" i="1"/>
  <c r="AN1745" i="1"/>
  <c r="AM1772" i="1"/>
  <c r="AN1557" i="1"/>
  <c r="AM1738" i="1"/>
  <c r="AN1815" i="1"/>
  <c r="AN2126" i="1"/>
  <c r="AN1610" i="1"/>
  <c r="AM1702" i="1"/>
  <c r="AN1778" i="1"/>
  <c r="AN1911" i="1"/>
  <c r="AN1671" i="1"/>
  <c r="AN1188" i="1"/>
  <c r="AM1906" i="1"/>
  <c r="AN1327" i="1"/>
  <c r="AN1226" i="1"/>
  <c r="AN1215" i="1"/>
  <c r="AN2240" i="1"/>
  <c r="AM1590" i="1"/>
  <c r="AN1881" i="1"/>
  <c r="AN1840" i="1"/>
  <c r="AN1530" i="1"/>
  <c r="AN1488" i="1"/>
  <c r="AM2314" i="1"/>
  <c r="AN2007" i="1"/>
  <c r="AN1813" i="1"/>
  <c r="AN1328" i="1"/>
  <c r="AN2188" i="1"/>
  <c r="AN1816" i="1"/>
  <c r="AM2113" i="1"/>
  <c r="AN2113" i="1"/>
  <c r="AM2106" i="1"/>
  <c r="AN2106" i="1"/>
  <c r="AM1810" i="1"/>
  <c r="AN1810" i="1"/>
  <c r="AN1544" i="1"/>
  <c r="AM1544" i="1"/>
  <c r="AM1641" i="1"/>
  <c r="AN1641" i="1"/>
  <c r="AM2079" i="1"/>
  <c r="AN2079" i="1"/>
  <c r="AM1406" i="1"/>
  <c r="AN1406" i="1"/>
  <c r="AM1896" i="1"/>
  <c r="AN1896" i="1"/>
  <c r="AN2013" i="1"/>
  <c r="AM2013" i="1"/>
  <c r="AM1847" i="1"/>
  <c r="AN1847" i="1"/>
  <c r="AM1207" i="1"/>
  <c r="AN1207" i="1"/>
  <c r="AM1451" i="1"/>
  <c r="AN1451" i="1"/>
  <c r="AM1205" i="1"/>
  <c r="AN1581" i="1"/>
  <c r="AN1660" i="1"/>
  <c r="AN2084" i="1"/>
  <c r="AM2199" i="1"/>
  <c r="AN1296" i="1"/>
  <c r="AN1484" i="1"/>
  <c r="AN1694" i="1"/>
  <c r="AM1528" i="1"/>
  <c r="AN1720" i="1"/>
  <c r="AN1891" i="1"/>
  <c r="AN1844" i="1"/>
  <c r="AM1846" i="1"/>
  <c r="AN2312" i="1"/>
  <c r="AN1822" i="1"/>
  <c r="AN1630" i="1"/>
  <c r="AN1932" i="1"/>
  <c r="AN1876" i="1"/>
  <c r="AM1243" i="1"/>
  <c r="AN1243" i="1"/>
  <c r="AM1770" i="1"/>
  <c r="AN1770" i="1"/>
  <c r="AN2164" i="1"/>
  <c r="AN1555" i="1"/>
  <c r="AN1491" i="1"/>
  <c r="AN1566" i="1"/>
  <c r="AN2009" i="1"/>
  <c r="AN1329" i="1"/>
  <c r="AN1956" i="1"/>
  <c r="AN1993" i="1"/>
  <c r="AN1958" i="1"/>
  <c r="AN1695" i="1"/>
  <c r="AN2203" i="1"/>
  <c r="AN1576" i="1"/>
  <c r="AN2317" i="1"/>
  <c r="AN2309" i="1"/>
  <c r="AN2287" i="1"/>
  <c r="AM2026" i="1"/>
  <c r="AN1526" i="1"/>
  <c r="AM1588" i="1"/>
  <c r="AN1440" i="1"/>
  <c r="AM1549" i="1"/>
  <c r="AN1482" i="1"/>
  <c r="AM1472" i="1"/>
  <c r="AN1511" i="1"/>
  <c r="AM1405" i="1"/>
  <c r="AN1957" i="1"/>
  <c r="AM2040" i="1"/>
  <c r="AN2085" i="1"/>
  <c r="AM1595" i="1"/>
  <c r="AN2050" i="1"/>
  <c r="AM2229" i="1"/>
  <c r="AN2197" i="1"/>
  <c r="AM2121" i="1"/>
  <c r="AN2052" i="1"/>
  <c r="AM1685" i="1"/>
  <c r="AN1673" i="1"/>
  <c r="AM1961" i="1"/>
  <c r="AN2179" i="1"/>
  <c r="AM2159" i="1"/>
  <c r="AN2350" i="1"/>
  <c r="AM1653" i="1"/>
  <c r="AN2288" i="1"/>
  <c r="AM2342" i="1"/>
  <c r="AN2206" i="1"/>
  <c r="AM1795" i="1"/>
  <c r="AN1262" i="1"/>
  <c r="AN2202" i="1"/>
  <c r="AN1988" i="1"/>
  <c r="AM1441" i="1"/>
  <c r="AN1441" i="1"/>
  <c r="AM1907" i="1"/>
  <c r="AN1907" i="1"/>
  <c r="AM1912" i="1"/>
  <c r="AN1912" i="1"/>
  <c r="AN1490" i="1"/>
  <c r="AN1394" i="1"/>
  <c r="AN1428" i="1"/>
  <c r="AN1684" i="1"/>
  <c r="AN2339" i="1"/>
  <c r="AN1858" i="1"/>
  <c r="AN1675" i="1"/>
  <c r="AN1210" i="1"/>
  <c r="AN1890" i="1"/>
  <c r="AN2346" i="1"/>
  <c r="AN2022" i="1"/>
  <c r="AN2334" i="1"/>
  <c r="AN2262" i="1"/>
  <c r="AM1517" i="1"/>
  <c r="AN1304" i="1"/>
  <c r="AM1331" i="1"/>
  <c r="AN1508" i="1"/>
  <c r="AM1814" i="1"/>
  <c r="AN1620" i="1"/>
  <c r="AM1905" i="1"/>
  <c r="AN1968" i="1"/>
  <c r="AM2338" i="1"/>
  <c r="AN1352" i="1"/>
  <c r="AM2201" i="1"/>
  <c r="AN2181" i="1"/>
  <c r="AM1969" i="1"/>
  <c r="AN2277" i="1"/>
  <c r="AM2301" i="1"/>
  <c r="AN1799" i="1"/>
  <c r="AM2315" i="1"/>
  <c r="AN1835" i="1"/>
  <c r="AM2345" i="1"/>
  <c r="AN2344" i="1"/>
  <c r="AM2055" i="1"/>
  <c r="AN2255" i="1"/>
  <c r="AM2226" i="1"/>
  <c r="AN2272" i="1"/>
  <c r="AM1870" i="1"/>
  <c r="AN2097" i="1"/>
  <c r="AN1634" i="1"/>
  <c r="AN1413" i="1"/>
  <c r="AN1867" i="1"/>
  <c r="AM1217" i="1"/>
  <c r="AN1217" i="1"/>
  <c r="AM1211" i="1"/>
  <c r="AN1211" i="1"/>
  <c r="AM1537" i="1"/>
  <c r="AN1537" i="1"/>
  <c r="AG6" i="1" l="1"/>
  <c r="AF6" i="1"/>
  <c r="AE6" i="1"/>
  <c r="AD6" i="1"/>
  <c r="AC6" i="1"/>
  <c r="AB6" i="1"/>
  <c r="AA6" i="1"/>
  <c r="Z6" i="1"/>
  <c r="Y6" i="1"/>
  <c r="X6" i="1"/>
  <c r="W6" i="1"/>
  <c r="A9" i="8"/>
  <c r="AJ6" i="1" l="1"/>
  <c r="AL6" i="1" l="1"/>
  <c r="AN6" i="1" l="1"/>
  <c r="A10" i="8"/>
  <c r="A11" i="8" s="1"/>
  <c r="AH6" i="1" l="1"/>
  <c r="AI6" i="1"/>
  <c r="T6" i="1"/>
  <c r="Q6" i="1"/>
  <c r="P6" i="1"/>
  <c r="O6" i="1"/>
  <c r="N6" i="1"/>
  <c r="M6" i="1"/>
  <c r="L6" i="1"/>
  <c r="E1988" i="1" l="1"/>
  <c r="E1419" i="1"/>
  <c r="E1531" i="1"/>
  <c r="E2095" i="1"/>
  <c r="E1912" i="1"/>
  <c r="E1933" i="1"/>
  <c r="E1849" i="1"/>
  <c r="E2110" i="1"/>
  <c r="E1867" i="1"/>
  <c r="E1459" i="1"/>
  <c r="E1509" i="1"/>
  <c r="E1600" i="1"/>
  <c r="E1537" i="1"/>
  <c r="E1390" i="1"/>
  <c r="E1467" i="1"/>
  <c r="E2036" i="1"/>
  <c r="E1477" i="1"/>
  <c r="E1456" i="1"/>
  <c r="E1755" i="1"/>
  <c r="E2086" i="1"/>
  <c r="E1954" i="1"/>
  <c r="E1965" i="1"/>
  <c r="E2124" i="1"/>
  <c r="E1894" i="1"/>
  <c r="E1931" i="1"/>
  <c r="E1475" i="1"/>
  <c r="E1598" i="1"/>
  <c r="E1971" i="1"/>
  <c r="E1770" i="1"/>
  <c r="E2032" i="1"/>
  <c r="E2173" i="1"/>
  <c r="E1985" i="1"/>
  <c r="E743" i="1"/>
  <c r="E787" i="1"/>
  <c r="E781" i="1"/>
  <c r="E665" i="1"/>
  <c r="E686" i="1"/>
  <c r="E674" i="1"/>
  <c r="E687" i="1"/>
  <c r="E613" i="1"/>
  <c r="E612" i="1"/>
  <c r="E568" i="1"/>
  <c r="E635" i="1"/>
  <c r="E644" i="1"/>
  <c r="E88" i="1"/>
  <c r="E82" i="1"/>
  <c r="E84" i="1"/>
  <c r="E282" i="1"/>
  <c r="E289" i="1"/>
  <c r="E393" i="1"/>
  <c r="E406" i="1"/>
  <c r="E222" i="1"/>
  <c r="E358" i="1"/>
  <c r="V6" i="1" l="1"/>
  <c r="U6" i="1"/>
  <c r="S6" i="1"/>
  <c r="R6" i="1"/>
  <c r="A13" i="8" l="1"/>
</calcChain>
</file>

<file path=xl/sharedStrings.xml><?xml version="1.0" encoding="utf-8"?>
<sst xmlns="http://schemas.openxmlformats.org/spreadsheetml/2006/main" count="19034" uniqueCount="7072">
  <si>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</si>
  <si>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</si>
  <si>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</si>
  <si>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</si>
  <si>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</si>
  <si>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</si>
  <si>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</si>
  <si>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</si>
  <si>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</si>
  <si>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</si>
  <si>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</si>
  <si>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</si>
  <si>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</si>
  <si>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</si>
  <si>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</si>
  <si>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</si>
  <si>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</si>
  <si>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</si>
  <si>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</si>
  <si>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</si>
  <si>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</si>
  <si>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Louisiana</t>
  </si>
  <si>
    <t>225203</t>
  </si>
  <si>
    <t>Texas</t>
  </si>
  <si>
    <t>480296</t>
  </si>
  <si>
    <t>225199</t>
  </si>
  <si>
    <t>480287</t>
  </si>
  <si>
    <t>225204</t>
  </si>
  <si>
    <t>225205</t>
  </si>
  <si>
    <t>225201</t>
  </si>
  <si>
    <t>480483</t>
  </si>
  <si>
    <t>220204</t>
  </si>
  <si>
    <t>225206</t>
  </si>
  <si>
    <t>485470</t>
  </si>
  <si>
    <t>480171</t>
  </si>
  <si>
    <t>485469</t>
  </si>
  <si>
    <t>480045</t>
  </si>
  <si>
    <t>480624</t>
  </si>
  <si>
    <t>220058</t>
  </si>
  <si>
    <t>480307</t>
  </si>
  <si>
    <t>220139</t>
  </si>
  <si>
    <t>480228</t>
  </si>
  <si>
    <t>485464</t>
  </si>
  <si>
    <t>485457</t>
  </si>
  <si>
    <t>480596</t>
  </si>
  <si>
    <t>485458</t>
  </si>
  <si>
    <t>220113</t>
  </si>
  <si>
    <t>220160</t>
  </si>
  <si>
    <t>480077</t>
  </si>
  <si>
    <t>485488</t>
  </si>
  <si>
    <t>Oklahoma</t>
  </si>
  <si>
    <t>405378</t>
  </si>
  <si>
    <t>225202</t>
  </si>
  <si>
    <t>481026</t>
  </si>
  <si>
    <t>405381</t>
  </si>
  <si>
    <t>485468</t>
  </si>
  <si>
    <t>225198</t>
  </si>
  <si>
    <t>480214</t>
  </si>
  <si>
    <t>New Mexico</t>
  </si>
  <si>
    <t>350002</t>
  </si>
  <si>
    <t>485454</t>
  </si>
  <si>
    <t>220037</t>
  </si>
  <si>
    <t>485514</t>
  </si>
  <si>
    <t>480266</t>
  </si>
  <si>
    <t>225194</t>
  </si>
  <si>
    <t>485487</t>
  </si>
  <si>
    <t>220013</t>
  </si>
  <si>
    <t>220221</t>
  </si>
  <si>
    <t>220040</t>
  </si>
  <si>
    <t>480511</t>
  </si>
  <si>
    <t>481569</t>
  </si>
  <si>
    <t>480510</t>
  </si>
  <si>
    <t>220036</t>
  </si>
  <si>
    <t>485456</t>
  </si>
  <si>
    <t>220145</t>
  </si>
  <si>
    <t>480140</t>
  </si>
  <si>
    <t>220136</t>
  </si>
  <si>
    <t>480035</t>
  </si>
  <si>
    <t>485499</t>
  </si>
  <si>
    <t>220140</t>
  </si>
  <si>
    <t>220105</t>
  </si>
  <si>
    <t>481079</t>
  </si>
  <si>
    <t>485507</t>
  </si>
  <si>
    <t>485450</t>
  </si>
  <si>
    <t>Arkansas</t>
  </si>
  <si>
    <t>050181</t>
  </si>
  <si>
    <t>480103</t>
  </si>
  <si>
    <t>480662</t>
  </si>
  <si>
    <t>220078</t>
  </si>
  <si>
    <t>225197</t>
  </si>
  <si>
    <t>480452</t>
  </si>
  <si>
    <t>480774</t>
  </si>
  <si>
    <t>220101</t>
  </si>
  <si>
    <t>220164</t>
  </si>
  <si>
    <t>220220</t>
  </si>
  <si>
    <t>480291</t>
  </si>
  <si>
    <t>225200</t>
  </si>
  <si>
    <t>485472</t>
  </si>
  <si>
    <t>485471</t>
  </si>
  <si>
    <t>480101</t>
  </si>
  <si>
    <t>480385</t>
  </si>
  <si>
    <t>480334</t>
  </si>
  <si>
    <t>480321</t>
  </si>
  <si>
    <t>220206</t>
  </si>
  <si>
    <t>485451</t>
  </si>
  <si>
    <t>480031</t>
  </si>
  <si>
    <t>220053</t>
  </si>
  <si>
    <t>220135</t>
  </si>
  <si>
    <t>480180</t>
  </si>
  <si>
    <t>480438</t>
  </si>
  <si>
    <t>220019</t>
  </si>
  <si>
    <t>480135</t>
  </si>
  <si>
    <t>220047</t>
  </si>
  <si>
    <t>480134</t>
  </si>
  <si>
    <t>480582</t>
  </si>
  <si>
    <t>220146</t>
  </si>
  <si>
    <t>220202</t>
  </si>
  <si>
    <t>480083</t>
  </si>
  <si>
    <t>480651</t>
  </si>
  <si>
    <t>480304</t>
  </si>
  <si>
    <t>220094</t>
  </si>
  <si>
    <t>485463</t>
  </si>
  <si>
    <t>480194</t>
  </si>
  <si>
    <t>480529</t>
  </si>
  <si>
    <t>220116</t>
  </si>
  <si>
    <t>485477</t>
  </si>
  <si>
    <t>400049</t>
  </si>
  <si>
    <t>485486</t>
  </si>
  <si>
    <t>480300</t>
  </si>
  <si>
    <t>480064</t>
  </si>
  <si>
    <t>480195</t>
  </si>
  <si>
    <t>480284</t>
  </si>
  <si>
    <t>480167</t>
  </si>
  <si>
    <t>485493</t>
  </si>
  <si>
    <t>485489</t>
  </si>
  <si>
    <t>480289</t>
  </si>
  <si>
    <t>220192</t>
  </si>
  <si>
    <t>480343</t>
  </si>
  <si>
    <t>480706</t>
  </si>
  <si>
    <t>485492</t>
  </si>
  <si>
    <t>480234</t>
  </si>
  <si>
    <t>350012</t>
  </si>
  <si>
    <t>480461</t>
  </si>
  <si>
    <t>485491</t>
  </si>
  <si>
    <t>480119</t>
  </si>
  <si>
    <t>400046</t>
  </si>
  <si>
    <t>350001</t>
  </si>
  <si>
    <t>480484</t>
  </si>
  <si>
    <t>485484</t>
  </si>
  <si>
    <t>480512</t>
  </si>
  <si>
    <t>480311</t>
  </si>
  <si>
    <t>400157</t>
  </si>
  <si>
    <t>480131</t>
  </si>
  <si>
    <t>400462</t>
  </si>
  <si>
    <t>480338</t>
  </si>
  <si>
    <t>480345</t>
  </si>
  <si>
    <t>480347</t>
  </si>
  <si>
    <t>480514</t>
  </si>
  <si>
    <t>481048</t>
  </si>
  <si>
    <t>050048</t>
  </si>
  <si>
    <t>485508</t>
  </si>
  <si>
    <t>480638</t>
  </si>
  <si>
    <t>350125</t>
  </si>
  <si>
    <t>220033</t>
  </si>
  <si>
    <t>485467</t>
  </si>
  <si>
    <t>485505</t>
  </si>
  <si>
    <t>480130</t>
  </si>
  <si>
    <t>480477</t>
  </si>
  <si>
    <t>220031</t>
  </si>
  <si>
    <t>350075</t>
  </si>
  <si>
    <t>480571</t>
  </si>
  <si>
    <t>220041</t>
  </si>
  <si>
    <t>485481</t>
  </si>
  <si>
    <t>350044</t>
  </si>
  <si>
    <t>480520</t>
  </si>
  <si>
    <t>050419</t>
  </si>
  <si>
    <t>480206</t>
  </si>
  <si>
    <t>350064</t>
  </si>
  <si>
    <t>485479</t>
  </si>
  <si>
    <t>481059</t>
  </si>
  <si>
    <t>220017</t>
  </si>
  <si>
    <t>480082</t>
  </si>
  <si>
    <t>220178</t>
  </si>
  <si>
    <t>350049</t>
  </si>
  <si>
    <t>480084</t>
  </si>
  <si>
    <t>055013</t>
  </si>
  <si>
    <t>050216</t>
  </si>
  <si>
    <t>485475</t>
  </si>
  <si>
    <t>355332</t>
  </si>
  <si>
    <t>220200</t>
  </si>
  <si>
    <t>481193</t>
  </si>
  <si>
    <t>485509</t>
  </si>
  <si>
    <t>485461</t>
  </si>
  <si>
    <t>480623</t>
  </si>
  <si>
    <t>350055</t>
  </si>
  <si>
    <t>480777</t>
  </si>
  <si>
    <t>405380</t>
  </si>
  <si>
    <t>485513</t>
  </si>
  <si>
    <t>481562</t>
  </si>
  <si>
    <t>485455</t>
  </si>
  <si>
    <t>485510</t>
  </si>
  <si>
    <t>480798</t>
  </si>
  <si>
    <t>480553</t>
  </si>
  <si>
    <t>350130</t>
  </si>
  <si>
    <t>485490</t>
  </si>
  <si>
    <t>480411</t>
  </si>
  <si>
    <t>485504</t>
  </si>
  <si>
    <t>350146</t>
  </si>
  <si>
    <t>480606</t>
  </si>
  <si>
    <t>220224</t>
  </si>
  <si>
    <t>480034</t>
  </si>
  <si>
    <t>350122</t>
  </si>
  <si>
    <t>481185</t>
  </si>
  <si>
    <t>220138</t>
  </si>
  <si>
    <t>400236</t>
  </si>
  <si>
    <t>220361</t>
  </si>
  <si>
    <t>485452</t>
  </si>
  <si>
    <t>350132</t>
  </si>
  <si>
    <t>220196</t>
  </si>
  <si>
    <t>480607</t>
  </si>
  <si>
    <t>220082</t>
  </si>
  <si>
    <t>050431</t>
  </si>
  <si>
    <t>050182</t>
  </si>
  <si>
    <t>480318</t>
  </si>
  <si>
    <t>220165</t>
  </si>
  <si>
    <t>050055</t>
  </si>
  <si>
    <t>480115</t>
  </si>
  <si>
    <t>480915</t>
  </si>
  <si>
    <t>050179</t>
  </si>
  <si>
    <t>400252</t>
  </si>
  <si>
    <t>485500</t>
  </si>
  <si>
    <t>480184</t>
  </si>
  <si>
    <t>350039</t>
  </si>
  <si>
    <t>400220</t>
  </si>
  <si>
    <t>480361</t>
  </si>
  <si>
    <t>050219</t>
  </si>
  <si>
    <t>350120</t>
  </si>
  <si>
    <t>350121</t>
  </si>
  <si>
    <t>050212</t>
  </si>
  <si>
    <t>050078</t>
  </si>
  <si>
    <t>220083</t>
  </si>
  <si>
    <t>400044</t>
  </si>
  <si>
    <t>350071</t>
  </si>
  <si>
    <t>220129</t>
  </si>
  <si>
    <t>220076</t>
  </si>
  <si>
    <t>220026</t>
  </si>
  <si>
    <t>220044</t>
  </si>
  <si>
    <t>050109</t>
  </si>
  <si>
    <t>220230</t>
  </si>
  <si>
    <t>220208</t>
  </si>
  <si>
    <t>480441</t>
  </si>
  <si>
    <t>485466</t>
  </si>
  <si>
    <t>481282</t>
  </si>
  <si>
    <t>400154</t>
  </si>
  <si>
    <t>220245</t>
  </si>
  <si>
    <t>481111</t>
  </si>
  <si>
    <t>480593</t>
  </si>
  <si>
    <t>220195</t>
  </si>
  <si>
    <t>480599</t>
  </si>
  <si>
    <t>480417</t>
  </si>
  <si>
    <t>220015</t>
  </si>
  <si>
    <t>220112</t>
  </si>
  <si>
    <t>481187</t>
  </si>
  <si>
    <t>480530</t>
  </si>
  <si>
    <t>480172</t>
  </si>
  <si>
    <t>480356</t>
  </si>
  <si>
    <t>481560</t>
  </si>
  <si>
    <t>480162</t>
  </si>
  <si>
    <t>485498</t>
  </si>
  <si>
    <t>405379</t>
  </si>
  <si>
    <t>350126</t>
  </si>
  <si>
    <t>481209</t>
  </si>
  <si>
    <t>400215</t>
  </si>
  <si>
    <t>480097</t>
  </si>
  <si>
    <t>350045</t>
  </si>
  <si>
    <t>400099</t>
  </si>
  <si>
    <t>481195</t>
  </si>
  <si>
    <t>220264</t>
  </si>
  <si>
    <t>480879</t>
  </si>
  <si>
    <t>480264</t>
  </si>
  <si>
    <t>220355</t>
  </si>
  <si>
    <t>480020</t>
  </si>
  <si>
    <t>480543</t>
  </si>
  <si>
    <t>481266</t>
  </si>
  <si>
    <t>220111</t>
  </si>
  <si>
    <t>050191</t>
  </si>
  <si>
    <t>480598</t>
  </si>
  <si>
    <t>350069</t>
  </si>
  <si>
    <t>350139</t>
  </si>
  <si>
    <t>480297</t>
  </si>
  <si>
    <t>480472</t>
  </si>
  <si>
    <t>480212</t>
  </si>
  <si>
    <t>350029</t>
  </si>
  <si>
    <t>350025</t>
  </si>
  <si>
    <t>481234</t>
  </si>
  <si>
    <t>480230</t>
  </si>
  <si>
    <t>480456</t>
  </si>
  <si>
    <t>480640</t>
  </si>
  <si>
    <t>481581</t>
  </si>
  <si>
    <t>480076</t>
  </si>
  <si>
    <t>481028</t>
  </si>
  <si>
    <t>400493</t>
  </si>
  <si>
    <t>480637</t>
  </si>
  <si>
    <t>480602</t>
  </si>
  <si>
    <t>480182</t>
  </si>
  <si>
    <t>480759</t>
  </si>
  <si>
    <t>480154</t>
  </si>
  <si>
    <t>480440</t>
  </si>
  <si>
    <t>480349</t>
  </si>
  <si>
    <t>050433</t>
  </si>
  <si>
    <t>050448</t>
  </si>
  <si>
    <t>485453</t>
  </si>
  <si>
    <t>480068</t>
  </si>
  <si>
    <t>485516</t>
  </si>
  <si>
    <t>350006</t>
  </si>
  <si>
    <t>480575</t>
  </si>
  <si>
    <t>350086</t>
  </si>
  <si>
    <t>480652</t>
  </si>
  <si>
    <t>480009</t>
  </si>
  <si>
    <t>050013</t>
  </si>
  <si>
    <t>481051</t>
  </si>
  <si>
    <t>485494</t>
  </si>
  <si>
    <t>480087</t>
  </si>
  <si>
    <t>400146</t>
  </si>
  <si>
    <t>480532</t>
  </si>
  <si>
    <t>480526</t>
  </si>
  <si>
    <t>480829</t>
  </si>
  <si>
    <t>220223</t>
  </si>
  <si>
    <t>350078</t>
  </si>
  <si>
    <t>050085</t>
  </si>
  <si>
    <t>480269</t>
  </si>
  <si>
    <t>485511</t>
  </si>
  <si>
    <t>480113</t>
  </si>
  <si>
    <t>480717</t>
  </si>
  <si>
    <t>220001</t>
  </si>
  <si>
    <t>480419</t>
  </si>
  <si>
    <t>485506</t>
  </si>
  <si>
    <t>400405</t>
  </si>
  <si>
    <t>480158</t>
  </si>
  <si>
    <t>485459</t>
  </si>
  <si>
    <t>481171</t>
  </si>
  <si>
    <t>220228</t>
  </si>
  <si>
    <t>480622</t>
  </si>
  <si>
    <t>480585</t>
  </si>
  <si>
    <t>480497</t>
  </si>
  <si>
    <t>225193</t>
  </si>
  <si>
    <t>350070</t>
  </si>
  <si>
    <t>400502</t>
  </si>
  <si>
    <t>050440</t>
  </si>
  <si>
    <t>400096</t>
  </si>
  <si>
    <t>050427</t>
  </si>
  <si>
    <t>220359</t>
  </si>
  <si>
    <t>480796</t>
  </si>
  <si>
    <t>400489</t>
  </si>
  <si>
    <t>480014</t>
  </si>
  <si>
    <t>480301</t>
  </si>
  <si>
    <t>480601</t>
  </si>
  <si>
    <t>050012</t>
  </si>
  <si>
    <t>400082</t>
  </si>
  <si>
    <t>220061</t>
  </si>
  <si>
    <t>485480</t>
  </si>
  <si>
    <t>481174</t>
  </si>
  <si>
    <t>480029</t>
  </si>
  <si>
    <t>050467</t>
  </si>
  <si>
    <t>480653</t>
  </si>
  <si>
    <t>480629</t>
  </si>
  <si>
    <t>400207</t>
  </si>
  <si>
    <t>400125</t>
  </si>
  <si>
    <t>480499</t>
  </si>
  <si>
    <t>225196</t>
  </si>
  <si>
    <t>220106</t>
  </si>
  <si>
    <t>480424</t>
  </si>
  <si>
    <t>400211</t>
  </si>
  <si>
    <t>480060</t>
  </si>
  <si>
    <t>481034</t>
  </si>
  <si>
    <t>220009</t>
  </si>
  <si>
    <t>225195</t>
  </si>
  <si>
    <t>400178</t>
  </si>
  <si>
    <t>485503</t>
  </si>
  <si>
    <t>480668</t>
  </si>
  <si>
    <t>481271</t>
  </si>
  <si>
    <t>481251</t>
  </si>
  <si>
    <t>480211</t>
  </si>
  <si>
    <t>220239</t>
  </si>
  <si>
    <t>480617</t>
  </si>
  <si>
    <t>480099</t>
  </si>
  <si>
    <t>400053</t>
  </si>
  <si>
    <t>480619</t>
  </si>
  <si>
    <t>480253</t>
  </si>
  <si>
    <t>220071</t>
  </si>
  <si>
    <t>480631</t>
  </si>
  <si>
    <t>481031</t>
  </si>
  <si>
    <t>480515</t>
  </si>
  <si>
    <t>480067</t>
  </si>
  <si>
    <t>480308</t>
  </si>
  <si>
    <t>220154</t>
  </si>
  <si>
    <t>400028</t>
  </si>
  <si>
    <t>220215</t>
  </si>
  <si>
    <t>481239</t>
  </si>
  <si>
    <t>400080</t>
  </si>
  <si>
    <t>050235</t>
  </si>
  <si>
    <t>400062</t>
  </si>
  <si>
    <t>220371</t>
  </si>
  <si>
    <t>050084</t>
  </si>
  <si>
    <t>480847</t>
  </si>
  <si>
    <t>480559</t>
  </si>
  <si>
    <t>480001</t>
  </si>
  <si>
    <t>481042</t>
  </si>
  <si>
    <t>220369</t>
  </si>
  <si>
    <t>220151</t>
  </si>
  <si>
    <t>480232</t>
  </si>
  <si>
    <t>400484</t>
  </si>
  <si>
    <t>400233</t>
  </si>
  <si>
    <t>400234</t>
  </si>
  <si>
    <t>220057</t>
  </si>
  <si>
    <t>350043</t>
  </si>
  <si>
    <t>050180</t>
  </si>
  <si>
    <t>400490</t>
  </si>
  <si>
    <t>480704</t>
  </si>
  <si>
    <t>481014</t>
  </si>
  <si>
    <t>480202</t>
  </si>
  <si>
    <t>480254</t>
  </si>
  <si>
    <t>220095</t>
  </si>
  <si>
    <t>480947</t>
  </si>
  <si>
    <t>480233</t>
  </si>
  <si>
    <t>480993</t>
  </si>
  <si>
    <t>220103</t>
  </si>
  <si>
    <t>480290</t>
  </si>
  <si>
    <t>480654</t>
  </si>
  <si>
    <t>481189</t>
  </si>
  <si>
    <t>481055</t>
  </si>
  <si>
    <t>481589</t>
  </si>
  <si>
    <t>481040</t>
  </si>
  <si>
    <t>480664</t>
  </si>
  <si>
    <t>485462</t>
  </si>
  <si>
    <t>480038</t>
  </si>
  <si>
    <t>050428</t>
  </si>
  <si>
    <t>480298</t>
  </si>
  <si>
    <t>480470</t>
  </si>
  <si>
    <t>480613</t>
  </si>
  <si>
    <t>480547</t>
  </si>
  <si>
    <t>481258</t>
  </si>
  <si>
    <t>050137</t>
  </si>
  <si>
    <t>481219</t>
  </si>
  <si>
    <t>050192</t>
  </si>
  <si>
    <t>480394</t>
  </si>
  <si>
    <t>480696</t>
  </si>
  <si>
    <t>400494</t>
  </si>
  <si>
    <t>400482</t>
  </si>
  <si>
    <t>480666</t>
  </si>
  <si>
    <t>480007</t>
  </si>
  <si>
    <t>220011</t>
  </si>
  <si>
    <t>481194</t>
  </si>
  <si>
    <t>480687</t>
  </si>
  <si>
    <t>480174</t>
  </si>
  <si>
    <t>050178</t>
  </si>
  <si>
    <t>220064</t>
  </si>
  <si>
    <t>480168</t>
  </si>
  <si>
    <t>480094</t>
  </si>
  <si>
    <t>400500</t>
  </si>
  <si>
    <t>480586</t>
  </si>
  <si>
    <t>480739</t>
  </si>
  <si>
    <t>481080</t>
  </si>
  <si>
    <t>480363</t>
  </si>
  <si>
    <t>400466</t>
  </si>
  <si>
    <t>480166</t>
  </si>
  <si>
    <t>480170</t>
  </si>
  <si>
    <t>400487</t>
  </si>
  <si>
    <t>350017</t>
  </si>
  <si>
    <t>480185</t>
  </si>
  <si>
    <t>480026</t>
  </si>
  <si>
    <t>220358</t>
  </si>
  <si>
    <t>480066</t>
  </si>
  <si>
    <t>220173</t>
  </si>
  <si>
    <t>480639</t>
  </si>
  <si>
    <t>480348</t>
  </si>
  <si>
    <t>050458</t>
  </si>
  <si>
    <t>480910</t>
  </si>
  <si>
    <t>480081</t>
  </si>
  <si>
    <t>480851</t>
  </si>
  <si>
    <t>480109</t>
  </si>
  <si>
    <t>220367</t>
  </si>
  <si>
    <t>480815</t>
  </si>
  <si>
    <t>050166</t>
  </si>
  <si>
    <t>481173</t>
  </si>
  <si>
    <t>480950</t>
  </si>
  <si>
    <t>050205</t>
  </si>
  <si>
    <t>480857</t>
  </si>
  <si>
    <t>050168</t>
  </si>
  <si>
    <t>050090</t>
  </si>
  <si>
    <t>481484</t>
  </si>
  <si>
    <t>400458</t>
  </si>
  <si>
    <t>480903</t>
  </si>
  <si>
    <t>480793</t>
  </si>
  <si>
    <t>220357</t>
  </si>
  <si>
    <t>480899</t>
  </si>
  <si>
    <t>480420</t>
  </si>
  <si>
    <t>350127</t>
  </si>
  <si>
    <t>481247</t>
  </si>
  <si>
    <t>480765</t>
  </si>
  <si>
    <t>220043</t>
  </si>
  <si>
    <t>480959</t>
  </si>
  <si>
    <t>480768</t>
  </si>
  <si>
    <t>481179</t>
  </si>
  <si>
    <t>480522</t>
  </si>
  <si>
    <t>400477</t>
  </si>
  <si>
    <t>480978</t>
  </si>
  <si>
    <t>400471</t>
  </si>
  <si>
    <t>050424</t>
  </si>
  <si>
    <t>400491</t>
  </si>
  <si>
    <t>480471</t>
  </si>
  <si>
    <t>481152</t>
  </si>
  <si>
    <t>400495</t>
  </si>
  <si>
    <t>480612</t>
  </si>
  <si>
    <t>480379</t>
  </si>
  <si>
    <t>220363</t>
  </si>
  <si>
    <t>480218</t>
  </si>
  <si>
    <t>480299</t>
  </si>
  <si>
    <t>220102</t>
  </si>
  <si>
    <t>400496</t>
  </si>
  <si>
    <t>480144</t>
  </si>
  <si>
    <t>220168</t>
  </si>
  <si>
    <t>220261</t>
  </si>
  <si>
    <t>220121</t>
  </si>
  <si>
    <t>481176</t>
  </si>
  <si>
    <t>220049</t>
  </si>
  <si>
    <t>400488</t>
  </si>
  <si>
    <t>481230</t>
  </si>
  <si>
    <t>480423</t>
  </si>
  <si>
    <t>480750</t>
  </si>
  <si>
    <t>481191</t>
  </si>
  <si>
    <t>480590</t>
  </si>
  <si>
    <t>480789</t>
  </si>
  <si>
    <t>400202</t>
  </si>
  <si>
    <t>050462</t>
  </si>
  <si>
    <t>480173</t>
  </si>
  <si>
    <t>050053</t>
  </si>
  <si>
    <t>220191</t>
  </si>
  <si>
    <t>481143</t>
  </si>
  <si>
    <t>480999</t>
  </si>
  <si>
    <t>480516</t>
  </si>
  <si>
    <t>480165</t>
  </si>
  <si>
    <t>400481</t>
  </si>
  <si>
    <t>220368</t>
  </si>
  <si>
    <t>480049</t>
  </si>
  <si>
    <t>480051</t>
  </si>
  <si>
    <t>480742</t>
  </si>
  <si>
    <t>220126</t>
  </si>
  <si>
    <t>480939</t>
  </si>
  <si>
    <t>220232</t>
  </si>
  <si>
    <t>350067</t>
  </si>
  <si>
    <t>400479</t>
  </si>
  <si>
    <t>220027</t>
  </si>
  <si>
    <t>480807</t>
  </si>
  <si>
    <t>400508</t>
  </si>
  <si>
    <t>480878</t>
  </si>
  <si>
    <t>480293</t>
  </si>
  <si>
    <t>050418</t>
  </si>
  <si>
    <t>220211</t>
  </si>
  <si>
    <t>050449</t>
  </si>
  <si>
    <t>400457</t>
  </si>
  <si>
    <t>400011</t>
  </si>
  <si>
    <t>050003</t>
  </si>
  <si>
    <t>400492</t>
  </si>
  <si>
    <t>485502</t>
  </si>
  <si>
    <t>400223</t>
  </si>
  <si>
    <t>485495</t>
  </si>
  <si>
    <t>050422</t>
  </si>
  <si>
    <t>050025</t>
  </si>
  <si>
    <t>400473</t>
  </si>
  <si>
    <t>481172</t>
  </si>
  <si>
    <t>480933</t>
  </si>
  <si>
    <t>481081</t>
  </si>
  <si>
    <t>481248</t>
  </si>
  <si>
    <t>050065</t>
  </si>
  <si>
    <t>400212</t>
  </si>
  <si>
    <t>480730</t>
  </si>
  <si>
    <t>481242</t>
  </si>
  <si>
    <t>050229</t>
  </si>
  <si>
    <t>480186</t>
  </si>
  <si>
    <t>480608</t>
  </si>
  <si>
    <t>400542</t>
  </si>
  <si>
    <t>481184</t>
  </si>
  <si>
    <t>050577</t>
  </si>
  <si>
    <t>481223</t>
  </si>
  <si>
    <t>480155</t>
  </si>
  <si>
    <t>481241</t>
  </si>
  <si>
    <t>400538</t>
  </si>
  <si>
    <t>050096</t>
  </si>
  <si>
    <t>400031</t>
  </si>
  <si>
    <t>480463</t>
  </si>
  <si>
    <t>480684</t>
  </si>
  <si>
    <t>480498</t>
  </si>
  <si>
    <t>220119</t>
  </si>
  <si>
    <t>220074</t>
  </si>
  <si>
    <t>480427</t>
  </si>
  <si>
    <t>400409</t>
  </si>
  <si>
    <t>480285</t>
  </si>
  <si>
    <t>481244</t>
  </si>
  <si>
    <t>480610</t>
  </si>
  <si>
    <t>050460</t>
  </si>
  <si>
    <t>480086</t>
  </si>
  <si>
    <t>481178</t>
  </si>
  <si>
    <t>400486</t>
  </si>
  <si>
    <t>480528</t>
  </si>
  <si>
    <t>481227</t>
  </si>
  <si>
    <t>480893</t>
  </si>
  <si>
    <t>480149</t>
  </si>
  <si>
    <t>481238</t>
  </si>
  <si>
    <t>400543</t>
  </si>
  <si>
    <t>400503</t>
  </si>
  <si>
    <t>480991</t>
  </si>
  <si>
    <t>481108</t>
  </si>
  <si>
    <t>220144</t>
  </si>
  <si>
    <t>480137</t>
  </si>
  <si>
    <t>480360</t>
  </si>
  <si>
    <t>400459</t>
  </si>
  <si>
    <t>350054</t>
  </si>
  <si>
    <t>050453</t>
  </si>
  <si>
    <t>480720</t>
  </si>
  <si>
    <t>485473</t>
  </si>
  <si>
    <t>400078</t>
  </si>
  <si>
    <t>480275</t>
  </si>
  <si>
    <t>480884</t>
  </si>
  <si>
    <t>405375</t>
  </si>
  <si>
    <t>050172</t>
  </si>
  <si>
    <t>220180</t>
  </si>
  <si>
    <t>220360</t>
  </si>
  <si>
    <t>481188</t>
  </si>
  <si>
    <t>050437</t>
  </si>
  <si>
    <t>481658</t>
  </si>
  <si>
    <t>220201</t>
  </si>
  <si>
    <t>400498</t>
  </si>
  <si>
    <t>481222</t>
  </si>
  <si>
    <t>050447</t>
  </si>
  <si>
    <t>480442</t>
  </si>
  <si>
    <t>480937</t>
  </si>
  <si>
    <t>480150</t>
  </si>
  <si>
    <t>480344</t>
  </si>
  <si>
    <t>220131</t>
  </si>
  <si>
    <t>480970</t>
  </si>
  <si>
    <t>481078</t>
  </si>
  <si>
    <t>480827</t>
  </si>
  <si>
    <t>050161</t>
  </si>
  <si>
    <t>050464</t>
  </si>
  <si>
    <t>481190</t>
  </si>
  <si>
    <t>400210</t>
  </si>
  <si>
    <t>050423</t>
  </si>
  <si>
    <t>480694</t>
  </si>
  <si>
    <t>481240</t>
  </si>
  <si>
    <t>481169</t>
  </si>
  <si>
    <t>481196</t>
  </si>
  <si>
    <t>480460</t>
  </si>
  <si>
    <t>480945</t>
  </si>
  <si>
    <t>481002</t>
  </si>
  <si>
    <t>220157</t>
  </si>
  <si>
    <t>481228</t>
  </si>
  <si>
    <t>485465</t>
  </si>
  <si>
    <t>400209</t>
  </si>
  <si>
    <t>220362</t>
  </si>
  <si>
    <t>400540</t>
  </si>
  <si>
    <t>480196</t>
  </si>
  <si>
    <t>480042</t>
  </si>
  <si>
    <t>480966</t>
  </si>
  <si>
    <t>220122</t>
  </si>
  <si>
    <t>480762</t>
  </si>
  <si>
    <t>485501</t>
  </si>
  <si>
    <t>405377</t>
  </si>
  <si>
    <t>481019</t>
  </si>
  <si>
    <t>480231</t>
  </si>
  <si>
    <t>481207</t>
  </si>
  <si>
    <t>481236</t>
  </si>
  <si>
    <t>481220</t>
  </si>
  <si>
    <t>481224</t>
  </si>
  <si>
    <t>481237</t>
  </si>
  <si>
    <t>050165</t>
  </si>
  <si>
    <t>480198</t>
  </si>
  <si>
    <t>050566</t>
  </si>
  <si>
    <t>050309</t>
  </si>
  <si>
    <t>485483</t>
  </si>
  <si>
    <t>480760</t>
  </si>
  <si>
    <t>400475</t>
  </si>
  <si>
    <t>481010</t>
  </si>
  <si>
    <t>480276</t>
  </si>
  <si>
    <t>050436</t>
  </si>
  <si>
    <t>481069</t>
  </si>
  <si>
    <t>220194</t>
  </si>
  <si>
    <t>480377</t>
  </si>
  <si>
    <t>220254</t>
  </si>
  <si>
    <t>050425</t>
  </si>
  <si>
    <t>220062</t>
  </si>
  <si>
    <t>481233</t>
  </si>
  <si>
    <t>481208</t>
  </si>
  <si>
    <t>481246</t>
  </si>
  <si>
    <t>481245</t>
  </si>
  <si>
    <t>481212</t>
  </si>
  <si>
    <t>481231</t>
  </si>
  <si>
    <t>050163</t>
  </si>
  <si>
    <t>220347</t>
  </si>
  <si>
    <t>400470</t>
  </si>
  <si>
    <t>480737</t>
  </si>
  <si>
    <t>050081</t>
  </si>
  <si>
    <t>050432</t>
  </si>
  <si>
    <t>400232</t>
  </si>
  <si>
    <t>400480</t>
  </si>
  <si>
    <t>400467</t>
  </si>
  <si>
    <t>481105</t>
  </si>
  <si>
    <t>480748</t>
  </si>
  <si>
    <t>481564</t>
  </si>
  <si>
    <t>050154</t>
  </si>
  <si>
    <t>485512</t>
  </si>
  <si>
    <t>050420</t>
  </si>
  <si>
    <t>480319</t>
  </si>
  <si>
    <t>480711</t>
  </si>
  <si>
    <t>481206</t>
  </si>
  <si>
    <t>400501</t>
  </si>
  <si>
    <t>480313</t>
  </si>
  <si>
    <t>050439</t>
  </si>
  <si>
    <t>220364</t>
  </si>
  <si>
    <t>050434</t>
  </si>
  <si>
    <t>050443</t>
  </si>
  <si>
    <t>350056</t>
  </si>
  <si>
    <t>480093</t>
  </si>
  <si>
    <t>480513</t>
  </si>
  <si>
    <t>050184</t>
  </si>
  <si>
    <t>220226</t>
  </si>
  <si>
    <t>480028</t>
  </si>
  <si>
    <t>220008</t>
  </si>
  <si>
    <t>050207</t>
  </si>
  <si>
    <t>050426</t>
  </si>
  <si>
    <t>480416</t>
  </si>
  <si>
    <t>220366</t>
  </si>
  <si>
    <t>050444</t>
  </si>
  <si>
    <t>050459</t>
  </si>
  <si>
    <t>480036</t>
  </si>
  <si>
    <t>050429</t>
  </si>
  <si>
    <t>400485</t>
  </si>
  <si>
    <t>481180</t>
  </si>
  <si>
    <t>480027</t>
  </si>
  <si>
    <t>481249</t>
  </si>
  <si>
    <t>480846</t>
  </si>
  <si>
    <t>481256</t>
  </si>
  <si>
    <t>050056</t>
  </si>
  <si>
    <t>050308</t>
  </si>
  <si>
    <t>050438</t>
  </si>
  <si>
    <t>480746</t>
  </si>
  <si>
    <t>050468</t>
  </si>
  <si>
    <t>400010</t>
  </si>
  <si>
    <t>481211</t>
  </si>
  <si>
    <t>400535</t>
  </si>
  <si>
    <t>480670</t>
  </si>
  <si>
    <t>400497</t>
  </si>
  <si>
    <t>050451</t>
  </si>
  <si>
    <t>480533</t>
  </si>
  <si>
    <t>400103</t>
  </si>
  <si>
    <t>220243</t>
  </si>
  <si>
    <t>480935</t>
  </si>
  <si>
    <t>480358</t>
  </si>
  <si>
    <t>220161</t>
  </si>
  <si>
    <t>480315</t>
  </si>
  <si>
    <t>481170</t>
  </si>
  <si>
    <t>050456</t>
  </si>
  <si>
    <t>050445</t>
  </si>
  <si>
    <t>050463</t>
  </si>
  <si>
    <t>220117</t>
  </si>
  <si>
    <t>220334</t>
  </si>
  <si>
    <t>481536</t>
  </si>
  <si>
    <t>480996</t>
  </si>
  <si>
    <t>481588</t>
  </si>
  <si>
    <t>481186</t>
  </si>
  <si>
    <t>480801</t>
  </si>
  <si>
    <t>220365</t>
  </si>
  <si>
    <t>480220</t>
  </si>
  <si>
    <t>480335</t>
  </si>
  <si>
    <t>350142</t>
  </si>
  <si>
    <t>480227</t>
  </si>
  <si>
    <t>050511</t>
  </si>
  <si>
    <t>480189</t>
  </si>
  <si>
    <t>220098</t>
  </si>
  <si>
    <t>481183</t>
  </si>
  <si>
    <t>480267</t>
  </si>
  <si>
    <t>050061</t>
  </si>
  <si>
    <t>480294</t>
  </si>
  <si>
    <t>400513</t>
  </si>
  <si>
    <t>400504</t>
  </si>
  <si>
    <t>050454</t>
  </si>
  <si>
    <t>400132</t>
  </si>
  <si>
    <t>480975</t>
  </si>
  <si>
    <t>480488</t>
  </si>
  <si>
    <t>480517</t>
  </si>
  <si>
    <t>480685</t>
  </si>
  <si>
    <t>050421</t>
  </si>
  <si>
    <t>220199</t>
  </si>
  <si>
    <t>480263</t>
  </si>
  <si>
    <t>400544</t>
  </si>
  <si>
    <t>485476</t>
  </si>
  <si>
    <t>400170</t>
  </si>
  <si>
    <t>480072</t>
  </si>
  <si>
    <t>481235</t>
  </si>
  <si>
    <t>350147</t>
  </si>
  <si>
    <t>485478</t>
  </si>
  <si>
    <t>480259</t>
  </si>
  <si>
    <t>480591</t>
  </si>
  <si>
    <t>480336</t>
  </si>
  <si>
    <t>220229</t>
  </si>
  <si>
    <t>220197</t>
  </si>
  <si>
    <t>480261</t>
  </si>
  <si>
    <t>400460</t>
  </si>
  <si>
    <t>480418</t>
  </si>
  <si>
    <t>480630</t>
  </si>
  <si>
    <t>220247</t>
  </si>
  <si>
    <t>480235</t>
  </si>
  <si>
    <t>050442</t>
  </si>
  <si>
    <t>050140</t>
  </si>
  <si>
    <t>480320</t>
  </si>
  <si>
    <t>480458</t>
  </si>
  <si>
    <t>350143</t>
  </si>
  <si>
    <t>220022</t>
  </si>
  <si>
    <t>050060</t>
  </si>
  <si>
    <t>481585</t>
  </si>
  <si>
    <t>220127</t>
  </si>
  <si>
    <t>050103</t>
  </si>
  <si>
    <t>480648</t>
  </si>
  <si>
    <t>400510</t>
  </si>
  <si>
    <t>480595</t>
  </si>
  <si>
    <t>480139</t>
  </si>
  <si>
    <t>481580</t>
  </si>
  <si>
    <t>480043</t>
  </si>
  <si>
    <t>400545</t>
  </si>
  <si>
    <t>481650</t>
  </si>
  <si>
    <t>400216</t>
  </si>
  <si>
    <t>481630</t>
  </si>
  <si>
    <t>480192</t>
  </si>
  <si>
    <t>400165</t>
  </si>
  <si>
    <t>400093</t>
  </si>
  <si>
    <t>050014</t>
  </si>
  <si>
    <t>480069</t>
  </si>
  <si>
    <t>220237</t>
  </si>
  <si>
    <t>050020</t>
  </si>
  <si>
    <t>050068</t>
  </si>
  <si>
    <t>480551</t>
  </si>
  <si>
    <t>050029</t>
  </si>
  <si>
    <t>400072</t>
  </si>
  <si>
    <t>480584</t>
  </si>
  <si>
    <t>400254</t>
  </si>
  <si>
    <t>480594</t>
  </si>
  <si>
    <t>480122</t>
  </si>
  <si>
    <t>400246</t>
  </si>
  <si>
    <t>480600</t>
  </si>
  <si>
    <t>480106</t>
  </si>
  <si>
    <t>481303</t>
  </si>
  <si>
    <t>350144</t>
  </si>
  <si>
    <t>480123</t>
  </si>
  <si>
    <t>480004</t>
  </si>
  <si>
    <t>220080</t>
  </si>
  <si>
    <t>481563</t>
  </si>
  <si>
    <t>480207</t>
  </si>
  <si>
    <t>480439</t>
  </si>
  <si>
    <t>050112</t>
  </si>
  <si>
    <t>050091</t>
  </si>
  <si>
    <t>481538</t>
  </si>
  <si>
    <t>220152</t>
  </si>
  <si>
    <t>400117</t>
  </si>
  <si>
    <t>050351</t>
  </si>
  <si>
    <t>350042</t>
  </si>
  <si>
    <t>481089</t>
  </si>
  <si>
    <t>480006</t>
  </si>
  <si>
    <t>400173</t>
  </si>
  <si>
    <t>220242</t>
  </si>
  <si>
    <t>350090</t>
  </si>
  <si>
    <t>480121</t>
  </si>
  <si>
    <t>220086</t>
  </si>
  <si>
    <t>480312</t>
  </si>
  <si>
    <t>480542</t>
  </si>
  <si>
    <t>050398</t>
  </si>
  <si>
    <t>400037</t>
  </si>
  <si>
    <t>350013</t>
  </si>
  <si>
    <t>481678</t>
  </si>
  <si>
    <t>480037</t>
  </si>
  <si>
    <t>050497</t>
  </si>
  <si>
    <t>481694</t>
  </si>
  <si>
    <t>050382</t>
  </si>
  <si>
    <t>481168</t>
  </si>
  <si>
    <t>350033</t>
  </si>
  <si>
    <t>481280</t>
  </si>
  <si>
    <t>350094</t>
  </si>
  <si>
    <t>400256</t>
  </si>
  <si>
    <t>481058</t>
  </si>
  <si>
    <t>050002</t>
  </si>
  <si>
    <t>220348</t>
  </si>
  <si>
    <t>220070</t>
  </si>
  <si>
    <t>481515</t>
  </si>
  <si>
    <t>480191</t>
  </si>
  <si>
    <t>220319</t>
  </si>
  <si>
    <t>480383</t>
  </si>
  <si>
    <t>400145</t>
  </si>
  <si>
    <t>350068</t>
  </si>
  <si>
    <t>481270</t>
  </si>
  <si>
    <t>480354</t>
  </si>
  <si>
    <t>050187</t>
  </si>
  <si>
    <t>480502</t>
  </si>
  <si>
    <t>050573</t>
  </si>
  <si>
    <t>220246</t>
  </si>
  <si>
    <t>220002</t>
  </si>
  <si>
    <t>481502</t>
  </si>
  <si>
    <t>400357</t>
  </si>
  <si>
    <t>480222</t>
  </si>
  <si>
    <t>480863</t>
  </si>
  <si>
    <t>481147</t>
  </si>
  <si>
    <t>400449</t>
  </si>
  <si>
    <t>481153</t>
  </si>
  <si>
    <t>400192</t>
  </si>
  <si>
    <t>481165</t>
  </si>
  <si>
    <t>050041</t>
  </si>
  <si>
    <t>481001</t>
  </si>
  <si>
    <t>481532</t>
  </si>
  <si>
    <t>481508</t>
  </si>
  <si>
    <t>400056</t>
  </si>
  <si>
    <t>480621</t>
  </si>
  <si>
    <t>050360</t>
  </si>
  <si>
    <t>050517</t>
  </si>
  <si>
    <t>220039</t>
  </si>
  <si>
    <t>480811</t>
  </si>
  <si>
    <t>220233</t>
  </si>
  <si>
    <t>480402</t>
  </si>
  <si>
    <t>220010</t>
  </si>
  <si>
    <t>480688</t>
  </si>
  <si>
    <t>481057</t>
  </si>
  <si>
    <t>480850</t>
  </si>
  <si>
    <t>350110</t>
  </si>
  <si>
    <t>400245</t>
  </si>
  <si>
    <t>481555</t>
  </si>
  <si>
    <t>480046</t>
  </si>
  <si>
    <t>480374</t>
  </si>
  <si>
    <t>220325</t>
  </si>
  <si>
    <t>220248</t>
  </si>
  <si>
    <t>350020</t>
  </si>
  <si>
    <t>400199</t>
  </si>
  <si>
    <t>220014</t>
  </si>
  <si>
    <t>480286</t>
  </si>
  <si>
    <t>480246</t>
  </si>
  <si>
    <t>350035</t>
  </si>
  <si>
    <t>481681</t>
  </si>
  <si>
    <t>480468</t>
  </si>
  <si>
    <t>400221</t>
  </si>
  <si>
    <t>220130</t>
  </si>
  <si>
    <t>481142</t>
  </si>
  <si>
    <t>220099</t>
  </si>
  <si>
    <t>480325</t>
  </si>
  <si>
    <t>481652</t>
  </si>
  <si>
    <t>220203</t>
  </si>
  <si>
    <t>481635</t>
  </si>
  <si>
    <t>481633</t>
  </si>
  <si>
    <t>480577</t>
  </si>
  <si>
    <t>480951</t>
  </si>
  <si>
    <t>481054</t>
  </si>
  <si>
    <t>350073</t>
  </si>
  <si>
    <t>480578</t>
  </si>
  <si>
    <t>220238</t>
  </si>
  <si>
    <t>220063</t>
  </si>
  <si>
    <t>480481</t>
  </si>
  <si>
    <t>220216</t>
  </si>
  <si>
    <t>481561</t>
  </si>
  <si>
    <t>480223</t>
  </si>
  <si>
    <t>400048</t>
  </si>
  <si>
    <t>480370</t>
  </si>
  <si>
    <t>480178</t>
  </si>
  <si>
    <t>480357</t>
  </si>
  <si>
    <t>480065</t>
  </si>
  <si>
    <t>220020</t>
  </si>
  <si>
    <t>480462</t>
  </si>
  <si>
    <t>400443</t>
  </si>
  <si>
    <t>220055</t>
  </si>
  <si>
    <t>050375</t>
  </si>
  <si>
    <t>480117</t>
  </si>
  <si>
    <t>400054</t>
  </si>
  <si>
    <t>400219</t>
  </si>
  <si>
    <t>480554</t>
  </si>
  <si>
    <t>480240</t>
  </si>
  <si>
    <t>400144</t>
  </si>
  <si>
    <t>480017</t>
  </si>
  <si>
    <t>480187</t>
  </si>
  <si>
    <t>480265</t>
  </si>
  <si>
    <t>480430</t>
  </si>
  <si>
    <t>350052</t>
  </si>
  <si>
    <t>350038</t>
  </si>
  <si>
    <t>480398</t>
  </si>
  <si>
    <t>480448</t>
  </si>
  <si>
    <t>480359</t>
  </si>
  <si>
    <t>480620</t>
  </si>
  <si>
    <t>050088</t>
  </si>
  <si>
    <t>481071</t>
  </si>
  <si>
    <t>480658</t>
  </si>
  <si>
    <t>220016</t>
  </si>
  <si>
    <t>220402</t>
  </si>
  <si>
    <t>050358</t>
  </si>
  <si>
    <t>050044</t>
  </si>
  <si>
    <t>481163</t>
  </si>
  <si>
    <t>400423</t>
  </si>
  <si>
    <t>400123</t>
  </si>
  <si>
    <t>480603</t>
  </si>
  <si>
    <t>480410</t>
  </si>
  <si>
    <t>050345</t>
  </si>
  <si>
    <t>400104</t>
  </si>
  <si>
    <t>400420</t>
  </si>
  <si>
    <t>220162</t>
  </si>
  <si>
    <t>480614</t>
  </si>
  <si>
    <t>220155</t>
  </si>
  <si>
    <t>050087</t>
  </si>
  <si>
    <t>481035</t>
  </si>
  <si>
    <t>480351</t>
  </si>
  <si>
    <t>050122</t>
  </si>
  <si>
    <t>220260</t>
  </si>
  <si>
    <t>480548</t>
  </si>
  <si>
    <t>050074</t>
  </si>
  <si>
    <t>480324</t>
  </si>
  <si>
    <t>350022</t>
  </si>
  <si>
    <t>350016</t>
  </si>
  <si>
    <t>220100</t>
  </si>
  <si>
    <t>480486</t>
  </si>
  <si>
    <t>350077</t>
  </si>
  <si>
    <t>480012</t>
  </si>
  <si>
    <t>481265</t>
  </si>
  <si>
    <t>050030</t>
  </si>
  <si>
    <t>400043</t>
  </si>
  <si>
    <t>480048</t>
  </si>
  <si>
    <t>480384</t>
  </si>
  <si>
    <t>050183</t>
  </si>
  <si>
    <t>480540</t>
  </si>
  <si>
    <t>481255</t>
  </si>
  <si>
    <t>480095</t>
  </si>
  <si>
    <t>481645</t>
  </si>
  <si>
    <t>480204</t>
  </si>
  <si>
    <t>050028</t>
  </si>
  <si>
    <t>400141</t>
  </si>
  <si>
    <t>400027</t>
  </si>
  <si>
    <t>481643</t>
  </si>
  <si>
    <t>050046</t>
  </si>
  <si>
    <t>480682</t>
  </si>
  <si>
    <t>050330</t>
  </si>
  <si>
    <t>400050</t>
  </si>
  <si>
    <t>220249</t>
  </si>
  <si>
    <t>350088</t>
  </si>
  <si>
    <t>480538</t>
  </si>
  <si>
    <t>480574</t>
  </si>
  <si>
    <t>480164</t>
  </si>
  <si>
    <t>220305</t>
  </si>
  <si>
    <t>480546</t>
  </si>
  <si>
    <t>481571</t>
  </si>
  <si>
    <t>400018</t>
  </si>
  <si>
    <t>480022</t>
  </si>
  <si>
    <t>050022</t>
  </si>
  <si>
    <t>400179</t>
  </si>
  <si>
    <t>480519</t>
  </si>
  <si>
    <t>480465</t>
  </si>
  <si>
    <t>480480</t>
  </si>
  <si>
    <t>400366</t>
  </si>
  <si>
    <t>050342</t>
  </si>
  <si>
    <t>481135</t>
  </si>
  <si>
    <t>350031</t>
  </si>
  <si>
    <t>050267</t>
  </si>
  <si>
    <t>480644</t>
  </si>
  <si>
    <t>400243</t>
  </si>
  <si>
    <t>480015</t>
  </si>
  <si>
    <t>481030</t>
  </si>
  <si>
    <t>480457</t>
  </si>
  <si>
    <t>050067</t>
  </si>
  <si>
    <t>481045</t>
  </si>
  <si>
    <t>480085</t>
  </si>
  <si>
    <t>480126</t>
  </si>
  <si>
    <t>050102</t>
  </si>
  <si>
    <t>400197</t>
  </si>
  <si>
    <t>481198</t>
  </si>
  <si>
    <t>050174</t>
  </si>
  <si>
    <t>480557</t>
  </si>
  <si>
    <t>220337</t>
  </si>
  <si>
    <t>050204</t>
  </si>
  <si>
    <t>220025</t>
  </si>
  <si>
    <t>480549</t>
  </si>
  <si>
    <t>480252</t>
  </si>
  <si>
    <t>480429</t>
  </si>
  <si>
    <t>400108</t>
  </si>
  <si>
    <t>480021</t>
  </si>
  <si>
    <t>400152</t>
  </si>
  <si>
    <t>050603</t>
  </si>
  <si>
    <t>480151</t>
  </si>
  <si>
    <t>480563</t>
  </si>
  <si>
    <t>481644</t>
  </si>
  <si>
    <t>050479</t>
  </si>
  <si>
    <t>050094</t>
  </si>
  <si>
    <t>480421</t>
  </si>
  <si>
    <t>480366</t>
  </si>
  <si>
    <t>481545</t>
  </si>
  <si>
    <t>480686</t>
  </si>
  <si>
    <t>481094</t>
  </si>
  <si>
    <t>050089</t>
  </si>
  <si>
    <t>481149</t>
  </si>
  <si>
    <t>480346</t>
  </si>
  <si>
    <t>400456</t>
  </si>
  <si>
    <t>480019</t>
  </si>
  <si>
    <t>481597</t>
  </si>
  <si>
    <t>480129</t>
  </si>
  <si>
    <t>481199</t>
  </si>
  <si>
    <t>350048</t>
  </si>
  <si>
    <t>480785</t>
  </si>
  <si>
    <t>400193</t>
  </si>
  <si>
    <t>480322</t>
  </si>
  <si>
    <t>480505</t>
  </si>
  <si>
    <t>400237</t>
  </si>
  <si>
    <t>480052</t>
  </si>
  <si>
    <t>480238</t>
  </si>
  <si>
    <t>480116</t>
  </si>
  <si>
    <t>480092</t>
  </si>
  <si>
    <t>400239</t>
  </si>
  <si>
    <t>480782</t>
  </si>
  <si>
    <t>480221</t>
  </si>
  <si>
    <t>400112</t>
  </si>
  <si>
    <t>400134</t>
  </si>
  <si>
    <t>050156</t>
  </si>
  <si>
    <t>481613</t>
  </si>
  <si>
    <t>481558</t>
  </si>
  <si>
    <t>480493</t>
  </si>
  <si>
    <t>480565</t>
  </si>
  <si>
    <t>220373</t>
  </si>
  <si>
    <t>480431</t>
  </si>
  <si>
    <t>050198</t>
  </si>
  <si>
    <t>480521</t>
  </si>
  <si>
    <t>400208</t>
  </si>
  <si>
    <t>050035</t>
  </si>
  <si>
    <t>480721</t>
  </si>
  <si>
    <t>480024</t>
  </si>
  <si>
    <t>480775</t>
  </si>
  <si>
    <t>220193</t>
  </si>
  <si>
    <t>400136</t>
  </si>
  <si>
    <t>400249</t>
  </si>
  <si>
    <t>481033</t>
  </si>
  <si>
    <t>220052</t>
  </si>
  <si>
    <t>050176</t>
  </si>
  <si>
    <t>481544</t>
  </si>
  <si>
    <t>480199</t>
  </si>
  <si>
    <t>220189</t>
  </si>
  <si>
    <t>480697</t>
  </si>
  <si>
    <t>400016</t>
  </si>
  <si>
    <t>480156</t>
  </si>
  <si>
    <t>050155</t>
  </si>
  <si>
    <t>480766</t>
  </si>
  <si>
    <t>480203</t>
  </si>
  <si>
    <t>050175</t>
  </si>
  <si>
    <t>050173</t>
  </si>
  <si>
    <t>400119</t>
  </si>
  <si>
    <t>400040</t>
  </si>
  <si>
    <t>050240</t>
  </si>
  <si>
    <t>480566</t>
  </si>
  <si>
    <t>400019</t>
  </si>
  <si>
    <t>050054</t>
  </si>
  <si>
    <t>050026</t>
  </si>
  <si>
    <t>480592</t>
  </si>
  <si>
    <t>050045</t>
  </si>
  <si>
    <t>400006</t>
  </si>
  <si>
    <t>050399</t>
  </si>
  <si>
    <t>400076</t>
  </si>
  <si>
    <t>480145</t>
  </si>
  <si>
    <t>050193</t>
  </si>
  <si>
    <t>480262</t>
  </si>
  <si>
    <t>400101</t>
  </si>
  <si>
    <t>480464</t>
  </si>
  <si>
    <t>480474</t>
  </si>
  <si>
    <t>480501</t>
  </si>
  <si>
    <t>480780</t>
  </si>
  <si>
    <t>480188</t>
  </si>
  <si>
    <t>050471</t>
  </si>
  <si>
    <t>480239</t>
  </si>
  <si>
    <t>480033</t>
  </si>
  <si>
    <t>220042</t>
  </si>
  <si>
    <t>050305</t>
  </si>
  <si>
    <t>400432</t>
  </si>
  <si>
    <t>480525</t>
  </si>
  <si>
    <t>480455</t>
  </si>
  <si>
    <t>050348</t>
  </si>
  <si>
    <t>480444</t>
  </si>
  <si>
    <t>400395</t>
  </si>
  <si>
    <t>480125</t>
  </si>
  <si>
    <t>400205</t>
  </si>
  <si>
    <t>481639</t>
  </si>
  <si>
    <t>480023</t>
  </si>
  <si>
    <t>481586</t>
  </si>
  <si>
    <t>480282</t>
  </si>
  <si>
    <t>481696</t>
  </si>
  <si>
    <t>481531</t>
  </si>
  <si>
    <t>480545</t>
  </si>
  <si>
    <t>480482</t>
  </si>
  <si>
    <t>480108</t>
  </si>
  <si>
    <t>480305</t>
  </si>
  <si>
    <t>480581</t>
  </si>
  <si>
    <t>220150</t>
  </si>
  <si>
    <t>480124</t>
  </si>
  <si>
    <t>480552</t>
  </si>
  <si>
    <t>400398</t>
  </si>
  <si>
    <t>400033</t>
  </si>
  <si>
    <t>480339</t>
  </si>
  <si>
    <t>480041</t>
  </si>
  <si>
    <t>400385</t>
  </si>
  <si>
    <t>481606</t>
  </si>
  <si>
    <t>480987</t>
  </si>
  <si>
    <t>050177</t>
  </si>
  <si>
    <t>480328</t>
  </si>
  <si>
    <t>220038</t>
  </si>
  <si>
    <t>220118</t>
  </si>
  <si>
    <t>480104</t>
  </si>
  <si>
    <t>050352</t>
  </si>
  <si>
    <t>480378</t>
  </si>
  <si>
    <t>220125</t>
  </si>
  <si>
    <t>480096</t>
  </si>
  <si>
    <t>480008</t>
  </si>
  <si>
    <t>050256</t>
  </si>
  <si>
    <t>050236</t>
  </si>
  <si>
    <t>050232</t>
  </si>
  <si>
    <t>480146</t>
  </si>
  <si>
    <t>400244</t>
  </si>
  <si>
    <t>050129</t>
  </si>
  <si>
    <t>050353</t>
  </si>
  <si>
    <t>220077</t>
  </si>
  <si>
    <t>480479</t>
  </si>
  <si>
    <t>220252</t>
  </si>
  <si>
    <t>050211</t>
  </si>
  <si>
    <t>480236</t>
  </si>
  <si>
    <t>480534</t>
  </si>
  <si>
    <t>050160</t>
  </si>
  <si>
    <t>481050</t>
  </si>
  <si>
    <t>400045</t>
  </si>
  <si>
    <t>050362</t>
  </si>
  <si>
    <t>480616</t>
  </si>
  <si>
    <t>480281</t>
  </si>
  <si>
    <t>400068</t>
  </si>
  <si>
    <t>481641</t>
  </si>
  <si>
    <t>480295</t>
  </si>
  <si>
    <t>480555</t>
  </si>
  <si>
    <t>050158</t>
  </si>
  <si>
    <t>480609</t>
  </si>
  <si>
    <t>400163</t>
  </si>
  <si>
    <t>220207</t>
  </si>
  <si>
    <t>050233</t>
  </si>
  <si>
    <t>480466</t>
  </si>
  <si>
    <t>481127</t>
  </si>
  <si>
    <t>481097</t>
  </si>
  <si>
    <t>400077</t>
  </si>
  <si>
    <t>480467</t>
  </si>
  <si>
    <t>480932</t>
  </si>
  <si>
    <t>350008</t>
  </si>
  <si>
    <t>050237</t>
  </si>
  <si>
    <t>400203</t>
  </si>
  <si>
    <t>220004</t>
  </si>
  <si>
    <t>050157</t>
  </si>
  <si>
    <t>481584</t>
  </si>
  <si>
    <t>220153</t>
  </si>
  <si>
    <t>050472</t>
  </si>
  <si>
    <t>480075</t>
  </si>
  <si>
    <t>050230</t>
  </si>
  <si>
    <t>480283</t>
  </si>
  <si>
    <t>480476</t>
  </si>
  <si>
    <t>480143</t>
  </si>
  <si>
    <t>481599</t>
  </si>
  <si>
    <t>480823</t>
  </si>
  <si>
    <t>481150</t>
  </si>
  <si>
    <t>480997</t>
  </si>
  <si>
    <t>050311</t>
  </si>
  <si>
    <t>050209</t>
  </si>
  <si>
    <t>480435</t>
  </si>
  <si>
    <t>480089</t>
  </si>
  <si>
    <t>400415</t>
  </si>
  <si>
    <t>400114</t>
  </si>
  <si>
    <t>481298</t>
  </si>
  <si>
    <t>485482</t>
  </si>
  <si>
    <t>050223</t>
  </si>
  <si>
    <t>480572</t>
  </si>
  <si>
    <t>400213</t>
  </si>
  <si>
    <t>481116</t>
  </si>
  <si>
    <t>050132</t>
  </si>
  <si>
    <t>480454</t>
  </si>
  <si>
    <t>481263</t>
  </si>
  <si>
    <t>220214</t>
  </si>
  <si>
    <t>400150</t>
  </si>
  <si>
    <t>480523</t>
  </si>
  <si>
    <t>050328</t>
  </si>
  <si>
    <t>050093</t>
  </si>
  <si>
    <t>050383</t>
  </si>
  <si>
    <t>480403</t>
  </si>
  <si>
    <t>480224</t>
  </si>
  <si>
    <t>480998</t>
  </si>
  <si>
    <t>220292</t>
  </si>
  <si>
    <t>050100</t>
  </si>
  <si>
    <t>050151</t>
  </si>
  <si>
    <t>480821</t>
  </si>
  <si>
    <t>050124</t>
  </si>
  <si>
    <t>220051</t>
  </si>
  <si>
    <t>220045</t>
  </si>
  <si>
    <t>400318</t>
  </si>
  <si>
    <t>480053</t>
  </si>
  <si>
    <t>050082</t>
  </si>
  <si>
    <t>480660</t>
  </si>
  <si>
    <t>480727</t>
  </si>
  <si>
    <t>480159</t>
  </si>
  <si>
    <t>050105</t>
  </si>
  <si>
    <t>480912</t>
  </si>
  <si>
    <t>220158</t>
  </si>
  <si>
    <t>480972</t>
  </si>
  <si>
    <t>400198</t>
  </si>
  <si>
    <t>481061</t>
  </si>
  <si>
    <t>400001</t>
  </si>
  <si>
    <t>481013</t>
  </si>
  <si>
    <t>405376</t>
  </si>
  <si>
    <t>350026</t>
  </si>
  <si>
    <t>220225</t>
  </si>
  <si>
    <t>050248</t>
  </si>
  <si>
    <t>481646</t>
  </si>
  <si>
    <t>400118</t>
  </si>
  <si>
    <t>220176</t>
  </si>
  <si>
    <t>400079</t>
  </si>
  <si>
    <t>480527</t>
  </si>
  <si>
    <t>480050</t>
  </si>
  <si>
    <t>400360</t>
  </si>
  <si>
    <t>480828</t>
  </si>
  <si>
    <t>400539</t>
  </si>
  <si>
    <t>400089</t>
  </si>
  <si>
    <t>480927</t>
  </si>
  <si>
    <t>400102</t>
  </si>
  <si>
    <t>050159</t>
  </si>
  <si>
    <t>220190</t>
  </si>
  <si>
    <t>400084</t>
  </si>
  <si>
    <t>220372</t>
  </si>
  <si>
    <t>481593</t>
  </si>
  <si>
    <t>400206</t>
  </si>
  <si>
    <t>050372</t>
  </si>
  <si>
    <t>050326</t>
  </si>
  <si>
    <t>480641</t>
  </si>
  <si>
    <t>220258</t>
  </si>
  <si>
    <t>480865</t>
  </si>
  <si>
    <t>350123</t>
  </si>
  <si>
    <t>400411</t>
  </si>
  <si>
    <t>481318</t>
  </si>
  <si>
    <t>400185</t>
  </si>
  <si>
    <t>050239</t>
  </si>
  <si>
    <t>400341</t>
  </si>
  <si>
    <t>220333</t>
  </si>
  <si>
    <t>400400</t>
  </si>
  <si>
    <t>480558</t>
  </si>
  <si>
    <t>400429</t>
  </si>
  <si>
    <t>480205</t>
  </si>
  <si>
    <t>050063</t>
  </si>
  <si>
    <t>481516</t>
  </si>
  <si>
    <t>480251</t>
  </si>
  <si>
    <t>050144</t>
  </si>
  <si>
    <t>400417</t>
  </si>
  <si>
    <t>480678</t>
  </si>
  <si>
    <t>480025</t>
  </si>
  <si>
    <t>481086</t>
  </si>
  <si>
    <t>480160</t>
  </si>
  <si>
    <t>350080</t>
  </si>
  <si>
    <t>480490</t>
  </si>
  <si>
    <t>400022</t>
  </si>
  <si>
    <t>480091</t>
  </si>
  <si>
    <t>050101</t>
  </si>
  <si>
    <t>220286</t>
  </si>
  <si>
    <t>220241</t>
  </si>
  <si>
    <t>481619</t>
  </si>
  <si>
    <t>400204</t>
  </si>
  <si>
    <t>220143</t>
  </si>
  <si>
    <t>480148</t>
  </si>
  <si>
    <t>220255</t>
  </si>
  <si>
    <t>400346</t>
  </si>
  <si>
    <t>400302</t>
  </si>
  <si>
    <t>050274</t>
  </si>
  <si>
    <t>480580</t>
  </si>
  <si>
    <t>480786</t>
  </si>
  <si>
    <t>480712</t>
  </si>
  <si>
    <t>220353</t>
  </si>
  <si>
    <t>050417</t>
  </si>
  <si>
    <t>480492</t>
  </si>
  <si>
    <t>400439</t>
  </si>
  <si>
    <t>400008</t>
  </si>
  <si>
    <t>481044</t>
  </si>
  <si>
    <t>480819</t>
  </si>
  <si>
    <t>481253</t>
  </si>
  <si>
    <t>400151</t>
  </si>
  <si>
    <t>481261</t>
  </si>
  <si>
    <t>050579</t>
  </si>
  <si>
    <t>480771</t>
  </si>
  <si>
    <t>481525</t>
  </si>
  <si>
    <t>400190</t>
  </si>
  <si>
    <t>400238</t>
  </si>
  <si>
    <t>220328</t>
  </si>
  <si>
    <t>400139</t>
  </si>
  <si>
    <t>050117</t>
  </si>
  <si>
    <t>050119</t>
  </si>
  <si>
    <t>480161</t>
  </si>
  <si>
    <t>400047</t>
  </si>
  <si>
    <t>480279</t>
  </si>
  <si>
    <t>220175</t>
  </si>
  <si>
    <t>480550</t>
  </si>
  <si>
    <t>400138</t>
  </si>
  <si>
    <t>480944</t>
  </si>
  <si>
    <t>400416</t>
  </si>
  <si>
    <t>050218</t>
  </si>
  <si>
    <t>400021</t>
  </si>
  <si>
    <t>481592</t>
  </si>
  <si>
    <t>480925</t>
  </si>
  <si>
    <t>050368</t>
  </si>
  <si>
    <t>050130</t>
  </si>
  <si>
    <t>480100</t>
  </si>
  <si>
    <t>050231</t>
  </si>
  <si>
    <t>481296</t>
  </si>
  <si>
    <t>400468</t>
  </si>
  <si>
    <t>400303</t>
  </si>
  <si>
    <t>220240</t>
  </si>
  <si>
    <t>050395</t>
  </si>
  <si>
    <t>050079</t>
  </si>
  <si>
    <t>400337</t>
  </si>
  <si>
    <t>400320</t>
  </si>
  <si>
    <t>400162</t>
  </si>
  <si>
    <t>480494</t>
  </si>
  <si>
    <t>480226</t>
  </si>
  <si>
    <t>050276</t>
  </si>
  <si>
    <t>050387</t>
  </si>
  <si>
    <t>480896</t>
  </si>
  <si>
    <t>050257</t>
  </si>
  <si>
    <t>481095</t>
  </si>
  <si>
    <t>481483</t>
  </si>
  <si>
    <t>480152</t>
  </si>
  <si>
    <t>480605</t>
  </si>
  <si>
    <t>480407</t>
  </si>
  <si>
    <t>050136</t>
  </si>
  <si>
    <t>400147</t>
  </si>
  <si>
    <t>480495</t>
  </si>
  <si>
    <t>050349</t>
  </si>
  <si>
    <t>050238</t>
  </si>
  <si>
    <t>400403</t>
  </si>
  <si>
    <t>480689</t>
  </si>
  <si>
    <t>050206</t>
  </si>
  <si>
    <t>400140</t>
  </si>
  <si>
    <t>480453</t>
  </si>
  <si>
    <t>220104</t>
  </si>
  <si>
    <t>480478</t>
  </si>
  <si>
    <t>480656</t>
  </si>
  <si>
    <t>050099</t>
  </si>
  <si>
    <t>480280</t>
  </si>
  <si>
    <t>481107</t>
  </si>
  <si>
    <t>400250</t>
  </si>
  <si>
    <t>050135</t>
  </si>
  <si>
    <t>480977</t>
  </si>
  <si>
    <t>400387</t>
  </si>
  <si>
    <t>481668</t>
  </si>
  <si>
    <t>220012</t>
  </si>
  <si>
    <t>480969</t>
  </si>
  <si>
    <t>400376</t>
  </si>
  <si>
    <t>480396</t>
  </si>
  <si>
    <t>050127</t>
  </si>
  <si>
    <t>480942</t>
  </si>
  <si>
    <t>050373</t>
  </si>
  <si>
    <t>220170</t>
  </si>
  <si>
    <t>480843</t>
  </si>
  <si>
    <t>480722</t>
  </si>
  <si>
    <t>480922</t>
  </si>
  <si>
    <t>480726</t>
  </si>
  <si>
    <t>480920</t>
  </si>
  <si>
    <t>220227</t>
  </si>
  <si>
    <t>400191</t>
  </si>
  <si>
    <t>481104</t>
  </si>
  <si>
    <t>220114</t>
  </si>
  <si>
    <t>480683</t>
  </si>
  <si>
    <t>480749</t>
  </si>
  <si>
    <t>481164</t>
  </si>
  <si>
    <t>400148</t>
  </si>
  <si>
    <t>480127</t>
  </si>
  <si>
    <t>400003</t>
  </si>
  <si>
    <t>400067</t>
  </si>
  <si>
    <t>050394</t>
  </si>
  <si>
    <t>050364</t>
  </si>
  <si>
    <t>050331</t>
  </si>
  <si>
    <t>050023</t>
  </si>
  <si>
    <t>400071</t>
  </si>
  <si>
    <t>480141</t>
  </si>
  <si>
    <t>480792</t>
  </si>
  <si>
    <t>481672</t>
  </si>
  <si>
    <t>220330</t>
  </si>
  <si>
    <t>220030</t>
  </si>
  <si>
    <t>220006</t>
  </si>
  <si>
    <t>481513</t>
  </si>
  <si>
    <t>220085</t>
  </si>
  <si>
    <t>050083</t>
  </si>
  <si>
    <t>050104</t>
  </si>
  <si>
    <t>480763</t>
  </si>
  <si>
    <t>480376</t>
  </si>
  <si>
    <t>480734</t>
  </si>
  <si>
    <t>480323</t>
  </si>
  <si>
    <t>480353</t>
  </si>
  <si>
    <t>400313</t>
  </si>
  <si>
    <t>050313</t>
  </si>
  <si>
    <t>480788</t>
  </si>
  <si>
    <t>050371</t>
  </si>
  <si>
    <t>481012</t>
  </si>
  <si>
    <t>050116</t>
  </si>
  <si>
    <t>050597</t>
  </si>
  <si>
    <t>480875</t>
  </si>
  <si>
    <t>480885</t>
  </si>
  <si>
    <t>220300</t>
  </si>
  <si>
    <t>400394</t>
  </si>
  <si>
    <t>480401</t>
  </si>
  <si>
    <t>480355</t>
  </si>
  <si>
    <t>220213</t>
  </si>
  <si>
    <t>350011</t>
  </si>
  <si>
    <t>480340</t>
  </si>
  <si>
    <t>400035</t>
  </si>
  <si>
    <t>050098</t>
  </si>
  <si>
    <t>480544</t>
  </si>
  <si>
    <t>481156</t>
  </si>
  <si>
    <t>050335</t>
  </si>
  <si>
    <t>400267</t>
  </si>
  <si>
    <t>480895</t>
  </si>
  <si>
    <t>050401</t>
  </si>
  <si>
    <t>050115</t>
  </si>
  <si>
    <t>400413</t>
  </si>
  <si>
    <t>050411</t>
  </si>
  <si>
    <t>480882</t>
  </si>
  <si>
    <t>050253</t>
  </si>
  <si>
    <t>050106</t>
  </si>
  <si>
    <t>480677</t>
  </si>
  <si>
    <t>050097</t>
  </si>
  <si>
    <t>480693</t>
  </si>
  <si>
    <t>481000</t>
  </si>
  <si>
    <t>400397</t>
  </si>
  <si>
    <t>400450</t>
  </si>
  <si>
    <t>480890</t>
  </si>
  <si>
    <t>480579</t>
  </si>
  <si>
    <t>400391</t>
  </si>
  <si>
    <t>050287</t>
  </si>
  <si>
    <t>050114</t>
  </si>
  <si>
    <t>220342</t>
  </si>
  <si>
    <t>400424</t>
  </si>
  <si>
    <t>480747</t>
  </si>
  <si>
    <t>480897</t>
  </si>
  <si>
    <t>400024</t>
  </si>
  <si>
    <t>400023</t>
  </si>
  <si>
    <t>400412</t>
  </si>
  <si>
    <t>481611</t>
  </si>
  <si>
    <t>480118</t>
  </si>
  <si>
    <t>480237</t>
  </si>
  <si>
    <t>400251</t>
  </si>
  <si>
    <t>220326</t>
  </si>
  <si>
    <t>400020</t>
  </si>
  <si>
    <t>481269</t>
  </si>
  <si>
    <t>400299</t>
  </si>
  <si>
    <t>480795</t>
  </si>
  <si>
    <t>050475</t>
  </si>
  <si>
    <t>400182</t>
  </si>
  <si>
    <t>050415</t>
  </si>
  <si>
    <t>400224</t>
  </si>
  <si>
    <t>480445</t>
  </si>
  <si>
    <t>481506</t>
  </si>
  <si>
    <t>220120</t>
  </si>
  <si>
    <t>480698</t>
  </si>
  <si>
    <t>400025</t>
  </si>
  <si>
    <t>481155</t>
  </si>
  <si>
    <t>400280</t>
  </si>
  <si>
    <t>220065</t>
  </si>
  <si>
    <t>050355</t>
  </si>
  <si>
    <t>481676</t>
  </si>
  <si>
    <t>220336</t>
  </si>
  <si>
    <t>481690</t>
  </si>
  <si>
    <t>050296</t>
  </si>
  <si>
    <t>050255</t>
  </si>
  <si>
    <t>400065</t>
  </si>
  <si>
    <t>480507</t>
  </si>
  <si>
    <t>400404</t>
  </si>
  <si>
    <t>480657</t>
  </si>
  <si>
    <t>481103</t>
  </si>
  <si>
    <t>480271</t>
  </si>
  <si>
    <t>480671</t>
  </si>
  <si>
    <t>220283</t>
  </si>
  <si>
    <t>480735</t>
  </si>
  <si>
    <t>480496</t>
  </si>
  <si>
    <t>400402</t>
  </si>
  <si>
    <t>481022</t>
  </si>
  <si>
    <t>480713</t>
  </si>
  <si>
    <t>050222</t>
  </si>
  <si>
    <t>220088</t>
  </si>
  <si>
    <t>480128</t>
  </si>
  <si>
    <t>481005</t>
  </si>
  <si>
    <t>050315</t>
  </si>
  <si>
    <t>400437</t>
  </si>
  <si>
    <t>480841</t>
  </si>
  <si>
    <t>220087</t>
  </si>
  <si>
    <t>050367</t>
  </si>
  <si>
    <t>480738</t>
  </si>
  <si>
    <t>050318</t>
  </si>
  <si>
    <t>220149</t>
  </si>
  <si>
    <t>400002</t>
  </si>
  <si>
    <t>481043</t>
  </si>
  <si>
    <t>480705</t>
  </si>
  <si>
    <t>400169</t>
  </si>
  <si>
    <t>485515</t>
  </si>
  <si>
    <t>220236</t>
  </si>
  <si>
    <t>480690</t>
  </si>
  <si>
    <t>050086</t>
  </si>
  <si>
    <t>480436</t>
  </si>
  <si>
    <t>220378</t>
  </si>
  <si>
    <t>400087</t>
  </si>
  <si>
    <t>050397</t>
  </si>
  <si>
    <t>050120</t>
  </si>
  <si>
    <t>400085</t>
  </si>
  <si>
    <t>480860</t>
  </si>
  <si>
    <t>400507</t>
  </si>
  <si>
    <t>220259</t>
  </si>
  <si>
    <t>480350</t>
  </si>
  <si>
    <t>050575</t>
  </si>
  <si>
    <t>050322</t>
  </si>
  <si>
    <t>480044</t>
  </si>
  <si>
    <t>400088</t>
  </si>
  <si>
    <t>481512</t>
  </si>
  <si>
    <t>050354</t>
  </si>
  <si>
    <t>480059</t>
  </si>
  <si>
    <t>050092</t>
  </si>
  <si>
    <t>480632</t>
  </si>
  <si>
    <t>400410</t>
  </si>
  <si>
    <t>400086</t>
  </si>
  <si>
    <t>220244</t>
  </si>
  <si>
    <t>400015</t>
  </si>
  <si>
    <t>400133</t>
  </si>
  <si>
    <t>050134</t>
  </si>
  <si>
    <t>480537</t>
  </si>
  <si>
    <t>400347</t>
  </si>
  <si>
    <t>050128</t>
  </si>
  <si>
    <t>400058</t>
  </si>
  <si>
    <t>400135</t>
  </si>
  <si>
    <t>050118</t>
  </si>
  <si>
    <t>481029</t>
  </si>
  <si>
    <t>481285</t>
  </si>
  <si>
    <t>050042</t>
  </si>
  <si>
    <t>050001</t>
  </si>
  <si>
    <t>220343</t>
  </si>
  <si>
    <t>480120</t>
  </si>
  <si>
    <t>400066</t>
  </si>
  <si>
    <t>400374</t>
  </si>
  <si>
    <t>050572</t>
  </si>
  <si>
    <t>480040</t>
  </si>
  <si>
    <t>400012</t>
  </si>
  <si>
    <t>400225</t>
  </si>
  <si>
    <t>220007</t>
  </si>
  <si>
    <t>400253</t>
  </si>
  <si>
    <t>050339</t>
  </si>
  <si>
    <t>480877</t>
  </si>
  <si>
    <t>400274</t>
  </si>
  <si>
    <t>400442</t>
  </si>
  <si>
    <t>400317</t>
  </si>
  <si>
    <t>400261</t>
  </si>
  <si>
    <t>220034</t>
  </si>
  <si>
    <t>220218</t>
  </si>
  <si>
    <t>350079</t>
  </si>
  <si>
    <t>050333</t>
  </si>
  <si>
    <t>480826</t>
  </si>
  <si>
    <t>400441</t>
  </si>
  <si>
    <t>220313</t>
  </si>
  <si>
    <t>400262</t>
  </si>
  <si>
    <t>400097</t>
  </si>
  <si>
    <t>480032</t>
  </si>
  <si>
    <t>480422</t>
  </si>
  <si>
    <t>400107</t>
  </si>
  <si>
    <t>050143</t>
  </si>
  <si>
    <t>050162</t>
  </si>
  <si>
    <t>480904</t>
  </si>
  <si>
    <t>050125</t>
  </si>
  <si>
    <t>400090</t>
  </si>
  <si>
    <t>050290</t>
  </si>
  <si>
    <t>050470</t>
  </si>
  <si>
    <t>050288</t>
  </si>
  <si>
    <t>050215</t>
  </si>
  <si>
    <t>050344</t>
  </si>
  <si>
    <t>400311</t>
  </si>
  <si>
    <t>480790</t>
  </si>
  <si>
    <t>400334</t>
  </si>
  <si>
    <t>050244</t>
  </si>
  <si>
    <t>481134</t>
  </si>
  <si>
    <t>481006</t>
  </si>
  <si>
    <t>400433</t>
  </si>
  <si>
    <t>481503</t>
  </si>
  <si>
    <t>400164</t>
  </si>
  <si>
    <t>481129</t>
  </si>
  <si>
    <t>400295</t>
  </si>
  <si>
    <t>400005</t>
  </si>
  <si>
    <t>480643</t>
  </si>
  <si>
    <t>220329</t>
  </si>
  <si>
    <t>480874</t>
  </si>
  <si>
    <t>400388</t>
  </si>
  <si>
    <t>480873</t>
  </si>
  <si>
    <t>350024</t>
  </si>
  <si>
    <t>480169</t>
  </si>
  <si>
    <t>400435</t>
  </si>
  <si>
    <t>481007</t>
  </si>
  <si>
    <t>050246</t>
  </si>
  <si>
    <t>400042</t>
  </si>
  <si>
    <t>400051</t>
  </si>
  <si>
    <t>481072</t>
  </si>
  <si>
    <t>480054</t>
  </si>
  <si>
    <t>050121</t>
  </si>
  <si>
    <t>481297</t>
  </si>
  <si>
    <t>220266</t>
  </si>
  <si>
    <t>480906</t>
  </si>
  <si>
    <t>480699</t>
  </si>
  <si>
    <t>480604</t>
  </si>
  <si>
    <t>400345</t>
  </si>
  <si>
    <t>050388</t>
  </si>
  <si>
    <t>400258</t>
  </si>
  <si>
    <t>220096</t>
  </si>
  <si>
    <t>220217</t>
  </si>
  <si>
    <t>050412</t>
  </si>
  <si>
    <t>481311</t>
  </si>
  <si>
    <t>050567</t>
  </si>
  <si>
    <t>480992</t>
  </si>
  <si>
    <t>480845</t>
  </si>
  <si>
    <t>050265</t>
  </si>
  <si>
    <t>481535</t>
  </si>
  <si>
    <t>400248</t>
  </si>
  <si>
    <t>050357</t>
  </si>
  <si>
    <t>480983</t>
  </si>
  <si>
    <t>480985</t>
  </si>
  <si>
    <t>400453</t>
  </si>
  <si>
    <t>480451</t>
  </si>
  <si>
    <t>485517</t>
  </si>
  <si>
    <t>050059</t>
  </si>
  <si>
    <t>050384</t>
  </si>
  <si>
    <t>481047</t>
  </si>
  <si>
    <t>480979</t>
  </si>
  <si>
    <t>350065</t>
  </si>
  <si>
    <t>400143</t>
  </si>
  <si>
    <t>480859</t>
  </si>
  <si>
    <t>050138</t>
  </si>
  <si>
    <t>050386</t>
  </si>
  <si>
    <t>050263</t>
  </si>
  <si>
    <t>050080</t>
  </si>
  <si>
    <t>050363</t>
  </si>
  <si>
    <t>220210</t>
  </si>
  <si>
    <t>480679</t>
  </si>
  <si>
    <t>400365</t>
  </si>
  <si>
    <t>480995</t>
  </si>
  <si>
    <t>481118</t>
  </si>
  <si>
    <t>050039</t>
  </si>
  <si>
    <t>481032</t>
  </si>
  <si>
    <t>220291</t>
  </si>
  <si>
    <t>220073</t>
  </si>
  <si>
    <t>050126</t>
  </si>
  <si>
    <t>220322</t>
  </si>
  <si>
    <t>400183</t>
  </si>
  <si>
    <t>050574</t>
  </si>
  <si>
    <t>400371</t>
  </si>
  <si>
    <t>400269</t>
  </si>
  <si>
    <t>480611</t>
  </si>
  <si>
    <t>400059</t>
  </si>
  <si>
    <t>050316</t>
  </si>
  <si>
    <t>400448</t>
  </si>
  <si>
    <t>400322</t>
  </si>
  <si>
    <t>050188</t>
  </si>
  <si>
    <t>050123</t>
  </si>
  <si>
    <t>050576</t>
  </si>
  <si>
    <t>220141</t>
  </si>
  <si>
    <t>481615</t>
  </si>
  <si>
    <t>480980</t>
  </si>
  <si>
    <t>220166</t>
  </si>
  <si>
    <t>050133</t>
  </si>
  <si>
    <t>400063</t>
  </si>
  <si>
    <t>405382</t>
  </si>
  <si>
    <t>480569</t>
  </si>
  <si>
    <t>480090</t>
  </si>
  <si>
    <t>050366</t>
  </si>
  <si>
    <t>400329</t>
  </si>
  <si>
    <t>400081</t>
  </si>
  <si>
    <t>220312</t>
  </si>
  <si>
    <t>050283</t>
  </si>
  <si>
    <t>480745</t>
  </si>
  <si>
    <t>050164</t>
  </si>
  <si>
    <t>480665</t>
  </si>
  <si>
    <t>050005</t>
  </si>
  <si>
    <t>480744</t>
  </si>
  <si>
    <t>050058</t>
  </si>
  <si>
    <t>480700</t>
  </si>
  <si>
    <t>480757</t>
  </si>
  <si>
    <t>480812</t>
  </si>
  <si>
    <t>480437</t>
  </si>
  <si>
    <t>220075</t>
  </si>
  <si>
    <t>220048</t>
  </si>
  <si>
    <t>481587</t>
  </si>
  <si>
    <t>050057</t>
  </si>
  <si>
    <t>050027</t>
  </si>
  <si>
    <t>050226</t>
  </si>
  <si>
    <t>220400</t>
  </si>
  <si>
    <t>480989</t>
  </si>
  <si>
    <t>050149</t>
  </si>
  <si>
    <t>400052</t>
  </si>
  <si>
    <t>050285</t>
  </si>
  <si>
    <t>400386</t>
  </si>
  <si>
    <t>220256</t>
  </si>
  <si>
    <t>400401</t>
  </si>
  <si>
    <t>050341</t>
  </si>
  <si>
    <t>480329</t>
  </si>
  <si>
    <t>480990</t>
  </si>
  <si>
    <t>400407</t>
  </si>
  <si>
    <t>220097</t>
  </si>
  <si>
    <t>050189</t>
  </si>
  <si>
    <t>400228</t>
  </si>
  <si>
    <t>220018</t>
  </si>
  <si>
    <t>481102</t>
  </si>
  <si>
    <t>050064</t>
  </si>
  <si>
    <t>480680</t>
  </si>
  <si>
    <t>400200</t>
  </si>
  <si>
    <t>050062</t>
  </si>
  <si>
    <t>220411</t>
  </si>
  <si>
    <t>220128</t>
  </si>
  <si>
    <t>050312</t>
  </si>
  <si>
    <t>050359</t>
  </si>
  <si>
    <t>480940</t>
  </si>
  <si>
    <t>050072</t>
  </si>
  <si>
    <t>400342</t>
  </si>
  <si>
    <t>220285</t>
  </si>
  <si>
    <t>480088</t>
  </si>
  <si>
    <t>220147</t>
  </si>
  <si>
    <t>481618</t>
  </si>
  <si>
    <t>220290</t>
  </si>
  <si>
    <t>050243</t>
  </si>
  <si>
    <t>400098</t>
  </si>
  <si>
    <t>400266</t>
  </si>
  <si>
    <t>400285</t>
  </si>
  <si>
    <t>480395</t>
  </si>
  <si>
    <t>400348</t>
  </si>
  <si>
    <t>481614</t>
  </si>
  <si>
    <t>481692</t>
  </si>
  <si>
    <t>400389</t>
  </si>
  <si>
    <t>220177</t>
  </si>
  <si>
    <t>050185</t>
  </si>
  <si>
    <t>481113</t>
  </si>
  <si>
    <t>480539</t>
  </si>
  <si>
    <t>480147</t>
  </si>
  <si>
    <t>400430</t>
  </si>
  <si>
    <t>480047</t>
  </si>
  <si>
    <t>050076</t>
  </si>
  <si>
    <t>220307</t>
  </si>
  <si>
    <t>481121</t>
  </si>
  <si>
    <t>400307</t>
  </si>
  <si>
    <t>480002</t>
  </si>
  <si>
    <t>400116</t>
  </si>
  <si>
    <t>400381</t>
  </si>
  <si>
    <t>220148</t>
  </si>
  <si>
    <t>220340</t>
  </si>
  <si>
    <t>050070</t>
  </si>
  <si>
    <t>050289</t>
  </si>
  <si>
    <t>400393</t>
  </si>
  <si>
    <t>050505</t>
  </si>
  <si>
    <t>050337</t>
  </si>
  <si>
    <t>400032</t>
  </si>
  <si>
    <t>220324</t>
  </si>
  <si>
    <t>480810</t>
  </si>
  <si>
    <t>481254</t>
  </si>
  <si>
    <t>050258</t>
  </si>
  <si>
    <t>050374</t>
  </si>
  <si>
    <t>050031</t>
  </si>
  <si>
    <t>220167</t>
  </si>
  <si>
    <t>480112</t>
  </si>
  <si>
    <t>481528</t>
  </si>
  <si>
    <t>480063</t>
  </si>
  <si>
    <t>481279</t>
  </si>
  <si>
    <t>350034</t>
  </si>
  <si>
    <t>220171</t>
  </si>
  <si>
    <t>220084</t>
  </si>
  <si>
    <t>481542</t>
  </si>
  <si>
    <t>480381</t>
  </si>
  <si>
    <t>050186</t>
  </si>
  <si>
    <t>400156</t>
  </si>
  <si>
    <t>481101</t>
  </si>
  <si>
    <t>050036</t>
  </si>
  <si>
    <t>050325</t>
  </si>
  <si>
    <t>050033</t>
  </si>
  <si>
    <t>050037</t>
  </si>
  <si>
    <t>050034</t>
  </si>
  <si>
    <t>400057</t>
  </si>
  <si>
    <t>050332</t>
  </si>
  <si>
    <t>350030</t>
  </si>
  <si>
    <t>220066</t>
  </si>
  <si>
    <t>400351</t>
  </si>
  <si>
    <t>050190</t>
  </si>
  <si>
    <t>220035</t>
  </si>
  <si>
    <t>050075</t>
  </si>
  <si>
    <t>050032</t>
  </si>
  <si>
    <t>350066</t>
  </si>
  <si>
    <t>480783</t>
  </si>
  <si>
    <t>050594</t>
  </si>
  <si>
    <t>220169</t>
  </si>
  <si>
    <t>050408</t>
  </si>
  <si>
    <t>481689</t>
  </si>
  <si>
    <t>481559</t>
  </si>
  <si>
    <t>050356</t>
  </si>
  <si>
    <t>050407</t>
  </si>
  <si>
    <t>400358</t>
  </si>
  <si>
    <t>480862</t>
  </si>
  <si>
    <t>400115</t>
  </si>
  <si>
    <t>480861</t>
  </si>
  <si>
    <t>220142</t>
  </si>
  <si>
    <t>480816</t>
  </si>
  <si>
    <t>480650</t>
  </si>
  <si>
    <t>050595</t>
  </si>
  <si>
    <t>220172</t>
  </si>
  <si>
    <t>220370</t>
  </si>
  <si>
    <t>050404</t>
  </si>
  <si>
    <t>480426</t>
  </si>
  <si>
    <t>481496</t>
  </si>
  <si>
    <t>350093</t>
  </si>
  <si>
    <t>480809</t>
  </si>
  <si>
    <t>050227</t>
  </si>
  <si>
    <t>220072</t>
  </si>
  <si>
    <t>050077</t>
  </si>
  <si>
    <t>050385</t>
  </si>
  <si>
    <t>480718</t>
  </si>
  <si>
    <t>481505</t>
  </si>
  <si>
    <t>480854</t>
  </si>
  <si>
    <t>480740</t>
  </si>
  <si>
    <t>050361</t>
  </si>
  <si>
    <t>481124</t>
  </si>
  <si>
    <t>050008</t>
  </si>
  <si>
    <t>350113</t>
  </si>
  <si>
    <t>050210</t>
  </si>
  <si>
    <t>050319</t>
  </si>
  <si>
    <t>050409</t>
  </si>
  <si>
    <t>400196</t>
  </si>
  <si>
    <t>220021</t>
  </si>
  <si>
    <t>220123</t>
  </si>
  <si>
    <t>400469</t>
  </si>
  <si>
    <t>050108</t>
  </si>
  <si>
    <t>481659</t>
  </si>
  <si>
    <t>220401</t>
  </si>
  <si>
    <t>050050</t>
  </si>
  <si>
    <t>050208</t>
  </si>
  <si>
    <t>220132</t>
  </si>
  <si>
    <t>480813</t>
  </si>
  <si>
    <t>050009</t>
  </si>
  <si>
    <t>481523</t>
  </si>
  <si>
    <t>220287</t>
  </si>
  <si>
    <t>050279</t>
  </si>
  <si>
    <t>220133</t>
  </si>
  <si>
    <t>400379</t>
  </si>
  <si>
    <t>481651</t>
  </si>
  <si>
    <t>400328</t>
  </si>
  <si>
    <t>480892</t>
  </si>
  <si>
    <t>480808</t>
  </si>
  <si>
    <t>481677</t>
  </si>
  <si>
    <t>050261</t>
  </si>
  <si>
    <t>480587</t>
  </si>
  <si>
    <t>220299</t>
  </si>
  <si>
    <t>050006</t>
  </si>
  <si>
    <t>050051</t>
  </si>
  <si>
    <t>050066</t>
  </si>
  <si>
    <t>400227</t>
  </si>
  <si>
    <t>400060</t>
  </si>
  <si>
    <t>050380</t>
  </si>
  <si>
    <t>050278</t>
  </si>
  <si>
    <t>481501</t>
  </si>
  <si>
    <t>400422</t>
  </si>
  <si>
    <t>400172</t>
  </si>
  <si>
    <t>480692</t>
  </si>
  <si>
    <t>400064</t>
  </si>
  <si>
    <t>400354</t>
  </si>
  <si>
    <t>480659</t>
  </si>
  <si>
    <t>400431</t>
  </si>
  <si>
    <t>480741</t>
  </si>
  <si>
    <t>480667</t>
  </si>
  <si>
    <t>480649</t>
  </si>
  <si>
    <t>220316</t>
  </si>
  <si>
    <t>480814</t>
  </si>
  <si>
    <t>050277</t>
  </si>
  <si>
    <t>050052</t>
  </si>
  <si>
    <t>220303</t>
  </si>
  <si>
    <t>481514</t>
  </si>
  <si>
    <t>480633</t>
  </si>
  <si>
    <t>050049</t>
  </si>
  <si>
    <t>350098</t>
  </si>
  <si>
    <t>480428</t>
  </si>
  <si>
    <t>050304</t>
  </si>
  <si>
    <t>400230</t>
  </si>
  <si>
    <t>220399</t>
  </si>
  <si>
    <t>480504</t>
  </si>
  <si>
    <t>050324</t>
  </si>
  <si>
    <t>220346</t>
  </si>
  <si>
    <t>400195</t>
  </si>
  <si>
    <t>050596</t>
  </si>
  <si>
    <t>400287</t>
  </si>
  <si>
    <t>400304</t>
  </si>
  <si>
    <t>220023</t>
  </si>
  <si>
    <t>350019</t>
  </si>
  <si>
    <t>400353</t>
  </si>
  <si>
    <t>400167</t>
  </si>
  <si>
    <t>480011</t>
  </si>
  <si>
    <t>220234</t>
  </si>
  <si>
    <t>481302</t>
  </si>
  <si>
    <t>050228</t>
  </si>
  <si>
    <t>400359</t>
  </si>
  <si>
    <t>480114</t>
  </si>
  <si>
    <t>050225</t>
  </si>
  <si>
    <t>050605</t>
  </si>
  <si>
    <t>480767</t>
  </si>
  <si>
    <t>480820</t>
  </si>
  <si>
    <t>050131</t>
  </si>
  <si>
    <t>220156</t>
  </si>
  <si>
    <t>480197</t>
  </si>
  <si>
    <t>050145</t>
  </si>
  <si>
    <t>481138</t>
  </si>
  <si>
    <t>220081</t>
  </si>
  <si>
    <t>481300</t>
  </si>
  <si>
    <t>050147</t>
  </si>
  <si>
    <t>480219</t>
  </si>
  <si>
    <t>481074</t>
  </si>
  <si>
    <t>400069</t>
  </si>
  <si>
    <t>480459</t>
  </si>
  <si>
    <t>480974</t>
  </si>
  <si>
    <t>480661</t>
  </si>
  <si>
    <t>220294</t>
  </si>
  <si>
    <t>400283</t>
  </si>
  <si>
    <t>050202</t>
  </si>
  <si>
    <t>400257</t>
  </si>
  <si>
    <t>050302</t>
  </si>
  <si>
    <t>050416</t>
  </si>
  <si>
    <t>400272</t>
  </si>
  <si>
    <t>481610</t>
  </si>
  <si>
    <t>050148</t>
  </si>
  <si>
    <t>480183</t>
  </si>
  <si>
    <t>400396</t>
  </si>
  <si>
    <t>400171</t>
  </si>
  <si>
    <t>480852</t>
  </si>
  <si>
    <t>480636</t>
  </si>
  <si>
    <t>480179</t>
  </si>
  <si>
    <t>400306</t>
  </si>
  <si>
    <t>480911</t>
  </si>
  <si>
    <t>400349</t>
  </si>
  <si>
    <t>480973</t>
  </si>
  <si>
    <t>050213</t>
  </si>
  <si>
    <t>480955</t>
  </si>
  <si>
    <t>220032</t>
  </si>
  <si>
    <t>220332</t>
  </si>
  <si>
    <t>050602</t>
  </si>
  <si>
    <t>400260</t>
  </si>
  <si>
    <t>480018</t>
  </si>
  <si>
    <t>481626</t>
  </si>
  <si>
    <t>480016</t>
  </si>
  <si>
    <t>400425</t>
  </si>
  <si>
    <t>480833</t>
  </si>
  <si>
    <t>481693</t>
  </si>
  <si>
    <t>400383</t>
  </si>
  <si>
    <t>350082</t>
  </si>
  <si>
    <t>480337</t>
  </si>
  <si>
    <t>481642</t>
  </si>
  <si>
    <t>480098</t>
  </si>
  <si>
    <t>350083</t>
  </si>
  <si>
    <t>400187</t>
  </si>
  <si>
    <t>400551</t>
  </si>
  <si>
    <t>050047</t>
  </si>
  <si>
    <t>400036</t>
  </si>
  <si>
    <t>480634</t>
  </si>
  <si>
    <t>480326</t>
  </si>
  <si>
    <t>480518</t>
  </si>
  <si>
    <t>220024</t>
  </si>
  <si>
    <t>050587</t>
  </si>
  <si>
    <t>400361</t>
  </si>
  <si>
    <t>480568</t>
  </si>
  <si>
    <t>050201</t>
  </si>
  <si>
    <t>400176</t>
  </si>
  <si>
    <t>481527</t>
  </si>
  <si>
    <t>481070</t>
  </si>
  <si>
    <t>400124</t>
  </si>
  <si>
    <t>481151</t>
  </si>
  <si>
    <t>400445</t>
  </si>
  <si>
    <t>050280</t>
  </si>
  <si>
    <t>400434</t>
  </si>
  <si>
    <t>481640</t>
  </si>
  <si>
    <t>481616</t>
  </si>
  <si>
    <t>400276</t>
  </si>
  <si>
    <t>400268</t>
  </si>
  <si>
    <t>400222</t>
  </si>
  <si>
    <t>480333</t>
  </si>
  <si>
    <t>480965</t>
  </si>
  <si>
    <t>480397</t>
  </si>
  <si>
    <t>480964</t>
  </si>
  <si>
    <t>480870</t>
  </si>
  <si>
    <t>480769</t>
  </si>
  <si>
    <t>480341</t>
  </si>
  <si>
    <t>400109</t>
  </si>
  <si>
    <t>400095</t>
  </si>
  <si>
    <t>481540</t>
  </si>
  <si>
    <t>480570</t>
  </si>
  <si>
    <t>480475</t>
  </si>
  <si>
    <t>400131</t>
  </si>
  <si>
    <t>400094</t>
  </si>
  <si>
    <t>050370</t>
  </si>
  <si>
    <t>050606</t>
  </si>
  <si>
    <t>050340</t>
  </si>
  <si>
    <t>400559</t>
  </si>
  <si>
    <t>400294</t>
  </si>
  <si>
    <t>400130</t>
  </si>
  <si>
    <t>480676</t>
  </si>
  <si>
    <t>480039</t>
  </si>
  <si>
    <t>400091</t>
  </si>
  <si>
    <t>050396</t>
  </si>
  <si>
    <t>400271</t>
  </si>
  <si>
    <t>400092</t>
  </si>
  <si>
    <t>480200</t>
  </si>
  <si>
    <t>480673</t>
  </si>
  <si>
    <t>050321</t>
  </si>
  <si>
    <t>480255</t>
  </si>
  <si>
    <t>481634</t>
  </si>
  <si>
    <t>050294</t>
  </si>
  <si>
    <t>400217</t>
  </si>
  <si>
    <t>481106</t>
  </si>
  <si>
    <t>480839</t>
  </si>
  <si>
    <t>481691</t>
  </si>
  <si>
    <t>400189</t>
  </si>
  <si>
    <t>480703</t>
  </si>
  <si>
    <t>481670</t>
  </si>
  <si>
    <t>050389</t>
  </si>
  <si>
    <t>055057</t>
  </si>
  <si>
    <t>050217</t>
  </si>
  <si>
    <t>481665</t>
  </si>
  <si>
    <t>220124</t>
  </si>
  <si>
    <t>481132</t>
  </si>
  <si>
    <t>480952</t>
  </si>
  <si>
    <t>350074</t>
  </si>
  <si>
    <t>400380</t>
  </si>
  <si>
    <t>481541</t>
  </si>
  <si>
    <t>400321</t>
  </si>
  <si>
    <t>481627</t>
  </si>
  <si>
    <t>481077</t>
  </si>
  <si>
    <t>400218</t>
  </si>
  <si>
    <t>400350</t>
  </si>
  <si>
    <t>350050</t>
  </si>
  <si>
    <t>480102</t>
  </si>
  <si>
    <t>480330</t>
  </si>
  <si>
    <t>481488</t>
  </si>
  <si>
    <t>480953</t>
  </si>
  <si>
    <t>480332</t>
  </si>
  <si>
    <t>400414</t>
  </si>
  <si>
    <t>480954</t>
  </si>
  <si>
    <t>400362</t>
  </si>
  <si>
    <t>400293</t>
  </si>
  <si>
    <t>400286</t>
  </si>
  <si>
    <t>480260</t>
  </si>
  <si>
    <t>350105</t>
  </si>
  <si>
    <t>480177</t>
  </si>
  <si>
    <t>220054</t>
  </si>
  <si>
    <t>350136</t>
  </si>
  <si>
    <t>050581</t>
  </si>
  <si>
    <t>481162</t>
  </si>
  <si>
    <t>481114</t>
  </si>
  <si>
    <t>400527</t>
  </si>
  <si>
    <t>050589</t>
  </si>
  <si>
    <t>480615</t>
  </si>
  <si>
    <t>050220</t>
  </si>
  <si>
    <t>481510</t>
  </si>
  <si>
    <t>050282</t>
  </si>
  <si>
    <t>400128</t>
  </si>
  <si>
    <t>480268</t>
  </si>
  <si>
    <t>480929</t>
  </si>
  <si>
    <t>050107</t>
  </si>
  <si>
    <t>480918</t>
  </si>
  <si>
    <t>400127</t>
  </si>
  <si>
    <t>481053</t>
  </si>
  <si>
    <t>400522</t>
  </si>
  <si>
    <t>480309</t>
  </si>
  <si>
    <t>350141</t>
  </si>
  <si>
    <t>350047</t>
  </si>
  <si>
    <t>350084</t>
  </si>
  <si>
    <t>050377</t>
  </si>
  <si>
    <t>220056</t>
  </si>
  <si>
    <t>480190</t>
  </si>
  <si>
    <t>400009</t>
  </si>
  <si>
    <t>050214</t>
  </si>
  <si>
    <t>481112</t>
  </si>
  <si>
    <t>480364</t>
  </si>
  <si>
    <t>400129</t>
  </si>
  <si>
    <t>400377</t>
  </si>
  <si>
    <t>050111</t>
  </si>
  <si>
    <t>050110</t>
  </si>
  <si>
    <t>480672</t>
  </si>
  <si>
    <t>480163</t>
  </si>
  <si>
    <t>050293</t>
  </si>
  <si>
    <t>400120</t>
  </si>
  <si>
    <t>480132</t>
  </si>
  <si>
    <t>400121</t>
  </si>
  <si>
    <t>400126</t>
  </si>
  <si>
    <t>481259</t>
  </si>
  <si>
    <t>481521</t>
  </si>
  <si>
    <t>050200</t>
  </si>
  <si>
    <t>481041</t>
  </si>
  <si>
    <t>050199</t>
  </si>
  <si>
    <t>050586</t>
  </si>
  <si>
    <t>480342</t>
  </si>
  <si>
    <t>481493</t>
  </si>
  <si>
    <t>481609</t>
  </si>
  <si>
    <t>481011</t>
  </si>
  <si>
    <t>400155</t>
  </si>
  <si>
    <t>350032</t>
  </si>
  <si>
    <t>485527</t>
  </si>
  <si>
    <t>480779</t>
  </si>
  <si>
    <t>050203</t>
  </si>
  <si>
    <t>050169</t>
  </si>
  <si>
    <t>480957</t>
  </si>
  <si>
    <t>480576</t>
  </si>
  <si>
    <t>400159</t>
  </si>
  <si>
    <t>480365</t>
  </si>
  <si>
    <t>350028</t>
  </si>
  <si>
    <t>480778</t>
  </si>
  <si>
    <t>481637</t>
  </si>
  <si>
    <t>481675</t>
  </si>
  <si>
    <t>480701</t>
  </si>
  <si>
    <t>481017</t>
  </si>
  <si>
    <t>481673</t>
  </si>
  <si>
    <t>481695</t>
  </si>
  <si>
    <t>481631</t>
  </si>
  <si>
    <t>481076</t>
  </si>
  <si>
    <t>481167</t>
  </si>
  <si>
    <t>400161</t>
  </si>
  <si>
    <t>050327</t>
  </si>
  <si>
    <t>480832</t>
  </si>
  <si>
    <t>480719</t>
  </si>
  <si>
    <t>050004</t>
  </si>
  <si>
    <t>480709</t>
  </si>
  <si>
    <t>050015</t>
  </si>
  <si>
    <t>481016</t>
  </si>
  <si>
    <t>481620</t>
  </si>
  <si>
    <t>350145</t>
  </si>
  <si>
    <t>480868</t>
  </si>
  <si>
    <t>481305</t>
  </si>
  <si>
    <t>480928</t>
  </si>
  <si>
    <t>481667</t>
  </si>
  <si>
    <t>481687</t>
  </si>
  <si>
    <t>481027</t>
  </si>
  <si>
    <t>481679</t>
  </si>
  <si>
    <t>350111</t>
  </si>
  <si>
    <t>481075</t>
  </si>
  <si>
    <t>050338</t>
  </si>
  <si>
    <t>481087</t>
  </si>
  <si>
    <t>480926</t>
  </si>
  <si>
    <t>480776</t>
  </si>
  <si>
    <t>481317</t>
  </si>
  <si>
    <t>220308</t>
  </si>
  <si>
    <t>481653</t>
  </si>
  <si>
    <t>481314</t>
  </si>
  <si>
    <t>480209</t>
  </si>
  <si>
    <t>481624</t>
  </si>
  <si>
    <t>480930</t>
  </si>
  <si>
    <t>480917</t>
  </si>
  <si>
    <t>481551</t>
  </si>
  <si>
    <t>480784</t>
  </si>
  <si>
    <t>481607</t>
  </si>
  <si>
    <t>481018</t>
  </si>
  <si>
    <t>480133</t>
  </si>
  <si>
    <t>480362</t>
  </si>
  <si>
    <t>481622</t>
  </si>
  <si>
    <t>480831</t>
  </si>
  <si>
    <t>481684</t>
  </si>
  <si>
    <t>481649</t>
  </si>
  <si>
    <t>480756</t>
  </si>
  <si>
    <t>481663</t>
  </si>
  <si>
    <t>350076</t>
  </si>
  <si>
    <t>481579</t>
  </si>
  <si>
    <t>480030</t>
  </si>
  <si>
    <t>481654</t>
  </si>
  <si>
    <t>481130</t>
  </si>
  <si>
    <t>480710</t>
  </si>
  <si>
    <t>480883</t>
  </si>
  <si>
    <t>480669</t>
  </si>
  <si>
    <t>480758</t>
  </si>
  <si>
    <t>481688</t>
  </si>
  <si>
    <t>481655</t>
  </si>
  <si>
    <t>481264</t>
  </si>
  <si>
    <t>481141</t>
  </si>
  <si>
    <t>480409</t>
  </si>
  <si>
    <t>481557</t>
  </si>
  <si>
    <t>481685</t>
  </si>
  <si>
    <t>480881</t>
  </si>
  <si>
    <t>481577</t>
  </si>
  <si>
    <t>481671</t>
  </si>
  <si>
    <t>480802</t>
  </si>
  <si>
    <t>480804</t>
  </si>
  <si>
    <t>480916</t>
  </si>
  <si>
    <t>481159</t>
  </si>
  <si>
    <t>480138</t>
  </si>
  <si>
    <t>480073</t>
  </si>
  <si>
    <t>480708</t>
  </si>
  <si>
    <t>481661</t>
  </si>
  <si>
    <t>350096</t>
  </si>
  <si>
    <t>480412</t>
  </si>
  <si>
    <t>481666</t>
  </si>
  <si>
    <t>050300</t>
  </si>
  <si>
    <t>485518</t>
  </si>
  <si>
    <t>480707</t>
  </si>
  <si>
    <t>481313</t>
  </si>
  <si>
    <t>481315</t>
  </si>
  <si>
    <t>481324</t>
  </si>
  <si>
    <t>481674</t>
  </si>
  <si>
    <t>480070</t>
  </si>
  <si>
    <t>350112</t>
  </si>
  <si>
    <t>481046</t>
  </si>
  <si>
    <t>480013</t>
  </si>
  <si>
    <t>481632</t>
  </si>
  <si>
    <t>481625</t>
  </si>
  <si>
    <t>481628</t>
  </si>
  <si>
    <t>481260</t>
  </si>
  <si>
    <t>481636</t>
  </si>
  <si>
    <t>350135</t>
  </si>
  <si>
    <t>FEMA Community Assistance Visits - Risk Rankings</t>
  </si>
  <si>
    <t>050016A</t>
  </si>
  <si>
    <t>050018A</t>
  </si>
  <si>
    <t>050113A</t>
  </si>
  <si>
    <t>050167A</t>
  </si>
  <si>
    <t>050170A</t>
  </si>
  <si>
    <t>050251A</t>
  </si>
  <si>
    <t>050260A</t>
  </si>
  <si>
    <t>050430A</t>
  </si>
  <si>
    <t>050441A</t>
  </si>
  <si>
    <t>050473A</t>
  </si>
  <si>
    <t>220005A</t>
  </si>
  <si>
    <t>220028A</t>
  </si>
  <si>
    <t>220067A</t>
  </si>
  <si>
    <t>220068A</t>
  </si>
  <si>
    <t>220069A</t>
  </si>
  <si>
    <t>220174A</t>
  </si>
  <si>
    <t>220209A</t>
  </si>
  <si>
    <t>220212A</t>
  </si>
  <si>
    <t>220231A</t>
  </si>
  <si>
    <t>350007A</t>
  </si>
  <si>
    <t>350009A</t>
  </si>
  <si>
    <t>350133A</t>
  </si>
  <si>
    <t>480056A</t>
  </si>
  <si>
    <t>480057A</t>
  </si>
  <si>
    <t>480058A</t>
  </si>
  <si>
    <t>480061A</t>
  </si>
  <si>
    <t>480256A</t>
  </si>
  <si>
    <t>480258A</t>
  </si>
  <si>
    <t>480352A</t>
  </si>
  <si>
    <t>480404A</t>
  </si>
  <si>
    <t>480405A</t>
  </si>
  <si>
    <t>480414A</t>
  </si>
  <si>
    <t>480433A</t>
  </si>
  <si>
    <t>480434A</t>
  </si>
  <si>
    <t>480535A</t>
  </si>
  <si>
    <t>480625A</t>
  </si>
  <si>
    <t>480817A</t>
  </si>
  <si>
    <t>480822A</t>
  </si>
  <si>
    <t>480840A</t>
  </si>
  <si>
    <t>480869A</t>
  </si>
  <si>
    <t>480872A</t>
  </si>
  <si>
    <t>480901A</t>
  </si>
  <si>
    <t>480943A</t>
  </si>
  <si>
    <t>480988A</t>
  </si>
  <si>
    <t>481036A</t>
  </si>
  <si>
    <t>481038A</t>
  </si>
  <si>
    <t>481039A</t>
  </si>
  <si>
    <t>481099A</t>
  </si>
  <si>
    <t>481120A</t>
  </si>
  <si>
    <t>481136A</t>
  </si>
  <si>
    <t>481145A</t>
  </si>
  <si>
    <t>481175A</t>
  </si>
  <si>
    <t>481232A</t>
  </si>
  <si>
    <t>481549A</t>
  </si>
  <si>
    <t>350010</t>
  </si>
  <si>
    <t>481485</t>
  </si>
  <si>
    <t>481486</t>
  </si>
  <si>
    <t>481594</t>
  </si>
  <si>
    <t>481603</t>
  </si>
  <si>
    <t>Risk breakpoint for Tier 1 vs. Tier 2</t>
  </si>
  <si>
    <t>Number of Tier 1 Communities</t>
  </si>
  <si>
    <t>Number of CAVs per year</t>
  </si>
  <si>
    <t>Select State/Territory</t>
  </si>
  <si>
    <t>Community-State Tier</t>
  </si>
  <si>
    <t>RECORD</t>
  </si>
  <si>
    <t xml:space="preserve">State Tier 1 or Tier 2 </t>
  </si>
  <si>
    <t>LOUISIANA</t>
  </si>
  <si>
    <t>State Quantity - Community Risk Decile</t>
  </si>
  <si>
    <t>State Quantity - Community Risk Percentage</t>
  </si>
  <si>
    <t>State Quantity - Community Risk Ranking</t>
  </si>
  <si>
    <t>State Cumulative Risk (for Tier 1, Tier 2 Designation)</t>
  </si>
  <si>
    <t>State-State Tier</t>
  </si>
  <si>
    <t>Total Number of Communities</t>
  </si>
  <si>
    <t>State &amp; Community</t>
  </si>
  <si>
    <t>Eufaula, City Of</t>
  </si>
  <si>
    <t>Calhoun County *</t>
  </si>
  <si>
    <t>Jacksonville, City Of</t>
  </si>
  <si>
    <t>Piedmont, City Of</t>
  </si>
  <si>
    <t>Lafayette, City Of</t>
  </si>
  <si>
    <t>Fulton, Town Of</t>
  </si>
  <si>
    <t>Ozark, City Of</t>
  </si>
  <si>
    <t>Dallas County*</t>
  </si>
  <si>
    <t>Selma, City Of</t>
  </si>
  <si>
    <t>Hartford, City Of</t>
  </si>
  <si>
    <t>Hale County*</t>
  </si>
  <si>
    <t>Columbia, Town Of</t>
  </si>
  <si>
    <t>Jackson County *</t>
  </si>
  <si>
    <t>Vernon, City Of</t>
  </si>
  <si>
    <t>Florence, City Of</t>
  </si>
  <si>
    <t>Moulton, City Of</t>
  </si>
  <si>
    <t>Athens, City Of</t>
  </si>
  <si>
    <t>Huntsville, City Of</t>
  </si>
  <si>
    <t>Hamilton, City Of</t>
  </si>
  <si>
    <t>Montgomery, City Of</t>
  </si>
  <si>
    <t>Decatur, City Of</t>
  </si>
  <si>
    <t>Moody, Town Of</t>
  </si>
  <si>
    <t>Livingston, City Of</t>
  </si>
  <si>
    <t>Lincoln, City Of</t>
  </si>
  <si>
    <t>Jasper, City Of</t>
  </si>
  <si>
    <t>Cherokee, City Of</t>
  </si>
  <si>
    <t>Russellville, City Of</t>
  </si>
  <si>
    <t>Jefferson County *</t>
  </si>
  <si>
    <t>Cherokee County*</t>
  </si>
  <si>
    <t>Abbeville, City Of</t>
  </si>
  <si>
    <t>Troy, City Of</t>
  </si>
  <si>
    <t>Pike County*</t>
  </si>
  <si>
    <t>Helena, Town Of</t>
  </si>
  <si>
    <t>Washington County*</t>
  </si>
  <si>
    <t>Madison, City Of</t>
  </si>
  <si>
    <t>Choctaw County*</t>
  </si>
  <si>
    <t>Marion, City Of</t>
  </si>
  <si>
    <t>Franklin County*</t>
  </si>
  <si>
    <t>Greenville, City Of</t>
  </si>
  <si>
    <t>Roanoke, City Of</t>
  </si>
  <si>
    <t>Calera, Town Of</t>
  </si>
  <si>
    <t>Clayton, Town Of</t>
  </si>
  <si>
    <t>Chelsea, City Of</t>
  </si>
  <si>
    <t>Colony, Town Of</t>
  </si>
  <si>
    <t>Camden, City Of</t>
  </si>
  <si>
    <t>Benton, Town Of</t>
  </si>
  <si>
    <t>Nome, City Of</t>
  </si>
  <si>
    <t>Chandler, City Of</t>
  </si>
  <si>
    <t>Colorado City, City Of</t>
  </si>
  <si>
    <t>Winslow, City Of</t>
  </si>
  <si>
    <t>Coolidge, City Of</t>
  </si>
  <si>
    <t>Prescott, City Of</t>
  </si>
  <si>
    <t>Dewitt,City Of</t>
  </si>
  <si>
    <t>Stuttgart, City Of</t>
  </si>
  <si>
    <t>Ashley County*</t>
  </si>
  <si>
    <t>Springtown, Town Of</t>
  </si>
  <si>
    <t>Hamburg, City Of</t>
  </si>
  <si>
    <t>Montrose, Town Of</t>
  </si>
  <si>
    <t>Portland, City Of</t>
  </si>
  <si>
    <t>Wilmot, City Of</t>
  </si>
  <si>
    <t>Bentonville, City Of</t>
  </si>
  <si>
    <t>Rogers, City Of</t>
  </si>
  <si>
    <t>Siloam Springs, City Of</t>
  </si>
  <si>
    <t>Sulphur Springs, City Of</t>
  </si>
  <si>
    <t>Harrison, City Of</t>
  </si>
  <si>
    <t>Warren, City Of</t>
  </si>
  <si>
    <t>Hampton, City Of</t>
  </si>
  <si>
    <t>Chicot County *</t>
  </si>
  <si>
    <t>Dermott, City Of</t>
  </si>
  <si>
    <t>Eudora, City Of</t>
  </si>
  <si>
    <t>Lake Village, City Of</t>
  </si>
  <si>
    <t>Arkadelphia, City Of</t>
  </si>
  <si>
    <t>Corning, City Of</t>
  </si>
  <si>
    <t>Greenway, Town Of</t>
  </si>
  <si>
    <t>Knobel, Town Of</t>
  </si>
  <si>
    <t>Mcdougal, City Of</t>
  </si>
  <si>
    <t>Peach Orchard, City Of</t>
  </si>
  <si>
    <t>Piggott, City Of</t>
  </si>
  <si>
    <t>Pollard, City Of</t>
  </si>
  <si>
    <t>St. Francis, City Of</t>
  </si>
  <si>
    <t>Kingsland, City Of</t>
  </si>
  <si>
    <t>Magnolia, City Of</t>
  </si>
  <si>
    <t>Taylor, City Of</t>
  </si>
  <si>
    <t>Morrilton, City Of</t>
  </si>
  <si>
    <t>Bay, City Of</t>
  </si>
  <si>
    <t>Bono, City Of</t>
  </si>
  <si>
    <t>Brookland, Town Of</t>
  </si>
  <si>
    <t>Jonesboro, City Of</t>
  </si>
  <si>
    <t>Lake City, Town Of</t>
  </si>
  <si>
    <t>Chester, Town Of</t>
  </si>
  <si>
    <t>Mountainburg, City Of</t>
  </si>
  <si>
    <t>Rudy, Town Of</t>
  </si>
  <si>
    <t>Van Buren, City Of</t>
  </si>
  <si>
    <t>Earle, City Of</t>
  </si>
  <si>
    <t>West Memphis, City Of</t>
  </si>
  <si>
    <t>Cross County*</t>
  </si>
  <si>
    <t>Cherry Valley, City Of</t>
  </si>
  <si>
    <t>Hickory Ridge, City Of</t>
  </si>
  <si>
    <t>Parkin, City Of</t>
  </si>
  <si>
    <t>Wynne, City Of</t>
  </si>
  <si>
    <t>Carthage, City Of</t>
  </si>
  <si>
    <t>Fordyce, City Of</t>
  </si>
  <si>
    <t>Sparkman, City Of</t>
  </si>
  <si>
    <t>Desha County *</t>
  </si>
  <si>
    <t>Arkansas City, City Of</t>
  </si>
  <si>
    <t>Dumas, City Of</t>
  </si>
  <si>
    <t>Mcgehee, City Of</t>
  </si>
  <si>
    <t>Reed, Town Of</t>
  </si>
  <si>
    <t>Watson, City Of</t>
  </si>
  <si>
    <t>Monticello, City Of</t>
  </si>
  <si>
    <t>Tillar, City Of</t>
  </si>
  <si>
    <t>Wilmar, City Of</t>
  </si>
  <si>
    <t>Winchester, City Of</t>
  </si>
  <si>
    <t>Conway, City Of</t>
  </si>
  <si>
    <t>Mayflower, City Of</t>
  </si>
  <si>
    <t>Charleston, City Of</t>
  </si>
  <si>
    <t>Fulton County*</t>
  </si>
  <si>
    <t>Mammoth Spring, City Of</t>
  </si>
  <si>
    <t>Salem, City Of</t>
  </si>
  <si>
    <t>Hot Springs, City Of</t>
  </si>
  <si>
    <t>Paragould, City Of</t>
  </si>
  <si>
    <t>Hope, City Of</t>
  </si>
  <si>
    <t>Malvern, City Of</t>
  </si>
  <si>
    <t>Nashville, City Of</t>
  </si>
  <si>
    <t>Independence County*</t>
  </si>
  <si>
    <t>Batesville, City Of</t>
  </si>
  <si>
    <t>Newark, City Of</t>
  </si>
  <si>
    <t>Oil Trough, Town Of</t>
  </si>
  <si>
    <t>Calico Rock, City Of</t>
  </si>
  <si>
    <t>Amagon, City Of</t>
  </si>
  <si>
    <t>Beedeville, Town Of</t>
  </si>
  <si>
    <t>Campbell Station, City Of</t>
  </si>
  <si>
    <t>Diaz, City Of</t>
  </si>
  <si>
    <t>Grubbs, Town Of</t>
  </si>
  <si>
    <t>Jacksonport, Town Of</t>
  </si>
  <si>
    <t>Newport, City Of</t>
  </si>
  <si>
    <t>Swifton, City Of</t>
  </si>
  <si>
    <t>Tuckerman, City Of</t>
  </si>
  <si>
    <t>Tupelo, City Of</t>
  </si>
  <si>
    <t>Altheimer, City Of</t>
  </si>
  <si>
    <t>Humphrey, City Of</t>
  </si>
  <si>
    <t>Pine Bluff, City Of</t>
  </si>
  <si>
    <t>Sherrill, Town Of</t>
  </si>
  <si>
    <t>Wabbaseka, City Of</t>
  </si>
  <si>
    <t>Clarksville, City Of</t>
  </si>
  <si>
    <t>Bradley, City Of</t>
  </si>
  <si>
    <t>Buckner, Town Of</t>
  </si>
  <si>
    <t>Lewisville, City Of</t>
  </si>
  <si>
    <t>Stamps, City Of</t>
  </si>
  <si>
    <t>Black Rock, City Of</t>
  </si>
  <si>
    <t>Hoxie, City Of</t>
  </si>
  <si>
    <t>Imboden, Town Of</t>
  </si>
  <si>
    <t>Portia, City Of</t>
  </si>
  <si>
    <t>Walnut Ridge, City Of</t>
  </si>
  <si>
    <t>Aubrey, City Of</t>
  </si>
  <si>
    <t>Marianna, City Of</t>
  </si>
  <si>
    <t>Moro,Town Of</t>
  </si>
  <si>
    <t>Rondo, City Of</t>
  </si>
  <si>
    <t>Gould, City Of</t>
  </si>
  <si>
    <t>Grady, City Of</t>
  </si>
  <si>
    <t>Ashdown, City Of</t>
  </si>
  <si>
    <t>Foreman, City Of</t>
  </si>
  <si>
    <t>Bradford, City Of</t>
  </si>
  <si>
    <t>Paris, City Of</t>
  </si>
  <si>
    <t>England, City Of</t>
  </si>
  <si>
    <t>St. Paul, Town Of</t>
  </si>
  <si>
    <t>Flippin, City Of</t>
  </si>
  <si>
    <t>Yellville , City Of</t>
  </si>
  <si>
    <t>Texarkana, City Of</t>
  </si>
  <si>
    <t>Garland, City Of</t>
  </si>
  <si>
    <t>Blytheville, City Of</t>
  </si>
  <si>
    <t>Dyess, City Of</t>
  </si>
  <si>
    <t>Gosnell, City Of</t>
  </si>
  <si>
    <t>Joiner, City Of</t>
  </si>
  <si>
    <t>Leachville, City Of</t>
  </si>
  <si>
    <t>Luxora, City Of</t>
  </si>
  <si>
    <t>Manila, City Of</t>
  </si>
  <si>
    <t>Osceola, City Of</t>
  </si>
  <si>
    <t>Monroe County*</t>
  </si>
  <si>
    <t>Brinkley, City Of</t>
  </si>
  <si>
    <t>Clarendon, City Of</t>
  </si>
  <si>
    <t>Holly Grove, City Of</t>
  </si>
  <si>
    <t>Norman, City Of</t>
  </si>
  <si>
    <t>Ouachita County*</t>
  </si>
  <si>
    <t>Bearden, City Of</t>
  </si>
  <si>
    <t>East Camden, City Of</t>
  </si>
  <si>
    <t>Perry County*</t>
  </si>
  <si>
    <t>Phillips County*</t>
  </si>
  <si>
    <t>Helena-West Helena, City Of</t>
  </si>
  <si>
    <t>Lake View,City Of</t>
  </si>
  <si>
    <t>Poinsett County*</t>
  </si>
  <si>
    <t>Harrisburg, City Of</t>
  </si>
  <si>
    <t>Lepanto, City Of</t>
  </si>
  <si>
    <t>Marked Tree, City Of</t>
  </si>
  <si>
    <t>Truman, City Of</t>
  </si>
  <si>
    <t>Mena, City Of</t>
  </si>
  <si>
    <t>Pulaski County *</t>
  </si>
  <si>
    <t>Little Rock, City Of</t>
  </si>
  <si>
    <t>North Little Rock, City Of</t>
  </si>
  <si>
    <t>Pocahontas, City Of</t>
  </si>
  <si>
    <t>St. Francis County *</t>
  </si>
  <si>
    <t>Caldwell, Town Of</t>
  </si>
  <si>
    <t>Colt, City Of</t>
  </si>
  <si>
    <t>Forrest City, City Of</t>
  </si>
  <si>
    <t>Hughes, City Of</t>
  </si>
  <si>
    <t>Datto, Town Of</t>
  </si>
  <si>
    <t>Saline County *</t>
  </si>
  <si>
    <t>Benton, City Of</t>
  </si>
  <si>
    <t>Waldron, City Of</t>
  </si>
  <si>
    <t>Greenwood, City Of</t>
  </si>
  <si>
    <t>Hackett, City Of</t>
  </si>
  <si>
    <t>Lavaca, City Of</t>
  </si>
  <si>
    <t>Mansfield, City Of</t>
  </si>
  <si>
    <t>Midland,Town Of</t>
  </si>
  <si>
    <t>De Queen, City Of</t>
  </si>
  <si>
    <t>Union County*</t>
  </si>
  <si>
    <t>Calion, City Of</t>
  </si>
  <si>
    <t>El Dorado, City Of</t>
  </si>
  <si>
    <t>Huttig, City Of</t>
  </si>
  <si>
    <t>Smackover, City Of</t>
  </si>
  <si>
    <t>Strong, City Of</t>
  </si>
  <si>
    <t>Clinton, City Of</t>
  </si>
  <si>
    <t>Elm Springs, City Of</t>
  </si>
  <si>
    <t>Elkins, City Of</t>
  </si>
  <si>
    <t>Farmington, City Of</t>
  </si>
  <si>
    <t>Fayetteville, City Of</t>
  </si>
  <si>
    <t>Greenland, City Of</t>
  </si>
  <si>
    <t>Johnson, City Of</t>
  </si>
  <si>
    <t>Springdale, City Of</t>
  </si>
  <si>
    <t>West Fork, City Of</t>
  </si>
  <si>
    <t>Bald Knob,City Of</t>
  </si>
  <si>
    <t>Beebe, City Of</t>
  </si>
  <si>
    <t>Higginson, Town Of</t>
  </si>
  <si>
    <t>Judsonia, City Of</t>
  </si>
  <si>
    <t>Kensett, City Of</t>
  </si>
  <si>
    <t>Mcrae, City Of</t>
  </si>
  <si>
    <t>Searcy, City Of</t>
  </si>
  <si>
    <t>Augusta,City Of</t>
  </si>
  <si>
    <t>Cotton Plant, City Of</t>
  </si>
  <si>
    <t>Mccrory,City Of</t>
  </si>
  <si>
    <t>Dardanelle, City Of</t>
  </si>
  <si>
    <t>Sherwood, City Of</t>
  </si>
  <si>
    <t>Alma, City Of</t>
  </si>
  <si>
    <t>Des Arc, City Of</t>
  </si>
  <si>
    <t>De Valls Bluff, City Of</t>
  </si>
  <si>
    <t>Gurdon, City Of</t>
  </si>
  <si>
    <t>Heber Springs, City Of</t>
  </si>
  <si>
    <t>Gassville, City Of</t>
  </si>
  <si>
    <t>Gillham, City Of</t>
  </si>
  <si>
    <t>Greers Ferry, City Of</t>
  </si>
  <si>
    <t>Guion, Town Of</t>
  </si>
  <si>
    <t>Hatfield, Town Of</t>
  </si>
  <si>
    <t>Hermitage, Town Of</t>
  </si>
  <si>
    <t>Horseshoe Bend, City Of</t>
  </si>
  <si>
    <t>Houston, Town Of</t>
  </si>
  <si>
    <t>Humnoke,City</t>
  </si>
  <si>
    <t>Leola, Town Of</t>
  </si>
  <si>
    <t>Lynn, Town Of</t>
  </si>
  <si>
    <t>Maynard, Town Of</t>
  </si>
  <si>
    <t>Norfork, City Of</t>
  </si>
  <si>
    <t>Patterson,City Of</t>
  </si>
  <si>
    <t>Perry, Town Of</t>
  </si>
  <si>
    <t>Pottsville, Town Of</t>
  </si>
  <si>
    <t>Poyen, Town Of</t>
  </si>
  <si>
    <t>Prattsville, Town Of</t>
  </si>
  <si>
    <t>Quitman, Town Of</t>
  </si>
  <si>
    <t>Redfield, Town Of</t>
  </si>
  <si>
    <t>Reyno, Town Of</t>
  </si>
  <si>
    <t>St. Charles, Town Of</t>
  </si>
  <si>
    <t>Shirley, Town Of</t>
  </si>
  <si>
    <t>Subiaco, Town Of</t>
  </si>
  <si>
    <t>Success, Town Of</t>
  </si>
  <si>
    <t>Sulphur Rock, Town Of</t>
  </si>
  <si>
    <t>Tontitown, Town Of</t>
  </si>
  <si>
    <t>Traskwood, City Of</t>
  </si>
  <si>
    <t>Viola, Town Of</t>
  </si>
  <si>
    <t>Wooster, Town Of</t>
  </si>
  <si>
    <t>Atkins, City Of</t>
  </si>
  <si>
    <t>Barling, City Of</t>
  </si>
  <si>
    <t>Bryant, City Of</t>
  </si>
  <si>
    <t>Cabot, City Of</t>
  </si>
  <si>
    <t>Caraway, City Of</t>
  </si>
  <si>
    <t>Carlisle, City Of</t>
  </si>
  <si>
    <t>Cave City, City Of</t>
  </si>
  <si>
    <t>Coal Hill, City Of</t>
  </si>
  <si>
    <t>College City, City Of</t>
  </si>
  <si>
    <t>Danville, City Of</t>
  </si>
  <si>
    <t>Dover, City Of</t>
  </si>
  <si>
    <t>Eureka Springs, City Of</t>
  </si>
  <si>
    <t>Gentry, City Of</t>
  </si>
  <si>
    <t>Gillett, City Of</t>
  </si>
  <si>
    <t>Glenwood, City Of</t>
  </si>
  <si>
    <t>Gravette, City Of</t>
  </si>
  <si>
    <t>Greenbrier, City Of</t>
  </si>
  <si>
    <t>Hardy, City Of</t>
  </si>
  <si>
    <t>Hazen, City Of</t>
  </si>
  <si>
    <t>Nimmons, Town Of</t>
  </si>
  <si>
    <t>Horatio, City Of</t>
  </si>
  <si>
    <t>Kibler, City Of</t>
  </si>
  <si>
    <t>Lockesburg, City Of</t>
  </si>
  <si>
    <t>London, Town Of</t>
  </si>
  <si>
    <t>Lonoke, City Of</t>
  </si>
  <si>
    <t>Lowell, City Of</t>
  </si>
  <si>
    <t>Magazine, City Of</t>
  </si>
  <si>
    <t>Melbourne, City Of</t>
  </si>
  <si>
    <t>Mineral Springs,City Of</t>
  </si>
  <si>
    <t>Mountain Home, City Of</t>
  </si>
  <si>
    <t>Mountain View, City Of</t>
  </si>
  <si>
    <t>Mount Ida,City Of</t>
  </si>
  <si>
    <t>Mulberry, City Of</t>
  </si>
  <si>
    <t>Murfreesboro,City Of</t>
  </si>
  <si>
    <t>Norphlet, City Of</t>
  </si>
  <si>
    <t>Ola, City Of</t>
  </si>
  <si>
    <t>Palestine, City Of</t>
  </si>
  <si>
    <t>Pangburn, City Of</t>
  </si>
  <si>
    <t>Pea Ridge,City Of</t>
  </si>
  <si>
    <t>Perryville, City Of</t>
  </si>
  <si>
    <t>Plainview, City Of</t>
  </si>
  <si>
    <t>Plumerville, City Of</t>
  </si>
  <si>
    <t>Rector, City Of</t>
  </si>
  <si>
    <t>Sheridan, City Of</t>
  </si>
  <si>
    <t>Star City, City Of</t>
  </si>
  <si>
    <t>Turrell, City Of</t>
  </si>
  <si>
    <t>Tyronza, City Of</t>
  </si>
  <si>
    <t>Ward, City Of</t>
  </si>
  <si>
    <t>Weiner, City Of</t>
  </si>
  <si>
    <t>Wheatley, City Of</t>
  </si>
  <si>
    <t>White Hall, City Of</t>
  </si>
  <si>
    <t>Alexander, Town Of</t>
  </si>
  <si>
    <t>Almyra, Town Of</t>
  </si>
  <si>
    <t>Ash Flat, City Of</t>
  </si>
  <si>
    <t>Austin, City Of</t>
  </si>
  <si>
    <t>Belleville, City Of</t>
  </si>
  <si>
    <t>Bergman,Town Of</t>
  </si>
  <si>
    <t>Bethel Heights, Town Of</t>
  </si>
  <si>
    <t>Bigelow, Town Of</t>
  </si>
  <si>
    <t>Biggers, Town Of</t>
  </si>
  <si>
    <t>Black Oak, Town Of</t>
  </si>
  <si>
    <t>Bull Shoals, City Of</t>
  </si>
  <si>
    <t>Casa, City Of</t>
  </si>
  <si>
    <t>Cash, Town Of</t>
  </si>
  <si>
    <t>Caulksville, Town Of</t>
  </si>
  <si>
    <t>Cave Springs, City Of</t>
  </si>
  <si>
    <t>Centerton, City Of</t>
  </si>
  <si>
    <t>Cove, Town Of</t>
  </si>
  <si>
    <t>Damascus, Town Of</t>
  </si>
  <si>
    <t>Diamond City,City Of</t>
  </si>
  <si>
    <t>Dyer, Town Of</t>
  </si>
  <si>
    <t>Edmondson, Town Of</t>
  </si>
  <si>
    <t>Emmet, City Of</t>
  </si>
  <si>
    <t>Evening Shade, Town Of</t>
  </si>
  <si>
    <t>Biscoe, Town Of</t>
  </si>
  <si>
    <t>Haskell, City Of</t>
  </si>
  <si>
    <t>Vilonia, City Of</t>
  </si>
  <si>
    <t>Arkansas County*</t>
  </si>
  <si>
    <t>Benton County*</t>
  </si>
  <si>
    <t>Bradley County*</t>
  </si>
  <si>
    <t>Calhoun County*</t>
  </si>
  <si>
    <t>Clark County *</t>
  </si>
  <si>
    <t>Clay County *</t>
  </si>
  <si>
    <t>Cleburne County*</t>
  </si>
  <si>
    <t>Columbia County*</t>
  </si>
  <si>
    <t>Conway County*</t>
  </si>
  <si>
    <t>Craighead County*</t>
  </si>
  <si>
    <t>Crawford County *</t>
  </si>
  <si>
    <t>Crittenden County*</t>
  </si>
  <si>
    <t>Faulkner County*</t>
  </si>
  <si>
    <t>Garland County *</t>
  </si>
  <si>
    <t>Grant County*</t>
  </si>
  <si>
    <t>Hempstead County*</t>
  </si>
  <si>
    <t>Hot Spring County*</t>
  </si>
  <si>
    <t>Howard County*</t>
  </si>
  <si>
    <t>Izard County*</t>
  </si>
  <si>
    <t>Lafayette County*</t>
  </si>
  <si>
    <t>Lawrence County*</t>
  </si>
  <si>
    <t>Lee County*</t>
  </si>
  <si>
    <t>Lincoln County*</t>
  </si>
  <si>
    <t>Logan County*</t>
  </si>
  <si>
    <t>Lonoke County*</t>
  </si>
  <si>
    <t>Madison County*</t>
  </si>
  <si>
    <t>Miller County*</t>
  </si>
  <si>
    <t>Montgomery County*</t>
  </si>
  <si>
    <t>Nevada County*</t>
  </si>
  <si>
    <t>Pope County *</t>
  </si>
  <si>
    <t>Prairie County *</t>
  </si>
  <si>
    <t>Randolph County*</t>
  </si>
  <si>
    <t>Sebastian County*</t>
  </si>
  <si>
    <t>Sevier County*</t>
  </si>
  <si>
    <t>Sharp County *</t>
  </si>
  <si>
    <t>White County *</t>
  </si>
  <si>
    <t>Woodruff County*</t>
  </si>
  <si>
    <t>Ravenden, Town Of</t>
  </si>
  <si>
    <t>Crossett, City Of</t>
  </si>
  <si>
    <t>Booneville, City Of</t>
  </si>
  <si>
    <t>Rosston, City Of</t>
  </si>
  <si>
    <t>Little Flock, City Of</t>
  </si>
  <si>
    <t>Waldenburg, Town Of</t>
  </si>
  <si>
    <t>Cedarville, City Of</t>
  </si>
  <si>
    <t>Bella Vista, Town Of</t>
  </si>
  <si>
    <t>Etowah, Town Of</t>
  </si>
  <si>
    <t>Van Buren County*</t>
  </si>
  <si>
    <t>Caddo Valley, Town Of</t>
  </si>
  <si>
    <t>Powhatan, Town Of</t>
  </si>
  <si>
    <t>Shannon Hills, City Of</t>
  </si>
  <si>
    <t>Felsenthal, Town Of</t>
  </si>
  <si>
    <t>Williford, Town Of</t>
  </si>
  <si>
    <t>Sedgwick, Town Of</t>
  </si>
  <si>
    <t>Maumelle, City Of</t>
  </si>
  <si>
    <t>Salesville, City Of</t>
  </si>
  <si>
    <t>Highfill, Town Of</t>
  </si>
  <si>
    <t>Lonsdale, Town Of</t>
  </si>
  <si>
    <t>Prairie Grove, City Of</t>
  </si>
  <si>
    <t>Enola, City Of</t>
  </si>
  <si>
    <t>Goshen, City Of</t>
  </si>
  <si>
    <t>Beaver, Town Of</t>
  </si>
  <si>
    <t>Donaldson, City Of</t>
  </si>
  <si>
    <t>Oppelo, City Of</t>
  </si>
  <si>
    <t>Burdette, City Of</t>
  </si>
  <si>
    <t>Cherokee Village, City Of</t>
  </si>
  <si>
    <t>Georgetown, Town Of</t>
  </si>
  <si>
    <t>Holland, City Of</t>
  </si>
  <si>
    <t>Fort Smith, City Of</t>
  </si>
  <si>
    <t>Horseshoe Lake, Town Of</t>
  </si>
  <si>
    <t>Boone County*</t>
  </si>
  <si>
    <t>Bellefonte, Town Of</t>
  </si>
  <si>
    <t>Lamar, City Of</t>
  </si>
  <si>
    <t>Elaine, City Of</t>
  </si>
  <si>
    <t>Marvell, City Of</t>
  </si>
  <si>
    <t>Hartman, Town Of</t>
  </si>
  <si>
    <t>Knoxville, Town Of</t>
  </si>
  <si>
    <t>Drew County*</t>
  </si>
  <si>
    <t>Johnson County*</t>
  </si>
  <si>
    <t>Polk County *</t>
  </si>
  <si>
    <t>Albany, City Of</t>
  </si>
  <si>
    <t>Pleasanton, City Of</t>
  </si>
  <si>
    <t>Richmond, City Of</t>
  </si>
  <si>
    <t>Clovis, City Of</t>
  </si>
  <si>
    <t>Sanger, City Of</t>
  </si>
  <si>
    <t>Bishop, City Of</t>
  </si>
  <si>
    <t>Artesia, City Of</t>
  </si>
  <si>
    <t>Commerce, City Of</t>
  </si>
  <si>
    <t>Fairfax, Town Of</t>
  </si>
  <si>
    <t>Gonzales, City Of</t>
  </si>
  <si>
    <t>Orange County *</t>
  </si>
  <si>
    <t>Orange, City Of</t>
  </si>
  <si>
    <t>Stanton, City Of</t>
  </si>
  <si>
    <t>Beaumont, City Of</t>
  </si>
  <si>
    <t>Riverside, City Of</t>
  </si>
  <si>
    <t>Carlsbad, City Of</t>
  </si>
  <si>
    <t>San Marcos, City Of</t>
  </si>
  <si>
    <t>Santa Rosa, City Of</t>
  </si>
  <si>
    <t>Oakdale, City Of</t>
  </si>
  <si>
    <t>Patterson, City Of</t>
  </si>
  <si>
    <t>Live Oak, City Of</t>
  </si>
  <si>
    <t>Farmersville, City Of</t>
  </si>
  <si>
    <t>Lindsay, City Of</t>
  </si>
  <si>
    <t>Sonora, City Of</t>
  </si>
  <si>
    <t>Davis, City Of</t>
  </si>
  <si>
    <t>Winters, City Of</t>
  </si>
  <si>
    <t>Beverly Hills, City Of</t>
  </si>
  <si>
    <t>Lancaster, City Of</t>
  </si>
  <si>
    <t>Dublin, City Of</t>
  </si>
  <si>
    <t>Chico, City Of</t>
  </si>
  <si>
    <t>Pasadena, City Of</t>
  </si>
  <si>
    <t>Taft, City Of</t>
  </si>
  <si>
    <t>Aurora, City Of</t>
  </si>
  <si>
    <t>Morrison, Town Of</t>
  </si>
  <si>
    <t>Trinidad, City Of</t>
  </si>
  <si>
    <t>Logan County *</t>
  </si>
  <si>
    <t>Garfield County*</t>
  </si>
  <si>
    <t>Crowley, City Of</t>
  </si>
  <si>
    <t>San Juan County *</t>
  </si>
  <si>
    <t>Danbury, City Of</t>
  </si>
  <si>
    <t>Fairfield, Town Of</t>
  </si>
  <si>
    <t>Stamford, City Of</t>
  </si>
  <si>
    <t>Stratford, Town Of</t>
  </si>
  <si>
    <t>Washington, Town Of</t>
  </si>
  <si>
    <t>Clinton, Town Of</t>
  </si>
  <si>
    <t>Milford, City Of</t>
  </si>
  <si>
    <t>New London, City Of</t>
  </si>
  <si>
    <t>Sterling, Town Of</t>
  </si>
  <si>
    <t>Canton, Town Of</t>
  </si>
  <si>
    <t>Burlington, Town Of</t>
  </si>
  <si>
    <t>Kent County *</t>
  </si>
  <si>
    <t>Greenwood, Town Of</t>
  </si>
  <si>
    <t>Parker, City Of</t>
  </si>
  <si>
    <t>Baldwin, Town Of</t>
  </si>
  <si>
    <t>Westville, Town Of</t>
  </si>
  <si>
    <t>Martin County *</t>
  </si>
  <si>
    <t>Lake Worth, City Of</t>
  </si>
  <si>
    <t>Seminole, City Of</t>
  </si>
  <si>
    <t>Polk County*</t>
  </si>
  <si>
    <t>Seminole County*</t>
  </si>
  <si>
    <t>Webster, City Of</t>
  </si>
  <si>
    <t>Taylor County*</t>
  </si>
  <si>
    <t>Perry, City Of</t>
  </si>
  <si>
    <t>Freeport, City Of</t>
  </si>
  <si>
    <t>Brooksville, City Of</t>
  </si>
  <si>
    <t>Jay, Town Of</t>
  </si>
  <si>
    <t>Trenton, City Of</t>
  </si>
  <si>
    <t>Coleman, City Of</t>
  </si>
  <si>
    <t>San Antonio, City Of</t>
  </si>
  <si>
    <t>Miami, City Of</t>
  </si>
  <si>
    <t>Sweetwater, City Of</t>
  </si>
  <si>
    <t>Oakland, Town Of</t>
  </si>
  <si>
    <t>Weston, City Of</t>
  </si>
  <si>
    <t>Gainesville, City Of</t>
  </si>
  <si>
    <t>Naples, City Of</t>
  </si>
  <si>
    <t>Quitman, City Of</t>
  </si>
  <si>
    <t>Bryan County *</t>
  </si>
  <si>
    <t>Arlington, City Of</t>
  </si>
  <si>
    <t>Canton, City Of</t>
  </si>
  <si>
    <t>Forest Park, City Of</t>
  </si>
  <si>
    <t>Argyle, Town Of</t>
  </si>
  <si>
    <t>Floyd County*</t>
  </si>
  <si>
    <t>Roswell, City Of</t>
  </si>
  <si>
    <t>Franklin, City Of</t>
  </si>
  <si>
    <t>Jefferson, City Of</t>
  </si>
  <si>
    <t>Mount Vernon, City Of</t>
  </si>
  <si>
    <t>Covington, City Of</t>
  </si>
  <si>
    <t>Carrollton, City Of</t>
  </si>
  <si>
    <t>Marietta, City Of</t>
  </si>
  <si>
    <t>Monroe, City Of</t>
  </si>
  <si>
    <t>Fannin County*</t>
  </si>
  <si>
    <t>Homer, Town Of</t>
  </si>
  <si>
    <t>Brooks County*</t>
  </si>
  <si>
    <t>Temple, City Of</t>
  </si>
  <si>
    <t>Harris County*</t>
  </si>
  <si>
    <t>Jackson County*</t>
  </si>
  <si>
    <t>Dallas, City Of</t>
  </si>
  <si>
    <t>Stephens County *</t>
  </si>
  <si>
    <t>Cleveland, City Of</t>
  </si>
  <si>
    <t>Jones County*</t>
  </si>
  <si>
    <t>Mitchell County *</t>
  </si>
  <si>
    <t>Alamo, City Of</t>
  </si>
  <si>
    <t>Dawson, City Of</t>
  </si>
  <si>
    <t>Jasper County*</t>
  </si>
  <si>
    <t>Clay County*</t>
  </si>
  <si>
    <t>Dexter, Town Of</t>
  </si>
  <si>
    <t>Atlanta, City Of</t>
  </si>
  <si>
    <t>Columbus, City Of</t>
  </si>
  <si>
    <t>Pinehurst, City Of</t>
  </si>
  <si>
    <t>Caldwell, City Of</t>
  </si>
  <si>
    <t>Georgetown, City Of</t>
  </si>
  <si>
    <t>Princeton, City Of</t>
  </si>
  <si>
    <t>Spring Valley, City Of</t>
  </si>
  <si>
    <t>Marshall, City Of</t>
  </si>
  <si>
    <t>Elgin, City Of</t>
  </si>
  <si>
    <t>Robinson, City Of</t>
  </si>
  <si>
    <t>Morris, City Of</t>
  </si>
  <si>
    <t>Kendall County *</t>
  </si>
  <si>
    <t>Plano, City Of</t>
  </si>
  <si>
    <t>La Salle County *</t>
  </si>
  <si>
    <t>Oglesby, City Of</t>
  </si>
  <si>
    <t>Alton, City Of</t>
  </si>
  <si>
    <t>Collinsville, City Of</t>
  </si>
  <si>
    <t>Mason County *</t>
  </si>
  <si>
    <t>Richmond, Village Of</t>
  </si>
  <si>
    <t>Leroy, City Of</t>
  </si>
  <si>
    <t>Lexington, City Of</t>
  </si>
  <si>
    <t>Aledo, City Of</t>
  </si>
  <si>
    <t>Hillsboro, City Of</t>
  </si>
  <si>
    <t>Olney, City Of</t>
  </si>
  <si>
    <t>Milan, Village Of</t>
  </si>
  <si>
    <t>Albany, Village Of</t>
  </si>
  <si>
    <t>Fulton, City Of</t>
  </si>
  <si>
    <t>Hurst, City Of</t>
  </si>
  <si>
    <t>Williamson County *</t>
  </si>
  <si>
    <t>Jonesboro, Town Of</t>
  </si>
  <si>
    <t>Huntington, City Of</t>
  </si>
  <si>
    <t>Seymour, City Of</t>
  </si>
  <si>
    <t>Hammond, City Of</t>
  </si>
  <si>
    <t>Hobart, City Of</t>
  </si>
  <si>
    <t>Bedford, City Of</t>
  </si>
  <si>
    <t>Alexandria, City Of</t>
  </si>
  <si>
    <t>Newton County*</t>
  </si>
  <si>
    <t>Paoli, Town Of</t>
  </si>
  <si>
    <t>Porter, Town Of</t>
  </si>
  <si>
    <t>Rockport, City Of</t>
  </si>
  <si>
    <t>Hudson, City Of</t>
  </si>
  <si>
    <t>Jonesville, Town Of</t>
  </si>
  <si>
    <t>La Porte, City Of</t>
  </si>
  <si>
    <t>Arcadia, Town Of</t>
  </si>
  <si>
    <t>Brown County*</t>
  </si>
  <si>
    <t>Roseland, Town Of</t>
  </si>
  <si>
    <t>Fredericksburg, City Of</t>
  </si>
  <si>
    <t>Spencer, City Of</t>
  </si>
  <si>
    <t>Garber, City Of</t>
  </si>
  <si>
    <t>Charlotte, City Of</t>
  </si>
  <si>
    <t>Denison, City Of</t>
  </si>
  <si>
    <t>Granger, City Of</t>
  </si>
  <si>
    <t>Harrison County*</t>
  </si>
  <si>
    <t>Lucas, City Of</t>
  </si>
  <si>
    <t>Red Oak, City Of</t>
  </si>
  <si>
    <t>Shenandoah, City Of</t>
  </si>
  <si>
    <t>Buffalo, City Of</t>
  </si>
  <si>
    <t>Ames, City Of</t>
  </si>
  <si>
    <t>Cushing, City Of</t>
  </si>
  <si>
    <t>Lawton, City Of</t>
  </si>
  <si>
    <t>Lehigh, City Of</t>
  </si>
  <si>
    <t>Desoto, City Of</t>
  </si>
  <si>
    <t>Yorktown, City Of</t>
  </si>
  <si>
    <t>Dayton, City Of</t>
  </si>
  <si>
    <t>Early, City Of</t>
  </si>
  <si>
    <t>University Park, City Of</t>
  </si>
  <si>
    <t>Crescent, City Of</t>
  </si>
  <si>
    <t>Minden, City Of</t>
  </si>
  <si>
    <t>Cass County*</t>
  </si>
  <si>
    <t>Dallas County *</t>
  </si>
  <si>
    <t>Durant, City Of</t>
  </si>
  <si>
    <t>Clyde, City Of</t>
  </si>
  <si>
    <t>Pittsburg, City Of</t>
  </si>
  <si>
    <t>Abilene, City Of</t>
  </si>
  <si>
    <t>Ellis County*</t>
  </si>
  <si>
    <t>Mission, City Of</t>
  </si>
  <si>
    <t>Shawnee, City Of</t>
  </si>
  <si>
    <t>Blue Mound, City Of</t>
  </si>
  <si>
    <t>Johnson City, City Of</t>
  </si>
  <si>
    <t>Wellington, City Of</t>
  </si>
  <si>
    <t>Edna, City Of</t>
  </si>
  <si>
    <t>Elk City, City Of</t>
  </si>
  <si>
    <t>Stafford, City Of</t>
  </si>
  <si>
    <t>Victoria, City Of</t>
  </si>
  <si>
    <t>Weir, City Of</t>
  </si>
  <si>
    <t>Wilson, City Of</t>
  </si>
  <si>
    <t>Ottawa County *</t>
  </si>
  <si>
    <t>Pottawatomie County*</t>
  </si>
  <si>
    <t>Anderson County*</t>
  </si>
  <si>
    <t>Bell County *</t>
  </si>
  <si>
    <t>Pineville, City Of</t>
  </si>
  <si>
    <t>Bardwell, City Of</t>
  </si>
  <si>
    <t>Liberty, City Of</t>
  </si>
  <si>
    <t>Henderson, City Of</t>
  </si>
  <si>
    <t>Madisonville, City Of</t>
  </si>
  <si>
    <t>Paducah, City Of</t>
  </si>
  <si>
    <t>Marion County*</t>
  </si>
  <si>
    <t>Bloomfield, City Of</t>
  </si>
  <si>
    <t>Oldham County*</t>
  </si>
  <si>
    <t>Somerset, City Of</t>
  </si>
  <si>
    <t>Guthrie, City Of</t>
  </si>
  <si>
    <t>Henderson County*</t>
  </si>
  <si>
    <t>Hardin, City Of</t>
  </si>
  <si>
    <t>Caldwell County*</t>
  </si>
  <si>
    <t>Brownsville, City Of</t>
  </si>
  <si>
    <t>Acadia Parish*</t>
  </si>
  <si>
    <t>Church Point, Town Of</t>
  </si>
  <si>
    <t>Estherwood, Village Of</t>
  </si>
  <si>
    <t>Mermentau, Village Of</t>
  </si>
  <si>
    <t>Morse, Village Of</t>
  </si>
  <si>
    <t>Rayne, City Of</t>
  </si>
  <si>
    <t>Allen Parish*</t>
  </si>
  <si>
    <t>Kinder, Town Of</t>
  </si>
  <si>
    <t>Oberlin, Town Of</t>
  </si>
  <si>
    <t>Ascension Parish*</t>
  </si>
  <si>
    <t>Donaldsonville, City Of</t>
  </si>
  <si>
    <t>Sorrento, Town Of</t>
  </si>
  <si>
    <t>Assumption Parish*</t>
  </si>
  <si>
    <t>Napoleonville, Town Of</t>
  </si>
  <si>
    <t>Avoyelles Parish*</t>
  </si>
  <si>
    <t>Bunkie, Town Of</t>
  </si>
  <si>
    <t>Cottonport, Town Of</t>
  </si>
  <si>
    <t>Marksville, Town Of</t>
  </si>
  <si>
    <t>Moreauville, Village Of</t>
  </si>
  <si>
    <t>Plaucheville, Village Of</t>
  </si>
  <si>
    <t>Simmesport, Town Of</t>
  </si>
  <si>
    <t>Beauregard Parish*</t>
  </si>
  <si>
    <t>Deridder, City Of</t>
  </si>
  <si>
    <t>Ringgold, Town Of</t>
  </si>
  <si>
    <t>Bossier Parish*</t>
  </si>
  <si>
    <t>Bossier City, City Of</t>
  </si>
  <si>
    <t>Haughton, Town Of</t>
  </si>
  <si>
    <t>Plain Dealing, Town Of</t>
  </si>
  <si>
    <t>Shreveport, City Of</t>
  </si>
  <si>
    <t>Calcasieu Parish*</t>
  </si>
  <si>
    <t>De Quincy, City Of</t>
  </si>
  <si>
    <t>Iowa, Town Of</t>
  </si>
  <si>
    <t>Lake Charles, City Of</t>
  </si>
  <si>
    <t>Sulphur, City Of</t>
  </si>
  <si>
    <t>Vinton, Town Of</t>
  </si>
  <si>
    <t>Westlake, City Of</t>
  </si>
  <si>
    <t>Caldwell Parish*</t>
  </si>
  <si>
    <t>Catahoula Parish*</t>
  </si>
  <si>
    <t>Harrisonburg, Village Of</t>
  </si>
  <si>
    <t>Haynesville, Town Of</t>
  </si>
  <si>
    <t>Concordia Parish*</t>
  </si>
  <si>
    <t>Clayton, Village Of</t>
  </si>
  <si>
    <t>Ferriday, Town Of</t>
  </si>
  <si>
    <t>Ridgecrest, Town Of</t>
  </si>
  <si>
    <t>Vidalia, Town Of</t>
  </si>
  <si>
    <t>East Baton Rouge Parish</t>
  </si>
  <si>
    <t>Zachary, City Of</t>
  </si>
  <si>
    <t>East Carroll Parish*</t>
  </si>
  <si>
    <t>Lake Providence, Town Of</t>
  </si>
  <si>
    <t>Evangeline Parish*</t>
  </si>
  <si>
    <t>Basile, Town Of</t>
  </si>
  <si>
    <t>Chataignier, Village Of</t>
  </si>
  <si>
    <t>Ville Platte, City Of</t>
  </si>
  <si>
    <t>Franklin Parish*</t>
  </si>
  <si>
    <t>Baskin, Village Of</t>
  </si>
  <si>
    <t>Gilbert, Village Of</t>
  </si>
  <si>
    <t>Winnsboro, Town Of</t>
  </si>
  <si>
    <t>Wisner, Town Of</t>
  </si>
  <si>
    <t>Grant Parish*</t>
  </si>
  <si>
    <t>Colfax, Town Of</t>
  </si>
  <si>
    <t>Iberia Parish*</t>
  </si>
  <si>
    <t>Jeanerette, City Of</t>
  </si>
  <si>
    <t>Loreauville, Village Of</t>
  </si>
  <si>
    <t>New Iberia, City Of</t>
  </si>
  <si>
    <t>Iberville Parish*</t>
  </si>
  <si>
    <t>Grosse Tete, Village Of</t>
  </si>
  <si>
    <t>Maringouin, Town Of</t>
  </si>
  <si>
    <t>Plaquemine, City Of</t>
  </si>
  <si>
    <t>Rosedale, Village Of</t>
  </si>
  <si>
    <t>White Castle, Town Of</t>
  </si>
  <si>
    <t>Westwego, City Of</t>
  </si>
  <si>
    <t>Jefferson Davis Parish*</t>
  </si>
  <si>
    <t>Elton, Town Of</t>
  </si>
  <si>
    <t>Fenton Village</t>
  </si>
  <si>
    <t>Jennings, City Of</t>
  </si>
  <si>
    <t>Lake Arthur, Town Of</t>
  </si>
  <si>
    <t>Welsh, Town Of</t>
  </si>
  <si>
    <t>Lafayette Parish*</t>
  </si>
  <si>
    <t>Broussard, City Of</t>
  </si>
  <si>
    <t>Carencro, City Of</t>
  </si>
  <si>
    <t>Duson, Town Of</t>
  </si>
  <si>
    <t>Scott, City Of</t>
  </si>
  <si>
    <t>Thibodaux, City Of</t>
  </si>
  <si>
    <t>Lasalle Parish*</t>
  </si>
  <si>
    <t>Livingston Parish*</t>
  </si>
  <si>
    <t>Denham Springs, City Of</t>
  </si>
  <si>
    <t>French Settlement, Village Of</t>
  </si>
  <si>
    <t>Livingston, Town Of</t>
  </si>
  <si>
    <t>Port Vincent, Village Of</t>
  </si>
  <si>
    <t>Springfield, Town Of</t>
  </si>
  <si>
    <t>Walker, Town Of</t>
  </si>
  <si>
    <t>Madison Parish*</t>
  </si>
  <si>
    <t>Delta, Village Of</t>
  </si>
  <si>
    <t>Mound, Village Of</t>
  </si>
  <si>
    <t>Tallulah, City Of</t>
  </si>
  <si>
    <t>Bastrop, City Of</t>
  </si>
  <si>
    <t>Mer Rouge, Village Of</t>
  </si>
  <si>
    <t>Natchitoches Parish*</t>
  </si>
  <si>
    <t>Clarence, Village Of</t>
  </si>
  <si>
    <t>Natchitoches, City Of</t>
  </si>
  <si>
    <t>Provencal, Village Of</t>
  </si>
  <si>
    <t>Robeline, Village Of</t>
  </si>
  <si>
    <t>Ouachita Parish*</t>
  </si>
  <si>
    <t>West Monroe, City Of</t>
  </si>
  <si>
    <t>Plaquemines Parish*</t>
  </si>
  <si>
    <t>Pointe Coupee Parish*</t>
  </si>
  <si>
    <t>Fordoche, Village Of</t>
  </si>
  <si>
    <t>Livonia, Town Of</t>
  </si>
  <si>
    <t>Morganza, Village Of</t>
  </si>
  <si>
    <t>New Roads, Town Of</t>
  </si>
  <si>
    <t>Rapides Parish*</t>
  </si>
  <si>
    <t>Boyce, Town Of</t>
  </si>
  <si>
    <t>Cheneyville, Town Of</t>
  </si>
  <si>
    <t>Glenmora, Town Of</t>
  </si>
  <si>
    <t>Lecompte, Town Of</t>
  </si>
  <si>
    <t>Red River Parish*</t>
  </si>
  <si>
    <t>Coushatta, Town Of</t>
  </si>
  <si>
    <t>Richland Parish*</t>
  </si>
  <si>
    <t>Delhi, Town Of</t>
  </si>
  <si>
    <t>Mangham, Town Of</t>
  </si>
  <si>
    <t>Rayville, Town Of</t>
  </si>
  <si>
    <t>Many, Town Of</t>
  </si>
  <si>
    <t>St. Charles Parish*</t>
  </si>
  <si>
    <t>St. Helena Parish*</t>
  </si>
  <si>
    <t>Gramercy, Town Of</t>
  </si>
  <si>
    <t>St. John The Baptist Parish*</t>
  </si>
  <si>
    <t>St. Landry Parish *</t>
  </si>
  <si>
    <t>Arnaudville, Town Of</t>
  </si>
  <si>
    <t>Cankton, Village Of</t>
  </si>
  <si>
    <t>Eunice, City Of</t>
  </si>
  <si>
    <t>Grand Coteau, Town Of</t>
  </si>
  <si>
    <t>Krotz Springs, Town Of</t>
  </si>
  <si>
    <t>Leonville, Town Of</t>
  </si>
  <si>
    <t>Melville, Town Of</t>
  </si>
  <si>
    <t>Opelousas, City Of</t>
  </si>
  <si>
    <t>Port Barre, Town Of</t>
  </si>
  <si>
    <t>Sunset, Town Of</t>
  </si>
  <si>
    <t>St. Martin Parish *</t>
  </si>
  <si>
    <t>Breaux Bridge, Town Of</t>
  </si>
  <si>
    <t>Henderson, Town Of</t>
  </si>
  <si>
    <t>Parks, Village Of</t>
  </si>
  <si>
    <t>St. Martinville, City Of</t>
  </si>
  <si>
    <t>St. Mary Parish*</t>
  </si>
  <si>
    <t>Berwick, Town Of</t>
  </si>
  <si>
    <t>Morgan City, City Of</t>
  </si>
  <si>
    <t>Abita Springs, Town Of</t>
  </si>
  <si>
    <t>Madisonville, Town Of</t>
  </si>
  <si>
    <t>Mandeville, City Of</t>
  </si>
  <si>
    <t>Pearl River, Town Of</t>
  </si>
  <si>
    <t>Slidell, City Of</t>
  </si>
  <si>
    <t>Tangipahoa Parish*</t>
  </si>
  <si>
    <t>Amite City, Town Of</t>
  </si>
  <si>
    <t>Kentwood, Town Of</t>
  </si>
  <si>
    <t>Ponchatoula, City Of</t>
  </si>
  <si>
    <t>Tangipahoa, Village Of</t>
  </si>
  <si>
    <t>Tickfaw, City Of</t>
  </si>
  <si>
    <t>Tensas Parish*</t>
  </si>
  <si>
    <t>Newellton, Town Of</t>
  </si>
  <si>
    <t>St. Joseph, Town Of</t>
  </si>
  <si>
    <t>Waterproof, Town Of</t>
  </si>
  <si>
    <t>Houma, City Of</t>
  </si>
  <si>
    <t>Vermilion Parish*</t>
  </si>
  <si>
    <t>Delcambre, Town Of</t>
  </si>
  <si>
    <t>Erath, Town Of</t>
  </si>
  <si>
    <t>Gueydan, Town Of</t>
  </si>
  <si>
    <t>Kaplan, City Of</t>
  </si>
  <si>
    <t>Maurice, Village Of</t>
  </si>
  <si>
    <t>Vernon Parish*</t>
  </si>
  <si>
    <t>Leesville, City Of</t>
  </si>
  <si>
    <t>Washington Parish*</t>
  </si>
  <si>
    <t>Bogalusa,City Of</t>
  </si>
  <si>
    <t>Franklinton, Town Of</t>
  </si>
  <si>
    <t>Varnado, Village Of</t>
  </si>
  <si>
    <t>Doyline, Village Of</t>
  </si>
  <si>
    <t>Springhill, City Of</t>
  </si>
  <si>
    <t>West Baton Rouge Parish*</t>
  </si>
  <si>
    <t>Addis, Town Of</t>
  </si>
  <si>
    <t>Brusly, Town Of</t>
  </si>
  <si>
    <t>Port Allen, City Of</t>
  </si>
  <si>
    <t>West Carroll Parish*</t>
  </si>
  <si>
    <t>Pioneer, Village Of</t>
  </si>
  <si>
    <t>West Feliciana Parish*</t>
  </si>
  <si>
    <t>St. Francisville, Town Of</t>
  </si>
  <si>
    <t>Winnfield, City Of</t>
  </si>
  <si>
    <t>Lutcher, Town Of</t>
  </si>
  <si>
    <t>Lockport, Town Of</t>
  </si>
  <si>
    <t>Mansura, Town Of</t>
  </si>
  <si>
    <t>Montgomery, Town Of</t>
  </si>
  <si>
    <t>Sibley, Village Of</t>
  </si>
  <si>
    <t>Slaughter, Town Of</t>
  </si>
  <si>
    <t>Woodworth, Village Of</t>
  </si>
  <si>
    <t>St. James Parish*</t>
  </si>
  <si>
    <t>Calvin, Village Of</t>
  </si>
  <si>
    <t>Epps, Village Of</t>
  </si>
  <si>
    <t>Folsom, Village Of</t>
  </si>
  <si>
    <t>Forest, Village Of</t>
  </si>
  <si>
    <t>Forest Hill, Village Of</t>
  </si>
  <si>
    <t>Goldonna, Village Of</t>
  </si>
  <si>
    <t>Grand Cane, Village Of</t>
  </si>
  <si>
    <t>Hessmer, Village Of</t>
  </si>
  <si>
    <t>Mcnary, Village Of</t>
  </si>
  <si>
    <t>Montpelier, Village Of</t>
  </si>
  <si>
    <t>Oak Ridge, Village Of</t>
  </si>
  <si>
    <t>Pollock, Town Of</t>
  </si>
  <si>
    <t>Reeves, Village Of</t>
  </si>
  <si>
    <t>Rodessa, Village Of</t>
  </si>
  <si>
    <t>Simsboro, Village Of</t>
  </si>
  <si>
    <t>South Mansfield, Village Of</t>
  </si>
  <si>
    <t>Bonita, Village Of</t>
  </si>
  <si>
    <t>Choudrant, Village Of</t>
  </si>
  <si>
    <t>Cotton Valley, Town Of</t>
  </si>
  <si>
    <t>Elizabeth,Town Of</t>
  </si>
  <si>
    <t>Farmerville, Town Of</t>
  </si>
  <si>
    <t>Florien, Village Of</t>
  </si>
  <si>
    <t>Grambling, City Of</t>
  </si>
  <si>
    <t>Grayson, Village Of</t>
  </si>
  <si>
    <t>Greensburg, Town Of</t>
  </si>
  <si>
    <t>Hornbeck, Village Of</t>
  </si>
  <si>
    <t>Jackson, Town Of</t>
  </si>
  <si>
    <t>Jena, Town Of</t>
  </si>
  <si>
    <t>Logansport, Town Of</t>
  </si>
  <si>
    <t>New Llano, Village Of</t>
  </si>
  <si>
    <t>Oak Grove, Town Of</t>
  </si>
  <si>
    <t>Olla, Town Of</t>
  </si>
  <si>
    <t>Rosepine, Village Of</t>
  </si>
  <si>
    <t>Ruston, City Of</t>
  </si>
  <si>
    <t>Sarepta, Town Of</t>
  </si>
  <si>
    <t>Zwolle, Town Of</t>
  </si>
  <si>
    <t>Killian, Village Of</t>
  </si>
  <si>
    <t>Webster Parish*</t>
  </si>
  <si>
    <t>Youngsville, City Of</t>
  </si>
  <si>
    <t>Union Parish*</t>
  </si>
  <si>
    <t>Bienville Parish*</t>
  </si>
  <si>
    <t>Caddo Parish*</t>
  </si>
  <si>
    <t>Claiborne Parish*</t>
  </si>
  <si>
    <t>De Soto Parish*</t>
  </si>
  <si>
    <t>East Feliciana Parish*</t>
  </si>
  <si>
    <t>Jackson Parish*</t>
  </si>
  <si>
    <t>Lincoln Parish*</t>
  </si>
  <si>
    <t>Morehouse Parish*</t>
  </si>
  <si>
    <t>Sabine Parish*</t>
  </si>
  <si>
    <t>Winn Parish *</t>
  </si>
  <si>
    <t>Natchez, Village Of</t>
  </si>
  <si>
    <t>Jean Lafitte, Town Of</t>
  </si>
  <si>
    <t>Martin, Village Of</t>
  </si>
  <si>
    <t>Ball, Town Of</t>
  </si>
  <si>
    <t>Richwood, Town Of</t>
  </si>
  <si>
    <t>Collinston, Village Of</t>
  </si>
  <si>
    <t>Sterlington, Town Of</t>
  </si>
  <si>
    <t>Campti, Town Of</t>
  </si>
  <si>
    <t>St. Gabriel, Town Of</t>
  </si>
  <si>
    <t>Stonewall, Town Of</t>
  </si>
  <si>
    <t>Baker, City Of</t>
  </si>
  <si>
    <t>Cameron Parish*</t>
  </si>
  <si>
    <t>Golden Meadow, Town Of</t>
  </si>
  <si>
    <t>Grand Isle, Town Of</t>
  </si>
  <si>
    <t>Gretna, City Of</t>
  </si>
  <si>
    <t>Jefferson Parish*</t>
  </si>
  <si>
    <t>Harahan, City Of</t>
  </si>
  <si>
    <t>Kenner, City Of</t>
  </si>
  <si>
    <t>Lafourche Parish*</t>
  </si>
  <si>
    <t>New Orleans/Orleans Parish*</t>
  </si>
  <si>
    <t>St. Bernard Parish*</t>
  </si>
  <si>
    <t>St. Tammany Parish*</t>
  </si>
  <si>
    <t>Terrebonne Parish*</t>
  </si>
  <si>
    <t>Iota, Town Of</t>
  </si>
  <si>
    <t>Merryville, Town Of</t>
  </si>
  <si>
    <t>Mamou, Town Of</t>
  </si>
  <si>
    <t>Pine Prairie, Village Of</t>
  </si>
  <si>
    <t>Turkey Creek, Village Of</t>
  </si>
  <si>
    <t>Palmetto, Village Of</t>
  </si>
  <si>
    <t>Independence, Town Of</t>
  </si>
  <si>
    <t>Angie, Village Of</t>
  </si>
  <si>
    <t>Jefferson, Town Of</t>
  </si>
  <si>
    <t>Addison, Town Of</t>
  </si>
  <si>
    <t>Freedom, Town Of</t>
  </si>
  <si>
    <t>Detroit, Town Of</t>
  </si>
  <si>
    <t>Frederick, City Of</t>
  </si>
  <si>
    <t>Woodsboro, Town Of</t>
  </si>
  <si>
    <t>Medford, City Of</t>
  </si>
  <si>
    <t>Somerville, City Of</t>
  </si>
  <si>
    <t>Dover, Town Of</t>
  </si>
  <si>
    <t>Kingston, Town Of</t>
  </si>
  <si>
    <t>Westminster, Town Of</t>
  </si>
  <si>
    <t>Bay City, City Of</t>
  </si>
  <si>
    <t>Mason, City Of</t>
  </si>
  <si>
    <t>Mount Pleasant, City Of</t>
  </si>
  <si>
    <t>Tecumseh, City Of</t>
  </si>
  <si>
    <t>Midland, City Of</t>
  </si>
  <si>
    <t>Saginaw, City Of</t>
  </si>
  <si>
    <t>Memphis, City Of</t>
  </si>
  <si>
    <t>Three Rivers, City Of</t>
  </si>
  <si>
    <t>Wayne, City Of</t>
  </si>
  <si>
    <t>Burton, City Of</t>
  </si>
  <si>
    <t>Hart, City Of</t>
  </si>
  <si>
    <t>Odessa, City Of</t>
  </si>
  <si>
    <t>Hawley, City Of</t>
  </si>
  <si>
    <t>Wells, City Of</t>
  </si>
  <si>
    <t>New Hope, City Of</t>
  </si>
  <si>
    <t>Houston, City Of</t>
  </si>
  <si>
    <t>Boyd, City Of</t>
  </si>
  <si>
    <t>Tyler, City Of</t>
  </si>
  <si>
    <t>Alvarado, City Of</t>
  </si>
  <si>
    <t>Ada, City Of</t>
  </si>
  <si>
    <t>Morton, City Of</t>
  </si>
  <si>
    <t>Hugo, City Of</t>
  </si>
  <si>
    <t>Big Lake, City Of</t>
  </si>
  <si>
    <t>Mcgregor, City Of</t>
  </si>
  <si>
    <t>Breckenridge, City Of</t>
  </si>
  <si>
    <t>Stillwater, City Of</t>
  </si>
  <si>
    <t>Corinth, City Of</t>
  </si>
  <si>
    <t>Crowder, City Of</t>
  </si>
  <si>
    <t>Smith County *</t>
  </si>
  <si>
    <t>Lumberton, City Of</t>
  </si>
  <si>
    <t>Belton, City Of</t>
  </si>
  <si>
    <t>Missouri City, City Of</t>
  </si>
  <si>
    <t>Pleasant Valley, City Of</t>
  </si>
  <si>
    <t>Cameron, City Of</t>
  </si>
  <si>
    <t>Bethany, City Of</t>
  </si>
  <si>
    <t>Grandview, City Of</t>
  </si>
  <si>
    <t>Osage County*</t>
  </si>
  <si>
    <t>Henrietta, City Of</t>
  </si>
  <si>
    <t>Crane, City Of</t>
  </si>
  <si>
    <t>Wright City, City Of</t>
  </si>
  <si>
    <t>Smithville, City Of</t>
  </si>
  <si>
    <t>Drummond, Town Of</t>
  </si>
  <si>
    <t>Fairview, City Of</t>
  </si>
  <si>
    <t>Blaine County*</t>
  </si>
  <si>
    <t>Hill County*</t>
  </si>
  <si>
    <t>Broken Bow, City Of</t>
  </si>
  <si>
    <t>Crawford, City Of</t>
  </si>
  <si>
    <t>Hall County*</t>
  </si>
  <si>
    <t>Falls City, City Of</t>
  </si>
  <si>
    <t>Bayard, City Of</t>
  </si>
  <si>
    <t>Colfax County*</t>
  </si>
  <si>
    <t>Omaha, City Of</t>
  </si>
  <si>
    <t>Custer County *</t>
  </si>
  <si>
    <t>Reno, City Of</t>
  </si>
  <si>
    <t>Mesquite, City Of</t>
  </si>
  <si>
    <t>Las Vegas, City Of</t>
  </si>
  <si>
    <t>Keene, City Of</t>
  </si>
  <si>
    <t>Bennington, Town Of</t>
  </si>
  <si>
    <t>Warner, Town Of</t>
  </si>
  <si>
    <t>Bernalillo County *</t>
  </si>
  <si>
    <t>Albuquerque, City Of</t>
  </si>
  <si>
    <t>Raton, City Of</t>
  </si>
  <si>
    <t>Fort Sumner, Village Of</t>
  </si>
  <si>
    <t>Dona Ana County *</t>
  </si>
  <si>
    <t>Hatch, Village Of</t>
  </si>
  <si>
    <t>Santa Clara, Village Of</t>
  </si>
  <si>
    <t>Silver City, Town Of</t>
  </si>
  <si>
    <t>Hidalgo County*</t>
  </si>
  <si>
    <t>Lordsburg, City Of</t>
  </si>
  <si>
    <t>Hobbs, City Of</t>
  </si>
  <si>
    <t>Jal, City Of</t>
  </si>
  <si>
    <t>Lovington, City Of</t>
  </si>
  <si>
    <t>Tatum, Town Of</t>
  </si>
  <si>
    <t>Ruidoso, Village Of</t>
  </si>
  <si>
    <t>Ruidoso Downs, City Of</t>
  </si>
  <si>
    <t>Los Alamos County*</t>
  </si>
  <si>
    <t>Deming, City Of</t>
  </si>
  <si>
    <t>Mckinley County*</t>
  </si>
  <si>
    <t>Gallup, City Of</t>
  </si>
  <si>
    <t>Mora County*</t>
  </si>
  <si>
    <t>Otero County*</t>
  </si>
  <si>
    <t>Alamogordo, City Of</t>
  </si>
  <si>
    <t>San Jon, Village Of</t>
  </si>
  <si>
    <t>Tucumcari, City Of</t>
  </si>
  <si>
    <t>Rio Arriba County*</t>
  </si>
  <si>
    <t>Chama, Village Of</t>
  </si>
  <si>
    <t>Espanola, City Of</t>
  </si>
  <si>
    <t>Portales, City Of</t>
  </si>
  <si>
    <t>Sandoval County*</t>
  </si>
  <si>
    <t>Bernalillo, Town Of</t>
  </si>
  <si>
    <t>Aztec, City Of</t>
  </si>
  <si>
    <t>Santa Fe County *</t>
  </si>
  <si>
    <t>Santa Fe, City Of</t>
  </si>
  <si>
    <t>Sierra County*</t>
  </si>
  <si>
    <t>Truth Or Consequences, City Of</t>
  </si>
  <si>
    <t>Williamsburg, Village Of</t>
  </si>
  <si>
    <t>Socorro County*</t>
  </si>
  <si>
    <t>Magdalena, Village Of</t>
  </si>
  <si>
    <t>Socorro, City Of</t>
  </si>
  <si>
    <t>Taos County *</t>
  </si>
  <si>
    <t>Red River, Town Of</t>
  </si>
  <si>
    <t>Taos,Town Of</t>
  </si>
  <si>
    <t>Estancia, Town Of</t>
  </si>
  <si>
    <t>Moriarty, City Of</t>
  </si>
  <si>
    <t>Valencia County *</t>
  </si>
  <si>
    <t>Belen, City Of</t>
  </si>
  <si>
    <t>Grants, City Of</t>
  </si>
  <si>
    <t>Corrales, Village Of</t>
  </si>
  <si>
    <t>Jemez Springs, Village Of</t>
  </si>
  <si>
    <t>Capitan, Village Of</t>
  </si>
  <si>
    <t>Logan, Village Of</t>
  </si>
  <si>
    <t>Carrizozo, Town Of</t>
  </si>
  <si>
    <t>Cloudcroft, Village Of</t>
  </si>
  <si>
    <t>Mesilla, Town Of</t>
  </si>
  <si>
    <t>Eddy County*</t>
  </si>
  <si>
    <t>Los Ranchos De Albuquerque, Village Of</t>
  </si>
  <si>
    <t>Chaves County *</t>
  </si>
  <si>
    <t>Curry County *</t>
  </si>
  <si>
    <t>Lea County *</t>
  </si>
  <si>
    <t>San Miguel County*</t>
  </si>
  <si>
    <t>Tijeras, Village Of</t>
  </si>
  <si>
    <t>Elephant Butte, City Of</t>
  </si>
  <si>
    <t>Luna County *</t>
  </si>
  <si>
    <t>Reserve, Village Of</t>
  </si>
  <si>
    <t>Bosque Farms, Village Of</t>
  </si>
  <si>
    <t>Zuni, Pueblo Of</t>
  </si>
  <si>
    <t>Los Lunas, Village Of</t>
  </si>
  <si>
    <t>Cibola County*</t>
  </si>
  <si>
    <t>Rio Rancho, City Of</t>
  </si>
  <si>
    <t>Sunland Park, City Of</t>
  </si>
  <si>
    <t>Las Cruces, City Of</t>
  </si>
  <si>
    <t>Cimarron, Village Of</t>
  </si>
  <si>
    <t>Springer, Town Of</t>
  </si>
  <si>
    <t>Torrance County *</t>
  </si>
  <si>
    <t>Davenport, Town Of</t>
  </si>
  <si>
    <t>Hunter, Town Of</t>
  </si>
  <si>
    <t>Marshall, Town Of</t>
  </si>
  <si>
    <t>Salina, Town Of</t>
  </si>
  <si>
    <t>Tioga, Town Of</t>
  </si>
  <si>
    <t>Covington, Town Of</t>
  </si>
  <si>
    <t>Afton, Town Of</t>
  </si>
  <si>
    <t>Indian Lake, Town Of</t>
  </si>
  <si>
    <t>Butler, Town Of</t>
  </si>
  <si>
    <t>Pantego, Town Of</t>
  </si>
  <si>
    <t>Graham, City Of</t>
  </si>
  <si>
    <t>Cleveland County*</t>
  </si>
  <si>
    <t>Maysville, Town Of</t>
  </si>
  <si>
    <t>Red Oak, Town Of</t>
  </si>
  <si>
    <t>Linden, Town Of</t>
  </si>
  <si>
    <t>Trinity, City Of</t>
  </si>
  <si>
    <t>Como, Town Of</t>
  </si>
  <si>
    <t>Tuttle, City Of</t>
  </si>
  <si>
    <t>Center, City Of</t>
  </si>
  <si>
    <t>Goodrich, City Of</t>
  </si>
  <si>
    <t>Dickinson, City Of</t>
  </si>
  <si>
    <t>Ward County *</t>
  </si>
  <si>
    <t>Bellaire, City Of</t>
  </si>
  <si>
    <t>Delaware County *</t>
  </si>
  <si>
    <t>Heath, City Of</t>
  </si>
  <si>
    <t>Medina County *</t>
  </si>
  <si>
    <t>Celina, City Of</t>
  </si>
  <si>
    <t>Noble County*</t>
  </si>
  <si>
    <t>Hubbard, City Of</t>
  </si>
  <si>
    <t>Bryan, City Of</t>
  </si>
  <si>
    <t>Stillwell, City Of</t>
  </si>
  <si>
    <t>Watts, City Of</t>
  </si>
  <si>
    <t>Atoka, City Of</t>
  </si>
  <si>
    <t>Okeene, Town Of</t>
  </si>
  <si>
    <t>Watonga, City Of</t>
  </si>
  <si>
    <t>Anadarko, City Of</t>
  </si>
  <si>
    <t>Apache, City Of</t>
  </si>
  <si>
    <t>Binger, Town Of</t>
  </si>
  <si>
    <t>Carnegie, Town Of</t>
  </si>
  <si>
    <t>Fort Cobb, Town Of</t>
  </si>
  <si>
    <t>Gracemont, Town Of</t>
  </si>
  <si>
    <t>Hydro, Town Of</t>
  </si>
  <si>
    <t>Lookeba, Town Of</t>
  </si>
  <si>
    <t>Yukon, City Of</t>
  </si>
  <si>
    <t>Ardmore,City Of</t>
  </si>
  <si>
    <t>Gene Autry, Town Of</t>
  </si>
  <si>
    <t>Healdton, City Of</t>
  </si>
  <si>
    <t>Hulbert, Town Of</t>
  </si>
  <si>
    <t>Tahlequah, City Of</t>
  </si>
  <si>
    <t>Boise City, City Of</t>
  </si>
  <si>
    <t>Moore, City Of</t>
  </si>
  <si>
    <t>Noble, City Of</t>
  </si>
  <si>
    <t>Norman,City Of</t>
  </si>
  <si>
    <t>Coalgate, City Of</t>
  </si>
  <si>
    <t>Cache,Town Of</t>
  </si>
  <si>
    <t>Vinita, City Of</t>
  </si>
  <si>
    <t>Bristow, City Of</t>
  </si>
  <si>
    <t>Drumright, City Of</t>
  </si>
  <si>
    <t>Sapulpa, City Of</t>
  </si>
  <si>
    <t>Clinton,City Of</t>
  </si>
  <si>
    <t>Weatherford, City Of</t>
  </si>
  <si>
    <t>Seiling, Town Of</t>
  </si>
  <si>
    <t>Taloga, Town Of</t>
  </si>
  <si>
    <t>Gage, Town Of</t>
  </si>
  <si>
    <t>Enid, City Of</t>
  </si>
  <si>
    <t>Alex, Town Of</t>
  </si>
  <si>
    <t>Rush Springs, Town Of</t>
  </si>
  <si>
    <t>Granite, Town Of</t>
  </si>
  <si>
    <t>Mangum, City Of</t>
  </si>
  <si>
    <t>Hollis, City Of</t>
  </si>
  <si>
    <t>Laverne, Town Of</t>
  </si>
  <si>
    <t>Kinta, City Of</t>
  </si>
  <si>
    <t>Altus, City Of</t>
  </si>
  <si>
    <t>Waurika, City Of</t>
  </si>
  <si>
    <t>Tishomingo, City Of</t>
  </si>
  <si>
    <t>Blackwell, City Of</t>
  </si>
  <si>
    <t>Tonkawa, City Of</t>
  </si>
  <si>
    <t>Ponca City, City Of</t>
  </si>
  <si>
    <t>Kingfisher, City Of</t>
  </si>
  <si>
    <t>Lone Wolf, Town Of</t>
  </si>
  <si>
    <t>Mountain Park, Town Of</t>
  </si>
  <si>
    <t>Mountain View, Town Of</t>
  </si>
  <si>
    <t>Roosevelt, Town Of</t>
  </si>
  <si>
    <t>Snyder, City Of</t>
  </si>
  <si>
    <t>Heavener, City Of</t>
  </si>
  <si>
    <t>Howe, Town Of</t>
  </si>
  <si>
    <t>Panama, Town Of</t>
  </si>
  <si>
    <t>Poteau, City Of</t>
  </si>
  <si>
    <t>Talihina, Town Of</t>
  </si>
  <si>
    <t>Wister, Town Of</t>
  </si>
  <si>
    <t>Coyle, Town Of</t>
  </si>
  <si>
    <t>Blanchard, City Of</t>
  </si>
  <si>
    <t>Goldsby, Town Of</t>
  </si>
  <si>
    <t>Newcastle, City Of</t>
  </si>
  <si>
    <t>Purcell, City Of</t>
  </si>
  <si>
    <t>Idabel, City Of</t>
  </si>
  <si>
    <t>Madill, City Of</t>
  </si>
  <si>
    <t>Chouteau, Town Of</t>
  </si>
  <si>
    <t>Locust Grove, Town Of</t>
  </si>
  <si>
    <t>Pryor Creek,City Of</t>
  </si>
  <si>
    <t>Boynton, Town Of</t>
  </si>
  <si>
    <t>Braggs, Town Of</t>
  </si>
  <si>
    <t>Fort Gibson, Town Of</t>
  </si>
  <si>
    <t>Haskell, Town Of</t>
  </si>
  <si>
    <t>Muskogee, City Of</t>
  </si>
  <si>
    <t>Oktaha, Town Of</t>
  </si>
  <si>
    <t>Porum, Town Of</t>
  </si>
  <si>
    <t>Taft, Town Of</t>
  </si>
  <si>
    <t>Wainwright, Town Of</t>
  </si>
  <si>
    <t>Webbers Falls, Town Of</t>
  </si>
  <si>
    <t>Red Rock, City Of</t>
  </si>
  <si>
    <t>Nowata, City Of</t>
  </si>
  <si>
    <t>Boley,Town Of</t>
  </si>
  <si>
    <t>Weleetka, Town Of</t>
  </si>
  <si>
    <t>Harrah, City Of</t>
  </si>
  <si>
    <t>Jones City, Town Of</t>
  </si>
  <si>
    <t>Dewar, Town Of</t>
  </si>
  <si>
    <t>Henryetta, City Of</t>
  </si>
  <si>
    <t>Okmulgee, City Of</t>
  </si>
  <si>
    <t>Avant, Town Of</t>
  </si>
  <si>
    <t>Barnsdall, City Of</t>
  </si>
  <si>
    <t>Hominy, City Of</t>
  </si>
  <si>
    <t>Pawhuska, City Of</t>
  </si>
  <si>
    <t>Picher, City Of</t>
  </si>
  <si>
    <t>Wyandotte, Town Of</t>
  </si>
  <si>
    <t>Pawnee, City Of</t>
  </si>
  <si>
    <t>Ralston, Town Of</t>
  </si>
  <si>
    <t>Haileyville, City Of</t>
  </si>
  <si>
    <t>Krebs, City Of</t>
  </si>
  <si>
    <t>Mcalester, City Of</t>
  </si>
  <si>
    <t>Pittsburg, Town Of</t>
  </si>
  <si>
    <t>Quinton, Town Of</t>
  </si>
  <si>
    <t>Roff, Town Of</t>
  </si>
  <si>
    <t>Antlers, Town Of</t>
  </si>
  <si>
    <t>Cheyenne, Town Of</t>
  </si>
  <si>
    <t>Catoosa, City Of</t>
  </si>
  <si>
    <t>Oologah, Town Of</t>
  </si>
  <si>
    <t>Konawa, City Of</t>
  </si>
  <si>
    <t>Sasakawa, Town Of</t>
  </si>
  <si>
    <t>Wewoka, City Of</t>
  </si>
  <si>
    <t>Gore, Town Of</t>
  </si>
  <si>
    <t>Moffett, Town Of</t>
  </si>
  <si>
    <t>Muldrow, Town Of</t>
  </si>
  <si>
    <t>Roland, Town Of</t>
  </si>
  <si>
    <t>Sallisaw, City Of</t>
  </si>
  <si>
    <t>Vian, Town Of</t>
  </si>
  <si>
    <t>Duncan, City Of</t>
  </si>
  <si>
    <t>Marlow, City Of</t>
  </si>
  <si>
    <t>Davidson, Town Of</t>
  </si>
  <si>
    <t>Tipton, Town Of</t>
  </si>
  <si>
    <t>Bixby, City Of</t>
  </si>
  <si>
    <t>Glenpool, City Of</t>
  </si>
  <si>
    <t>Jenks, City Of</t>
  </si>
  <si>
    <t>Owasso, City Of</t>
  </si>
  <si>
    <t>Sand Springs, City Of</t>
  </si>
  <si>
    <t>Skiatook, Town Of</t>
  </si>
  <si>
    <t>Sperry, Town  Of</t>
  </si>
  <si>
    <t>Wagoner County*</t>
  </si>
  <si>
    <t>Coweta, City Of</t>
  </si>
  <si>
    <t>Okay, Town Of</t>
  </si>
  <si>
    <t>Tullahassee, City Of</t>
  </si>
  <si>
    <t>Wagoner, City Of</t>
  </si>
  <si>
    <t>Bartlesville, City Of</t>
  </si>
  <si>
    <t>Dewey, City Of</t>
  </si>
  <si>
    <t>Ramona, Town Of</t>
  </si>
  <si>
    <t>Washita County*</t>
  </si>
  <si>
    <t>New Cordell, City Of</t>
  </si>
  <si>
    <t>Corn, Town Of</t>
  </si>
  <si>
    <t>Waynoka, City Of</t>
  </si>
  <si>
    <t>Mooreland, Town Of</t>
  </si>
  <si>
    <t>Woodward, City Of</t>
  </si>
  <si>
    <t>Del City, City Of</t>
  </si>
  <si>
    <t>Chickasha, City Of</t>
  </si>
  <si>
    <t>Broken Arrow, City Of</t>
  </si>
  <si>
    <t>Checotah, City Of</t>
  </si>
  <si>
    <t>Ponca Indians Of Oklahoma, Tribe Of</t>
  </si>
  <si>
    <t>Guymon, City Of</t>
  </si>
  <si>
    <t>Holdenville, City Of</t>
  </si>
  <si>
    <t>Pauls Valley, City Of</t>
  </si>
  <si>
    <t>Verden, Town Of</t>
  </si>
  <si>
    <t>Walters, City Of</t>
  </si>
  <si>
    <t>Wilburton, City Of</t>
  </si>
  <si>
    <t>Wynnewood, City Of</t>
  </si>
  <si>
    <t>Edmond, City Of</t>
  </si>
  <si>
    <t>Adair, Town Of</t>
  </si>
  <si>
    <t>Alderson, City Of</t>
  </si>
  <si>
    <t>Aline, Town Of</t>
  </si>
  <si>
    <t>Bessie, Town Of</t>
  </si>
  <si>
    <t>Bluejacket, Town Of</t>
  </si>
  <si>
    <t>Byars,Town Of</t>
  </si>
  <si>
    <t>Calumet, Town Of</t>
  </si>
  <si>
    <t>Calvin, Town Of</t>
  </si>
  <si>
    <t>Cameron,Town Of</t>
  </si>
  <si>
    <t>Canadian, Town Of</t>
  </si>
  <si>
    <t>Canute, Town Of</t>
  </si>
  <si>
    <t>Carter, Town Of</t>
  </si>
  <si>
    <t>Cleo Springs, Town Of</t>
  </si>
  <si>
    <t>Hoffman, Town Of</t>
  </si>
  <si>
    <t>Indiahoma, Town Of</t>
  </si>
  <si>
    <t>Kremlin, City Of</t>
  </si>
  <si>
    <t>Lahoma, Town Of</t>
  </si>
  <si>
    <t>Lamont, Town Of</t>
  </si>
  <si>
    <t>Manitou, Town Of</t>
  </si>
  <si>
    <t>Mannsville, Town Of</t>
  </si>
  <si>
    <t>Marble City, Town Of</t>
  </si>
  <si>
    <t>Martha, Town Of</t>
  </si>
  <si>
    <t>Nash, Town Of</t>
  </si>
  <si>
    <t>Randlett, Town Of</t>
  </si>
  <si>
    <t>Ravia, Town Of</t>
  </si>
  <si>
    <t>Red Bird, Town Of</t>
  </si>
  <si>
    <t>Reydon, Town Of</t>
  </si>
  <si>
    <t>Spavinaw, Town Of</t>
  </si>
  <si>
    <t>Stringtown, Town Of</t>
  </si>
  <si>
    <t>Union City, Town Of</t>
  </si>
  <si>
    <t>Wapanucka, Town Of</t>
  </si>
  <si>
    <t>Alva, City Of</t>
  </si>
  <si>
    <t>Arapaho, Town Of</t>
  </si>
  <si>
    <t>Beggs, City Of</t>
  </si>
  <si>
    <t>Bethel Acres, Town Of</t>
  </si>
  <si>
    <t>Billings, Town Of</t>
  </si>
  <si>
    <t>Blair, Town Of</t>
  </si>
  <si>
    <t>Bokchito, Town Of</t>
  </si>
  <si>
    <t>Bokoshe, Town Of</t>
  </si>
  <si>
    <t>Buffalo, Town Of</t>
  </si>
  <si>
    <t>Caddo, Town Of</t>
  </si>
  <si>
    <t>Choctaw, City Of</t>
  </si>
  <si>
    <t>Colbert, Town Of</t>
  </si>
  <si>
    <t>Copan, Town Of</t>
  </si>
  <si>
    <t>Dustin, Town Of</t>
  </si>
  <si>
    <t>Elmore, City Of</t>
  </si>
  <si>
    <t>Fairland, Town Of</t>
  </si>
  <si>
    <t>Geary, City Of</t>
  </si>
  <si>
    <t>Goodwell, Town Of</t>
  </si>
  <si>
    <t>Grove, City Of</t>
  </si>
  <si>
    <t>Hammon, Town Of</t>
  </si>
  <si>
    <t>Hartshorne, City Of</t>
  </si>
  <si>
    <t>Hennessey, Town Of</t>
  </si>
  <si>
    <t>Keota, Town Of</t>
  </si>
  <si>
    <t>Kiefer, Town Of</t>
  </si>
  <si>
    <t>Lone Grove, Town Of</t>
  </si>
  <si>
    <t>Luther, Town Of</t>
  </si>
  <si>
    <t>Mccurtin, City Of</t>
  </si>
  <si>
    <t>Mcloud, Town Of</t>
  </si>
  <si>
    <t>Maud, City Of</t>
  </si>
  <si>
    <t>Meeker, City Of</t>
  </si>
  <si>
    <t>Midwest City, City Of</t>
  </si>
  <si>
    <t>Mustang, City Of</t>
  </si>
  <si>
    <t>Shidler, City Of</t>
  </si>
  <si>
    <t>South Coffeyville, Town Of</t>
  </si>
  <si>
    <t>Spiro, Town Of</t>
  </si>
  <si>
    <t>Stigler, City Of</t>
  </si>
  <si>
    <t>Stroud, City Of</t>
  </si>
  <si>
    <t>The Village, City Of</t>
  </si>
  <si>
    <t>Newkirk,City Of</t>
  </si>
  <si>
    <t>Nichols Hills, City Of</t>
  </si>
  <si>
    <t>Nicoma Park, Town Of</t>
  </si>
  <si>
    <t>North Enid, Town Of</t>
  </si>
  <si>
    <t>Okemah,City Of</t>
  </si>
  <si>
    <t>Olustee, Town Of</t>
  </si>
  <si>
    <t>Perkins, City Of</t>
  </si>
  <si>
    <t>Pocola, Town Of</t>
  </si>
  <si>
    <t>Pond Creek, City Of</t>
  </si>
  <si>
    <t>Prague, City Of</t>
  </si>
  <si>
    <t>Ryan, Town Of</t>
  </si>
  <si>
    <t>Sayre, City Of</t>
  </si>
  <si>
    <t>Sentinel, Town Of</t>
  </si>
  <si>
    <t>Valley Brook, Town Of</t>
  </si>
  <si>
    <t>Vici, Town Of</t>
  </si>
  <si>
    <t>Warr Acres, City Of</t>
  </si>
  <si>
    <t>Wetumka, City Of</t>
  </si>
  <si>
    <t>Inola, Town Of</t>
  </si>
  <si>
    <t>Mayes County*</t>
  </si>
  <si>
    <t>Tulsa County *</t>
  </si>
  <si>
    <t>Oklahoma County*</t>
  </si>
  <si>
    <t>Hughes County *</t>
  </si>
  <si>
    <t>Bowlegs, Town Of</t>
  </si>
  <si>
    <t>Kingfisher County*</t>
  </si>
  <si>
    <t>Kay County*</t>
  </si>
  <si>
    <t>Caddo County *</t>
  </si>
  <si>
    <t>Woods County *</t>
  </si>
  <si>
    <t>Le Flore County *</t>
  </si>
  <si>
    <t>Canadian County*</t>
  </si>
  <si>
    <t>Beckham County *</t>
  </si>
  <si>
    <t>Comanche County *</t>
  </si>
  <si>
    <t>Creek County*</t>
  </si>
  <si>
    <t>Muskogee County *</t>
  </si>
  <si>
    <t>Okmulgee County *</t>
  </si>
  <si>
    <t>Payne County*</t>
  </si>
  <si>
    <t>Pittsburg County *</t>
  </si>
  <si>
    <t>Pontotoc County *</t>
  </si>
  <si>
    <t>Woodward County *</t>
  </si>
  <si>
    <t>Adair County*</t>
  </si>
  <si>
    <t>Sequoyah County *</t>
  </si>
  <si>
    <t>Nowata County</t>
  </si>
  <si>
    <t>Soper, Town Of</t>
  </si>
  <si>
    <t>Atoka County *</t>
  </si>
  <si>
    <t>Coal County*</t>
  </si>
  <si>
    <t>Cotton County*</t>
  </si>
  <si>
    <t>Faxon, Town Of</t>
  </si>
  <si>
    <t>Latimer County*</t>
  </si>
  <si>
    <t>Mcclain County*</t>
  </si>
  <si>
    <t>Slaughterville, Town Of</t>
  </si>
  <si>
    <t>Craig County*</t>
  </si>
  <si>
    <t>Roger Mills County*</t>
  </si>
  <si>
    <t>Kiowa County*</t>
  </si>
  <si>
    <t>Greer County*</t>
  </si>
  <si>
    <t>Harmon County*</t>
  </si>
  <si>
    <t>Bernice, Town Of</t>
  </si>
  <si>
    <t>Claremore, City Of</t>
  </si>
  <si>
    <t>Comanche, City Of</t>
  </si>
  <si>
    <t>El Reno, City Of</t>
  </si>
  <si>
    <t>Oklahoma City, City Of</t>
  </si>
  <si>
    <t>Rogers County*</t>
  </si>
  <si>
    <t>Tulsa, City Of</t>
  </si>
  <si>
    <t>Ninnekah, Town Of</t>
  </si>
  <si>
    <t>Wheeler, City Of</t>
  </si>
  <si>
    <t>Lakeside, City Of</t>
  </si>
  <si>
    <t>West Columbia, City Of</t>
  </si>
  <si>
    <t>Gregory, City Of</t>
  </si>
  <si>
    <t>Scotland, City Of</t>
  </si>
  <si>
    <t>Potter County *</t>
  </si>
  <si>
    <t>Robertson County*</t>
  </si>
  <si>
    <t>Bartlett, City Of</t>
  </si>
  <si>
    <t>Wilson County *</t>
  </si>
  <si>
    <t>Mountain City, City Of</t>
  </si>
  <si>
    <t>Watauga, City Of</t>
  </si>
  <si>
    <t>Fayette County*</t>
  </si>
  <si>
    <t>Elkhart, Town Of</t>
  </si>
  <si>
    <t>Andrews, City Of</t>
  </si>
  <si>
    <t>Angelina County *</t>
  </si>
  <si>
    <t>Diboll, City Of</t>
  </si>
  <si>
    <t>Lufkin,City Of</t>
  </si>
  <si>
    <t>Santa Clara,  City Of</t>
  </si>
  <si>
    <t>Atascosa County *</t>
  </si>
  <si>
    <t>Poteet, City Of</t>
  </si>
  <si>
    <t>Sealy, City Of</t>
  </si>
  <si>
    <t>Wallis, City Of</t>
  </si>
  <si>
    <t>Muleshoe, City Of</t>
  </si>
  <si>
    <t>Bandera County *</t>
  </si>
  <si>
    <t>Bandera, City Of</t>
  </si>
  <si>
    <t>Bee County *</t>
  </si>
  <si>
    <t>Beeville, City Of</t>
  </si>
  <si>
    <t>Harker Heights, City Of</t>
  </si>
  <si>
    <t>Killeen, City Of</t>
  </si>
  <si>
    <t>Nolanville, City Of</t>
  </si>
  <si>
    <t>Salado, Village Of</t>
  </si>
  <si>
    <t>Bexar County *</t>
  </si>
  <si>
    <t>Alamo Heights, City Of</t>
  </si>
  <si>
    <t>Castle Hills, City Of</t>
  </si>
  <si>
    <t>Converse, City Of</t>
  </si>
  <si>
    <t>Grey Forest, City Of</t>
  </si>
  <si>
    <t>Hollywood Park, Town Of</t>
  </si>
  <si>
    <t>Kirby, City Of</t>
  </si>
  <si>
    <t>Leon Valley, City Of</t>
  </si>
  <si>
    <t>Shavano Park, City Of</t>
  </si>
  <si>
    <t>Terrell Hills, City Of</t>
  </si>
  <si>
    <t>Universal City, City Of</t>
  </si>
  <si>
    <t>Blanco, City Of</t>
  </si>
  <si>
    <t>Bosque County*</t>
  </si>
  <si>
    <t>Clifton,City Of</t>
  </si>
  <si>
    <t>Meridian,City Of</t>
  </si>
  <si>
    <t>Valley Mills, City Of</t>
  </si>
  <si>
    <t>New Boston, City Of</t>
  </si>
  <si>
    <t>The Hills, Village Of</t>
  </si>
  <si>
    <t>Angleton, City Of</t>
  </si>
  <si>
    <t>Baileys Prairie, Village Of</t>
  </si>
  <si>
    <t>Brazoria, City Of</t>
  </si>
  <si>
    <t>Brookside Village, City Of</t>
  </si>
  <si>
    <t>Clute, City Of</t>
  </si>
  <si>
    <t>El Cenizo, City Of</t>
  </si>
  <si>
    <t>Jones Creek, Village Of</t>
  </si>
  <si>
    <t>Liberty Hill, City Of</t>
  </si>
  <si>
    <t>Liverpool, City Of</t>
  </si>
  <si>
    <t>Manvel, Town Of</t>
  </si>
  <si>
    <t>Pearland, City Of</t>
  </si>
  <si>
    <t>College Station, City Of</t>
  </si>
  <si>
    <t>Brewster County *</t>
  </si>
  <si>
    <t>Alpine, City Of</t>
  </si>
  <si>
    <t>Falfurrias, City Of</t>
  </si>
  <si>
    <t>Brownwood, City Of</t>
  </si>
  <si>
    <t>Snook, City Of</t>
  </si>
  <si>
    <t>Burnet, City Of</t>
  </si>
  <si>
    <t>Marble Falls, City Of</t>
  </si>
  <si>
    <t>Lockhart, City Of</t>
  </si>
  <si>
    <t>Luling, City Of</t>
  </si>
  <si>
    <t>Point Comfort, City Of</t>
  </si>
  <si>
    <t>Port Lavaca, City Of</t>
  </si>
  <si>
    <t>Seadrift, City Of</t>
  </si>
  <si>
    <t>Cameron County *</t>
  </si>
  <si>
    <t>Bayview, Town Of</t>
  </si>
  <si>
    <t>Combes, Town Of</t>
  </si>
  <si>
    <t>La Feria, City Of</t>
  </si>
  <si>
    <t>Los Fresnos, City Of</t>
  </si>
  <si>
    <t>Port Isabel, City Of</t>
  </si>
  <si>
    <t>Rio Hondo, Town Of</t>
  </si>
  <si>
    <t>San Benito, City Of</t>
  </si>
  <si>
    <t>South Padre Island, Town Of</t>
  </si>
  <si>
    <t>Dimmitt, City Of</t>
  </si>
  <si>
    <t>Chambers County *</t>
  </si>
  <si>
    <t>Anahuac, City Of</t>
  </si>
  <si>
    <t>Beach City, City Of</t>
  </si>
  <si>
    <t>Mont Belvieu, City Of</t>
  </si>
  <si>
    <t>Rusk, City Of</t>
  </si>
  <si>
    <t>Childress,City Of</t>
  </si>
  <si>
    <t>Bronte,City Of</t>
  </si>
  <si>
    <t>Collin County*</t>
  </si>
  <si>
    <t>Allen, City Of</t>
  </si>
  <si>
    <t>Anna, City Of</t>
  </si>
  <si>
    <t>Frisco, City Of</t>
  </si>
  <si>
    <t>Mckinney, City Of</t>
  </si>
  <si>
    <t>Murphy, City Of</t>
  </si>
  <si>
    <t>Prosper, Town Of</t>
  </si>
  <si>
    <t>Colorado County *</t>
  </si>
  <si>
    <t>Eagle Lake,City Of</t>
  </si>
  <si>
    <t>Hudson Oaks, City Of</t>
  </si>
  <si>
    <t>Garden Ridge, City Of</t>
  </si>
  <si>
    <t>Horseshoe Bay, City Of</t>
  </si>
  <si>
    <t>Comanche County*</t>
  </si>
  <si>
    <t>De Leon, City Of</t>
  </si>
  <si>
    <t>Copperas Cove, City Of</t>
  </si>
  <si>
    <t>Gatesville, City Of</t>
  </si>
  <si>
    <t>Crockett County*</t>
  </si>
  <si>
    <t>Crosbyton, City Of</t>
  </si>
  <si>
    <t>Lorenzo, City Of</t>
  </si>
  <si>
    <t>Ralls, City Of</t>
  </si>
  <si>
    <t>Culberson County *</t>
  </si>
  <si>
    <t>Van Horn, Town Of</t>
  </si>
  <si>
    <t>Dalhart, City Of</t>
  </si>
  <si>
    <t>Balch Springs, City Of</t>
  </si>
  <si>
    <t>Cedar Hill, City Of</t>
  </si>
  <si>
    <t>Cockrell Hill, City Of</t>
  </si>
  <si>
    <t>Coppell, City Of</t>
  </si>
  <si>
    <t>Duncanville, City Of</t>
  </si>
  <si>
    <t>Farmers Branch, City Of</t>
  </si>
  <si>
    <t>Cresson, City Of</t>
  </si>
  <si>
    <t>Highland Park, Town Of</t>
  </si>
  <si>
    <t>Hutchins, City Of</t>
  </si>
  <si>
    <t>Irving, City Of</t>
  </si>
  <si>
    <t>Noonday, City Of</t>
  </si>
  <si>
    <t>Richardson, City Of</t>
  </si>
  <si>
    <t>Rowlett, City Of</t>
  </si>
  <si>
    <t>Sachse, City Of</t>
  </si>
  <si>
    <t>Seagoville, City Of</t>
  </si>
  <si>
    <t>Sunnyvale, Town Of</t>
  </si>
  <si>
    <t>Wilmer, City Of</t>
  </si>
  <si>
    <t>Lamesa, City Of</t>
  </si>
  <si>
    <t>Hereford, City Of</t>
  </si>
  <si>
    <t>Denton, City Of</t>
  </si>
  <si>
    <t>Cuero, City Of</t>
  </si>
  <si>
    <t>Dickens County*</t>
  </si>
  <si>
    <t>Carrizo Springs, City Of</t>
  </si>
  <si>
    <t>Hideaway, City Of</t>
  </si>
  <si>
    <t>Duval County*</t>
  </si>
  <si>
    <t>Cisco, City Of</t>
  </si>
  <si>
    <t>Eastland,City Of</t>
  </si>
  <si>
    <t>Ranger, City Of</t>
  </si>
  <si>
    <t>Ennis, City Of</t>
  </si>
  <si>
    <t>Palmer, City Of</t>
  </si>
  <si>
    <t>Waxahachie, City Of</t>
  </si>
  <si>
    <t>El Paso County *</t>
  </si>
  <si>
    <t>El Paso, City Of</t>
  </si>
  <si>
    <t>Erath County*</t>
  </si>
  <si>
    <t>Stephenville, City Of</t>
  </si>
  <si>
    <t>Marlin, City Of</t>
  </si>
  <si>
    <t>Bonham, City Of</t>
  </si>
  <si>
    <t>La Grange,City Of</t>
  </si>
  <si>
    <t>Rotan, City Of</t>
  </si>
  <si>
    <t>Floydada, City Of</t>
  </si>
  <si>
    <t>Foard County*</t>
  </si>
  <si>
    <t>Fort Bend County *</t>
  </si>
  <si>
    <t>Rosenberg, City Of</t>
  </si>
  <si>
    <t>Sugar Land, City Of</t>
  </si>
  <si>
    <t>Teague, City Of</t>
  </si>
  <si>
    <t>Dilley, City Of</t>
  </si>
  <si>
    <t>Pearsall, City Of</t>
  </si>
  <si>
    <t>Seagraves, City Of</t>
  </si>
  <si>
    <t>Seminole,City Of</t>
  </si>
  <si>
    <t>Union Valley, City Of</t>
  </si>
  <si>
    <t>Post, City Of</t>
  </si>
  <si>
    <t>Gonzales County *</t>
  </si>
  <si>
    <t>Waelder, City Of</t>
  </si>
  <si>
    <t>Callisburg, City Of</t>
  </si>
  <si>
    <t>Gregg County *</t>
  </si>
  <si>
    <t>Gladewater, City Of</t>
  </si>
  <si>
    <t>Kilgore, City Of</t>
  </si>
  <si>
    <t>Longview, City Of</t>
  </si>
  <si>
    <t>Navasota, City Of</t>
  </si>
  <si>
    <t>Guadalupe County *</t>
  </si>
  <si>
    <t>Cibolo, City Of</t>
  </si>
  <si>
    <t>Schertz, City Of</t>
  </si>
  <si>
    <t>Abernathy, City Of</t>
  </si>
  <si>
    <t>Turkey, City Of</t>
  </si>
  <si>
    <t>Spearman, City Of</t>
  </si>
  <si>
    <t>Quanah, City Of</t>
  </si>
  <si>
    <t>Hardin County *</t>
  </si>
  <si>
    <t>Silsbee, City Of</t>
  </si>
  <si>
    <t>Sour Lake, City Of</t>
  </si>
  <si>
    <t>Bunker Hill Village, City Of</t>
  </si>
  <si>
    <t>Deer Park, City Of</t>
  </si>
  <si>
    <t>Galena Park, City Of</t>
  </si>
  <si>
    <t>Hedwig Village, City Of</t>
  </si>
  <si>
    <t>Hilshire Village, City Of</t>
  </si>
  <si>
    <t>Humble, City Of</t>
  </si>
  <si>
    <t>Hunter'S Creek Village, City Of</t>
  </si>
  <si>
    <t>Jacinto City, City Of</t>
  </si>
  <si>
    <t>Jersey Village, City Of</t>
  </si>
  <si>
    <t>Katy, City Of</t>
  </si>
  <si>
    <t>Morgans Point, City Of</t>
  </si>
  <si>
    <t>Piney Point Village, City Of</t>
  </si>
  <si>
    <t>Redwater, Town Of</t>
  </si>
  <si>
    <t>South Houston,City Of</t>
  </si>
  <si>
    <t>Southside Place, City Of</t>
  </si>
  <si>
    <t>Tomball, City Of</t>
  </si>
  <si>
    <t>West University Place, City Of</t>
  </si>
  <si>
    <t>Haskell,City Of</t>
  </si>
  <si>
    <t>Hays County*</t>
  </si>
  <si>
    <t>Horizon City,  Town Of</t>
  </si>
  <si>
    <t>Canadian, City Of</t>
  </si>
  <si>
    <t>Brownsboro, City Of</t>
  </si>
  <si>
    <t>Gun Barrel City, City Of</t>
  </si>
  <si>
    <t>Malakoff, City Of</t>
  </si>
  <si>
    <t>Murchison, City Of</t>
  </si>
  <si>
    <t>Seven Points, City Of</t>
  </si>
  <si>
    <t>Hidalgo County *</t>
  </si>
  <si>
    <t>Donna, City Of</t>
  </si>
  <si>
    <t>Edcouch, City Of</t>
  </si>
  <si>
    <t>Edinburg,City Of</t>
  </si>
  <si>
    <t>Elsa, City Of</t>
  </si>
  <si>
    <t>Hidalgo, Town Of</t>
  </si>
  <si>
    <t>La Joya, City Of</t>
  </si>
  <si>
    <t>La Villa, City Of</t>
  </si>
  <si>
    <t>Mcallen, City Of</t>
  </si>
  <si>
    <t>Mercedes, City Of</t>
  </si>
  <si>
    <t>Palmhurst, City Of</t>
  </si>
  <si>
    <t>Pharr, City Of</t>
  </si>
  <si>
    <t>San Juan, City Of</t>
  </si>
  <si>
    <t>Weslaco, City Of</t>
  </si>
  <si>
    <t>Blum,City Of</t>
  </si>
  <si>
    <t>Anton, City Of</t>
  </si>
  <si>
    <t>Levelland, City Of</t>
  </si>
  <si>
    <t>Sundown,City Of</t>
  </si>
  <si>
    <t>Hood County*</t>
  </si>
  <si>
    <t>Granbury, City Of</t>
  </si>
  <si>
    <t>Crockett, City Of</t>
  </si>
  <si>
    <t>Big Spring, City Of</t>
  </si>
  <si>
    <t>Hudspeth County *</t>
  </si>
  <si>
    <t>Dell City, City Of</t>
  </si>
  <si>
    <t>Hunt County*</t>
  </si>
  <si>
    <t>Caddo Mills, City Of</t>
  </si>
  <si>
    <t>Celeste, City Of</t>
  </si>
  <si>
    <t>Quinlan, City Of</t>
  </si>
  <si>
    <t>Borger, City Of</t>
  </si>
  <si>
    <t>Mertzon, City Of</t>
  </si>
  <si>
    <t>Jack County*</t>
  </si>
  <si>
    <t>Jacksboro, City Of</t>
  </si>
  <si>
    <t>Ganado, City Of</t>
  </si>
  <si>
    <t>Kirbyville, City Of</t>
  </si>
  <si>
    <t>Alice, City Of</t>
  </si>
  <si>
    <t>Orange Grove, City Of</t>
  </si>
  <si>
    <t>Premont, City Of</t>
  </si>
  <si>
    <t>Briaroaks, City Of</t>
  </si>
  <si>
    <t>Anson, City Of</t>
  </si>
  <si>
    <t>Hamlin, City Of</t>
  </si>
  <si>
    <t>Kaufman, City Of</t>
  </si>
  <si>
    <t>Crandall, City Of</t>
  </si>
  <si>
    <t>Forney, City Of</t>
  </si>
  <si>
    <t>Kaufman County *</t>
  </si>
  <si>
    <t>Kemp, City Of</t>
  </si>
  <si>
    <t>Terrell, City Of</t>
  </si>
  <si>
    <t>Boerne, City Of</t>
  </si>
  <si>
    <t>Kerr County*</t>
  </si>
  <si>
    <t>Kerrville, City Of</t>
  </si>
  <si>
    <t>Junction, City Of</t>
  </si>
  <si>
    <t>Brackettville, City Of</t>
  </si>
  <si>
    <t>Kleberg County *</t>
  </si>
  <si>
    <t>Kingsville, City Of</t>
  </si>
  <si>
    <t>Deport, City Of</t>
  </si>
  <si>
    <t>Roxton, City Of</t>
  </si>
  <si>
    <t>Littlefield,City Of</t>
  </si>
  <si>
    <t>Lampasas, City Of</t>
  </si>
  <si>
    <t>Cotulla,City Of</t>
  </si>
  <si>
    <t>Giddings, City Of</t>
  </si>
  <si>
    <t>Normangee, City Of</t>
  </si>
  <si>
    <t>Oakwood, Town Of</t>
  </si>
  <si>
    <t>Liberty County*</t>
  </si>
  <si>
    <t>Cleveland,City Of</t>
  </si>
  <si>
    <t>Mexia, City Of</t>
  </si>
  <si>
    <t>Booker, City Of</t>
  </si>
  <si>
    <t>Darrouzett, Town Of</t>
  </si>
  <si>
    <t>George West,City Of</t>
  </si>
  <si>
    <t>Llano, City Of</t>
  </si>
  <si>
    <t>Lubbock, City Of</t>
  </si>
  <si>
    <t>Slaton, City Of</t>
  </si>
  <si>
    <t>Tahoka, City Of</t>
  </si>
  <si>
    <t>Brady, City Of</t>
  </si>
  <si>
    <t>Mclennan County*</t>
  </si>
  <si>
    <t>Bellmead, City Of</t>
  </si>
  <si>
    <t>Hewitt,City Of</t>
  </si>
  <si>
    <t>Waco, City Of</t>
  </si>
  <si>
    <t>Woodway, City Of</t>
  </si>
  <si>
    <t>Mcmullen County*</t>
  </si>
  <si>
    <t>Talty, Town Of</t>
  </si>
  <si>
    <t>Maverick County*</t>
  </si>
  <si>
    <t>Eagle Pass, City Of</t>
  </si>
  <si>
    <t>Hondo, City Of</t>
  </si>
  <si>
    <t>La Coste, City Of</t>
  </si>
  <si>
    <t>Menard, City Of</t>
  </si>
  <si>
    <t>Rockdale, City Of</t>
  </si>
  <si>
    <t>Bowie, City Of</t>
  </si>
  <si>
    <t>Nocona, City Of</t>
  </si>
  <si>
    <t>Conroe, City Of</t>
  </si>
  <si>
    <t>Patton Village, City Of</t>
  </si>
  <si>
    <t>Splendora, City Of</t>
  </si>
  <si>
    <t>Cactus, City Of</t>
  </si>
  <si>
    <t>Sunray, City Of</t>
  </si>
  <si>
    <t>Daingerfield, City Of</t>
  </si>
  <si>
    <t>Roaring Springs, City Of</t>
  </si>
  <si>
    <t>Nacogdoches, City Of</t>
  </si>
  <si>
    <t>Corsicana, City Of</t>
  </si>
  <si>
    <t>Agua Dulce, City Of</t>
  </si>
  <si>
    <t>Driscoll, City Of</t>
  </si>
  <si>
    <t>Bridge City, City Of</t>
  </si>
  <si>
    <t>Vidor, City Of</t>
  </si>
  <si>
    <t>West Orange, City Of</t>
  </si>
  <si>
    <t>Palo Pinto County *</t>
  </si>
  <si>
    <t>Mineral Wells, City Of</t>
  </si>
  <si>
    <t>Mingus, City Of</t>
  </si>
  <si>
    <t>Parker County *</t>
  </si>
  <si>
    <t>Springtown, City Of</t>
  </si>
  <si>
    <t>Friona, City Of</t>
  </si>
  <si>
    <t>Fort Stockton, City Of</t>
  </si>
  <si>
    <t>Corrigan, City Of</t>
  </si>
  <si>
    <t>Amarillo, City Of</t>
  </si>
  <si>
    <t>Presidio County *</t>
  </si>
  <si>
    <t>Randall County *</t>
  </si>
  <si>
    <t>Canyon, City Of</t>
  </si>
  <si>
    <t>Balmorhea, City Of</t>
  </si>
  <si>
    <t>Pecos, City Of</t>
  </si>
  <si>
    <t>Toyah, City Of</t>
  </si>
  <si>
    <t>Refugio, Town Of</t>
  </si>
  <si>
    <t>Hearne, City Of</t>
  </si>
  <si>
    <t>Rockwall County*</t>
  </si>
  <si>
    <t>Fate, City Of</t>
  </si>
  <si>
    <t>Mclendon-Chisholm, City Of</t>
  </si>
  <si>
    <t>Rockwall, City Of</t>
  </si>
  <si>
    <t>Royse City, City Of</t>
  </si>
  <si>
    <t>Ballinger, City Of</t>
  </si>
  <si>
    <t>San Augustine, City Of</t>
  </si>
  <si>
    <t>San Jacinto County*</t>
  </si>
  <si>
    <t>Shepherd, City Of</t>
  </si>
  <si>
    <t>Mathis, City Of</t>
  </si>
  <si>
    <t>Odem, City Of</t>
  </si>
  <si>
    <t>San Saba, City Of</t>
  </si>
  <si>
    <t>Bullard, City Of</t>
  </si>
  <si>
    <t>Lindale, City Of</t>
  </si>
  <si>
    <t>Troup, City Of</t>
  </si>
  <si>
    <t>Whitehouse, City Of</t>
  </si>
  <si>
    <t>Glen Rose, City Of</t>
  </si>
  <si>
    <t>Starr County*</t>
  </si>
  <si>
    <t>La Grulla, City Of</t>
  </si>
  <si>
    <t>Roma, City Of</t>
  </si>
  <si>
    <t>Sterling City, Town Of</t>
  </si>
  <si>
    <t>Tulia, City Of</t>
  </si>
  <si>
    <t>Tarrant County*</t>
  </si>
  <si>
    <t>Azle, City Of</t>
  </si>
  <si>
    <t>Benbrook, City Of</t>
  </si>
  <si>
    <t>Colleyville, City Of</t>
  </si>
  <si>
    <t>Edgecliff Village, Town Of</t>
  </si>
  <si>
    <t>Euless, City Of</t>
  </si>
  <si>
    <t>Everman, City Of</t>
  </si>
  <si>
    <t>Forest Hill, City Of</t>
  </si>
  <si>
    <t>Fort Worth, City Of</t>
  </si>
  <si>
    <t>Grapevine, City Of</t>
  </si>
  <si>
    <t>Haltom City, City Of</t>
  </si>
  <si>
    <t>Haslet, City Of</t>
  </si>
  <si>
    <t>Keller, City Of</t>
  </si>
  <si>
    <t>Kennedale, City Of</t>
  </si>
  <si>
    <t>North Richland Hills, City Of</t>
  </si>
  <si>
    <t>Richland Hills, City Of</t>
  </si>
  <si>
    <t>River Oaks, City Of</t>
  </si>
  <si>
    <t>Sansom Park, City Of</t>
  </si>
  <si>
    <t>Southlake, City Of</t>
  </si>
  <si>
    <t>Westlake, Town Of</t>
  </si>
  <si>
    <t>Westover Hills, Town  Of</t>
  </si>
  <si>
    <t>Westworth Village, City Of</t>
  </si>
  <si>
    <t>White Settlement, City Of</t>
  </si>
  <si>
    <t>Terrell County*</t>
  </si>
  <si>
    <t>Brownfield, City Of</t>
  </si>
  <si>
    <t>Tom Green County *</t>
  </si>
  <si>
    <t>San Angelo, City Of</t>
  </si>
  <si>
    <t>Uvalde County*</t>
  </si>
  <si>
    <t>Uvalde, City Of</t>
  </si>
  <si>
    <t>Del Rio, City Of</t>
  </si>
  <si>
    <t>Wills Point, City Of</t>
  </si>
  <si>
    <t>Grand Saline, City Of</t>
  </si>
  <si>
    <t>Van, City Of</t>
  </si>
  <si>
    <t>Victoria County*</t>
  </si>
  <si>
    <t>Waller County*</t>
  </si>
  <si>
    <t>Waller, City Of</t>
  </si>
  <si>
    <t>Grandfalls, City Of</t>
  </si>
  <si>
    <t>Monahans, City Of</t>
  </si>
  <si>
    <t>Brenham, City Of</t>
  </si>
  <si>
    <t>East Bernard, City Of</t>
  </si>
  <si>
    <t>Laredo, City Of</t>
  </si>
  <si>
    <t>Wharton County*</t>
  </si>
  <si>
    <t>El Campo, City Of</t>
  </si>
  <si>
    <t>Wharton, City Of</t>
  </si>
  <si>
    <t>Shamrock, City Of</t>
  </si>
  <si>
    <t>Burkburnett, City Of</t>
  </si>
  <si>
    <t>Electra, City Of</t>
  </si>
  <si>
    <t>Iowa Park, City Of</t>
  </si>
  <si>
    <t>Wichita Falls, City Of</t>
  </si>
  <si>
    <t>Willacy County *</t>
  </si>
  <si>
    <t>Lyford, City Of</t>
  </si>
  <si>
    <t>Raymondville, City Of</t>
  </si>
  <si>
    <t>San Perlita, City Of</t>
  </si>
  <si>
    <t>Floresville, City Of</t>
  </si>
  <si>
    <t>Poth, City Of</t>
  </si>
  <si>
    <t>Stockdale, City Of</t>
  </si>
  <si>
    <t>Bridgeport,City Of</t>
  </si>
  <si>
    <t>Mineola, City Of</t>
  </si>
  <si>
    <t>Winnsboro, City Of</t>
  </si>
  <si>
    <t>Denver City, City Of</t>
  </si>
  <si>
    <t>Plains,City Of</t>
  </si>
  <si>
    <t>Young County *</t>
  </si>
  <si>
    <t>Zapata County *</t>
  </si>
  <si>
    <t>Crystal City, City Of</t>
  </si>
  <si>
    <t>Windcrest, City Of</t>
  </si>
  <si>
    <t>Devine, City Of</t>
  </si>
  <si>
    <t>Lytle, City Of</t>
  </si>
  <si>
    <t>Throckmorton, City Of</t>
  </si>
  <si>
    <t>Woodbranch, City Of</t>
  </si>
  <si>
    <t>Gillespie County*</t>
  </si>
  <si>
    <t>Pine Forest, City Of</t>
  </si>
  <si>
    <t>Archer City, City Of</t>
  </si>
  <si>
    <t>Holliday, City Of</t>
  </si>
  <si>
    <t>Megargel, Town Of</t>
  </si>
  <si>
    <t>Jourdanton, City Of</t>
  </si>
  <si>
    <t>Austin County *</t>
  </si>
  <si>
    <t>San Felipe, Town Of</t>
  </si>
  <si>
    <t>Elmendorf, City Of</t>
  </si>
  <si>
    <t>Blanco County*</t>
  </si>
  <si>
    <t>Walnut Springs, City Of</t>
  </si>
  <si>
    <t>Bangs, Town Of</t>
  </si>
  <si>
    <t>Blanket, Town Of</t>
  </si>
  <si>
    <t>Callahan County*</t>
  </si>
  <si>
    <t>Baird,Town Of</t>
  </si>
  <si>
    <t>Groom, City Of</t>
  </si>
  <si>
    <t>Panhandle, Town Of</t>
  </si>
  <si>
    <t>Hughes Springs, City Of</t>
  </si>
  <si>
    <t>Castro County*</t>
  </si>
  <si>
    <t>Alto, Town Of</t>
  </si>
  <si>
    <t>Byers, City Of</t>
  </si>
  <si>
    <t>Petrolia, City Of</t>
  </si>
  <si>
    <t>Cochran County*</t>
  </si>
  <si>
    <t>Whiteface, City Of</t>
  </si>
  <si>
    <t>Coke County*</t>
  </si>
  <si>
    <t>Robert Lee, City Of</t>
  </si>
  <si>
    <t>Coleman County*</t>
  </si>
  <si>
    <t>Josephine, City Of</t>
  </si>
  <si>
    <t>Wylie, City Of</t>
  </si>
  <si>
    <t>Collingsworth County*</t>
  </si>
  <si>
    <t>Concho County*</t>
  </si>
  <si>
    <t>Eden, Village Of</t>
  </si>
  <si>
    <t>Cooke County*</t>
  </si>
  <si>
    <t>Muenster, City Of</t>
  </si>
  <si>
    <t>Coryell County *</t>
  </si>
  <si>
    <t>Denton County*</t>
  </si>
  <si>
    <t>Flower Mound, Town Of</t>
  </si>
  <si>
    <t>Justin, City Of</t>
  </si>
  <si>
    <t>Krum, City Of</t>
  </si>
  <si>
    <t>Lake Dallas, City Of</t>
  </si>
  <si>
    <t>Northlake, Town Of</t>
  </si>
  <si>
    <t>Pilot Point, City Of</t>
  </si>
  <si>
    <t>Ponder, Town Of</t>
  </si>
  <si>
    <t>Spur, City Of</t>
  </si>
  <si>
    <t>Dimmit County*</t>
  </si>
  <si>
    <t>Asherton, City Of</t>
  </si>
  <si>
    <t>Benavides, City Of</t>
  </si>
  <si>
    <t>Eastland County*</t>
  </si>
  <si>
    <t>Rising Star, City Of</t>
  </si>
  <si>
    <t>Ector County*</t>
  </si>
  <si>
    <t>Midlothian, City Of</t>
  </si>
  <si>
    <t>Anthony,Town Of</t>
  </si>
  <si>
    <t>Bailey, City Of</t>
  </si>
  <si>
    <t>Ector, City Of</t>
  </si>
  <si>
    <t>Honey Grove, City Of</t>
  </si>
  <si>
    <t>Ladonia, City Of</t>
  </si>
  <si>
    <t>Leonard, City Of</t>
  </si>
  <si>
    <t>Savoy, City Of</t>
  </si>
  <si>
    <t>Round Top, Town Of</t>
  </si>
  <si>
    <t>Crowell, City Of</t>
  </si>
  <si>
    <t>Needville, City Of</t>
  </si>
  <si>
    <t>Wortham, Town Of</t>
  </si>
  <si>
    <t>Goliad County*</t>
  </si>
  <si>
    <t>Goliad, City Of</t>
  </si>
  <si>
    <t>Grayson County*</t>
  </si>
  <si>
    <t>Gunter, Town Of</t>
  </si>
  <si>
    <t>Whitewright, Town Of</t>
  </si>
  <si>
    <t>White Oak, Town Of</t>
  </si>
  <si>
    <t>Hico, City Of</t>
  </si>
  <si>
    <t>Kountze, City Of</t>
  </si>
  <si>
    <t>Rose Hill Acres, City Of</t>
  </si>
  <si>
    <t>Waskom, City Of</t>
  </si>
  <si>
    <t>Haskell County *</t>
  </si>
  <si>
    <t>O'Brien, City Of</t>
  </si>
  <si>
    <t>Rule, Town Of</t>
  </si>
  <si>
    <t>Itasca, City Of</t>
  </si>
  <si>
    <t>Malone, City Of</t>
  </si>
  <si>
    <t>Mertens, Town Of</t>
  </si>
  <si>
    <t>Mount Calm, City Of</t>
  </si>
  <si>
    <t>Whitney, Town Of</t>
  </si>
  <si>
    <t>Tolar, Town Of</t>
  </si>
  <si>
    <t>Grapeland, Town Of</t>
  </si>
  <si>
    <t>Lovelady, City Of</t>
  </si>
  <si>
    <t>Fritch, City Of</t>
  </si>
  <si>
    <t>Bryson, City Of</t>
  </si>
  <si>
    <t>Bevil Oaks, City Of</t>
  </si>
  <si>
    <t>Joshua, City Of</t>
  </si>
  <si>
    <t>Venus, City Of</t>
  </si>
  <si>
    <t>Knox City, City Of</t>
  </si>
  <si>
    <t>Blossom, Town Of</t>
  </si>
  <si>
    <t>Lamb County*</t>
  </si>
  <si>
    <t>Earth, City Of</t>
  </si>
  <si>
    <t>Olton, City Of</t>
  </si>
  <si>
    <t>Springlake, Town Of</t>
  </si>
  <si>
    <t>Lampasas County *</t>
  </si>
  <si>
    <t>Leon County*</t>
  </si>
  <si>
    <t>Jewett, City Of</t>
  </si>
  <si>
    <t>Limestone County*</t>
  </si>
  <si>
    <t>Groesbeck, City Of</t>
  </si>
  <si>
    <t>Lubbock County*</t>
  </si>
  <si>
    <t>Idalou, Town Of</t>
  </si>
  <si>
    <t>Shallowater, City Of</t>
  </si>
  <si>
    <t>Wolfforth, City Of</t>
  </si>
  <si>
    <t>New Home, Town Of</t>
  </si>
  <si>
    <t>Lacy-Lakeview, City Of</t>
  </si>
  <si>
    <t>Lorena, Town Of</t>
  </si>
  <si>
    <t>Mart, City Of</t>
  </si>
  <si>
    <t>Castroville, City Of</t>
  </si>
  <si>
    <t>Milam County*</t>
  </si>
  <si>
    <t>Mills County*</t>
  </si>
  <si>
    <t>Montague County*</t>
  </si>
  <si>
    <t>Saint Jo, City Of</t>
  </si>
  <si>
    <t>Willis, City Of</t>
  </si>
  <si>
    <t>Lone Star, Town Of</t>
  </si>
  <si>
    <t>Motley County*</t>
  </si>
  <si>
    <t>Nacogdoches County*</t>
  </si>
  <si>
    <t>Navarro County*</t>
  </si>
  <si>
    <t>Barry, City Of</t>
  </si>
  <si>
    <t>Blooming Grove, City Of</t>
  </si>
  <si>
    <t>Frost, City Of</t>
  </si>
  <si>
    <t>Kerens, City Of</t>
  </si>
  <si>
    <t>Rice, City Of</t>
  </si>
  <si>
    <t>Graford, Town Of</t>
  </si>
  <si>
    <t>Strawn, City Of</t>
  </si>
  <si>
    <t>Panola County*</t>
  </si>
  <si>
    <t>Parmer County*</t>
  </si>
  <si>
    <t>Farwell, City Of</t>
  </si>
  <si>
    <t>Iraan, Town Of</t>
  </si>
  <si>
    <t>Onalaska, City Of</t>
  </si>
  <si>
    <t>Rains County*</t>
  </si>
  <si>
    <t>Emory, Town Of</t>
  </si>
  <si>
    <t>Real County *</t>
  </si>
  <si>
    <t>Camp Wood, City Of</t>
  </si>
  <si>
    <t>Leakey, City Of</t>
  </si>
  <si>
    <t>Avery, City Of</t>
  </si>
  <si>
    <t>Calvert, City Of</t>
  </si>
  <si>
    <t>Runnels County*</t>
  </si>
  <si>
    <t>Miles, City Of</t>
  </si>
  <si>
    <t>Rusk County*</t>
  </si>
  <si>
    <t>Tatum, City Of</t>
  </si>
  <si>
    <t>Sabine County*</t>
  </si>
  <si>
    <t>Hemphill, City Of</t>
  </si>
  <si>
    <t>Pineland, Town Of</t>
  </si>
  <si>
    <t>Schleicher County*</t>
  </si>
  <si>
    <t>Shackelford County*</t>
  </si>
  <si>
    <t>Joaquin, City Of</t>
  </si>
  <si>
    <t>Tenaha, City Of</t>
  </si>
  <si>
    <t>Timpson, City Of</t>
  </si>
  <si>
    <t>Swisher County*</t>
  </si>
  <si>
    <t>Happy, City Of</t>
  </si>
  <si>
    <t>Kress, City Of</t>
  </si>
  <si>
    <t>Dalworthington Gardens, City Of</t>
  </si>
  <si>
    <t>Merkel, City Of</t>
  </si>
  <si>
    <t>Tuscola, Town Of</t>
  </si>
  <si>
    <t>Tye, City Of</t>
  </si>
  <si>
    <t>Terry County*</t>
  </si>
  <si>
    <t>Woodson, City Of</t>
  </si>
  <si>
    <t>Travis County*</t>
  </si>
  <si>
    <t>Manor, City Of</t>
  </si>
  <si>
    <t>Pflugerville, City Of</t>
  </si>
  <si>
    <t>Rollingwood, City Of</t>
  </si>
  <si>
    <t>West Lake Hills, City Of</t>
  </si>
  <si>
    <t>Trinity County*</t>
  </si>
  <si>
    <t>Groveton, City Of</t>
  </si>
  <si>
    <t>Tyler County*</t>
  </si>
  <si>
    <t>Woodville, City Of</t>
  </si>
  <si>
    <t>Van Zandt County*</t>
  </si>
  <si>
    <t>Fruitvale, City Of</t>
  </si>
  <si>
    <t>Walker County*</t>
  </si>
  <si>
    <t>New Waverly, City Of</t>
  </si>
  <si>
    <t>Hempstead, City Of</t>
  </si>
  <si>
    <t>Hutto, Town Of</t>
  </si>
  <si>
    <t>Round Rock, City Of</t>
  </si>
  <si>
    <t>La Vernia, City Of</t>
  </si>
  <si>
    <t>Wise County*</t>
  </si>
  <si>
    <t>Rhome, City Of</t>
  </si>
  <si>
    <t>Wood County*</t>
  </si>
  <si>
    <t>Webb County*</t>
  </si>
  <si>
    <t>Rose City, City Of</t>
  </si>
  <si>
    <t>Fairview, Town Of</t>
  </si>
  <si>
    <t>Iowa Colony, City Of</t>
  </si>
  <si>
    <t>Iredell, Town Of</t>
  </si>
  <si>
    <t>Laward, City Of</t>
  </si>
  <si>
    <t>Lipan, City Of</t>
  </si>
  <si>
    <t>Ferris, City Of</t>
  </si>
  <si>
    <t>Archer County*</t>
  </si>
  <si>
    <t>Jim Hogg County*</t>
  </si>
  <si>
    <t>Austwell, City Of</t>
  </si>
  <si>
    <t>Balcones Heights, City Of</t>
  </si>
  <si>
    <t>Bellville, City Of</t>
  </si>
  <si>
    <t>Brookshire, City Of</t>
  </si>
  <si>
    <t>Daisetta, City Of</t>
  </si>
  <si>
    <t>Flatonia, Town Of</t>
  </si>
  <si>
    <t>Gorman, City Of</t>
  </si>
  <si>
    <t>Gruver, City Of</t>
  </si>
  <si>
    <t>Highland Village, City Of</t>
  </si>
  <si>
    <t>Hill Country Village, City Of</t>
  </si>
  <si>
    <t>Kyle, City Of</t>
  </si>
  <si>
    <t>Natalia, City Of</t>
  </si>
  <si>
    <t>Nixon, City Of</t>
  </si>
  <si>
    <t>Rocksprings, Town Of</t>
  </si>
  <si>
    <t>Weimar, City Of</t>
  </si>
  <si>
    <t>Mount Enterprise, City Of</t>
  </si>
  <si>
    <t>Sunset Valley, City Of</t>
  </si>
  <si>
    <t>Texline, City Of</t>
  </si>
  <si>
    <t>Trent, City Of</t>
  </si>
  <si>
    <t>St. Hedwig, City Of</t>
  </si>
  <si>
    <t>Schulenburg, City Of</t>
  </si>
  <si>
    <t>Shady Shores, Town Of</t>
  </si>
  <si>
    <t>Buffalo Gap, Township Of</t>
  </si>
  <si>
    <t>China Grove, City Of</t>
  </si>
  <si>
    <t>Leary, City Of</t>
  </si>
  <si>
    <t>Granite Shoals, City Of</t>
  </si>
  <si>
    <t>Hickory Creek, Town Of</t>
  </si>
  <si>
    <t>Kosse, Town Of</t>
  </si>
  <si>
    <t>Little Elm, Town Of</t>
  </si>
  <si>
    <t>New Summerfield, City Of</t>
  </si>
  <si>
    <t>Ovilla, City Of</t>
  </si>
  <si>
    <t>Point, City Of</t>
  </si>
  <si>
    <t>Rio Vista, Village Of</t>
  </si>
  <si>
    <t>Smiley, City Of</t>
  </si>
  <si>
    <t>Southmayd, Town Of</t>
  </si>
  <si>
    <t>Willow Park, City Of</t>
  </si>
  <si>
    <t>Windom, Town Of</t>
  </si>
  <si>
    <t>Yantis, City Of</t>
  </si>
  <si>
    <t>Woodloch, Town Of</t>
  </si>
  <si>
    <t>Burleson County*</t>
  </si>
  <si>
    <t>Childress County*</t>
  </si>
  <si>
    <t>Dewitt County*</t>
  </si>
  <si>
    <t>Frio County*</t>
  </si>
  <si>
    <t>Grimes County *</t>
  </si>
  <si>
    <t>Kinney County *</t>
  </si>
  <si>
    <t>Lavaca County*</t>
  </si>
  <si>
    <t>Live Oak County*</t>
  </si>
  <si>
    <t>San Augustine County *</t>
  </si>
  <si>
    <t>San Saba County*</t>
  </si>
  <si>
    <t>Somervell County*</t>
  </si>
  <si>
    <t>Val Verde County*</t>
  </si>
  <si>
    <t>Wichita County*</t>
  </si>
  <si>
    <t>Wilbarger County*</t>
  </si>
  <si>
    <t>Zavala County*</t>
  </si>
  <si>
    <t>Bastrop County *</t>
  </si>
  <si>
    <t>Bowie County *</t>
  </si>
  <si>
    <t>Brazos County *</t>
  </si>
  <si>
    <t>Primera, Town Of</t>
  </si>
  <si>
    <t>San Diego,City Of</t>
  </si>
  <si>
    <t>Bailey County *</t>
  </si>
  <si>
    <t>Baylor County*</t>
  </si>
  <si>
    <t>Borden County *</t>
  </si>
  <si>
    <t>Burnet County *</t>
  </si>
  <si>
    <t>Crane County *</t>
  </si>
  <si>
    <t>Crosby County*</t>
  </si>
  <si>
    <t>Gaines County *</t>
  </si>
  <si>
    <t>Garza County *</t>
  </si>
  <si>
    <t>Gray County *</t>
  </si>
  <si>
    <t>Hansford County*</t>
  </si>
  <si>
    <t>Irion County *</t>
  </si>
  <si>
    <t>Kenedy County *</t>
  </si>
  <si>
    <t>King County *</t>
  </si>
  <si>
    <t>Llano County *</t>
  </si>
  <si>
    <t>Loving County *</t>
  </si>
  <si>
    <t>Menard County*</t>
  </si>
  <si>
    <t>Midland County *</t>
  </si>
  <si>
    <t>Nolan County*</t>
  </si>
  <si>
    <t>Reagan County *</t>
  </si>
  <si>
    <t>Sterling County *</t>
  </si>
  <si>
    <t>Stonewall County *</t>
  </si>
  <si>
    <t>Sutton County*</t>
  </si>
  <si>
    <t>Upton County *</t>
  </si>
  <si>
    <t>Jeff Davis County *</t>
  </si>
  <si>
    <t>Oyster Creek, Village Of</t>
  </si>
  <si>
    <t>Jim Wells County *</t>
  </si>
  <si>
    <t>Lake Tanglewood, Village Of</t>
  </si>
  <si>
    <t>Clint, Town Of</t>
  </si>
  <si>
    <t>Panorama Village, City Of</t>
  </si>
  <si>
    <t>Glenn Heights, City Of</t>
  </si>
  <si>
    <t>Surfside Beach, Village Of</t>
  </si>
  <si>
    <t>Plum Grove,City Of</t>
  </si>
  <si>
    <t>Jamaica Beach, Village Of</t>
  </si>
  <si>
    <t>Cut And Shoot, City Of</t>
  </si>
  <si>
    <t>Cedar Park, City Of</t>
  </si>
  <si>
    <t>Sanctuary, City Of</t>
  </si>
  <si>
    <t>Stagecoach, City Of</t>
  </si>
  <si>
    <t>China, City Of</t>
  </si>
  <si>
    <t>Bonney, Town Of</t>
  </si>
  <si>
    <t>Bruceville-Eddy, City Of</t>
  </si>
  <si>
    <t>Lakeway, City Of</t>
  </si>
  <si>
    <t>San Leanna, Village Of</t>
  </si>
  <si>
    <t>Huxley, Town Of</t>
  </si>
  <si>
    <t>Lavon, Town Of</t>
  </si>
  <si>
    <t>New Deal, City Of</t>
  </si>
  <si>
    <t>Ross, City Of</t>
  </si>
  <si>
    <t>Fort Bend County L.I.D. #2</t>
  </si>
  <si>
    <t>Pecan Grove M.U.D.</t>
  </si>
  <si>
    <t>Fulshear, City Of</t>
  </si>
  <si>
    <t>Marfa, City Of</t>
  </si>
  <si>
    <t>Lakeside City, City Of</t>
  </si>
  <si>
    <t>Bartonville, Town Of</t>
  </si>
  <si>
    <t>Higgins, City Of</t>
  </si>
  <si>
    <t>Carmine, City Of</t>
  </si>
  <si>
    <t>Copper Canyon, Town Of</t>
  </si>
  <si>
    <t>Cranfills Gap, City Of</t>
  </si>
  <si>
    <t>Cross Roads, Town Of</t>
  </si>
  <si>
    <t>Devers, City Of</t>
  </si>
  <si>
    <t>Domino, Town Of</t>
  </si>
  <si>
    <t>Double Oak, Town Of</t>
  </si>
  <si>
    <t>Gholson, City Of</t>
  </si>
  <si>
    <t>Kenefick, City Of</t>
  </si>
  <si>
    <t>Morgan'S Point Resort, City Of</t>
  </si>
  <si>
    <t>Pattison, City Of</t>
  </si>
  <si>
    <t>Point Blank, City Of</t>
  </si>
  <si>
    <t>Sunrise Beach Village, City Of</t>
  </si>
  <si>
    <t>Tool, City Of</t>
  </si>
  <si>
    <t>Howardwick, City Of</t>
  </si>
  <si>
    <t>Leander, City Of</t>
  </si>
  <si>
    <t>Roman Forest, City Of</t>
  </si>
  <si>
    <t>Olmos Park, City Of</t>
  </si>
  <si>
    <t>Berryville, City Of</t>
  </si>
  <si>
    <t>Browndell, Town Of</t>
  </si>
  <si>
    <t>Prairie View, City Of</t>
  </si>
  <si>
    <t>Kendleton, Town Of</t>
  </si>
  <si>
    <t>Payne Springs, City Of</t>
  </si>
  <si>
    <t>Roscoe, City Of</t>
  </si>
  <si>
    <t>Uncertain, Town Of</t>
  </si>
  <si>
    <t>Oak Ridge North, City Of</t>
  </si>
  <si>
    <t>Meadows Place, City Of</t>
  </si>
  <si>
    <t>Simonton, Village Of</t>
  </si>
  <si>
    <t>Ransom Canyon, Town Of</t>
  </si>
  <si>
    <t>Little River-Academy, City Of</t>
  </si>
  <si>
    <t>Palm Valley, Town Of</t>
  </si>
  <si>
    <t>The Colony, City Of</t>
  </si>
  <si>
    <t>Tiki Island, Village Of</t>
  </si>
  <si>
    <t>Bayside, City Of</t>
  </si>
  <si>
    <t>Martindale, City Of</t>
  </si>
  <si>
    <t>Lago Vista, City Of</t>
  </si>
  <si>
    <t>Bayou Vista, Village Of</t>
  </si>
  <si>
    <t>Ingram, City Of</t>
  </si>
  <si>
    <t>Dayton Lakes, City Of</t>
  </si>
  <si>
    <t>Fort Bend County L.I.D. #7</t>
  </si>
  <si>
    <t>Jonestown, City Of</t>
  </si>
  <si>
    <t>Coldspring, City Of</t>
  </si>
  <si>
    <t>Willow Fork Drainage District</t>
  </si>
  <si>
    <t>Trophy Club, Town Of</t>
  </si>
  <si>
    <t>Hackberry, City Of</t>
  </si>
  <si>
    <t>Bertram, City Of</t>
  </si>
  <si>
    <t>Bee Cave, Village Of</t>
  </si>
  <si>
    <t>Opdyke West, Town Of</t>
  </si>
  <si>
    <t>Meadowlakes, City Of</t>
  </si>
  <si>
    <t>Cottonwood Shores, City Of</t>
  </si>
  <si>
    <t>Pleak, Village Of</t>
  </si>
  <si>
    <t>Lake Bridgeport, City Of</t>
  </si>
  <si>
    <t>Runaway Bay, City Of</t>
  </si>
  <si>
    <t>Arcola City Of</t>
  </si>
  <si>
    <t>Van Alstyne, Town Of</t>
  </si>
  <si>
    <t>Pottsboro, Town Of</t>
  </si>
  <si>
    <t>New Berlin, City Of</t>
  </si>
  <si>
    <t>Melissa, City Of</t>
  </si>
  <si>
    <t>Blue Ridge, Town Of</t>
  </si>
  <si>
    <t>Lowry Crossing, City Of</t>
  </si>
  <si>
    <t>Thrall, City Of</t>
  </si>
  <si>
    <t>Star Harbor, City Of</t>
  </si>
  <si>
    <t>Enchanted Oaks, Town Of</t>
  </si>
  <si>
    <t>Log Cabin, City Of</t>
  </si>
  <si>
    <t>Wixon Valley, City Of</t>
  </si>
  <si>
    <t>Old River-Winfree, City Of</t>
  </si>
  <si>
    <t>Oak Point, City Of</t>
  </si>
  <si>
    <t>Buda, City Of</t>
  </si>
  <si>
    <t>Woodcreek, City Of</t>
  </si>
  <si>
    <t>Thompsons, Town Of</t>
  </si>
  <si>
    <t>Helotes, City Of</t>
  </si>
  <si>
    <t>Fair Oaks Ranch, City Of</t>
  </si>
  <si>
    <t>Ingleside On The Bay, City Of</t>
  </si>
  <si>
    <t>Rancho Viejo, Town Of</t>
  </si>
  <si>
    <t>Briarcliff, Village Of</t>
  </si>
  <si>
    <t>Presidio, City Of</t>
  </si>
  <si>
    <t>Pelican Bay, City Of</t>
  </si>
  <si>
    <t>Beasley, City Of</t>
  </si>
  <si>
    <t>Orchard, City Of</t>
  </si>
  <si>
    <t>Krugerville, City Of</t>
  </si>
  <si>
    <t>Lakewood Village, Town  Of</t>
  </si>
  <si>
    <t>Annetta South, Town Of</t>
  </si>
  <si>
    <t>Palisades, Village Of</t>
  </si>
  <si>
    <t>Dripping Springs, City Of</t>
  </si>
  <si>
    <t>Uhland, City Of</t>
  </si>
  <si>
    <t>Niederwald, City Of</t>
  </si>
  <si>
    <t>Oak Leaf, City Of</t>
  </si>
  <si>
    <t>Pecan Hill, City Of</t>
  </si>
  <si>
    <t>Fairchilds, Village Of</t>
  </si>
  <si>
    <t>Highland Haven, City Of</t>
  </si>
  <si>
    <t>Progreso, City Of</t>
  </si>
  <si>
    <t>Rio Grande City, City Of</t>
  </si>
  <si>
    <t>Bear Creek, Village Of</t>
  </si>
  <si>
    <t>Bulverde, City Of</t>
  </si>
  <si>
    <t>Rio Bravo, City Of</t>
  </si>
  <si>
    <t>Cross Timber, City Of</t>
  </si>
  <si>
    <t>Mustang Ridge, City Of</t>
  </si>
  <si>
    <t>Buffalo Springs, Village Of</t>
  </si>
  <si>
    <t>Kempner, City Of</t>
  </si>
  <si>
    <t>Jayton, City Of</t>
  </si>
  <si>
    <t>Point Venture, Village Of</t>
  </si>
  <si>
    <t>Encinal, City Of</t>
  </si>
  <si>
    <t>Brazos Country, City Of</t>
  </si>
  <si>
    <t>Wimberley, Village Of</t>
  </si>
  <si>
    <t>Volente, Village Of</t>
  </si>
  <si>
    <t>Alvin, City Of</t>
  </si>
  <si>
    <t>Aransas County *</t>
  </si>
  <si>
    <t>Aransas Pass, City Of</t>
  </si>
  <si>
    <t>Baytown, City Of</t>
  </si>
  <si>
    <t>Brazoria County *</t>
  </si>
  <si>
    <t>Burleson, City Of</t>
  </si>
  <si>
    <t>Clear Lake Shores, City Of</t>
  </si>
  <si>
    <t>Cleburne, City Of</t>
  </si>
  <si>
    <t>Comal County*</t>
  </si>
  <si>
    <t>Corpus Christi, City Of</t>
  </si>
  <si>
    <t>El Lago, City Of</t>
  </si>
  <si>
    <t>Friendswood, City Of</t>
  </si>
  <si>
    <t>Galveston, City Of</t>
  </si>
  <si>
    <t>Galveston County*</t>
  </si>
  <si>
    <t>Grand Prairie, City Of</t>
  </si>
  <si>
    <t>Groves, City Of</t>
  </si>
  <si>
    <t>Hallettsville, City Of</t>
  </si>
  <si>
    <t>Harlingen, City Of</t>
  </si>
  <si>
    <t>Hillcrest Village, City Of</t>
  </si>
  <si>
    <t>Hitchcock, City Of</t>
  </si>
  <si>
    <t>Ingleside, City Of</t>
  </si>
  <si>
    <t>Kemah, City Of</t>
  </si>
  <si>
    <t>Kenedy, City Of</t>
  </si>
  <si>
    <t>Laguna Vista, Village Of</t>
  </si>
  <si>
    <t>Lake Jackson, City Of</t>
  </si>
  <si>
    <t>La Marque, City Of</t>
  </si>
  <si>
    <t>League City, City Of</t>
  </si>
  <si>
    <t>Matagorda County *</t>
  </si>
  <si>
    <t>Nassau Bay, City Of</t>
  </si>
  <si>
    <t>Nederland, City Of</t>
  </si>
  <si>
    <t>New Braunfels, City Of</t>
  </si>
  <si>
    <t>Nueces County*</t>
  </si>
  <si>
    <t>Palacios, City Of</t>
  </si>
  <si>
    <t>Port Aransas, City Of</t>
  </si>
  <si>
    <t>Port Arthur, City Of</t>
  </si>
  <si>
    <t>Port Neches, City Of</t>
  </si>
  <si>
    <t>Refugio County *</t>
  </si>
  <si>
    <t>Richwood, City Of</t>
  </si>
  <si>
    <t>Robstown, City Of</t>
  </si>
  <si>
    <t>San Patricio County *</t>
  </si>
  <si>
    <t>Seabrook, City Of</t>
  </si>
  <si>
    <t>Seguin, City Of</t>
  </si>
  <si>
    <t>Sherman, City Of</t>
  </si>
  <si>
    <t>Shoreacres, City Of</t>
  </si>
  <si>
    <t>Sinton, City Of</t>
  </si>
  <si>
    <t>Sweeny, City Of</t>
  </si>
  <si>
    <t>Taylor Lake Village, City Of</t>
  </si>
  <si>
    <t>Texas City, City Of</t>
  </si>
  <si>
    <t>Holiday Lakes, Town Of</t>
  </si>
  <si>
    <t>Timbercreek Canyon, Village Of</t>
  </si>
  <si>
    <t>Zavalla, City Of</t>
  </si>
  <si>
    <t>Hooks,City Of</t>
  </si>
  <si>
    <t>Nash, City Of</t>
  </si>
  <si>
    <t>Wake Village, City Of</t>
  </si>
  <si>
    <t>Lefors,City Of</t>
  </si>
  <si>
    <t>Pampa, City Of</t>
  </si>
  <si>
    <t>Hockley County*</t>
  </si>
  <si>
    <t>Karnes City, City Of</t>
  </si>
  <si>
    <t>Mabank, City Of</t>
  </si>
  <si>
    <t>Yoakum, City Of</t>
  </si>
  <si>
    <t>Clarksville City, City Of</t>
  </si>
  <si>
    <t>Gilmer, City Of</t>
  </si>
  <si>
    <t>Freestone County*</t>
  </si>
  <si>
    <t>Warren City, City Of</t>
  </si>
  <si>
    <t>Hopkins County*</t>
  </si>
  <si>
    <t>Houston County*</t>
  </si>
  <si>
    <t>Morris County*</t>
  </si>
  <si>
    <t>Upshur County*</t>
  </si>
  <si>
    <t>Ore City, City Of</t>
  </si>
  <si>
    <t>Sabinal, City Of</t>
  </si>
  <si>
    <t>Coahoma, City Of</t>
  </si>
  <si>
    <t>Runge, Town Of</t>
  </si>
  <si>
    <t>Shiner, City Of</t>
  </si>
  <si>
    <t>Easton, Village Of</t>
  </si>
  <si>
    <t>Karnes County*</t>
  </si>
  <si>
    <t>Kimble County *</t>
  </si>
  <si>
    <t>Buckholts, City Of</t>
  </si>
  <si>
    <t>Arkansas - Dewitt,City Of</t>
  </si>
  <si>
    <t>Arkansas - Stuttgart, City Of</t>
  </si>
  <si>
    <t>Arkansas - Ashley County*</t>
  </si>
  <si>
    <t>Arkansas - Springtown, Town Of</t>
  </si>
  <si>
    <t>Arkansas - Hamburg, City Of</t>
  </si>
  <si>
    <t>Arkansas - Montrose, Town Of</t>
  </si>
  <si>
    <t>Arkansas - Portland, City Of</t>
  </si>
  <si>
    <t>Arkansas - Wilmot, City Of</t>
  </si>
  <si>
    <t>Arkansas - Bentonville, City Of</t>
  </si>
  <si>
    <t>Arkansas - Rogers, City Of</t>
  </si>
  <si>
    <t>Arkansas - Siloam Springs, City Of</t>
  </si>
  <si>
    <t>Arkansas - Sulphur Springs, City Of</t>
  </si>
  <si>
    <t>Arkansas - Harrison, City Of</t>
  </si>
  <si>
    <t>Arkansas - Warren, City Of</t>
  </si>
  <si>
    <t>Arkansas - Hampton, City Of</t>
  </si>
  <si>
    <t>Arkansas - Chicot County *</t>
  </si>
  <si>
    <t>Arkansas - Dermott, City Of</t>
  </si>
  <si>
    <t>Arkansas - Eudora, City Of</t>
  </si>
  <si>
    <t>Arkansas - Lake Village, City Of</t>
  </si>
  <si>
    <t>Arkansas - Arkadelphia, City Of</t>
  </si>
  <si>
    <t>Arkansas - Corning, City Of</t>
  </si>
  <si>
    <t>Arkansas - Greenway, Town Of</t>
  </si>
  <si>
    <t>Arkansas - Knobel, Town Of</t>
  </si>
  <si>
    <t>Arkansas - Mcdougal, City Of</t>
  </si>
  <si>
    <t>Arkansas - Peach Orchard, City Of</t>
  </si>
  <si>
    <t>Arkansas - Piggott, City Of</t>
  </si>
  <si>
    <t>Arkansas - Pollard, City Of</t>
  </si>
  <si>
    <t>Arkansas - St. Francis, City Of</t>
  </si>
  <si>
    <t>Arkansas - Kingsland, City Of</t>
  </si>
  <si>
    <t>Arkansas - Magnolia, City Of</t>
  </si>
  <si>
    <t>Arkansas - Taylor, City Of</t>
  </si>
  <si>
    <t>Arkansas - Morrilton, City Of</t>
  </si>
  <si>
    <t>Arkansas - Bay, City Of</t>
  </si>
  <si>
    <t>Arkansas - Bono, City Of</t>
  </si>
  <si>
    <t>Arkansas - Brookland, Town Of</t>
  </si>
  <si>
    <t>Arkansas - Jonesboro, City Of</t>
  </si>
  <si>
    <t>Arkansas - Lake City, Town Of</t>
  </si>
  <si>
    <t>Arkansas - Chester, Town Of</t>
  </si>
  <si>
    <t>Arkansas - Mountainburg, City Of</t>
  </si>
  <si>
    <t>Arkansas - Rudy, Town Of</t>
  </si>
  <si>
    <t>Arkansas - Van Buren, City Of</t>
  </si>
  <si>
    <t>Arkansas - Earle, City Of</t>
  </si>
  <si>
    <t>Arkansas - West Memphis, City Of</t>
  </si>
  <si>
    <t>Arkansas - Cross County*</t>
  </si>
  <si>
    <t>Arkansas - Cherry Valley, City Of</t>
  </si>
  <si>
    <t>Arkansas - Hickory Ridge, City Of</t>
  </si>
  <si>
    <t>Arkansas - Parkin, City Of</t>
  </si>
  <si>
    <t>Arkansas - Wynne, City Of</t>
  </si>
  <si>
    <t>Arkansas - Dallas County*</t>
  </si>
  <si>
    <t>Arkansas - Carthage, City Of</t>
  </si>
  <si>
    <t>Arkansas - Fordyce, City Of</t>
  </si>
  <si>
    <t>Arkansas - Sparkman, City Of</t>
  </si>
  <si>
    <t>Arkansas - Desha County *</t>
  </si>
  <si>
    <t>Arkansas - Arkansas City, City Of</t>
  </si>
  <si>
    <t>Arkansas - Dumas, City Of</t>
  </si>
  <si>
    <t>Arkansas - Mcgehee, City Of</t>
  </si>
  <si>
    <t>Arkansas - Reed, Town Of</t>
  </si>
  <si>
    <t>Arkansas - Watson, City Of</t>
  </si>
  <si>
    <t>Arkansas - Monticello, City Of</t>
  </si>
  <si>
    <t>Arkansas - Tillar, City Of</t>
  </si>
  <si>
    <t>Arkansas - Wilmar, City Of</t>
  </si>
  <si>
    <t>Arkansas - Winchester, City Of</t>
  </si>
  <si>
    <t>Arkansas - Conway, City Of</t>
  </si>
  <si>
    <t>Arkansas - Mayflower, City Of</t>
  </si>
  <si>
    <t>Arkansas - Charleston, City Of</t>
  </si>
  <si>
    <t>Arkansas - Fulton County*</t>
  </si>
  <si>
    <t>Arkansas - Mammoth Spring, City Of</t>
  </si>
  <si>
    <t>Arkansas - Salem, City Of</t>
  </si>
  <si>
    <t>Arkansas - Hot Springs, City Of</t>
  </si>
  <si>
    <t>Arkansas - Paragould, City Of</t>
  </si>
  <si>
    <t>Arkansas - Fulton, Town Of</t>
  </si>
  <si>
    <t>Arkansas - Hope, City Of</t>
  </si>
  <si>
    <t>Arkansas - Malvern, City Of</t>
  </si>
  <si>
    <t>Arkansas - Nashville, City Of</t>
  </si>
  <si>
    <t>Arkansas - Independence County*</t>
  </si>
  <si>
    <t>Arkansas - Batesville, City Of</t>
  </si>
  <si>
    <t>Arkansas - Newark, City Of</t>
  </si>
  <si>
    <t>Arkansas - Oil Trough, Town Of</t>
  </si>
  <si>
    <t>Arkansas - Calico Rock, City Of</t>
  </si>
  <si>
    <t>Arkansas - Jackson County *</t>
  </si>
  <si>
    <t>Arkansas - Amagon, City Of</t>
  </si>
  <si>
    <t>Arkansas - Beedeville, Town Of</t>
  </si>
  <si>
    <t>Arkansas - Campbell Station, City Of</t>
  </si>
  <si>
    <t>Arkansas - Diaz, City Of</t>
  </si>
  <si>
    <t>Arkansas - Grubbs, Town Of</t>
  </si>
  <si>
    <t>Arkansas - Jacksonport, Town Of</t>
  </si>
  <si>
    <t>Arkansas - Newport, City Of</t>
  </si>
  <si>
    <t>Arkansas - Swifton, City Of</t>
  </si>
  <si>
    <t>Arkansas - Tuckerman, City Of</t>
  </si>
  <si>
    <t>Arkansas - Tupelo, City Of</t>
  </si>
  <si>
    <t>Arkansas - Altheimer, City Of</t>
  </si>
  <si>
    <t>Arkansas - Humphrey, City Of</t>
  </si>
  <si>
    <t>Arkansas - Pine Bluff, City Of</t>
  </si>
  <si>
    <t>Arkansas - Sherrill, Town Of</t>
  </si>
  <si>
    <t>Arkansas - Wabbaseka, City Of</t>
  </si>
  <si>
    <t>Arkansas - Clarksville, City Of</t>
  </si>
  <si>
    <t>Arkansas - Bradley, City Of</t>
  </si>
  <si>
    <t>Arkansas - Buckner, Town Of</t>
  </si>
  <si>
    <t>Arkansas - Lewisville, City Of</t>
  </si>
  <si>
    <t>Arkansas - Stamps, City Of</t>
  </si>
  <si>
    <t>Arkansas - Black Rock, City Of</t>
  </si>
  <si>
    <t>Arkansas - Hoxie, City Of</t>
  </si>
  <si>
    <t>Arkansas - Imboden, Town Of</t>
  </si>
  <si>
    <t>Arkansas - Portia, City Of</t>
  </si>
  <si>
    <t>Arkansas - Walnut Ridge, City Of</t>
  </si>
  <si>
    <t>Arkansas - Aubrey, City Of</t>
  </si>
  <si>
    <t>Arkansas - Marianna, City Of</t>
  </si>
  <si>
    <t>Arkansas - Moro,Town Of</t>
  </si>
  <si>
    <t>Arkansas - Rondo, City Of</t>
  </si>
  <si>
    <t>Arkansas - Gould, City Of</t>
  </si>
  <si>
    <t>Arkansas - Grady, City Of</t>
  </si>
  <si>
    <t>Arkansas - Ashdown, City Of</t>
  </si>
  <si>
    <t>Arkansas - Foreman, City Of</t>
  </si>
  <si>
    <t>Arkansas - Bradford, City Of</t>
  </si>
  <si>
    <t>Arkansas - Paris, City Of</t>
  </si>
  <si>
    <t>Arkansas - England, City Of</t>
  </si>
  <si>
    <t>Arkansas - St. Paul, Town Of</t>
  </si>
  <si>
    <t>Arkansas - Flippin, City Of</t>
  </si>
  <si>
    <t>Arkansas - Yellville , City Of</t>
  </si>
  <si>
    <t>Arkansas - Texarkana, City Of</t>
  </si>
  <si>
    <t>Arkansas - Garland, City Of</t>
  </si>
  <si>
    <t>Arkansas - Blytheville, City Of</t>
  </si>
  <si>
    <t>Arkansas - Dyess, City Of</t>
  </si>
  <si>
    <t>Arkansas - Gosnell, City Of</t>
  </si>
  <si>
    <t>Arkansas - Joiner, City Of</t>
  </si>
  <si>
    <t>Arkansas - Leachville, City Of</t>
  </si>
  <si>
    <t>Arkansas - Luxora, City Of</t>
  </si>
  <si>
    <t>Arkansas - Manila, City Of</t>
  </si>
  <si>
    <t>Arkansas - Osceola, City Of</t>
  </si>
  <si>
    <t>Arkansas - Monroe County*</t>
  </si>
  <si>
    <t>Arkansas - Brinkley, City Of</t>
  </si>
  <si>
    <t>Arkansas - Clarendon, City Of</t>
  </si>
  <si>
    <t>Arkansas - Holly Grove, City Of</t>
  </si>
  <si>
    <t>Arkansas - Norman, City Of</t>
  </si>
  <si>
    <t>Arkansas - Prescott, City Of</t>
  </si>
  <si>
    <t>Arkansas - Jasper, City Of</t>
  </si>
  <si>
    <t>Arkansas - Ouachita County*</t>
  </si>
  <si>
    <t>Arkansas - Bearden, City Of</t>
  </si>
  <si>
    <t>Arkansas - Camden, City Of</t>
  </si>
  <si>
    <t>Arkansas - East Camden, City Of</t>
  </si>
  <si>
    <t>Arkansas - Perry County*</t>
  </si>
  <si>
    <t>Arkansas - Phillips County*</t>
  </si>
  <si>
    <t>Arkansas - Helena-West Helena, City Of</t>
  </si>
  <si>
    <t>Arkansas - Lake View,City Of</t>
  </si>
  <si>
    <t>Arkansas - Poinsett County*</t>
  </si>
  <si>
    <t>Arkansas - Harrisburg, City Of</t>
  </si>
  <si>
    <t>Arkansas - Lepanto, City Of</t>
  </si>
  <si>
    <t>Arkansas - Marked Tree, City Of</t>
  </si>
  <si>
    <t>Arkansas - Truman, City Of</t>
  </si>
  <si>
    <t>Arkansas - Mena, City Of</t>
  </si>
  <si>
    <t>Arkansas - Russellville, City Of</t>
  </si>
  <si>
    <t>Arkansas - Pulaski County *</t>
  </si>
  <si>
    <t>Arkansas - Jacksonville, City Of</t>
  </si>
  <si>
    <t>Arkansas - Little Rock, City Of</t>
  </si>
  <si>
    <t>Arkansas - North Little Rock, City Of</t>
  </si>
  <si>
    <t>Arkansas - Pocahontas, City Of</t>
  </si>
  <si>
    <t>Arkansas - St. Francis County *</t>
  </si>
  <si>
    <t>Arkansas - Caldwell, Town Of</t>
  </si>
  <si>
    <t>Arkansas - Colt, City Of</t>
  </si>
  <si>
    <t>Arkansas - Forrest City, City Of</t>
  </si>
  <si>
    <t>Arkansas - Hughes, City Of</t>
  </si>
  <si>
    <t>Arkansas - Madison, City Of</t>
  </si>
  <si>
    <t>Arkansas - Datto, Town Of</t>
  </si>
  <si>
    <t>Arkansas - Saline County *</t>
  </si>
  <si>
    <t>Arkansas - Benton, City Of</t>
  </si>
  <si>
    <t>Arkansas - Waldron, City Of</t>
  </si>
  <si>
    <t>Arkansas - Greenwood, City Of</t>
  </si>
  <si>
    <t>Arkansas - Hackett, City Of</t>
  </si>
  <si>
    <t>Arkansas - Hartford, City Of</t>
  </si>
  <si>
    <t>Arkansas - Lavaca, City Of</t>
  </si>
  <si>
    <t>Arkansas - Mansfield, City Of</t>
  </si>
  <si>
    <t>Arkansas - Midland,Town Of</t>
  </si>
  <si>
    <t>Arkansas - De Queen, City Of</t>
  </si>
  <si>
    <t>Arkansas - Union County*</t>
  </si>
  <si>
    <t>Arkansas - Calion, City Of</t>
  </si>
  <si>
    <t>Arkansas - El Dorado, City Of</t>
  </si>
  <si>
    <t>Arkansas - Huttig, City Of</t>
  </si>
  <si>
    <t>Arkansas - Smackover, City Of</t>
  </si>
  <si>
    <t>Arkansas - Strong, City Of</t>
  </si>
  <si>
    <t>Arkansas - Clinton, City Of</t>
  </si>
  <si>
    <t>Arkansas - Washington County*</t>
  </si>
  <si>
    <t>Arkansas - Elm Springs, City Of</t>
  </si>
  <si>
    <t>Arkansas - Elkins, City Of</t>
  </si>
  <si>
    <t>Arkansas - Farmington, City Of</t>
  </si>
  <si>
    <t>Arkansas - Fayetteville, City Of</t>
  </si>
  <si>
    <t>Arkansas - Greenland, City Of</t>
  </si>
  <si>
    <t>Arkansas - Johnson, City Of</t>
  </si>
  <si>
    <t>Arkansas - Springdale, City Of</t>
  </si>
  <si>
    <t>Arkansas - West Fork, City Of</t>
  </si>
  <si>
    <t>Arkansas - Bald Knob,City Of</t>
  </si>
  <si>
    <t>Arkansas - Beebe, City Of</t>
  </si>
  <si>
    <t>Arkansas - Higginson, Town Of</t>
  </si>
  <si>
    <t>Arkansas - Judsonia, City Of</t>
  </si>
  <si>
    <t>Arkansas - Kensett, City Of</t>
  </si>
  <si>
    <t>Arkansas - Mcrae, City Of</t>
  </si>
  <si>
    <t>Arkansas - Searcy, City Of</t>
  </si>
  <si>
    <t>Arkansas - Augusta,City Of</t>
  </si>
  <si>
    <t>Arkansas - Cotton Plant, City Of</t>
  </si>
  <si>
    <t>Arkansas - Mccrory,City Of</t>
  </si>
  <si>
    <t>Arkansas - Dardanelle, City Of</t>
  </si>
  <si>
    <t>Arkansas - Sherwood, City Of</t>
  </si>
  <si>
    <t>Arkansas - Alma, City Of</t>
  </si>
  <si>
    <t>Arkansas - Des Arc, City Of</t>
  </si>
  <si>
    <t>Arkansas - De Valls Bluff, City Of</t>
  </si>
  <si>
    <t>Arkansas - Gurdon, City Of</t>
  </si>
  <si>
    <t>Arkansas - Heber Springs, City Of</t>
  </si>
  <si>
    <t>Arkansas - Gassville, City Of</t>
  </si>
  <si>
    <t>Arkansas - Gillham, City Of</t>
  </si>
  <si>
    <t>Arkansas - Greers Ferry, City Of</t>
  </si>
  <si>
    <t>Arkansas - Guion, Town Of</t>
  </si>
  <si>
    <t>Arkansas - Hatfield, Town Of</t>
  </si>
  <si>
    <t>Arkansas - Hermitage, Town Of</t>
  </si>
  <si>
    <t>Arkansas - Horseshoe Bend, City Of</t>
  </si>
  <si>
    <t>Arkansas - Houston, Town Of</t>
  </si>
  <si>
    <t>Arkansas - Humnoke,City</t>
  </si>
  <si>
    <t>Arkansas - Leola, Town Of</t>
  </si>
  <si>
    <t>Arkansas - Lynn, Town Of</t>
  </si>
  <si>
    <t>Arkansas - Maynard, Town Of</t>
  </si>
  <si>
    <t>Arkansas - Norfork, City Of</t>
  </si>
  <si>
    <t>Arkansas - Patterson,City Of</t>
  </si>
  <si>
    <t>Arkansas - Perry, Town Of</t>
  </si>
  <si>
    <t>Arkansas - Pottsville, Town Of</t>
  </si>
  <si>
    <t>Arkansas - Poyen, Town Of</t>
  </si>
  <si>
    <t>Arkansas - Prattsville, Town Of</t>
  </si>
  <si>
    <t>Arkansas - Quitman, Town Of</t>
  </si>
  <si>
    <t>Arkansas - Redfield, Town Of</t>
  </si>
  <si>
    <t>Arkansas - Reyno, Town Of</t>
  </si>
  <si>
    <t>Arkansas - St. Charles, Town Of</t>
  </si>
  <si>
    <t>Arkansas - Shirley, Town Of</t>
  </si>
  <si>
    <t>Arkansas - Subiaco, Town Of</t>
  </si>
  <si>
    <t>Arkansas - Success, Town Of</t>
  </si>
  <si>
    <t>Arkansas - Sulphur Rock, Town Of</t>
  </si>
  <si>
    <t>Arkansas - Tontitown, Town Of</t>
  </si>
  <si>
    <t>Arkansas - Traskwood, City Of</t>
  </si>
  <si>
    <t>Arkansas - Viola, Town Of</t>
  </si>
  <si>
    <t>Arkansas - Winslow, City Of</t>
  </si>
  <si>
    <t>Arkansas - Wooster, Town Of</t>
  </si>
  <si>
    <t>Arkansas - Atkins, City Of</t>
  </si>
  <si>
    <t>Arkansas - Barling, City Of</t>
  </si>
  <si>
    <t>Arkansas - Bryant, City Of</t>
  </si>
  <si>
    <t>Arkansas - Cabot, City Of</t>
  </si>
  <si>
    <t>Arkansas - Caraway, City Of</t>
  </si>
  <si>
    <t>Arkansas - Carlisle, City Of</t>
  </si>
  <si>
    <t>Arkansas - Cave City, City Of</t>
  </si>
  <si>
    <t>Arkansas - Coal Hill, City Of</t>
  </si>
  <si>
    <t>Arkansas - College City, City Of</t>
  </si>
  <si>
    <t>Arkansas - Danville, City Of</t>
  </si>
  <si>
    <t>Arkansas - Decatur, City Of</t>
  </si>
  <si>
    <t>Arkansas - Dover, City Of</t>
  </si>
  <si>
    <t>Arkansas - Eureka Springs, City Of</t>
  </si>
  <si>
    <t>Arkansas - Gentry, City Of</t>
  </si>
  <si>
    <t>Arkansas - Gillett, City Of</t>
  </si>
  <si>
    <t>Arkansas - Glenwood, City Of</t>
  </si>
  <si>
    <t>Arkansas - Gravette, City Of</t>
  </si>
  <si>
    <t>Arkansas - Greenbrier, City Of</t>
  </si>
  <si>
    <t>Arkansas - Hardy, City Of</t>
  </si>
  <si>
    <t>Arkansas - Hazen, City Of</t>
  </si>
  <si>
    <t>Arkansas - Nimmons, Town Of</t>
  </si>
  <si>
    <t>Arkansas - Horatio, City Of</t>
  </si>
  <si>
    <t>Arkansas - Huntsville, City Of</t>
  </si>
  <si>
    <t>Arkansas - Kibler, City Of</t>
  </si>
  <si>
    <t>Arkansas - Lincoln, City Of</t>
  </si>
  <si>
    <t>Arkansas - Lockesburg, City Of</t>
  </si>
  <si>
    <t>Arkansas - London, Town Of</t>
  </si>
  <si>
    <t>Arkansas - Lonoke, City Of</t>
  </si>
  <si>
    <t>Arkansas - Lowell, City Of</t>
  </si>
  <si>
    <t>Arkansas - Magazine, City Of</t>
  </si>
  <si>
    <t>Arkansas - Marion, City Of</t>
  </si>
  <si>
    <t>Arkansas - Melbourne, City Of</t>
  </si>
  <si>
    <t>Arkansas - Mineral Springs,City Of</t>
  </si>
  <si>
    <t>Arkansas - Mountain Home, City Of</t>
  </si>
  <si>
    <t>Arkansas - Mountain View, City Of</t>
  </si>
  <si>
    <t>Arkansas - Mount Ida,City Of</t>
  </si>
  <si>
    <t>Arkansas - Mulberry, City Of</t>
  </si>
  <si>
    <t>Arkansas - Murfreesboro,City Of</t>
  </si>
  <si>
    <t>Arkansas - Norphlet, City Of</t>
  </si>
  <si>
    <t>Arkansas - Ola, City Of</t>
  </si>
  <si>
    <t>Arkansas - Ozark, City Of</t>
  </si>
  <si>
    <t>Arkansas - Palestine, City Of</t>
  </si>
  <si>
    <t>Arkansas - Pangburn, City Of</t>
  </si>
  <si>
    <t>Arkansas - Pea Ridge,City Of</t>
  </si>
  <si>
    <t>Arkansas - Perryville, City Of</t>
  </si>
  <si>
    <t>Arkansas - Plainview, City Of</t>
  </si>
  <si>
    <t>Arkansas - Plumerville, City Of</t>
  </si>
  <si>
    <t>Arkansas - Rector, City Of</t>
  </si>
  <si>
    <t>Arkansas - Sheridan, City Of</t>
  </si>
  <si>
    <t>Arkansas - Star City, City Of</t>
  </si>
  <si>
    <t>Arkansas - Turrell, City Of</t>
  </si>
  <si>
    <t>Arkansas - Tyronza, City Of</t>
  </si>
  <si>
    <t>Arkansas - Ward, City Of</t>
  </si>
  <si>
    <t>Arkansas - Weiner, City Of</t>
  </si>
  <si>
    <t>Arkansas - Wheatley, City Of</t>
  </si>
  <si>
    <t>Arkansas - White Hall, City Of</t>
  </si>
  <si>
    <t>Arkansas - Alexander, Town Of</t>
  </si>
  <si>
    <t>Arkansas - Almyra, Town Of</t>
  </si>
  <si>
    <t>Arkansas - Ash Flat, City Of</t>
  </si>
  <si>
    <t>Arkansas - Austin, City Of</t>
  </si>
  <si>
    <t>Arkansas - Belleville, City Of</t>
  </si>
  <si>
    <t>Arkansas - Bergman,Town Of</t>
  </si>
  <si>
    <t>Arkansas - Bethel Heights, Town Of</t>
  </si>
  <si>
    <t>Arkansas - Bigelow, Town Of</t>
  </si>
  <si>
    <t>Arkansas - Biggers, Town Of</t>
  </si>
  <si>
    <t>Arkansas - Black Oak, Town Of</t>
  </si>
  <si>
    <t>Arkansas - Bull Shoals, City Of</t>
  </si>
  <si>
    <t>Arkansas - Casa, City Of</t>
  </si>
  <si>
    <t>Arkansas - Cash, Town Of</t>
  </si>
  <si>
    <t>Arkansas - Caulksville, Town Of</t>
  </si>
  <si>
    <t>Arkansas - Cave Springs, City Of</t>
  </si>
  <si>
    <t>Arkansas - Centerton, City Of</t>
  </si>
  <si>
    <t>Arkansas - Cove, Town Of</t>
  </si>
  <si>
    <t>Arkansas - Damascus, Town Of</t>
  </si>
  <si>
    <t>Arkansas - Diamond City,City Of</t>
  </si>
  <si>
    <t>Arkansas - Dyer, Town Of</t>
  </si>
  <si>
    <t>Arkansas - Edmondson, Town Of</t>
  </si>
  <si>
    <t>Arkansas - Emmet, City Of</t>
  </si>
  <si>
    <t>Arkansas - Evening Shade, Town Of</t>
  </si>
  <si>
    <t>Arkansas - Biscoe, Town Of</t>
  </si>
  <si>
    <t>Arkansas - Haskell, City Of</t>
  </si>
  <si>
    <t>Arkansas - Vilonia, City Of</t>
  </si>
  <si>
    <t>Arkansas - Arkansas County*</t>
  </si>
  <si>
    <t>Arkansas - Benton County*</t>
  </si>
  <si>
    <t>Arkansas - Bradley County*</t>
  </si>
  <si>
    <t>Arkansas - Calhoun County*</t>
  </si>
  <si>
    <t>Arkansas - Clark County *</t>
  </si>
  <si>
    <t>Arkansas - Clay County *</t>
  </si>
  <si>
    <t>Arkansas - Cleburne County*</t>
  </si>
  <si>
    <t>Arkansas - Columbia County*</t>
  </si>
  <si>
    <t>Arkansas - Conway County*</t>
  </si>
  <si>
    <t>Arkansas - Craighead County*</t>
  </si>
  <si>
    <t>Arkansas - Crawford County *</t>
  </si>
  <si>
    <t>Arkansas - Crittenden County*</t>
  </si>
  <si>
    <t>Arkansas - Faulkner County*</t>
  </si>
  <si>
    <t>Arkansas - Franklin County*</t>
  </si>
  <si>
    <t>Arkansas - Garland County *</t>
  </si>
  <si>
    <t>Arkansas - Grant County*</t>
  </si>
  <si>
    <t>Arkansas - Hempstead County*</t>
  </si>
  <si>
    <t>Arkansas - Hot Spring County*</t>
  </si>
  <si>
    <t>Arkansas - Howard County*</t>
  </si>
  <si>
    <t>Arkansas - Izard County*</t>
  </si>
  <si>
    <t>Arkansas - Jefferson County *</t>
  </si>
  <si>
    <t>Arkansas - Lafayette County*</t>
  </si>
  <si>
    <t>Arkansas - Lawrence County*</t>
  </si>
  <si>
    <t>Arkansas - Lee County*</t>
  </si>
  <si>
    <t>Arkansas - Lincoln County*</t>
  </si>
  <si>
    <t>Arkansas - Logan County*</t>
  </si>
  <si>
    <t>Arkansas - Lonoke County*</t>
  </si>
  <si>
    <t>Arkansas - Madison County*</t>
  </si>
  <si>
    <t>Arkansas - Miller County*</t>
  </si>
  <si>
    <t>Arkansas - Montgomery County*</t>
  </si>
  <si>
    <t>Arkansas - Nevada County*</t>
  </si>
  <si>
    <t>Arkansas - Pike County*</t>
  </si>
  <si>
    <t>Arkansas - Pope County *</t>
  </si>
  <si>
    <t>Arkansas - Prairie County *</t>
  </si>
  <si>
    <t>Arkansas - Randolph County*</t>
  </si>
  <si>
    <t>Arkansas - Sebastian County*</t>
  </si>
  <si>
    <t>Arkansas - Sevier County*</t>
  </si>
  <si>
    <t>Arkansas - Sharp County *</t>
  </si>
  <si>
    <t>Arkansas - White County *</t>
  </si>
  <si>
    <t>Arkansas - Woodruff County*</t>
  </si>
  <si>
    <t>Arkansas - Ravenden, Town Of</t>
  </si>
  <si>
    <t>Arkansas - Crossett, City Of</t>
  </si>
  <si>
    <t>Arkansas - Booneville, City Of</t>
  </si>
  <si>
    <t>Arkansas - Rosston, City Of</t>
  </si>
  <si>
    <t>Arkansas - Little Flock, City Of</t>
  </si>
  <si>
    <t>Arkansas - Waldenburg, Town Of</t>
  </si>
  <si>
    <t>Arkansas - Cedarville, City Of</t>
  </si>
  <si>
    <t>Arkansas - Bella Vista, Town Of</t>
  </si>
  <si>
    <t>Arkansas - Etowah, Town Of</t>
  </si>
  <si>
    <t>Arkansas - Van Buren County*</t>
  </si>
  <si>
    <t>Arkansas - Caddo Valley, Town Of</t>
  </si>
  <si>
    <t>Arkansas - Powhatan, Town Of</t>
  </si>
  <si>
    <t>Arkansas - Shannon Hills, City Of</t>
  </si>
  <si>
    <t>Arkansas - Felsenthal, Town Of</t>
  </si>
  <si>
    <t>Arkansas - Williford, Town Of</t>
  </si>
  <si>
    <t>Arkansas - Sedgwick, Town Of</t>
  </si>
  <si>
    <t>Arkansas - Maumelle, City Of</t>
  </si>
  <si>
    <t>Arkansas - Salesville, City Of</t>
  </si>
  <si>
    <t>Arkansas - Highfill, Town Of</t>
  </si>
  <si>
    <t>Arkansas - Lonsdale, Town Of</t>
  </si>
  <si>
    <t>Arkansas - Prairie Grove, City Of</t>
  </si>
  <si>
    <t>Arkansas - Enola, City Of</t>
  </si>
  <si>
    <t>Arkansas - Goshen, City Of</t>
  </si>
  <si>
    <t>Arkansas - Beaver, Town Of</t>
  </si>
  <si>
    <t>Arkansas - Donaldson, City Of</t>
  </si>
  <si>
    <t>Arkansas - Oppelo, City Of</t>
  </si>
  <si>
    <t>Arkansas - Burdette, City Of</t>
  </si>
  <si>
    <t>Arkansas - Cherokee Village, City Of</t>
  </si>
  <si>
    <t>Arkansas - Georgetown, Town Of</t>
  </si>
  <si>
    <t>Arkansas - Holland, City Of</t>
  </si>
  <si>
    <t>Arkansas - Fort Smith, City Of</t>
  </si>
  <si>
    <t>Arkansas - Horseshoe Lake, Town Of</t>
  </si>
  <si>
    <t>Arkansas - Boone County*</t>
  </si>
  <si>
    <t>Arkansas - Bellefonte, Town Of</t>
  </si>
  <si>
    <t>Arkansas - Lamar, City Of</t>
  </si>
  <si>
    <t>Arkansas - Elaine, City Of</t>
  </si>
  <si>
    <t>Arkansas - Marvell, City Of</t>
  </si>
  <si>
    <t>Arkansas - Hartman, Town Of</t>
  </si>
  <si>
    <t>Arkansas - Knoxville, Town Of</t>
  </si>
  <si>
    <t>Arkansas - Drew County*</t>
  </si>
  <si>
    <t>Arkansas - Johnson County*</t>
  </si>
  <si>
    <t>Arkansas - Polk County *</t>
  </si>
  <si>
    <t>Louisiana - Acadia Parish*</t>
  </si>
  <si>
    <t>Louisiana - Church Point, Town Of</t>
  </si>
  <si>
    <t>Louisiana - Estherwood, Village Of</t>
  </si>
  <si>
    <t>Louisiana - Mermentau, Village Of</t>
  </si>
  <si>
    <t>Louisiana - Morse, Village Of</t>
  </si>
  <si>
    <t>Louisiana - Rayne, City Of</t>
  </si>
  <si>
    <t>Louisiana - Allen Parish*</t>
  </si>
  <si>
    <t>Louisiana - Kinder, Town Of</t>
  </si>
  <si>
    <t>Louisiana - Oakdale, City Of</t>
  </si>
  <si>
    <t>Louisiana - Oberlin, Town Of</t>
  </si>
  <si>
    <t>Louisiana - Ascension Parish*</t>
  </si>
  <si>
    <t>Louisiana - Donaldsonville, City Of</t>
  </si>
  <si>
    <t>Louisiana - Gonzales, City Of</t>
  </si>
  <si>
    <t>Louisiana - Sorrento, Town Of</t>
  </si>
  <si>
    <t>Louisiana - Assumption Parish*</t>
  </si>
  <si>
    <t>Louisiana - Napoleonville, Town Of</t>
  </si>
  <si>
    <t>Louisiana - Avoyelles Parish*</t>
  </si>
  <si>
    <t>Louisiana - Bunkie, Town Of</t>
  </si>
  <si>
    <t>Louisiana - Cottonport, Town Of</t>
  </si>
  <si>
    <t>Louisiana - Marksville, Town Of</t>
  </si>
  <si>
    <t>Louisiana - Moreauville, Village Of</t>
  </si>
  <si>
    <t>Louisiana - Plaucheville, Village Of</t>
  </si>
  <si>
    <t>Louisiana - Simmesport, Town Of</t>
  </si>
  <si>
    <t>Louisiana - Beauregard Parish*</t>
  </si>
  <si>
    <t>Louisiana - Deridder, City Of</t>
  </si>
  <si>
    <t>Louisiana - Ringgold, Town Of</t>
  </si>
  <si>
    <t>Louisiana - Bossier Parish*</t>
  </si>
  <si>
    <t>Louisiana - Benton, Town Of</t>
  </si>
  <si>
    <t>Louisiana - Bossier City, City Of</t>
  </si>
  <si>
    <t>Louisiana - Haughton, Town Of</t>
  </si>
  <si>
    <t>Louisiana - Plain Dealing, Town Of</t>
  </si>
  <si>
    <t>Louisiana - Shreveport, City Of</t>
  </si>
  <si>
    <t>Louisiana - Calcasieu Parish*</t>
  </si>
  <si>
    <t>Louisiana - De Quincy, City Of</t>
  </si>
  <si>
    <t>Louisiana - Iowa, Town Of</t>
  </si>
  <si>
    <t>Louisiana - Lake Charles, City Of</t>
  </si>
  <si>
    <t>Louisiana - Sulphur, City Of</t>
  </si>
  <si>
    <t>Louisiana - Vinton, Town Of</t>
  </si>
  <si>
    <t>Louisiana - Westlake, City Of</t>
  </si>
  <si>
    <t>Louisiana - Caldwell Parish*</t>
  </si>
  <si>
    <t>Louisiana - Columbia, Town Of</t>
  </si>
  <si>
    <t>Louisiana - Catahoula Parish*</t>
  </si>
  <si>
    <t>Louisiana - Harrisonburg, Village Of</t>
  </si>
  <si>
    <t>Louisiana - Jonesville, Town Of</t>
  </si>
  <si>
    <t>Louisiana - Haynesville, Town Of</t>
  </si>
  <si>
    <t>Louisiana - Homer, Town Of</t>
  </si>
  <si>
    <t>Louisiana - Concordia Parish*</t>
  </si>
  <si>
    <t>Louisiana - Clayton, Village Of</t>
  </si>
  <si>
    <t>Louisiana - Ferriday, Town Of</t>
  </si>
  <si>
    <t>Louisiana - Ridgecrest, Town Of</t>
  </si>
  <si>
    <t>Louisiana - Vidalia, Town Of</t>
  </si>
  <si>
    <t>Louisiana - East Baton Rouge Parish</t>
  </si>
  <si>
    <t>Louisiana - Zachary, City Of</t>
  </si>
  <si>
    <t>Louisiana - East Carroll Parish*</t>
  </si>
  <si>
    <t>Louisiana - Lake Providence, Town Of</t>
  </si>
  <si>
    <t>Louisiana - Evangeline Parish*</t>
  </si>
  <si>
    <t>Louisiana - Basile, Town Of</t>
  </si>
  <si>
    <t>Louisiana - Chataignier, Village Of</t>
  </si>
  <si>
    <t>Louisiana - Ville Platte, City Of</t>
  </si>
  <si>
    <t>Louisiana - Franklin Parish*</t>
  </si>
  <si>
    <t>Louisiana - Baskin, Village Of</t>
  </si>
  <si>
    <t>Louisiana - Gilbert, Village Of</t>
  </si>
  <si>
    <t>Louisiana - Winnsboro, Town Of</t>
  </si>
  <si>
    <t>Louisiana - Wisner, Town Of</t>
  </si>
  <si>
    <t>Louisiana - Grant Parish*</t>
  </si>
  <si>
    <t>Louisiana - Colfax, Town Of</t>
  </si>
  <si>
    <t>Louisiana - Iberia Parish*</t>
  </si>
  <si>
    <t>Louisiana - Jeanerette, City Of</t>
  </si>
  <si>
    <t>Louisiana - Loreauville, Village Of</t>
  </si>
  <si>
    <t>Louisiana - New Iberia, City Of</t>
  </si>
  <si>
    <t>Louisiana - Iberville Parish*</t>
  </si>
  <si>
    <t>Louisiana - Grosse Tete, Village Of</t>
  </si>
  <si>
    <t>Louisiana - Maringouin, Town Of</t>
  </si>
  <si>
    <t>Louisiana - Plaquemine, City Of</t>
  </si>
  <si>
    <t>Louisiana - Rosedale, Village Of</t>
  </si>
  <si>
    <t>Louisiana - White Castle, Town Of</t>
  </si>
  <si>
    <t>Louisiana - Westwego, City Of</t>
  </si>
  <si>
    <t>Louisiana - Jefferson Davis Parish*</t>
  </si>
  <si>
    <t>Louisiana - Elton, Town Of</t>
  </si>
  <si>
    <t>Louisiana - Fenton Village</t>
  </si>
  <si>
    <t>Louisiana - Jennings, City Of</t>
  </si>
  <si>
    <t>Louisiana - Lake Arthur, Town Of</t>
  </si>
  <si>
    <t>Louisiana - Welsh, Town Of</t>
  </si>
  <si>
    <t>Louisiana - Lafayette Parish*</t>
  </si>
  <si>
    <t>Louisiana - Broussard, City Of</t>
  </si>
  <si>
    <t>Louisiana - Carencro, City Of</t>
  </si>
  <si>
    <t>Louisiana - Duson, Town Of</t>
  </si>
  <si>
    <t>Louisiana - Lafayette, City Of</t>
  </si>
  <si>
    <t>Louisiana - Scott, City Of</t>
  </si>
  <si>
    <t>Louisiana - Thibodaux, City Of</t>
  </si>
  <si>
    <t>Louisiana - Lasalle Parish*</t>
  </si>
  <si>
    <t>Louisiana - Livingston Parish*</t>
  </si>
  <si>
    <t>Louisiana - Albany, Village Of</t>
  </si>
  <si>
    <t>Louisiana - Denham Springs, City Of</t>
  </si>
  <si>
    <t>Louisiana - French Settlement, Village Of</t>
  </si>
  <si>
    <t>Louisiana - Livingston, Town Of</t>
  </si>
  <si>
    <t>Louisiana - Port Vincent, Village Of</t>
  </si>
  <si>
    <t>Louisiana - Springfield, Town Of</t>
  </si>
  <si>
    <t>Louisiana - Walker, Town Of</t>
  </si>
  <si>
    <t>Louisiana - Madison Parish*</t>
  </si>
  <si>
    <t>Louisiana - Delta, Village Of</t>
  </si>
  <si>
    <t>Louisiana - Mound, Village Of</t>
  </si>
  <si>
    <t>Louisiana - Richmond, Village Of</t>
  </si>
  <si>
    <t>Louisiana - Tallulah, City Of</t>
  </si>
  <si>
    <t>Louisiana - Bastrop, City Of</t>
  </si>
  <si>
    <t>Louisiana - Mer Rouge, Village Of</t>
  </si>
  <si>
    <t>Louisiana - Natchitoches Parish*</t>
  </si>
  <si>
    <t>Louisiana - Clarence, Village Of</t>
  </si>
  <si>
    <t>Louisiana - Natchitoches, City Of</t>
  </si>
  <si>
    <t>Louisiana - Provencal, Village Of</t>
  </si>
  <si>
    <t>Louisiana - Robeline, Village Of</t>
  </si>
  <si>
    <t>Louisiana - Ouachita Parish*</t>
  </si>
  <si>
    <t>Louisiana - Monroe, City Of</t>
  </si>
  <si>
    <t>Louisiana - West Monroe, City Of</t>
  </si>
  <si>
    <t>Louisiana - Plaquemines Parish*</t>
  </si>
  <si>
    <t>Louisiana - Pointe Coupee Parish*</t>
  </si>
  <si>
    <t>Louisiana - Fordoche, Village Of</t>
  </si>
  <si>
    <t>Louisiana - Livonia, Town Of</t>
  </si>
  <si>
    <t>Louisiana - Morganza, Village Of</t>
  </si>
  <si>
    <t>Louisiana - New Roads, Town Of</t>
  </si>
  <si>
    <t>Louisiana - Rapides Parish*</t>
  </si>
  <si>
    <t>Louisiana - Alexandria, City Of</t>
  </si>
  <si>
    <t>Louisiana - Boyce, Town Of</t>
  </si>
  <si>
    <t>Louisiana - Cheneyville, Town Of</t>
  </si>
  <si>
    <t>Louisiana - Glenmora, Town Of</t>
  </si>
  <si>
    <t>Louisiana - Lecompte, Town Of</t>
  </si>
  <si>
    <t>Louisiana - Pineville, City Of</t>
  </si>
  <si>
    <t>Louisiana - Red River Parish*</t>
  </si>
  <si>
    <t>Louisiana - Coushatta, Town Of</t>
  </si>
  <si>
    <t>Louisiana - Richland Parish*</t>
  </si>
  <si>
    <t>Louisiana - Delhi, Town Of</t>
  </si>
  <si>
    <t>Louisiana - Mangham, Town Of</t>
  </si>
  <si>
    <t>Louisiana - Rayville, Town Of</t>
  </si>
  <si>
    <t>Louisiana - Many, Town Of</t>
  </si>
  <si>
    <t>Louisiana - St. Charles Parish*</t>
  </si>
  <si>
    <t>Louisiana - St. Helena Parish*</t>
  </si>
  <si>
    <t>Louisiana - Gramercy, Town Of</t>
  </si>
  <si>
    <t>Louisiana - St. John The Baptist Parish*</t>
  </si>
  <si>
    <t>Louisiana - St. Landry Parish *</t>
  </si>
  <si>
    <t>Louisiana - Arnaudville, Town Of</t>
  </si>
  <si>
    <t>Louisiana - Cankton, Village Of</t>
  </si>
  <si>
    <t>Louisiana - Eunice, City Of</t>
  </si>
  <si>
    <t>Louisiana - Grand Coteau, Town Of</t>
  </si>
  <si>
    <t>Louisiana - Krotz Springs, Town Of</t>
  </si>
  <si>
    <t>Louisiana - Leonville, Town Of</t>
  </si>
  <si>
    <t>Louisiana - Melville, Town Of</t>
  </si>
  <si>
    <t>Louisiana - Opelousas, City Of</t>
  </si>
  <si>
    <t>Louisiana - Port Barre, Town Of</t>
  </si>
  <si>
    <t>Louisiana - Sunset, Town Of</t>
  </si>
  <si>
    <t>Louisiana - Washington, Town Of</t>
  </si>
  <si>
    <t>Louisiana - St. Martin Parish *</t>
  </si>
  <si>
    <t>Louisiana - Breaux Bridge, Town Of</t>
  </si>
  <si>
    <t>Louisiana - Henderson, Town Of</t>
  </si>
  <si>
    <t>Louisiana - Parks, Village Of</t>
  </si>
  <si>
    <t>Louisiana - St. Martinville, City Of</t>
  </si>
  <si>
    <t>Louisiana - St. Mary Parish*</t>
  </si>
  <si>
    <t>Louisiana - Baldwin, Town Of</t>
  </si>
  <si>
    <t>Louisiana - Berwick, Town Of</t>
  </si>
  <si>
    <t>Louisiana - Franklin, City Of</t>
  </si>
  <si>
    <t>Louisiana - Morgan City, City Of</t>
  </si>
  <si>
    <t>Louisiana - Patterson, City Of</t>
  </si>
  <si>
    <t>Louisiana - Abita Springs, Town Of</t>
  </si>
  <si>
    <t>Louisiana - Covington, City Of</t>
  </si>
  <si>
    <t>Louisiana - Madisonville, Town Of</t>
  </si>
  <si>
    <t>Louisiana - Mandeville, City Of</t>
  </si>
  <si>
    <t>Louisiana - Pearl River, Town Of</t>
  </si>
  <si>
    <t>Louisiana - Slidell, City Of</t>
  </si>
  <si>
    <t>Louisiana - Tangipahoa Parish*</t>
  </si>
  <si>
    <t>Louisiana - Amite City, Town Of</t>
  </si>
  <si>
    <t>Louisiana - Hammond, City Of</t>
  </si>
  <si>
    <t>Louisiana - Kentwood, Town Of</t>
  </si>
  <si>
    <t>Louisiana - Ponchatoula, City Of</t>
  </si>
  <si>
    <t>Louisiana - Tangipahoa, Village Of</t>
  </si>
  <si>
    <t>Louisiana - Tickfaw, City Of</t>
  </si>
  <si>
    <t>Louisiana - Tensas Parish*</t>
  </si>
  <si>
    <t>Louisiana - Newellton, Town Of</t>
  </si>
  <si>
    <t>Louisiana - St. Joseph, Town Of</t>
  </si>
  <si>
    <t>Louisiana - Waterproof, Town Of</t>
  </si>
  <si>
    <t>Louisiana - Houma, City Of</t>
  </si>
  <si>
    <t>Louisiana - Vermilion Parish*</t>
  </si>
  <si>
    <t>Louisiana - Delcambre, Town Of</t>
  </si>
  <si>
    <t>Louisiana - Erath, Town Of</t>
  </si>
  <si>
    <t>Louisiana - Gueydan, Town Of</t>
  </si>
  <si>
    <t>Louisiana - Kaplan, City Of</t>
  </si>
  <si>
    <t>Louisiana - Maurice, Village Of</t>
  </si>
  <si>
    <t>Louisiana - Vernon Parish*</t>
  </si>
  <si>
    <t>Louisiana - Leesville, City Of</t>
  </si>
  <si>
    <t>Louisiana - Washington Parish*</t>
  </si>
  <si>
    <t>Louisiana - Bogalusa,City Of</t>
  </si>
  <si>
    <t>Louisiana - Franklinton, Town Of</t>
  </si>
  <si>
    <t>Louisiana - Varnado, Village Of</t>
  </si>
  <si>
    <t>Louisiana - Doyline, Village Of</t>
  </si>
  <si>
    <t>Louisiana - Minden, City Of</t>
  </si>
  <si>
    <t>Louisiana - Springhill, City Of</t>
  </si>
  <si>
    <t>Louisiana - West Baton Rouge Parish*</t>
  </si>
  <si>
    <t>Louisiana - Addis, Town Of</t>
  </si>
  <si>
    <t>Louisiana - Brusly, Town Of</t>
  </si>
  <si>
    <t>Louisiana - Port Allen, City Of</t>
  </si>
  <si>
    <t>Louisiana - West Carroll Parish*</t>
  </si>
  <si>
    <t>Louisiana - Pioneer, Village Of</t>
  </si>
  <si>
    <t>Louisiana - West Feliciana Parish*</t>
  </si>
  <si>
    <t>Louisiana - St. Francisville, Town Of</t>
  </si>
  <si>
    <t>Louisiana - Winnfield, City Of</t>
  </si>
  <si>
    <t>Louisiana - Lutcher, Town Of</t>
  </si>
  <si>
    <t>Louisiana - Clinton, Town Of</t>
  </si>
  <si>
    <t>Louisiana - Jonesboro, Town Of</t>
  </si>
  <si>
    <t>Louisiana - Lockport, Town Of</t>
  </si>
  <si>
    <t>Louisiana - Mansura, Town Of</t>
  </si>
  <si>
    <t>Louisiana - Montgomery, Town Of</t>
  </si>
  <si>
    <t>Louisiana - Sibley, Village Of</t>
  </si>
  <si>
    <t>Louisiana - Slaughter, Town Of</t>
  </si>
  <si>
    <t>Louisiana - Woodworth, Village Of</t>
  </si>
  <si>
    <t>Louisiana - St. James Parish*</t>
  </si>
  <si>
    <t>Louisiana - Abbeville, City Of</t>
  </si>
  <si>
    <t>Louisiana - Calvin, Village Of</t>
  </si>
  <si>
    <t>Louisiana - Epps, Village Of</t>
  </si>
  <si>
    <t>Louisiana - Folsom, Village Of</t>
  </si>
  <si>
    <t>Louisiana - Forest, Village Of</t>
  </si>
  <si>
    <t>Louisiana - Forest Hill, Village Of</t>
  </si>
  <si>
    <t>Louisiana - Goldonna, Village Of</t>
  </si>
  <si>
    <t>Louisiana - Grand Cane, Village Of</t>
  </si>
  <si>
    <t>Louisiana - Greenwood, Town Of</t>
  </si>
  <si>
    <t>Louisiana - Hessmer, Village Of</t>
  </si>
  <si>
    <t>Louisiana - Mcnary, Village Of</t>
  </si>
  <si>
    <t>Louisiana - Montpelier, Village Of</t>
  </si>
  <si>
    <t>Louisiana - Oak Ridge, Village Of</t>
  </si>
  <si>
    <t>Louisiana - Pollock, Town Of</t>
  </si>
  <si>
    <t>Louisiana - Reeves, Village Of</t>
  </si>
  <si>
    <t>Louisiana - Rodessa, Village Of</t>
  </si>
  <si>
    <t>Louisiana - Simsboro, Village Of</t>
  </si>
  <si>
    <t>Louisiana - South Mansfield, Village Of</t>
  </si>
  <si>
    <t>Louisiana - Bonita, Village Of</t>
  </si>
  <si>
    <t>Louisiana - Choudrant, Village Of</t>
  </si>
  <si>
    <t>Louisiana - Cotton Valley, Town Of</t>
  </si>
  <si>
    <t>Louisiana - Elizabeth,Town Of</t>
  </si>
  <si>
    <t>Louisiana - Farmerville, Town Of</t>
  </si>
  <si>
    <t>Louisiana - Florien, Village Of</t>
  </si>
  <si>
    <t>Louisiana - Grambling, City Of</t>
  </si>
  <si>
    <t>Louisiana - Grayson, Village Of</t>
  </si>
  <si>
    <t>Louisiana - Greensburg, Town Of</t>
  </si>
  <si>
    <t>Louisiana - Hornbeck, Village Of</t>
  </si>
  <si>
    <t>Louisiana - Jackson, Town Of</t>
  </si>
  <si>
    <t>Louisiana - Jena, Town Of</t>
  </si>
  <si>
    <t>Louisiana - Logansport, Town Of</t>
  </si>
  <si>
    <t>Louisiana - Mansfield, City Of</t>
  </si>
  <si>
    <t>Louisiana - New Llano, Village Of</t>
  </si>
  <si>
    <t>Louisiana - Oak Grove, Town Of</t>
  </si>
  <si>
    <t>Louisiana - Olla, Town Of</t>
  </si>
  <si>
    <t>Louisiana - Rosepine, Village Of</t>
  </si>
  <si>
    <t>Louisiana - Ruston, City Of</t>
  </si>
  <si>
    <t>Louisiana - Sarepta, Town Of</t>
  </si>
  <si>
    <t>Louisiana - Zwolle, Town Of</t>
  </si>
  <si>
    <t>Louisiana - Killian, Village Of</t>
  </si>
  <si>
    <t>Louisiana - Webster Parish*</t>
  </si>
  <si>
    <t>Louisiana - Youngsville, City Of</t>
  </si>
  <si>
    <t>Louisiana - Union Parish*</t>
  </si>
  <si>
    <t>Louisiana - Bienville Parish*</t>
  </si>
  <si>
    <t>Louisiana - Caddo Parish*</t>
  </si>
  <si>
    <t>Louisiana - Claiborne Parish*</t>
  </si>
  <si>
    <t>Louisiana - De Soto Parish*</t>
  </si>
  <si>
    <t>Louisiana - East Feliciana Parish*</t>
  </si>
  <si>
    <t>Louisiana - Jackson Parish*</t>
  </si>
  <si>
    <t>Louisiana - Lincoln Parish*</t>
  </si>
  <si>
    <t>Louisiana - Morehouse Parish*</t>
  </si>
  <si>
    <t>Louisiana - Sabine Parish*</t>
  </si>
  <si>
    <t>Louisiana - Winn Parish *</t>
  </si>
  <si>
    <t>Louisiana - Natchez, Village Of</t>
  </si>
  <si>
    <t>Louisiana - Jean Lafitte, Town Of</t>
  </si>
  <si>
    <t>Louisiana - Martin, Village Of</t>
  </si>
  <si>
    <t>Louisiana - Ball, Town Of</t>
  </si>
  <si>
    <t>Louisiana - Richwood, Town Of</t>
  </si>
  <si>
    <t>Louisiana - Collinston, Village Of</t>
  </si>
  <si>
    <t>Louisiana - Sterlington, Town Of</t>
  </si>
  <si>
    <t>Louisiana - Campti, Town Of</t>
  </si>
  <si>
    <t>Louisiana - St. Gabriel, Town Of</t>
  </si>
  <si>
    <t>Louisiana - Stonewall, Town Of</t>
  </si>
  <si>
    <t>Louisiana - Baker, City Of</t>
  </si>
  <si>
    <t>Louisiana - Cameron Parish*</t>
  </si>
  <si>
    <t>Louisiana - Crowley, City Of</t>
  </si>
  <si>
    <t>Louisiana - Golden Meadow, Town Of</t>
  </si>
  <si>
    <t>Louisiana - Grand Isle, Town Of</t>
  </si>
  <si>
    <t>Louisiana - Gretna, City Of</t>
  </si>
  <si>
    <t>Louisiana - Jefferson Parish*</t>
  </si>
  <si>
    <t>Louisiana - Harahan, City Of</t>
  </si>
  <si>
    <t>Louisiana - Kenner, City Of</t>
  </si>
  <si>
    <t>Louisiana - Lafourche Parish*</t>
  </si>
  <si>
    <t>Louisiana - New Orleans/Orleans Parish*</t>
  </si>
  <si>
    <t>Louisiana - St. Bernard Parish*</t>
  </si>
  <si>
    <t>Louisiana - St. Tammany Parish*</t>
  </si>
  <si>
    <t>Louisiana - Terrebonne Parish*</t>
  </si>
  <si>
    <t>Louisiana - Iota, Town Of</t>
  </si>
  <si>
    <t>Louisiana - Merryville, Town Of</t>
  </si>
  <si>
    <t>Louisiana - Mamou, Town Of</t>
  </si>
  <si>
    <t>Louisiana - Pine Prairie, Village Of</t>
  </si>
  <si>
    <t>Louisiana - Turkey Creek, Village Of</t>
  </si>
  <si>
    <t>Louisiana - Palmetto, Village Of</t>
  </si>
  <si>
    <t>Louisiana - Independence, Town Of</t>
  </si>
  <si>
    <t>Louisiana - Roseland, Town Of</t>
  </si>
  <si>
    <t>Louisiana - Angie, Village Of</t>
  </si>
  <si>
    <t>New Mexico - Bernalillo County *</t>
  </si>
  <si>
    <t>New Mexico - Albuquerque, City Of</t>
  </si>
  <si>
    <t>New Mexico - Roswell, City Of</t>
  </si>
  <si>
    <t>New Mexico - Raton, City Of</t>
  </si>
  <si>
    <t>New Mexico - Clovis, City Of</t>
  </si>
  <si>
    <t>New Mexico - Fort Sumner, Village Of</t>
  </si>
  <si>
    <t>New Mexico - Dona Ana County *</t>
  </si>
  <si>
    <t>New Mexico - Hatch, Village Of</t>
  </si>
  <si>
    <t>New Mexico - Artesia, City Of</t>
  </si>
  <si>
    <t>New Mexico - Carlsbad, City Of</t>
  </si>
  <si>
    <t>New Mexico - Bayard, City Of</t>
  </si>
  <si>
    <t>New Mexico - Santa Clara, Village Of</t>
  </si>
  <si>
    <t>New Mexico - Silver City, Town Of</t>
  </si>
  <si>
    <t>New Mexico - Santa Rosa, City Of</t>
  </si>
  <si>
    <t>New Mexico - Hidalgo County*</t>
  </si>
  <si>
    <t>New Mexico - Lordsburg, City Of</t>
  </si>
  <si>
    <t>New Mexico - Eunice, City Of</t>
  </si>
  <si>
    <t>New Mexico - Hobbs, City Of</t>
  </si>
  <si>
    <t>New Mexico - Jal, City Of</t>
  </si>
  <si>
    <t>New Mexico - Lovington, City Of</t>
  </si>
  <si>
    <t>New Mexico - Tatum, Town Of</t>
  </si>
  <si>
    <t>New Mexico - Ruidoso, Village Of</t>
  </si>
  <si>
    <t>New Mexico - Ruidoso Downs, City Of</t>
  </si>
  <si>
    <t>New Mexico - Los Alamos County*</t>
  </si>
  <si>
    <t>New Mexico - Deming, City Of</t>
  </si>
  <si>
    <t>New Mexico - Mckinley County*</t>
  </si>
  <si>
    <t>New Mexico - Gallup, City Of</t>
  </si>
  <si>
    <t>New Mexico - Mora County*</t>
  </si>
  <si>
    <t>New Mexico - Otero County*</t>
  </si>
  <si>
    <t>New Mexico - Alamogordo, City Of</t>
  </si>
  <si>
    <t>New Mexico - San Jon, Village Of</t>
  </si>
  <si>
    <t>New Mexico - Tucumcari, City Of</t>
  </si>
  <si>
    <t>New Mexico - Rio Arriba County*</t>
  </si>
  <si>
    <t>New Mexico - Chama, Village Of</t>
  </si>
  <si>
    <t>New Mexico - Espanola, City Of</t>
  </si>
  <si>
    <t>New Mexico - Portales, City Of</t>
  </si>
  <si>
    <t>New Mexico - Sandoval County*</t>
  </si>
  <si>
    <t>New Mexico - Bernalillo, Town Of</t>
  </si>
  <si>
    <t>New Mexico - San Juan County *</t>
  </si>
  <si>
    <t>New Mexico - Aztec, City Of</t>
  </si>
  <si>
    <t>New Mexico - Bloomfield, City Of</t>
  </si>
  <si>
    <t>New Mexico - Farmington, City Of</t>
  </si>
  <si>
    <t>New Mexico - Las Vegas, City Of</t>
  </si>
  <si>
    <t>New Mexico - Santa Fe County *</t>
  </si>
  <si>
    <t>New Mexico - Santa Fe, City Of</t>
  </si>
  <si>
    <t>New Mexico - Sierra County*</t>
  </si>
  <si>
    <t>New Mexico - Truth Or Consequences, City Of</t>
  </si>
  <si>
    <t>New Mexico - Williamsburg, Village Of</t>
  </si>
  <si>
    <t>New Mexico - Socorro County*</t>
  </si>
  <si>
    <t>New Mexico - Magdalena, Village Of</t>
  </si>
  <si>
    <t>New Mexico - Socorro, City Of</t>
  </si>
  <si>
    <t>New Mexico - Taos County *</t>
  </si>
  <si>
    <t>New Mexico - Red River, Town Of</t>
  </si>
  <si>
    <t>New Mexico - Taos,Town Of</t>
  </si>
  <si>
    <t>New Mexico - Estancia, Town Of</t>
  </si>
  <si>
    <t>New Mexico - Moriarty, City Of</t>
  </si>
  <si>
    <t>New Mexico - Clayton, Town Of</t>
  </si>
  <si>
    <t>New Mexico - Valencia County *</t>
  </si>
  <si>
    <t>New Mexico - Belen, City Of</t>
  </si>
  <si>
    <t>New Mexico - Grants, City Of</t>
  </si>
  <si>
    <t>New Mexico - Milan, Village Of</t>
  </si>
  <si>
    <t>New Mexico - Corrales, Village Of</t>
  </si>
  <si>
    <t>New Mexico - Jemez Springs, Village Of</t>
  </si>
  <si>
    <t>New Mexico - Capitan, Village Of</t>
  </si>
  <si>
    <t>New Mexico - Logan, Village Of</t>
  </si>
  <si>
    <t>New Mexico - Carrizozo, Town Of</t>
  </si>
  <si>
    <t>New Mexico - Cloudcroft, Village Of</t>
  </si>
  <si>
    <t>New Mexico - Dexter, Town Of</t>
  </si>
  <si>
    <t>New Mexico - Mesilla, Town Of</t>
  </si>
  <si>
    <t>New Mexico - Eddy County*</t>
  </si>
  <si>
    <t>New Mexico - Grant County*</t>
  </si>
  <si>
    <t>New Mexico - Lincoln County*</t>
  </si>
  <si>
    <t>New Mexico - Los Ranchos De Albuquerque, Village Of</t>
  </si>
  <si>
    <t>New Mexico - Chaves County *</t>
  </si>
  <si>
    <t>New Mexico - Colfax County*</t>
  </si>
  <si>
    <t>New Mexico - Curry County *</t>
  </si>
  <si>
    <t>New Mexico - Lea County *</t>
  </si>
  <si>
    <t>New Mexico - San Miguel County*</t>
  </si>
  <si>
    <t>New Mexico - Tijeras, Village Of</t>
  </si>
  <si>
    <t>New Mexico - Elephant Butte, City Of</t>
  </si>
  <si>
    <t>New Mexico - Luna County *</t>
  </si>
  <si>
    <t>New Mexico - Reserve, Village Of</t>
  </si>
  <si>
    <t>New Mexico - Bosque Farms, Village Of</t>
  </si>
  <si>
    <t>New Mexico - Zuni, Pueblo Of</t>
  </si>
  <si>
    <t>New Mexico - Los Lunas, Village Of</t>
  </si>
  <si>
    <t>New Mexico - Cibola County*</t>
  </si>
  <si>
    <t>New Mexico - Rio Rancho, City Of</t>
  </si>
  <si>
    <t>New Mexico - Sunland Park, City Of</t>
  </si>
  <si>
    <t>New Mexico - Las Cruces, City Of</t>
  </si>
  <si>
    <t>New Mexico - Cimarron, Village Of</t>
  </si>
  <si>
    <t>New Mexico - Springer, Town Of</t>
  </si>
  <si>
    <t>New Mexico - Torrance County *</t>
  </si>
  <si>
    <t>Oklahoma - Stillwell, City Of</t>
  </si>
  <si>
    <t>Oklahoma - Watts, City Of</t>
  </si>
  <si>
    <t>Oklahoma - Westville, Town Of</t>
  </si>
  <si>
    <t>Oklahoma - Burlington, Town Of</t>
  </si>
  <si>
    <t>Oklahoma - Cherokee, City Of</t>
  </si>
  <si>
    <t>Oklahoma - Atoka, City Of</t>
  </si>
  <si>
    <t>Oklahoma - Beaver, Town Of</t>
  </si>
  <si>
    <t>Oklahoma - Elk City, City Of</t>
  </si>
  <si>
    <t>Oklahoma - Blaine County*</t>
  </si>
  <si>
    <t>Oklahoma - Canton, Town Of</t>
  </si>
  <si>
    <t>Oklahoma - Okeene, Town Of</t>
  </si>
  <si>
    <t>Oklahoma - Watonga, City Of</t>
  </si>
  <si>
    <t>Oklahoma - Anadarko, City Of</t>
  </si>
  <si>
    <t>Oklahoma - Apache, City Of</t>
  </si>
  <si>
    <t>Oklahoma - Binger, Town Of</t>
  </si>
  <si>
    <t>Oklahoma - Carnegie, Town Of</t>
  </si>
  <si>
    <t>Oklahoma - Fort Cobb, Town Of</t>
  </si>
  <si>
    <t>Oklahoma - Gracemont, Town Of</t>
  </si>
  <si>
    <t>Oklahoma - Hydro, Town Of</t>
  </si>
  <si>
    <t>Oklahoma - Lookeba, Town Of</t>
  </si>
  <si>
    <t>Oklahoma - Piedmont, City Of</t>
  </si>
  <si>
    <t>Oklahoma - Yukon, City Of</t>
  </si>
  <si>
    <t>Oklahoma - Ardmore,City Of</t>
  </si>
  <si>
    <t>Oklahoma - Gene Autry, Town Of</t>
  </si>
  <si>
    <t>Oklahoma - Healdton, City Of</t>
  </si>
  <si>
    <t>Oklahoma - Wilson, City Of</t>
  </si>
  <si>
    <t>Oklahoma - Hulbert, Town Of</t>
  </si>
  <si>
    <t>Oklahoma - Tahlequah, City Of</t>
  </si>
  <si>
    <t>Oklahoma - Hugo, City Of</t>
  </si>
  <si>
    <t>Oklahoma - Boise City, City Of</t>
  </si>
  <si>
    <t>Oklahoma - Lexington, City Of</t>
  </si>
  <si>
    <t>Oklahoma - Moore, City Of</t>
  </si>
  <si>
    <t>Oklahoma - Noble, City Of</t>
  </si>
  <si>
    <t>Oklahoma - Norman,City Of</t>
  </si>
  <si>
    <t>Oklahoma - Coalgate, City Of</t>
  </si>
  <si>
    <t>Oklahoma - Cache,Town Of</t>
  </si>
  <si>
    <t>Oklahoma - Lawton, City Of</t>
  </si>
  <si>
    <t>Oklahoma - Vinita, City Of</t>
  </si>
  <si>
    <t>Oklahoma - Bristow, City Of</t>
  </si>
  <si>
    <t>Oklahoma - Drumright, City Of</t>
  </si>
  <si>
    <t>Oklahoma - Sapulpa, City Of</t>
  </si>
  <si>
    <t>Oklahoma - Clinton,City Of</t>
  </si>
  <si>
    <t>Oklahoma - Weatherford, City Of</t>
  </si>
  <si>
    <t>Oklahoma - Jay, Town Of</t>
  </si>
  <si>
    <t>Oklahoma - Seiling, Town Of</t>
  </si>
  <si>
    <t>Oklahoma - Taloga, Town Of</t>
  </si>
  <si>
    <t>Oklahoma - Gage, Town Of</t>
  </si>
  <si>
    <t>Oklahoma - Enid, City Of</t>
  </si>
  <si>
    <t>Oklahoma - Alex, Town Of</t>
  </si>
  <si>
    <t>Oklahoma - Rush Springs, Town Of</t>
  </si>
  <si>
    <t>Oklahoma - Jefferson, Town Of</t>
  </si>
  <si>
    <t>Oklahoma - Granite, Town Of</t>
  </si>
  <si>
    <t>Oklahoma - Mangum, City Of</t>
  </si>
  <si>
    <t>Oklahoma - Hollis, City Of</t>
  </si>
  <si>
    <t>Oklahoma - Laverne, Town Of</t>
  </si>
  <si>
    <t>Oklahoma - Kinta, City Of</t>
  </si>
  <si>
    <t>Oklahoma - Altus, City Of</t>
  </si>
  <si>
    <t>Oklahoma - Waurika, City Of</t>
  </si>
  <si>
    <t>Oklahoma - Tishomingo, City Of</t>
  </si>
  <si>
    <t>Oklahoma - Blackwell, City Of</t>
  </si>
  <si>
    <t>Oklahoma - Tonkawa, City Of</t>
  </si>
  <si>
    <t>Oklahoma - Ponca City, City Of</t>
  </si>
  <si>
    <t>Oklahoma - Dover, Town Of</t>
  </si>
  <si>
    <t>Oklahoma - Kingfisher, City Of</t>
  </si>
  <si>
    <t>Oklahoma - Hobart, City Of</t>
  </si>
  <si>
    <t>Oklahoma - Lone Wolf, Town Of</t>
  </si>
  <si>
    <t>Oklahoma - Mountain Park, Town Of</t>
  </si>
  <si>
    <t>Oklahoma - Mountain View, Town Of</t>
  </si>
  <si>
    <t>Oklahoma - Roosevelt, Town Of</t>
  </si>
  <si>
    <t>Oklahoma - Snyder, City Of</t>
  </si>
  <si>
    <t>Oklahoma - Heavener, City Of</t>
  </si>
  <si>
    <t>Oklahoma - Howe, Town Of</t>
  </si>
  <si>
    <t>Oklahoma - Panama, Town Of</t>
  </si>
  <si>
    <t>Oklahoma - Poteau, City Of</t>
  </si>
  <si>
    <t>Oklahoma - Talihina, Town Of</t>
  </si>
  <si>
    <t>Oklahoma - Wister, Town Of</t>
  </si>
  <si>
    <t>Oklahoma - Logan County *</t>
  </si>
  <si>
    <t>Oklahoma - Coyle, Town Of</t>
  </si>
  <si>
    <t>Oklahoma - Crescent, City Of</t>
  </si>
  <si>
    <t>Oklahoma - Guthrie, City Of</t>
  </si>
  <si>
    <t>Oklahoma - Blanchard, City Of</t>
  </si>
  <si>
    <t>Oklahoma - Goldsby, Town Of</t>
  </si>
  <si>
    <t>Oklahoma - Newcastle, City Of</t>
  </si>
  <si>
    <t>Oklahoma - Purcell, City Of</t>
  </si>
  <si>
    <t>Oklahoma - Broken Bow, City Of</t>
  </si>
  <si>
    <t>Oklahoma - Idabel, City Of</t>
  </si>
  <si>
    <t>Oklahoma - Wright City, City Of</t>
  </si>
  <si>
    <t>Oklahoma - Fairview, City Of</t>
  </si>
  <si>
    <t>Oklahoma - Madill, City Of</t>
  </si>
  <si>
    <t>Oklahoma - Chouteau, Town Of</t>
  </si>
  <si>
    <t>Oklahoma - Locust Grove, Town Of</t>
  </si>
  <si>
    <t>Oklahoma - Pryor Creek,City Of</t>
  </si>
  <si>
    <t>Oklahoma - Salina, Town Of</t>
  </si>
  <si>
    <t>Oklahoma - Sulphur, City Of</t>
  </si>
  <si>
    <t>Oklahoma - Boynton, Town Of</t>
  </si>
  <si>
    <t>Oklahoma - Braggs, Town Of</t>
  </si>
  <si>
    <t>Oklahoma - Fort Gibson, Town Of</t>
  </si>
  <si>
    <t>Oklahoma - Haskell, Town Of</t>
  </si>
  <si>
    <t>Oklahoma - Muskogee, City Of</t>
  </si>
  <si>
    <t>Oklahoma - Oktaha, Town Of</t>
  </si>
  <si>
    <t>Oklahoma - Porum, Town Of</t>
  </si>
  <si>
    <t>Oklahoma - Taft, Town Of</t>
  </si>
  <si>
    <t>Oklahoma - Wainwright, Town Of</t>
  </si>
  <si>
    <t>Oklahoma - Warner, Town Of</t>
  </si>
  <si>
    <t>Oklahoma - Webbers Falls, Town Of</t>
  </si>
  <si>
    <t>Oklahoma - Noble County*</t>
  </si>
  <si>
    <t>Oklahoma - Morrison, Town Of</t>
  </si>
  <si>
    <t>Oklahoma - Perry, City Of</t>
  </si>
  <si>
    <t>Oklahoma - Red Rock, City Of</t>
  </si>
  <si>
    <t>Oklahoma - Nowata, City Of</t>
  </si>
  <si>
    <t>Oklahoma - Boley,Town Of</t>
  </si>
  <si>
    <t>Oklahoma - Weleetka, Town Of</t>
  </si>
  <si>
    <t>Oklahoma - Harrah, City Of</t>
  </si>
  <si>
    <t>Oklahoma - Jones City, Town Of</t>
  </si>
  <si>
    <t>Oklahoma - Dewar, Town Of</t>
  </si>
  <si>
    <t>Oklahoma - Henryetta, City Of</t>
  </si>
  <si>
    <t>Oklahoma - Okmulgee, City Of</t>
  </si>
  <si>
    <t>Oklahoma - Osage County*</t>
  </si>
  <si>
    <t>Oklahoma - Avant, Town Of</t>
  </si>
  <si>
    <t>Oklahoma - Barnsdall, City Of</t>
  </si>
  <si>
    <t>Oklahoma - Fairfax, Town Of</t>
  </si>
  <si>
    <t>Oklahoma - Hominy, City Of</t>
  </si>
  <si>
    <t>Oklahoma - Pawhuska, City Of</t>
  </si>
  <si>
    <t>Oklahoma - Ottawa County *</t>
  </si>
  <si>
    <t>Oklahoma - Afton, Town Of</t>
  </si>
  <si>
    <t>Oklahoma - Commerce, City Of</t>
  </si>
  <si>
    <t>Oklahoma - Miami, City Of</t>
  </si>
  <si>
    <t>Oklahoma - Picher, City Of</t>
  </si>
  <si>
    <t>Oklahoma - Wyandotte, Town Of</t>
  </si>
  <si>
    <t>Oklahoma - Cleveland, City Of</t>
  </si>
  <si>
    <t>Oklahoma - Pawnee, City Of</t>
  </si>
  <si>
    <t>Oklahoma - Ralston, Town Of</t>
  </si>
  <si>
    <t>Oklahoma - Cushing, City Of</t>
  </si>
  <si>
    <t>Oklahoma - Haileyville, City Of</t>
  </si>
  <si>
    <t>Oklahoma - Krebs, City Of</t>
  </si>
  <si>
    <t>Oklahoma - Mcalester, City Of</t>
  </si>
  <si>
    <t>Oklahoma - Pittsburg, Town Of</t>
  </si>
  <si>
    <t>Oklahoma - Quinton, Town Of</t>
  </si>
  <si>
    <t>Oklahoma - Ada, City Of</t>
  </si>
  <si>
    <t>Oklahoma - Roff, Town Of</t>
  </si>
  <si>
    <t>Oklahoma - Shawnee, City Of</t>
  </si>
  <si>
    <t>Oklahoma - Tecumseh, City Of</t>
  </si>
  <si>
    <t>Oklahoma - Antlers, Town Of</t>
  </si>
  <si>
    <t>Oklahoma - Cheyenne, Town Of</t>
  </si>
  <si>
    <t>Oklahoma - Catoosa, City Of</t>
  </si>
  <si>
    <t>Oklahoma - Chelsea, City Of</t>
  </si>
  <si>
    <t>Oklahoma - Oologah, Town Of</t>
  </si>
  <si>
    <t>Oklahoma - Konawa, City Of</t>
  </si>
  <si>
    <t>Oklahoma - Sasakawa, Town Of</t>
  </si>
  <si>
    <t>Oklahoma - Seminole, City Of</t>
  </si>
  <si>
    <t>Oklahoma - Wewoka, City Of</t>
  </si>
  <si>
    <t>Oklahoma - Gore, Town Of</t>
  </si>
  <si>
    <t>Oklahoma - Moffett, Town Of</t>
  </si>
  <si>
    <t>Oklahoma - Muldrow, Town Of</t>
  </si>
  <si>
    <t>Oklahoma - Roland, Town Of</t>
  </si>
  <si>
    <t>Oklahoma - Sallisaw, City Of</t>
  </si>
  <si>
    <t>Oklahoma - Vian, Town Of</t>
  </si>
  <si>
    <t>Oklahoma - Duncan, City Of</t>
  </si>
  <si>
    <t>Oklahoma - Marlow, City Of</t>
  </si>
  <si>
    <t>Oklahoma - Davidson, Town Of</t>
  </si>
  <si>
    <t>Oklahoma - Frederick, City Of</t>
  </si>
  <si>
    <t>Oklahoma - Tipton, Town Of</t>
  </si>
  <si>
    <t>Oklahoma - Bixby, City Of</t>
  </si>
  <si>
    <t>Oklahoma - Glenpool, City Of</t>
  </si>
  <si>
    <t>Oklahoma - Jenks, City Of</t>
  </si>
  <si>
    <t>Oklahoma - Owasso, City Of</t>
  </si>
  <si>
    <t>Oklahoma - Sand Springs, City Of</t>
  </si>
  <si>
    <t>Oklahoma - Skiatook, Town Of</t>
  </si>
  <si>
    <t>Oklahoma - Sperry, Town  Of</t>
  </si>
  <si>
    <t>Oklahoma - Wagoner County*</t>
  </si>
  <si>
    <t>Oklahoma - Coweta, City Of</t>
  </si>
  <si>
    <t>Oklahoma - Okay, Town Of</t>
  </si>
  <si>
    <t>Oklahoma - Tullahassee, City Of</t>
  </si>
  <si>
    <t>Oklahoma - Wagoner, City Of</t>
  </si>
  <si>
    <t>Oklahoma - Bartlesville, City Of</t>
  </si>
  <si>
    <t>Oklahoma - Dewey, City Of</t>
  </si>
  <si>
    <t>Oklahoma - Ramona, Town Of</t>
  </si>
  <si>
    <t>Oklahoma - Washita County*</t>
  </si>
  <si>
    <t>Oklahoma - New Cordell, City Of</t>
  </si>
  <si>
    <t>Oklahoma - Corn, Town Of</t>
  </si>
  <si>
    <t>Oklahoma - Freedom, Town Of</t>
  </si>
  <si>
    <t>Oklahoma - Waynoka, City Of</t>
  </si>
  <si>
    <t>Oklahoma - Mooreland, Town Of</t>
  </si>
  <si>
    <t>Oklahoma - Woodward, City Of</t>
  </si>
  <si>
    <t>Oklahoma - Del City, City Of</t>
  </si>
  <si>
    <t>Oklahoma - Chickasha, City Of</t>
  </si>
  <si>
    <t>Oklahoma - Broken Arrow, City Of</t>
  </si>
  <si>
    <t>Oklahoma - Chandler, City Of</t>
  </si>
  <si>
    <t>Oklahoma - Checotah, City Of</t>
  </si>
  <si>
    <t>Oklahoma - Ponca Indians Of Oklahoma, Tribe Of</t>
  </si>
  <si>
    <t>Oklahoma - Guymon, City Of</t>
  </si>
  <si>
    <t>Oklahoma - Holdenville, City Of</t>
  </si>
  <si>
    <t>Oklahoma - Lindsay, City Of</t>
  </si>
  <si>
    <t>Oklahoma - Pauls Valley, City Of</t>
  </si>
  <si>
    <t>Oklahoma - Verden, Town Of</t>
  </si>
  <si>
    <t>Oklahoma - Walters, City Of</t>
  </si>
  <si>
    <t>Oklahoma - Wilburton, City Of</t>
  </si>
  <si>
    <t>Oklahoma - Wynnewood, City Of</t>
  </si>
  <si>
    <t>Oklahoma - Edmond, City Of</t>
  </si>
  <si>
    <t>Oklahoma - Colony, Town Of</t>
  </si>
  <si>
    <t>Oklahoma - Bethany, City Of</t>
  </si>
  <si>
    <t>Oklahoma - Adair, Town Of</t>
  </si>
  <si>
    <t>Oklahoma - Alderson, City Of</t>
  </si>
  <si>
    <t>Oklahoma - Aline, Town Of</t>
  </si>
  <si>
    <t>Oklahoma - Bennington, Town Of</t>
  </si>
  <si>
    <t>Oklahoma - Bessie, Town Of</t>
  </si>
  <si>
    <t>Oklahoma - Bluejacket, Town Of</t>
  </si>
  <si>
    <t>Oklahoma - Butler, Town Of</t>
  </si>
  <si>
    <t>Oklahoma - Byars,Town Of</t>
  </si>
  <si>
    <t>Oklahoma - Calumet, Town Of</t>
  </si>
  <si>
    <t>Oklahoma - Calvin, Town Of</t>
  </si>
  <si>
    <t>Oklahoma - Cameron,Town Of</t>
  </si>
  <si>
    <t>Oklahoma - Canadian, Town Of</t>
  </si>
  <si>
    <t>Oklahoma - Canute, Town Of</t>
  </si>
  <si>
    <t>Oklahoma - Carter, Town Of</t>
  </si>
  <si>
    <t>Oklahoma - Cleo Springs, Town Of</t>
  </si>
  <si>
    <t>Oklahoma - Crowder, City Of</t>
  </si>
  <si>
    <t>Oklahoma - Hoffman, Town Of</t>
  </si>
  <si>
    <t>Oklahoma - Hunter, Town Of</t>
  </si>
  <si>
    <t>Oklahoma - Indiahoma, Town Of</t>
  </si>
  <si>
    <t>Oklahoma - Kremlin, City Of</t>
  </si>
  <si>
    <t>Oklahoma - Lahoma, Town Of</t>
  </si>
  <si>
    <t>Oklahoma - Lamont, Town Of</t>
  </si>
  <si>
    <t>Oklahoma - Lehigh, City Of</t>
  </si>
  <si>
    <t>Oklahoma - Manitou, Town Of</t>
  </si>
  <si>
    <t>Oklahoma - Mannsville, Town Of</t>
  </si>
  <si>
    <t>Oklahoma - Marble City, Town Of</t>
  </si>
  <si>
    <t>Oklahoma - Marshall, Town Of</t>
  </si>
  <si>
    <t>Oklahoma - Martha, Town Of</t>
  </si>
  <si>
    <t>Oklahoma - Nash, Town Of</t>
  </si>
  <si>
    <t>Oklahoma - Oakland, Town Of</t>
  </si>
  <si>
    <t>Oklahoma - Paoli, Town Of</t>
  </si>
  <si>
    <t>Oklahoma - Randlett, Town Of</t>
  </si>
  <si>
    <t>Oklahoma - Ravia, Town Of</t>
  </si>
  <si>
    <t>Oklahoma - Red Bird, Town Of</t>
  </si>
  <si>
    <t>Oklahoma - Reydon, Town Of</t>
  </si>
  <si>
    <t>Oklahoma - Spavinaw, Town Of</t>
  </si>
  <si>
    <t>Oklahoma - Stringtown, Town Of</t>
  </si>
  <si>
    <t>Oklahoma - Union City, Town Of</t>
  </si>
  <si>
    <t>Oklahoma - Wapanucka, Town Of</t>
  </si>
  <si>
    <t>Oklahoma - Alva, City Of</t>
  </si>
  <si>
    <t>Oklahoma - Arapaho, Town Of</t>
  </si>
  <si>
    <t>Oklahoma - Beggs, City Of</t>
  </si>
  <si>
    <t>Oklahoma - Bethel Acres, Town Of</t>
  </si>
  <si>
    <t>Oklahoma - Billings, Town Of</t>
  </si>
  <si>
    <t>Oklahoma - Blair, Town Of</t>
  </si>
  <si>
    <t>Oklahoma - Bokchito, Town Of</t>
  </si>
  <si>
    <t>Oklahoma - Bokoshe, Town Of</t>
  </si>
  <si>
    <t>Oklahoma - Buffalo, Town Of</t>
  </si>
  <si>
    <t>Oklahoma - Caddo, Town Of</t>
  </si>
  <si>
    <t>Oklahoma - Calera, Town Of</t>
  </si>
  <si>
    <t>Oklahoma - Choctaw, City Of</t>
  </si>
  <si>
    <t>Oklahoma - Clayton, Town Of</t>
  </si>
  <si>
    <t>Oklahoma - Colbert, Town Of</t>
  </si>
  <si>
    <t>Oklahoma - Collinsville, City Of</t>
  </si>
  <si>
    <t>Oklahoma - Copan, Town Of</t>
  </si>
  <si>
    <t>Oklahoma - Covington, Town Of</t>
  </si>
  <si>
    <t>Oklahoma - Davenport, Town Of</t>
  </si>
  <si>
    <t>Oklahoma - Davis, City Of</t>
  </si>
  <si>
    <t>Oklahoma - Dustin, Town Of</t>
  </si>
  <si>
    <t>Oklahoma - Elmore, City Of</t>
  </si>
  <si>
    <t>Oklahoma - Eufaula, City Of</t>
  </si>
  <si>
    <t>Oklahoma - Fairland, Town Of</t>
  </si>
  <si>
    <t>Oklahoma - Forest Park, City Of</t>
  </si>
  <si>
    <t>Oklahoma - Garber, City Of</t>
  </si>
  <si>
    <t>Oklahoma - Geary, City Of</t>
  </si>
  <si>
    <t>Oklahoma - Goodwell, Town Of</t>
  </si>
  <si>
    <t>Oklahoma - Grove, City Of</t>
  </si>
  <si>
    <t>Oklahoma - Hammon, Town Of</t>
  </si>
  <si>
    <t>Oklahoma - Hartshorne, City Of</t>
  </si>
  <si>
    <t>Oklahoma - Helena, Town Of</t>
  </si>
  <si>
    <t>Oklahoma - Hennessey, Town Of</t>
  </si>
  <si>
    <t>Oklahoma - Keota, Town Of</t>
  </si>
  <si>
    <t>Oklahoma - Kiefer, Town Of</t>
  </si>
  <si>
    <t>Oklahoma - Kingston, Town Of</t>
  </si>
  <si>
    <t>Oklahoma - Lone Grove, Town Of</t>
  </si>
  <si>
    <t>Oklahoma - Luther, Town Of</t>
  </si>
  <si>
    <t>Oklahoma - Mccurtin, City Of</t>
  </si>
  <si>
    <t>Oklahoma - Mcloud, Town Of</t>
  </si>
  <si>
    <t>Oklahoma - Marietta, City Of</t>
  </si>
  <si>
    <t>Oklahoma - Maud, City Of</t>
  </si>
  <si>
    <t>Oklahoma - Maysville, Town Of</t>
  </si>
  <si>
    <t>Oklahoma - Medford, City Of</t>
  </si>
  <si>
    <t>Oklahoma - Meeker, City Of</t>
  </si>
  <si>
    <t>Oklahoma - Midwest City, City Of</t>
  </si>
  <si>
    <t>Oklahoma - Morris, City Of</t>
  </si>
  <si>
    <t>Oklahoma - Mustang, City Of</t>
  </si>
  <si>
    <t>Oklahoma - Shidler, City Of</t>
  </si>
  <si>
    <t>Oklahoma - South Coffeyville, Town Of</t>
  </si>
  <si>
    <t>Oklahoma - Spencer, City Of</t>
  </si>
  <si>
    <t>Oklahoma - Spiro, Town Of</t>
  </si>
  <si>
    <t>Oklahoma - Sterling, Town Of</t>
  </si>
  <si>
    <t>Oklahoma - Stigler, City Of</t>
  </si>
  <si>
    <t>Oklahoma - Stratford, Town Of</t>
  </si>
  <si>
    <t>Oklahoma - Stroud, City Of</t>
  </si>
  <si>
    <t>Oklahoma - The Village, City Of</t>
  </si>
  <si>
    <t>Oklahoma - Newkirk,City Of</t>
  </si>
  <si>
    <t>Oklahoma - Nichols Hills, City Of</t>
  </si>
  <si>
    <t>Oklahoma - Nicoma Park, Town Of</t>
  </si>
  <si>
    <t>Oklahoma - North Enid, Town Of</t>
  </si>
  <si>
    <t>Oklahoma - Okemah,City Of</t>
  </si>
  <si>
    <t>Oklahoma - Olustee, Town Of</t>
  </si>
  <si>
    <t>Oklahoma - Perkins, City Of</t>
  </si>
  <si>
    <t>Oklahoma - Pocola, Town Of</t>
  </si>
  <si>
    <t>Oklahoma - Pond Creek, City Of</t>
  </si>
  <si>
    <t>Oklahoma - Porter, Town Of</t>
  </si>
  <si>
    <t>Oklahoma - Prague, City Of</t>
  </si>
  <si>
    <t>Oklahoma - Red Oak, Town Of</t>
  </si>
  <si>
    <t>Oklahoma - Ryan, Town Of</t>
  </si>
  <si>
    <t>Oklahoma - Sayre, City Of</t>
  </si>
  <si>
    <t>Oklahoma - Sentinel, Town Of</t>
  </si>
  <si>
    <t>Oklahoma - Tuttle, City Of</t>
  </si>
  <si>
    <t>Oklahoma - Valley Brook, Town Of</t>
  </si>
  <si>
    <t>Oklahoma - Vici, Town Of</t>
  </si>
  <si>
    <t>Oklahoma - Warr Acres, City Of</t>
  </si>
  <si>
    <t>Oklahoma - Wayne, City Of</t>
  </si>
  <si>
    <t>Oklahoma - Wetumka, City Of</t>
  </si>
  <si>
    <t>Oklahoma - Inola, Town Of</t>
  </si>
  <si>
    <t>Oklahoma - Lincoln County*</t>
  </si>
  <si>
    <t>Oklahoma - Mayes County*</t>
  </si>
  <si>
    <t>Oklahoma - Washington County*</t>
  </si>
  <si>
    <t>Oklahoma - Durant, City Of</t>
  </si>
  <si>
    <t>Oklahoma - Tulsa County *</t>
  </si>
  <si>
    <t>Oklahoma - Oklahoma County*</t>
  </si>
  <si>
    <t>Oklahoma - Hughes County *</t>
  </si>
  <si>
    <t>Oklahoma - Bowlegs, Town Of</t>
  </si>
  <si>
    <t>Oklahoma - Brooksville, City Of</t>
  </si>
  <si>
    <t>Oklahoma - Choctaw County*</t>
  </si>
  <si>
    <t>Oklahoma - Kingfisher County*</t>
  </si>
  <si>
    <t>Oklahoma - Garfield County*</t>
  </si>
  <si>
    <t>Oklahoma - Cleveland County*</t>
  </si>
  <si>
    <t>Oklahoma - Kay County*</t>
  </si>
  <si>
    <t>Oklahoma - Caddo County *</t>
  </si>
  <si>
    <t>Oklahoma - Jackson County*</t>
  </si>
  <si>
    <t>Oklahoma - Woods County *</t>
  </si>
  <si>
    <t>Oklahoma - Bryan County *</t>
  </si>
  <si>
    <t>Oklahoma - Le Flore County *</t>
  </si>
  <si>
    <t>Oklahoma - Canadian County*</t>
  </si>
  <si>
    <t>Oklahoma - Custer County *</t>
  </si>
  <si>
    <t>Oklahoma - Beckham County *</t>
  </si>
  <si>
    <t>Oklahoma - Cherokee County*</t>
  </si>
  <si>
    <t>Oklahoma - Comanche County *</t>
  </si>
  <si>
    <t>Oklahoma - Creek County*</t>
  </si>
  <si>
    <t>Oklahoma - Muskogee County *</t>
  </si>
  <si>
    <t>Oklahoma - Okmulgee County *</t>
  </si>
  <si>
    <t>Oklahoma - Payne County*</t>
  </si>
  <si>
    <t>Oklahoma - Pittsburg County *</t>
  </si>
  <si>
    <t>Oklahoma - Pontotoc County *</t>
  </si>
  <si>
    <t>Oklahoma - Pottawatomie County*</t>
  </si>
  <si>
    <t>Oklahoma - Seminole County*</t>
  </si>
  <si>
    <t>Oklahoma - Stephens County *</t>
  </si>
  <si>
    <t>Oklahoma - Woodward County *</t>
  </si>
  <si>
    <t>Oklahoma - Adair County*</t>
  </si>
  <si>
    <t>Oklahoma - Delaware County *</t>
  </si>
  <si>
    <t>Oklahoma - Sequoyah County *</t>
  </si>
  <si>
    <t>Oklahoma - Nowata County</t>
  </si>
  <si>
    <t>Oklahoma - Soper, Town Of</t>
  </si>
  <si>
    <t>Oklahoma - Atoka County *</t>
  </si>
  <si>
    <t>Oklahoma - Coal County*</t>
  </si>
  <si>
    <t>Oklahoma - Cotton County*</t>
  </si>
  <si>
    <t>Oklahoma - Faxon, Town Of</t>
  </si>
  <si>
    <t>Oklahoma - Drummond, Town Of</t>
  </si>
  <si>
    <t>Oklahoma - Latimer County*</t>
  </si>
  <si>
    <t>Oklahoma - Mcclain County*</t>
  </si>
  <si>
    <t>Oklahoma - Slaughterville, Town Of</t>
  </si>
  <si>
    <t>Oklahoma - Craig County*</t>
  </si>
  <si>
    <t>Oklahoma - Roger Mills County*</t>
  </si>
  <si>
    <t>Oklahoma - Kiowa County*</t>
  </si>
  <si>
    <t>Oklahoma - Greer County*</t>
  </si>
  <si>
    <t>Oklahoma - Harmon County*</t>
  </si>
  <si>
    <t>Oklahoma - Arcadia, Town Of</t>
  </si>
  <si>
    <t>Oklahoma - Bernice, Town Of</t>
  </si>
  <si>
    <t>Oklahoma - Claremore, City Of</t>
  </si>
  <si>
    <t>Oklahoma - Comanche, City Of</t>
  </si>
  <si>
    <t>Oklahoma - El Reno, City Of</t>
  </si>
  <si>
    <t>Oklahoma - Oklahoma City, City Of</t>
  </si>
  <si>
    <t>Oklahoma - Rogers County*</t>
  </si>
  <si>
    <t>Oklahoma - Stillwater, City Of</t>
  </si>
  <si>
    <t>Oklahoma - Tulsa, City Of</t>
  </si>
  <si>
    <t>Oklahoma - Ninnekah, Town Of</t>
  </si>
  <si>
    <t>Texas - Anderson County*</t>
  </si>
  <si>
    <t>Texas - Elkhart, Town Of</t>
  </si>
  <si>
    <t>Texas - Palestine, City Of</t>
  </si>
  <si>
    <t>Texas - Andrews, City Of</t>
  </si>
  <si>
    <t>Texas - Angelina County *</t>
  </si>
  <si>
    <t>Texas - Diboll, City Of</t>
  </si>
  <si>
    <t>Texas - Lufkin,City Of</t>
  </si>
  <si>
    <t>Texas - Hudson, City Of</t>
  </si>
  <si>
    <t>Texas - Fulton, City Of</t>
  </si>
  <si>
    <t>Texas - Santa Clara,  City Of</t>
  </si>
  <si>
    <t>Texas - Atascosa County *</t>
  </si>
  <si>
    <t>Texas - Pleasanton, City Of</t>
  </si>
  <si>
    <t>Texas - Poteet, City Of</t>
  </si>
  <si>
    <t>Texas - Sealy, City Of</t>
  </si>
  <si>
    <t>Texas - Wallis, City Of</t>
  </si>
  <si>
    <t>Texas - Muleshoe, City Of</t>
  </si>
  <si>
    <t>Texas - Bandera County *</t>
  </si>
  <si>
    <t>Texas - Bandera, City Of</t>
  </si>
  <si>
    <t>Texas - Bastrop, City Of</t>
  </si>
  <si>
    <t>Texas - Elgin, City Of</t>
  </si>
  <si>
    <t>Texas - Smithville, City Of</t>
  </si>
  <si>
    <t>Texas - Seymour, City Of</t>
  </si>
  <si>
    <t>Texas - Bee County *</t>
  </si>
  <si>
    <t>Texas - Beeville, City Of</t>
  </si>
  <si>
    <t>Texas - Belton, City Of</t>
  </si>
  <si>
    <t>Texas - Harker Heights, City Of</t>
  </si>
  <si>
    <t>Texas - Holland, City Of</t>
  </si>
  <si>
    <t>Texas - Killeen, City Of</t>
  </si>
  <si>
    <t>Texas - Nolanville, City Of</t>
  </si>
  <si>
    <t>Texas - Salado, Village Of</t>
  </si>
  <si>
    <t>Texas - Temple, City Of</t>
  </si>
  <si>
    <t>Texas - Bexar County *</t>
  </si>
  <si>
    <t>Texas - Alamo Heights, City Of</t>
  </si>
  <si>
    <t>Texas - Castle Hills, City Of</t>
  </si>
  <si>
    <t>Texas - Converse, City Of</t>
  </si>
  <si>
    <t>Texas - Grey Forest, City Of</t>
  </si>
  <si>
    <t>Texas - Hollywood Park, Town Of</t>
  </si>
  <si>
    <t>Texas - Kirby, City Of</t>
  </si>
  <si>
    <t>Texas - Leon Valley, City Of</t>
  </si>
  <si>
    <t>Texas - Live Oak, City Of</t>
  </si>
  <si>
    <t>Texas - Ames, City Of</t>
  </si>
  <si>
    <t>Texas - San Antonio, City Of</t>
  </si>
  <si>
    <t>Texas - Selma, City Of</t>
  </si>
  <si>
    <t>Texas - Shavano Park, City Of</t>
  </si>
  <si>
    <t>Texas - Terrell Hills, City Of</t>
  </si>
  <si>
    <t>Texas - Universal City, City Of</t>
  </si>
  <si>
    <t>Texas - Blanco, City Of</t>
  </si>
  <si>
    <t>Texas - Bosque County*</t>
  </si>
  <si>
    <t>Texas - Clifton,City Of</t>
  </si>
  <si>
    <t>Texas - Meridian,City Of</t>
  </si>
  <si>
    <t>Texas - Valley Mills, City Of</t>
  </si>
  <si>
    <t>Texas - New Boston, City Of</t>
  </si>
  <si>
    <t>Texas - Texarkana, City Of</t>
  </si>
  <si>
    <t>Texas - The Hills, Village Of</t>
  </si>
  <si>
    <t>Texas - Angleton, City Of</t>
  </si>
  <si>
    <t>Texas - Baileys Prairie, Village Of</t>
  </si>
  <si>
    <t>Texas - Brazoria, City Of</t>
  </si>
  <si>
    <t>Texas - Brookside Village, City Of</t>
  </si>
  <si>
    <t>Texas - Clute, City Of</t>
  </si>
  <si>
    <t>Texas - Danbury, City Of</t>
  </si>
  <si>
    <t>Texas - El Cenizo, City Of</t>
  </si>
  <si>
    <t>Texas - Jones Creek, Village Of</t>
  </si>
  <si>
    <t>Texas - Liberty Hill, City Of</t>
  </si>
  <si>
    <t>Texas - Liverpool, City Of</t>
  </si>
  <si>
    <t>Texas - Manvel, Town Of</t>
  </si>
  <si>
    <t>Texas - Pearland, City Of</t>
  </si>
  <si>
    <t>Texas - West Columbia, City Of</t>
  </si>
  <si>
    <t>Texas - Bryan, City Of</t>
  </si>
  <si>
    <t>Texas - College Station, City Of</t>
  </si>
  <si>
    <t>Texas - Brewster County *</t>
  </si>
  <si>
    <t>Texas - Alpine, City Of</t>
  </si>
  <si>
    <t>Texas - Falfurrias, City Of</t>
  </si>
  <si>
    <t>Texas - Brownwood, City Of</t>
  </si>
  <si>
    <t>Texas - Early, City Of</t>
  </si>
  <si>
    <t>Texas - Caldwell, City Of</t>
  </si>
  <si>
    <t>Texas - Snook, City Of</t>
  </si>
  <si>
    <t>Texas - Somerville, City Of</t>
  </si>
  <si>
    <t>Texas - Burnet, City Of</t>
  </si>
  <si>
    <t>Texas - Marble Falls, City Of</t>
  </si>
  <si>
    <t>Texas - Caldwell County*</t>
  </si>
  <si>
    <t>Texas - Lockhart, City Of</t>
  </si>
  <si>
    <t>Texas - Luling, City Of</t>
  </si>
  <si>
    <t>Texas - Calhoun County *</t>
  </si>
  <si>
    <t>Texas - Point Comfort, City Of</t>
  </si>
  <si>
    <t>Texas - Port Lavaca, City Of</t>
  </si>
  <si>
    <t>Texas - Seadrift, City Of</t>
  </si>
  <si>
    <t>Texas - Cameron County *</t>
  </si>
  <si>
    <t>Texas - Bayview, Town Of</t>
  </si>
  <si>
    <t>Texas - Brownsville, City Of</t>
  </si>
  <si>
    <t>Texas - Combes, Town Of</t>
  </si>
  <si>
    <t>Texas - La Feria, City Of</t>
  </si>
  <si>
    <t>Texas - Los Fresnos, City Of</t>
  </si>
  <si>
    <t>Texas - Port Isabel, City Of</t>
  </si>
  <si>
    <t>Texas - Rio Hondo, Town Of</t>
  </si>
  <si>
    <t>Texas - San Benito, City Of</t>
  </si>
  <si>
    <t>Texas - Santa Rosa, City Of</t>
  </si>
  <si>
    <t>Texas - South Padre Island, Town Of</t>
  </si>
  <si>
    <t>Texas - Pittsburg, City Of</t>
  </si>
  <si>
    <t>Texas - Atlanta, City Of</t>
  </si>
  <si>
    <t>Texas - Dimmitt, City Of</t>
  </si>
  <si>
    <t>Texas - Chambers County *</t>
  </si>
  <si>
    <t>Texas - Anahuac, City Of</t>
  </si>
  <si>
    <t>Texas - Beach City, City Of</t>
  </si>
  <si>
    <t>Texas - Mont Belvieu, City Of</t>
  </si>
  <si>
    <t>Texas - Jacksonville, City Of</t>
  </si>
  <si>
    <t>Texas - Rusk, City Of</t>
  </si>
  <si>
    <t>Texas - Childress,City Of</t>
  </si>
  <si>
    <t>Texas - Henrietta, City Of</t>
  </si>
  <si>
    <t>Texas - Morton, City Of</t>
  </si>
  <si>
    <t>Texas - Bronte,City Of</t>
  </si>
  <si>
    <t>Texas - Coleman, City Of</t>
  </si>
  <si>
    <t>Texas - Collin County*</t>
  </si>
  <si>
    <t>Texas - Allen, City Of</t>
  </si>
  <si>
    <t>Texas - Anna, City Of</t>
  </si>
  <si>
    <t>Texas - Celina, City Of</t>
  </si>
  <si>
    <t>Texas - Frisco, City Of</t>
  </si>
  <si>
    <t>Texas - Mckinney, City Of</t>
  </si>
  <si>
    <t>Texas - Murphy, City Of</t>
  </si>
  <si>
    <t>Texas - New Hope, City Of</t>
  </si>
  <si>
    <t>Texas - Parker, City Of</t>
  </si>
  <si>
    <t>Texas - Plano, City Of</t>
  </si>
  <si>
    <t>Texas - Prosper, Town Of</t>
  </si>
  <si>
    <t>Texas - Wellington, City Of</t>
  </si>
  <si>
    <t>Texas - Colorado County *</t>
  </si>
  <si>
    <t>Texas - Columbus, City Of</t>
  </si>
  <si>
    <t>Texas - Eagle Lake,City Of</t>
  </si>
  <si>
    <t>Texas - Hudson Oaks, City Of</t>
  </si>
  <si>
    <t>Texas - Garden Ridge, City Of</t>
  </si>
  <si>
    <t>Texas - Horseshoe Bay, City Of</t>
  </si>
  <si>
    <t>Texas - Comanche County*</t>
  </si>
  <si>
    <t>Texas - Comanche, City Of</t>
  </si>
  <si>
    <t>Texas - De Leon, City Of</t>
  </si>
  <si>
    <t>Texas - Gainesville, City Of</t>
  </si>
  <si>
    <t>Texas - Copperas Cove, City Of</t>
  </si>
  <si>
    <t>Texas - Gatesville, City Of</t>
  </si>
  <si>
    <t>Texas - Crockett County*</t>
  </si>
  <si>
    <t>Texas - Crosbyton, City Of</t>
  </si>
  <si>
    <t>Texas - Lorenzo, City Of</t>
  </si>
  <si>
    <t>Texas - Ralls, City Of</t>
  </si>
  <si>
    <t>Texas - Culberson County *</t>
  </si>
  <si>
    <t>Texas - Van Horn, Town Of</t>
  </si>
  <si>
    <t>Texas - Dalhart, City Of</t>
  </si>
  <si>
    <t>Texas - Dallas County *</t>
  </si>
  <si>
    <t>Texas - Balch Springs, City Of</t>
  </si>
  <si>
    <t>Texas - Carrollton, City Of</t>
  </si>
  <si>
    <t>Texas - Cedar Hill, City Of</t>
  </si>
  <si>
    <t>Texas - Cockrell Hill, City Of</t>
  </si>
  <si>
    <t>Texas - Coppell, City Of</t>
  </si>
  <si>
    <t>Texas - Dallas, City Of</t>
  </si>
  <si>
    <t>Texas - Desoto, City Of</t>
  </si>
  <si>
    <t>Texas - Duncanville, City Of</t>
  </si>
  <si>
    <t>Texas - Farmers Branch, City Of</t>
  </si>
  <si>
    <t>Texas - Cresson, City Of</t>
  </si>
  <si>
    <t>Texas - Highland Park, Town Of</t>
  </si>
  <si>
    <t>Texas - Hutchins, City Of</t>
  </si>
  <si>
    <t>Texas - Irving, City Of</t>
  </si>
  <si>
    <t>Texas - Lancaster, City Of</t>
  </si>
  <si>
    <t>Texas - Noonday, City Of</t>
  </si>
  <si>
    <t>Texas - Richardson, City Of</t>
  </si>
  <si>
    <t>Texas - Rowlett, City Of</t>
  </si>
  <si>
    <t>Texas - Sachse, City Of</t>
  </si>
  <si>
    <t>Texas - Seagoville, City Of</t>
  </si>
  <si>
    <t>Texas - Sunnyvale, Town Of</t>
  </si>
  <si>
    <t>Texas - University Park, City Of</t>
  </si>
  <si>
    <t>Texas - Wilmer, City Of</t>
  </si>
  <si>
    <t>Texas - Lamesa, City Of</t>
  </si>
  <si>
    <t>Texas - Hereford, City Of</t>
  </si>
  <si>
    <t>Texas - Denton, City Of</t>
  </si>
  <si>
    <t>Texas - Lewisville, City Of</t>
  </si>
  <si>
    <t>Texas - Cuero, City Of</t>
  </si>
  <si>
    <t>Texas - Yorktown, City Of</t>
  </si>
  <si>
    <t>Texas - Dickens County*</t>
  </si>
  <si>
    <t>Texas - Carrizo Springs, City Of</t>
  </si>
  <si>
    <t>Texas - Hideaway, City Of</t>
  </si>
  <si>
    <t>Texas - Duval County*</t>
  </si>
  <si>
    <t>Texas - Cisco, City Of</t>
  </si>
  <si>
    <t>Texas - Eastland,City Of</t>
  </si>
  <si>
    <t>Texas - Ranger, City Of</t>
  </si>
  <si>
    <t>Texas - Odessa, City Of</t>
  </si>
  <si>
    <t>Texas - Ennis, City Of</t>
  </si>
  <si>
    <t>Texas - Palmer, City Of</t>
  </si>
  <si>
    <t>Texas - Waxahachie, City Of</t>
  </si>
  <si>
    <t>Texas - El Paso County *</t>
  </si>
  <si>
    <t>Texas - El Paso, City Of</t>
  </si>
  <si>
    <t>Texas - Erath County*</t>
  </si>
  <si>
    <t>Texas - Dublin, City Of</t>
  </si>
  <si>
    <t>Texas - Stephenville, City Of</t>
  </si>
  <si>
    <t>Texas - Marlin, City Of</t>
  </si>
  <si>
    <t>Texas - Bonham, City Of</t>
  </si>
  <si>
    <t>Texas - La Grange,City Of</t>
  </si>
  <si>
    <t>Texas - Rotan, City Of</t>
  </si>
  <si>
    <t>Texas - Floydada, City Of</t>
  </si>
  <si>
    <t>Texas - Foard County*</t>
  </si>
  <si>
    <t>Texas - Fort Bend County *</t>
  </si>
  <si>
    <t>Texas - Wilson County *</t>
  </si>
  <si>
    <t>Texas - Richmond, City Of</t>
  </si>
  <si>
    <t>Texas - Rosenberg, City Of</t>
  </si>
  <si>
    <t>Texas - Stafford, City Of</t>
  </si>
  <si>
    <t>Texas - Sugar Land, City Of</t>
  </si>
  <si>
    <t>Texas - Franklin County*</t>
  </si>
  <si>
    <t>Texas - Teague, City Of</t>
  </si>
  <si>
    <t>Texas - Dilley, City Of</t>
  </si>
  <si>
    <t>Texas - Pearsall, City Of</t>
  </si>
  <si>
    <t>Texas - Seagraves, City Of</t>
  </si>
  <si>
    <t>Texas - Seminole,City Of</t>
  </si>
  <si>
    <t>Texas - Union Valley, City Of</t>
  </si>
  <si>
    <t>Texas - Post, City Of</t>
  </si>
  <si>
    <t>Texas - Fredericksburg, City Of</t>
  </si>
  <si>
    <t>Texas - Gonzales County *</t>
  </si>
  <si>
    <t>Texas - Gonzales, City Of</t>
  </si>
  <si>
    <t>Texas - Waelder, City Of</t>
  </si>
  <si>
    <t>Texas - Denison, City Of</t>
  </si>
  <si>
    <t>Texas - Callisburg, City Of</t>
  </si>
  <si>
    <t>Texas - Gregg County *</t>
  </si>
  <si>
    <t>Texas - Gladewater, City Of</t>
  </si>
  <si>
    <t>Texas - Kilgore, City Of</t>
  </si>
  <si>
    <t>Texas - Longview, City Of</t>
  </si>
  <si>
    <t>Texas - Navasota, City Of</t>
  </si>
  <si>
    <t>Texas - Guadalupe County *</t>
  </si>
  <si>
    <t>Texas - Cibolo, City Of</t>
  </si>
  <si>
    <t>Texas - Marion, City Of</t>
  </si>
  <si>
    <t>Texas - Schertz, City Of</t>
  </si>
  <si>
    <t>Texas - Abernathy, City Of</t>
  </si>
  <si>
    <t>Texas - Plainview, City Of</t>
  </si>
  <si>
    <t>Texas - Hall County*</t>
  </si>
  <si>
    <t>Texas - Memphis, City Of</t>
  </si>
  <si>
    <t>Texas - Turkey, City Of</t>
  </si>
  <si>
    <t>Texas - Hamilton, City Of</t>
  </si>
  <si>
    <t>Texas - Spearman, City Of</t>
  </si>
  <si>
    <t>Texas - Quanah, City Of</t>
  </si>
  <si>
    <t>Texas - Hardin County *</t>
  </si>
  <si>
    <t>Texas - Silsbee, City Of</t>
  </si>
  <si>
    <t>Texas - Sour Lake, City Of</t>
  </si>
  <si>
    <t>Texas - Harris County*</t>
  </si>
  <si>
    <t>Texas - Bellaire, City Of</t>
  </si>
  <si>
    <t>Texas - Bunker Hill Village, City Of</t>
  </si>
  <si>
    <t>Texas - Deer Park, City Of</t>
  </si>
  <si>
    <t>Texas - Galena Park, City Of</t>
  </si>
  <si>
    <t>Texas - Hedwig Village, City Of</t>
  </si>
  <si>
    <t>Texas - Hilshire Village, City Of</t>
  </si>
  <si>
    <t>Texas - Houston, City Of</t>
  </si>
  <si>
    <t>Texas - Humble, City Of</t>
  </si>
  <si>
    <t>Texas - Hunter'S Creek Village, City Of</t>
  </si>
  <si>
    <t>Texas - Jacinto City, City Of</t>
  </si>
  <si>
    <t>Texas - Jersey Village, City Of</t>
  </si>
  <si>
    <t>Texas - Katy, City Of</t>
  </si>
  <si>
    <t>Texas - Missouri City, City Of</t>
  </si>
  <si>
    <t>Texas - Morgans Point, City Of</t>
  </si>
  <si>
    <t>Texas - Pasadena, City Of</t>
  </si>
  <si>
    <t>Texas - Piney Point Village, City Of</t>
  </si>
  <si>
    <t>Texas - Redwater, Town Of</t>
  </si>
  <si>
    <t>Texas - South Houston,City Of</t>
  </si>
  <si>
    <t>Texas - Southside Place, City Of</t>
  </si>
  <si>
    <t>Texas - Spring Valley, City Of</t>
  </si>
  <si>
    <t>Texas - Tomball, City Of</t>
  </si>
  <si>
    <t>Texas - West University Place, City Of</t>
  </si>
  <si>
    <t>Texas - Marshall, City Of</t>
  </si>
  <si>
    <t>Texas - Haskell,City Of</t>
  </si>
  <si>
    <t>Texas - Hays County*</t>
  </si>
  <si>
    <t>Texas - Horizon City,  Town Of</t>
  </si>
  <si>
    <t>Texas - Canadian, City Of</t>
  </si>
  <si>
    <t>Texas - Athens, City Of</t>
  </si>
  <si>
    <t>Texas - Brownsboro, City Of</t>
  </si>
  <si>
    <t>Texas - Chandler, City Of</t>
  </si>
  <si>
    <t>Texas - Gun Barrel City, City Of</t>
  </si>
  <si>
    <t>Texas - Malakoff, City Of</t>
  </si>
  <si>
    <t>Texas - Murchison, City Of</t>
  </si>
  <si>
    <t>Texas - Seven Points, City Of</t>
  </si>
  <si>
    <t>Texas - Trinidad, City Of</t>
  </si>
  <si>
    <t>Texas - Hidalgo County *</t>
  </si>
  <si>
    <t>Texas - Alamo, City Of</t>
  </si>
  <si>
    <t>Texas - Donna, City Of</t>
  </si>
  <si>
    <t>Texas - Edcouch, City Of</t>
  </si>
  <si>
    <t>Texas - Edinburg,City Of</t>
  </si>
  <si>
    <t>Texas - Elsa, City Of</t>
  </si>
  <si>
    <t>Texas - Hidalgo, Town Of</t>
  </si>
  <si>
    <t>Texas - La Joya, City Of</t>
  </si>
  <si>
    <t>Texas - La Villa, City Of</t>
  </si>
  <si>
    <t>Texas - Mcallen, City Of</t>
  </si>
  <si>
    <t>Texas - Mercedes, City Of</t>
  </si>
  <si>
    <t>Texas - Mission, City Of</t>
  </si>
  <si>
    <t>Texas - Palmhurst, City Of</t>
  </si>
  <si>
    <t>Texas - Pharr, City Of</t>
  </si>
  <si>
    <t>Texas - San Juan, City Of</t>
  </si>
  <si>
    <t>Texas - Weslaco, City Of</t>
  </si>
  <si>
    <t>Texas - Blum,City Of</t>
  </si>
  <si>
    <t>Texas - Hillsboro, City Of</t>
  </si>
  <si>
    <t>Texas - Anton, City Of</t>
  </si>
  <si>
    <t>Texas - Levelland, City Of</t>
  </si>
  <si>
    <t>Texas - Sundown,City Of</t>
  </si>
  <si>
    <t>Texas - Hood County*</t>
  </si>
  <si>
    <t>Texas - Granbury, City Of</t>
  </si>
  <si>
    <t>Texas - Sulphur Springs, City Of</t>
  </si>
  <si>
    <t>Texas - Crockett, City Of</t>
  </si>
  <si>
    <t>Texas - Big Spring, City Of</t>
  </si>
  <si>
    <t>Texas - Hudspeth County *</t>
  </si>
  <si>
    <t>Texas - Dell City, City Of</t>
  </si>
  <si>
    <t>Texas - Hunt County*</t>
  </si>
  <si>
    <t>Texas - Caddo Mills, City Of</t>
  </si>
  <si>
    <t>Texas - Celeste, City Of</t>
  </si>
  <si>
    <t>Texas - Commerce, City Of</t>
  </si>
  <si>
    <t>Texas - Quinlan, City Of</t>
  </si>
  <si>
    <t>Texas - Borger, City Of</t>
  </si>
  <si>
    <t>Texas - Mertzon, City Of</t>
  </si>
  <si>
    <t>Texas - Jack County*</t>
  </si>
  <si>
    <t>Texas - Jacksboro, City Of</t>
  </si>
  <si>
    <t>Texas - Jackson County *</t>
  </si>
  <si>
    <t>Texas - Ganado, City Of</t>
  </si>
  <si>
    <t>Texas - Jasper, City Of</t>
  </si>
  <si>
    <t>Texas - Kirbyville, City Of</t>
  </si>
  <si>
    <t>Texas - Jefferson County *</t>
  </si>
  <si>
    <t>Texas - Alice, City Of</t>
  </si>
  <si>
    <t>Texas - Orange Grove, City Of</t>
  </si>
  <si>
    <t>Texas - Premont, City Of</t>
  </si>
  <si>
    <t>Texas - Alvarado, City Of</t>
  </si>
  <si>
    <t>Texas - Briaroaks, City Of</t>
  </si>
  <si>
    <t>Texas - Anson, City Of</t>
  </si>
  <si>
    <t>Texas - Hamlin, City Of</t>
  </si>
  <si>
    <t>Texas - Stamford, City Of</t>
  </si>
  <si>
    <t>Texas - Kaufman, City Of</t>
  </si>
  <si>
    <t>Texas - Crandall, City Of</t>
  </si>
  <si>
    <t>Texas - Forney, City Of</t>
  </si>
  <si>
    <t>Texas - Kaufman County *</t>
  </si>
  <si>
    <t>Texas - Kemp, City Of</t>
  </si>
  <si>
    <t>Texas - Terrell, City Of</t>
  </si>
  <si>
    <t>Texas - Kendall County *</t>
  </si>
  <si>
    <t>Texas - Boerne, City Of</t>
  </si>
  <si>
    <t>Texas - Kerr County*</t>
  </si>
  <si>
    <t>Texas - Kerrville, City Of</t>
  </si>
  <si>
    <t>Texas - Junction, City Of</t>
  </si>
  <si>
    <t>Texas - Brackettville, City Of</t>
  </si>
  <si>
    <t>Texas - Kleberg County *</t>
  </si>
  <si>
    <t>Texas - Kingsville, City Of</t>
  </si>
  <si>
    <t>Texas - Deport, City Of</t>
  </si>
  <si>
    <t>Texas - Paris, City Of</t>
  </si>
  <si>
    <t>Texas - Roxton, City Of</t>
  </si>
  <si>
    <t>Texas - Littlefield,City Of</t>
  </si>
  <si>
    <t>Texas - Lampasas, City Of</t>
  </si>
  <si>
    <t>Texas - Cotulla,City Of</t>
  </si>
  <si>
    <t>Texas - Giddings, City Of</t>
  </si>
  <si>
    <t>Texas - Normangee, City Of</t>
  </si>
  <si>
    <t>Texas - Oakwood, Town Of</t>
  </si>
  <si>
    <t>Texas - Liberty County*</t>
  </si>
  <si>
    <t>Texas - Cleveland,City Of</t>
  </si>
  <si>
    <t>Texas - Dayton, City Of</t>
  </si>
  <si>
    <t>Texas - Liberty, City Of</t>
  </si>
  <si>
    <t>Texas - Mexia, City Of</t>
  </si>
  <si>
    <t>Texas - Booker, City Of</t>
  </si>
  <si>
    <t>Texas - Darrouzett, Town Of</t>
  </si>
  <si>
    <t>Texas - George West,City Of</t>
  </si>
  <si>
    <t>Texas - Llano, City Of</t>
  </si>
  <si>
    <t>Texas - Lubbock, City Of</t>
  </si>
  <si>
    <t>Texas - Slaton, City Of</t>
  </si>
  <si>
    <t>Texas - Tahoka, City Of</t>
  </si>
  <si>
    <t>Texas - Brady, City Of</t>
  </si>
  <si>
    <t>Texas - Mclennan County*</t>
  </si>
  <si>
    <t>Texas - Bellmead, City Of</t>
  </si>
  <si>
    <t>Texas - Hewitt,City Of</t>
  </si>
  <si>
    <t>Texas - Mcgregor, City Of</t>
  </si>
  <si>
    <t>Texas - Robinson, City Of</t>
  </si>
  <si>
    <t>Texas - Waco, City Of</t>
  </si>
  <si>
    <t>Texas - Woodway, City Of</t>
  </si>
  <si>
    <t>Texas - Mcmullen County*</t>
  </si>
  <si>
    <t>Texas - Madisonville, City Of</t>
  </si>
  <si>
    <t>Texas - Jefferson, City Of</t>
  </si>
  <si>
    <t>Texas - Stanton, City Of</t>
  </si>
  <si>
    <t>Texas - Mason, City Of</t>
  </si>
  <si>
    <t>Texas - Talty, Town Of</t>
  </si>
  <si>
    <t>Texas - Maverick County*</t>
  </si>
  <si>
    <t>Texas - Eagle Pass, City Of</t>
  </si>
  <si>
    <t>Texas - Medina County *</t>
  </si>
  <si>
    <t>Texas - Hondo, City Of</t>
  </si>
  <si>
    <t>Texas - La Coste, City Of</t>
  </si>
  <si>
    <t>Texas - Menard, City Of</t>
  </si>
  <si>
    <t>Texas - Midland, City Of</t>
  </si>
  <si>
    <t>Texas - Cameron, City Of</t>
  </si>
  <si>
    <t>Texas - Rockdale, City Of</t>
  </si>
  <si>
    <t>Texas - Colorado City, City Of</t>
  </si>
  <si>
    <t>Texas - Bowie, City Of</t>
  </si>
  <si>
    <t>Texas - Nocona, City Of</t>
  </si>
  <si>
    <t>Texas - Montgomery County*</t>
  </si>
  <si>
    <t>Texas - Conroe, City Of</t>
  </si>
  <si>
    <t>Texas - Patton Village, City Of</t>
  </si>
  <si>
    <t>Texas - Splendora, City Of</t>
  </si>
  <si>
    <t>Texas - Cactus, City Of</t>
  </si>
  <si>
    <t>Texas - Sunray, City Of</t>
  </si>
  <si>
    <t>Texas - Daingerfield, City Of</t>
  </si>
  <si>
    <t>Texas - Naples, City Of</t>
  </si>
  <si>
    <t>Texas - Omaha, City Of</t>
  </si>
  <si>
    <t>Texas - Roaring Springs, City Of</t>
  </si>
  <si>
    <t>Texas - Nacogdoches, City Of</t>
  </si>
  <si>
    <t>Texas - Corsicana, City Of</t>
  </si>
  <si>
    <t>Texas - Newton County*</t>
  </si>
  <si>
    <t>Texas - Crane, City Of</t>
  </si>
  <si>
    <t>Texas - Sweetwater, City Of</t>
  </si>
  <si>
    <t>Texas - Agua Dulce, City Of</t>
  </si>
  <si>
    <t>Texas - Bishop, City Of</t>
  </si>
  <si>
    <t>Texas - Driscoll, City Of</t>
  </si>
  <si>
    <t>Texas - Orange County *</t>
  </si>
  <si>
    <t>Texas - Bridge City, City Of</t>
  </si>
  <si>
    <t>Texas - Orange, City Of</t>
  </si>
  <si>
    <t>Texas - Pinehurst, City Of</t>
  </si>
  <si>
    <t>Texas - Vidor, City Of</t>
  </si>
  <si>
    <t>Texas - West Orange, City Of</t>
  </si>
  <si>
    <t>Texas - Palo Pinto County *</t>
  </si>
  <si>
    <t>Texas - Mineral Wells, City Of</t>
  </si>
  <si>
    <t>Texas - Mingus, City Of</t>
  </si>
  <si>
    <t>Texas - Carthage, City Of</t>
  </si>
  <si>
    <t>Texas - Parker County *</t>
  </si>
  <si>
    <t>Texas - Springtown, City Of</t>
  </si>
  <si>
    <t>Texas - Weatherford, City Of</t>
  </si>
  <si>
    <t>Texas - Friona, City Of</t>
  </si>
  <si>
    <t>Texas - Fort Stockton, City Of</t>
  </si>
  <si>
    <t>Texas - Polk County*</t>
  </si>
  <si>
    <t>Texas - Corrigan, City Of</t>
  </si>
  <si>
    <t>Texas - Livingston, City Of</t>
  </si>
  <si>
    <t>Texas - Amarillo, City Of</t>
  </si>
  <si>
    <t>Texas - Presidio County *</t>
  </si>
  <si>
    <t>Texas - Randall County *</t>
  </si>
  <si>
    <t>Texas - Canyon, City Of</t>
  </si>
  <si>
    <t>Texas - Big Lake, City Of</t>
  </si>
  <si>
    <t>Texas - Balmorhea, City Of</t>
  </si>
  <si>
    <t>Texas - Pecos, City Of</t>
  </si>
  <si>
    <t>Texas - Toyah, City Of</t>
  </si>
  <si>
    <t>Texas - Refugio, Town Of</t>
  </si>
  <si>
    <t>Texas - Hearne, City Of</t>
  </si>
  <si>
    <t>Texas - Rockwall County*</t>
  </si>
  <si>
    <t>Texas - Fate, City Of</t>
  </si>
  <si>
    <t>Texas - Heath, City Of</t>
  </si>
  <si>
    <t>Texas - Mclendon-Chisholm, City Of</t>
  </si>
  <si>
    <t>Texas - Rockwall, City Of</t>
  </si>
  <si>
    <t>Texas - Royse City, City Of</t>
  </si>
  <si>
    <t>Texas - Ballinger, City Of</t>
  </si>
  <si>
    <t>Texas - Winters, City Of</t>
  </si>
  <si>
    <t>Texas - Henderson, City Of</t>
  </si>
  <si>
    <t>Texas - San Augustine, City Of</t>
  </si>
  <si>
    <t>Texas - San Jacinto County*</t>
  </si>
  <si>
    <t>Texas - Shepherd, City Of</t>
  </si>
  <si>
    <t>Texas - Gregory, City Of</t>
  </si>
  <si>
    <t>Texas - Mathis, City Of</t>
  </si>
  <si>
    <t>Texas - Odem, City Of</t>
  </si>
  <si>
    <t>Texas - Portland, City Of</t>
  </si>
  <si>
    <t>Texas - San Saba, City Of</t>
  </si>
  <si>
    <t>Texas - Albany, City Of</t>
  </si>
  <si>
    <t>Texas - Center, City Of</t>
  </si>
  <si>
    <t>Texas - Bullard, City Of</t>
  </si>
  <si>
    <t>Texas - Lindale, City Of</t>
  </si>
  <si>
    <t>Texas - Troup, City Of</t>
  </si>
  <si>
    <t>Texas - Tyler, City Of</t>
  </si>
  <si>
    <t>Texas - Whitehouse, City Of</t>
  </si>
  <si>
    <t>Texas - Glen Rose, City Of</t>
  </si>
  <si>
    <t>Texas - Starr County*</t>
  </si>
  <si>
    <t>Texas - La Grulla, City Of</t>
  </si>
  <si>
    <t>Texas - Roma, City Of</t>
  </si>
  <si>
    <t>Texas - Breckenridge, City Of</t>
  </si>
  <si>
    <t>Texas - Sterling City, Town Of</t>
  </si>
  <si>
    <t>Texas - Sonora, City Of</t>
  </si>
  <si>
    <t>Texas - Tulia, City Of</t>
  </si>
  <si>
    <t>Texas - Tarrant County*</t>
  </si>
  <si>
    <t>Texas - Azle, City Of</t>
  </si>
  <si>
    <t>Texas - Bedford, City Of</t>
  </si>
  <si>
    <t>Texas - Benbrook, City Of</t>
  </si>
  <si>
    <t>Texas - Blue Mound, City Of</t>
  </si>
  <si>
    <t>Texas - Colleyville, City Of</t>
  </si>
  <si>
    <t>Texas - Crowley, City Of</t>
  </si>
  <si>
    <t>Texas - Edgecliff Village, Town Of</t>
  </si>
  <si>
    <t>Texas - Euless, City Of</t>
  </si>
  <si>
    <t>Texas - Everman, City Of</t>
  </si>
  <si>
    <t>Texas - Forest Hill, City Of</t>
  </si>
  <si>
    <t>Texas - Fort Worth, City Of</t>
  </si>
  <si>
    <t>Texas - Grapevine, City Of</t>
  </si>
  <si>
    <t>Texas - Haltom City, City Of</t>
  </si>
  <si>
    <t>Texas - Haslet, City Of</t>
  </si>
  <si>
    <t>Texas - Hurst, City Of</t>
  </si>
  <si>
    <t>Texas - Keller, City Of</t>
  </si>
  <si>
    <t>Texas - Kennedale, City Of</t>
  </si>
  <si>
    <t>Texas - Lakeside, City Of</t>
  </si>
  <si>
    <t>Texas - Lake Worth, City Of</t>
  </si>
  <si>
    <t>Texas - Mansfield, City Of</t>
  </si>
  <si>
    <t>Texas - North Richland Hills, City Of</t>
  </si>
  <si>
    <t>Texas - Richland Hills, City Of</t>
  </si>
  <si>
    <t>Texas - River Oaks, City Of</t>
  </si>
  <si>
    <t>Texas - Saginaw, City Of</t>
  </si>
  <si>
    <t>Texas - Sansom Park, City Of</t>
  </si>
  <si>
    <t>Texas - Southlake, City Of</t>
  </si>
  <si>
    <t>Texas - Watauga, City Of</t>
  </si>
  <si>
    <t>Texas - Westlake, Town Of</t>
  </si>
  <si>
    <t>Texas - Westover Hills, Town  Of</t>
  </si>
  <si>
    <t>Texas - Westworth Village, City Of</t>
  </si>
  <si>
    <t>Texas - White Settlement, City Of</t>
  </si>
  <si>
    <t>Texas - Terrell County*</t>
  </si>
  <si>
    <t>Texas - Brownfield, City Of</t>
  </si>
  <si>
    <t>Texas - Mount Pleasant, City Of</t>
  </si>
  <si>
    <t>Texas - Tom Green County *</t>
  </si>
  <si>
    <t>Texas - San Angelo, City Of</t>
  </si>
  <si>
    <t>Texas - Austin, City Of</t>
  </si>
  <si>
    <t>Texas - Uvalde County*</t>
  </si>
  <si>
    <t>Texas - Uvalde, City Of</t>
  </si>
  <si>
    <t>Texas - Del Rio, City Of</t>
  </si>
  <si>
    <t>Texas - Canton, City Of</t>
  </si>
  <si>
    <t>Texas - Wills Point, City Of</t>
  </si>
  <si>
    <t>Texas - Grand Saline, City Of</t>
  </si>
  <si>
    <t>Texas - Van, City Of</t>
  </si>
  <si>
    <t>Texas - Victoria County*</t>
  </si>
  <si>
    <t>Texas - Victoria, City Of</t>
  </si>
  <si>
    <t>Texas - Huntsville, City Of</t>
  </si>
  <si>
    <t>Texas - Waller County*</t>
  </si>
  <si>
    <t>Texas - Waller, City Of</t>
  </si>
  <si>
    <t>Texas - Grandfalls, City Of</t>
  </si>
  <si>
    <t>Texas - Monahans, City Of</t>
  </si>
  <si>
    <t>Texas - Brenham, City Of</t>
  </si>
  <si>
    <t>Texas - Burton, City Of</t>
  </si>
  <si>
    <t>Texas - East Bernard, City Of</t>
  </si>
  <si>
    <t>Texas - Laredo, City Of</t>
  </si>
  <si>
    <t>Texas - Wharton County*</t>
  </si>
  <si>
    <t>Texas - El Campo, City Of</t>
  </si>
  <si>
    <t>Texas - Wharton, City Of</t>
  </si>
  <si>
    <t>Texas - Shamrock, City Of</t>
  </si>
  <si>
    <t>Texas - Wheeler, City Of</t>
  </si>
  <si>
    <t>Texas - Burkburnett, City Of</t>
  </si>
  <si>
    <t>Texas - Electra, City Of</t>
  </si>
  <si>
    <t>Texas - Iowa Park, City Of</t>
  </si>
  <si>
    <t>Texas - Pleasant Valley, City Of</t>
  </si>
  <si>
    <t>Texas - Wichita Falls, City Of</t>
  </si>
  <si>
    <t>Texas - Willacy County *</t>
  </si>
  <si>
    <t>Texas - Lyford, City Of</t>
  </si>
  <si>
    <t>Texas - Raymondville, City Of</t>
  </si>
  <si>
    <t>Texas - San Perlita, City Of</t>
  </si>
  <si>
    <t>Texas - Georgetown, City Of</t>
  </si>
  <si>
    <t>Texas - Florence, City Of</t>
  </si>
  <si>
    <t>Texas - Taylor, City Of</t>
  </si>
  <si>
    <t>Texas - Floresville, City Of</t>
  </si>
  <si>
    <t>Texas - Poth, City Of</t>
  </si>
  <si>
    <t>Texas - Stockdale, City Of</t>
  </si>
  <si>
    <t>Texas - Boyd, City Of</t>
  </si>
  <si>
    <t>Texas - Bridgeport,City Of</t>
  </si>
  <si>
    <t>Texas - Decatur, City Of</t>
  </si>
  <si>
    <t>Texas - Mineola, City Of</t>
  </si>
  <si>
    <t>Texas - Winnsboro, City Of</t>
  </si>
  <si>
    <t>Texas - Denver City, City Of</t>
  </si>
  <si>
    <t>Texas - Plains,City Of</t>
  </si>
  <si>
    <t>Texas - Young County *</t>
  </si>
  <si>
    <t>Texas - Graham, City Of</t>
  </si>
  <si>
    <t>Texas - Olney, City Of</t>
  </si>
  <si>
    <t>Texas - Zapata County *</t>
  </si>
  <si>
    <t>Texas - Crystal City, City Of</t>
  </si>
  <si>
    <t>Texas - Windcrest, City Of</t>
  </si>
  <si>
    <t>Texas - Devine, City Of</t>
  </si>
  <si>
    <t>Texas - Lytle, City Of</t>
  </si>
  <si>
    <t>Texas - Throckmorton, City Of</t>
  </si>
  <si>
    <t>Texas - Woodbranch, City Of</t>
  </si>
  <si>
    <t>Texas - Gillespie County*</t>
  </si>
  <si>
    <t>Texas - Pine Forest, City Of</t>
  </si>
  <si>
    <t>Texas - Archer City, City Of</t>
  </si>
  <si>
    <t>Texas - Holliday, City Of</t>
  </si>
  <si>
    <t>Texas - Megargel, Town Of</t>
  </si>
  <si>
    <t>Texas - Charlotte, City Of</t>
  </si>
  <si>
    <t>Texas - Jourdanton, City Of</t>
  </si>
  <si>
    <t>Texas - Austin County *</t>
  </si>
  <si>
    <t>Texas - San Felipe, Town Of</t>
  </si>
  <si>
    <t>Texas - Bell County *</t>
  </si>
  <si>
    <t>Texas - Bartlett, City Of</t>
  </si>
  <si>
    <t>Texas - Rogers, City Of</t>
  </si>
  <si>
    <t>Texas - Troy, City Of</t>
  </si>
  <si>
    <t>Texas - Elmendorf, City Of</t>
  </si>
  <si>
    <t>Texas - Blanco County*</t>
  </si>
  <si>
    <t>Texas - Johnson City, City Of</t>
  </si>
  <si>
    <t>Texas - Walnut Springs, City Of</t>
  </si>
  <si>
    <t>Texas - Brown County*</t>
  </si>
  <si>
    <t>Texas - Bangs, Town Of</t>
  </si>
  <si>
    <t>Texas - Blanket, Town Of</t>
  </si>
  <si>
    <t>Texas - Callahan County*</t>
  </si>
  <si>
    <t>Texas - Clyde, City Of</t>
  </si>
  <si>
    <t>Texas - Baird,Town Of</t>
  </si>
  <si>
    <t>Texas - Groom, City Of</t>
  </si>
  <si>
    <t>Texas - Panhandle, Town Of</t>
  </si>
  <si>
    <t>Texas - Cass County*</t>
  </si>
  <si>
    <t>Texas - Hughes Springs, City Of</t>
  </si>
  <si>
    <t>Texas - Linden, Town Of</t>
  </si>
  <si>
    <t>Texas - Castro County*</t>
  </si>
  <si>
    <t>Texas - Hart, City Of</t>
  </si>
  <si>
    <t>Texas - Cherokee County*</t>
  </si>
  <si>
    <t>Texas - Alto, Town Of</t>
  </si>
  <si>
    <t>Texas - Wells, City Of</t>
  </si>
  <si>
    <t>Texas - Clay County*</t>
  </si>
  <si>
    <t>Texas - Byers, City Of</t>
  </si>
  <si>
    <t>Texas - Petrolia, City Of</t>
  </si>
  <si>
    <t>Texas - Cochran County*</t>
  </si>
  <si>
    <t>Texas - Whiteface, City Of</t>
  </si>
  <si>
    <t>Texas - Coke County*</t>
  </si>
  <si>
    <t>Texas - Robert Lee, City Of</t>
  </si>
  <si>
    <t>Texas - Coleman County*</t>
  </si>
  <si>
    <t>Texas - Josephine, City Of</t>
  </si>
  <si>
    <t>Texas - Princeton, City Of</t>
  </si>
  <si>
    <t>Texas - Westminster, Town Of</t>
  </si>
  <si>
    <t>Texas - Wylie, City Of</t>
  </si>
  <si>
    <t>Texas - Collingsworth County*</t>
  </si>
  <si>
    <t>Texas - Concho County*</t>
  </si>
  <si>
    <t>Texas - Eden, Village Of</t>
  </si>
  <si>
    <t>Texas - Cooke County*</t>
  </si>
  <si>
    <t>Texas - Lindsay, City Of</t>
  </si>
  <si>
    <t>Texas - Muenster, City Of</t>
  </si>
  <si>
    <t>Texas - Coryell County *</t>
  </si>
  <si>
    <t>Texas - Oglesby, City Of</t>
  </si>
  <si>
    <t>Texas - Paducah, City Of</t>
  </si>
  <si>
    <t>Texas - Denton County*</t>
  </si>
  <si>
    <t>Texas - Argyle, Town Of</t>
  </si>
  <si>
    <t>Texas - Aubrey, City Of</t>
  </si>
  <si>
    <t>Texas - Flower Mound, Town Of</t>
  </si>
  <si>
    <t>Texas - Justin, City Of</t>
  </si>
  <si>
    <t>Texas - Krum, City Of</t>
  </si>
  <si>
    <t>Texas - Lake Dallas, City Of</t>
  </si>
  <si>
    <t>Texas - Northlake, Town Of</t>
  </si>
  <si>
    <t>Texas - Pilot Point, City Of</t>
  </si>
  <si>
    <t>Texas - Ponder, Town Of</t>
  </si>
  <si>
    <t>Texas - Roanoke, City Of</t>
  </si>
  <si>
    <t>Texas - Sanger, City Of</t>
  </si>
  <si>
    <t>Texas - Spur, City Of</t>
  </si>
  <si>
    <t>Texas - Dimmit County*</t>
  </si>
  <si>
    <t>Texas - Asherton, City Of</t>
  </si>
  <si>
    <t>Texas - Benavides, City Of</t>
  </si>
  <si>
    <t>Texas - Eastland County*</t>
  </si>
  <si>
    <t>Texas - Rising Star, City Of</t>
  </si>
  <si>
    <t>Texas - Ector County*</t>
  </si>
  <si>
    <t>Texas - Ellis County*</t>
  </si>
  <si>
    <t>Texas - Midlothian, City Of</t>
  </si>
  <si>
    <t>Texas - Milford, City Of</t>
  </si>
  <si>
    <t>Texas - Anthony,Town Of</t>
  </si>
  <si>
    <t>Texas - Fannin County*</t>
  </si>
  <si>
    <t>Texas - Bailey, City Of</t>
  </si>
  <si>
    <t>Texas - Ector, City Of</t>
  </si>
  <si>
    <t>Texas - Honey Grove, City Of</t>
  </si>
  <si>
    <t>Texas - Ladonia, City Of</t>
  </si>
  <si>
    <t>Texas - Leonard, City Of</t>
  </si>
  <si>
    <t>Texas - Savoy, City Of</t>
  </si>
  <si>
    <t>Texas - Trenton, City Of</t>
  </si>
  <si>
    <t>Texas - Fayette County*</t>
  </si>
  <si>
    <t>Texas - Round Top, Town Of</t>
  </si>
  <si>
    <t>Texas - Crowell, City Of</t>
  </si>
  <si>
    <t>Texas - Needville, City Of</t>
  </si>
  <si>
    <t>Texas - Mount Vernon, City Of</t>
  </si>
  <si>
    <t>Texas - Fairfield, Town Of</t>
  </si>
  <si>
    <t>Texas - Wortham, Town Of</t>
  </si>
  <si>
    <t>Texas - Goliad County*</t>
  </si>
  <si>
    <t>Texas - Goliad, City Of</t>
  </si>
  <si>
    <t>Texas - Grayson County*</t>
  </si>
  <si>
    <t>Texas - Collinsville, City Of</t>
  </si>
  <si>
    <t>Texas - Gunter, Town Of</t>
  </si>
  <si>
    <t>Texas - Howe, Town Of</t>
  </si>
  <si>
    <t>Texas - Whitewright, Town Of</t>
  </si>
  <si>
    <t>Texas - White Oak, Town Of</t>
  </si>
  <si>
    <t>Texas - Hico, City Of</t>
  </si>
  <si>
    <t>Texas - Kountze, City Of</t>
  </si>
  <si>
    <t>Texas - Rose Hill Acres, City Of</t>
  </si>
  <si>
    <t>Texas - Harrison County*</t>
  </si>
  <si>
    <t>Texas - Waskom, City Of</t>
  </si>
  <si>
    <t>Texas - Haskell County *</t>
  </si>
  <si>
    <t>Texas - O'Brien, City Of</t>
  </si>
  <si>
    <t>Texas - Rule, Town Of</t>
  </si>
  <si>
    <t>Texas - Hill County*</t>
  </si>
  <si>
    <t>Texas - Hubbard, City Of</t>
  </si>
  <si>
    <t>Texas - Itasca, City Of</t>
  </si>
  <si>
    <t>Texas - Malone, City Of</t>
  </si>
  <si>
    <t>Texas - Mertens, Town Of</t>
  </si>
  <si>
    <t>Texas - Mount Calm, City Of</t>
  </si>
  <si>
    <t>Texas - Whitney, Town Of</t>
  </si>
  <si>
    <t>Texas - Tolar, Town Of</t>
  </si>
  <si>
    <t>Texas - Como, Town Of</t>
  </si>
  <si>
    <t>Texas - Grapeland, Town Of</t>
  </si>
  <si>
    <t>Texas - Lovelady, City Of</t>
  </si>
  <si>
    <t>Texas - Fritch, City Of</t>
  </si>
  <si>
    <t>Texas - Bryson, City Of</t>
  </si>
  <si>
    <t>Texas - Bevil Oaks, City Of</t>
  </si>
  <si>
    <t>Texas - Johnson County*</t>
  </si>
  <si>
    <t>Texas - Grandview, City Of</t>
  </si>
  <si>
    <t>Texas - Joshua, City Of</t>
  </si>
  <si>
    <t>Texas - Venus, City Of</t>
  </si>
  <si>
    <t>Texas - Jones County*</t>
  </si>
  <si>
    <t>Texas - Hawley, City Of</t>
  </si>
  <si>
    <t>Texas - Knox City, City Of</t>
  </si>
  <si>
    <t>Texas - Blossom, Town Of</t>
  </si>
  <si>
    <t>Texas - Lamb County*</t>
  </si>
  <si>
    <t>Texas - Earth, City Of</t>
  </si>
  <si>
    <t>Texas - Olton, City Of</t>
  </si>
  <si>
    <t>Texas - Springlake, Town Of</t>
  </si>
  <si>
    <t>Texas - Lampasas County *</t>
  </si>
  <si>
    <t>Texas - Leon County*</t>
  </si>
  <si>
    <t>Texas - Buffalo, City Of</t>
  </si>
  <si>
    <t>Texas - Jewett, City Of</t>
  </si>
  <si>
    <t>Texas - Limestone County*</t>
  </si>
  <si>
    <t>Texas - Coolidge, City Of</t>
  </si>
  <si>
    <t>Texas - Groesbeck, City Of</t>
  </si>
  <si>
    <t>Texas - Lubbock County*</t>
  </si>
  <si>
    <t>Texas - Idalou, Town Of</t>
  </si>
  <si>
    <t>Texas - Shallowater, City Of</t>
  </si>
  <si>
    <t>Texas - Wolfforth, City Of</t>
  </si>
  <si>
    <t>Texas - New Home, Town Of</t>
  </si>
  <si>
    <t>Texas - Wilson, City Of</t>
  </si>
  <si>
    <t>Texas - Beverly Hills, City Of</t>
  </si>
  <si>
    <t>Texas - Crawford, City Of</t>
  </si>
  <si>
    <t>Texas - Lacy-Lakeview, City Of</t>
  </si>
  <si>
    <t>Texas - Lorena, Town Of</t>
  </si>
  <si>
    <t>Texas - Mart, City Of</t>
  </si>
  <si>
    <t>Texas - Moody, Town Of</t>
  </si>
  <si>
    <t>Texas - Castroville, City Of</t>
  </si>
  <si>
    <t>Texas - Milam County*</t>
  </si>
  <si>
    <t>Texas - Mills County*</t>
  </si>
  <si>
    <t>Texas - Mitchell County *</t>
  </si>
  <si>
    <t>Texas - Montague County*</t>
  </si>
  <si>
    <t>Texas - Saint Jo, City Of</t>
  </si>
  <si>
    <t>Texas - Willis, City Of</t>
  </si>
  <si>
    <t>Texas - Lone Star, Town Of</t>
  </si>
  <si>
    <t>Texas - Motley County*</t>
  </si>
  <si>
    <t>Texas - Nacogdoches County*</t>
  </si>
  <si>
    <t>Texas - Navarro County*</t>
  </si>
  <si>
    <t>Texas - Barry, City Of</t>
  </si>
  <si>
    <t>Texas - Blooming Grove, City Of</t>
  </si>
  <si>
    <t>Texas - Dawson, City Of</t>
  </si>
  <si>
    <t>Texas - Frost, City Of</t>
  </si>
  <si>
    <t>Texas - Kerens, City Of</t>
  </si>
  <si>
    <t>Texas - Rice, City Of</t>
  </si>
  <si>
    <t>Texas - Oldham County*</t>
  </si>
  <si>
    <t>Texas - Graford, Town Of</t>
  </si>
  <si>
    <t>Texas - Strawn, City Of</t>
  </si>
  <si>
    <t>Texas - Panola County*</t>
  </si>
  <si>
    <t>Texas - Reno, City Of</t>
  </si>
  <si>
    <t>Texas - Parmer County*</t>
  </si>
  <si>
    <t>Texas - Farwell, City Of</t>
  </si>
  <si>
    <t>Texas - Iraan, Town Of</t>
  </si>
  <si>
    <t>Texas - Onalaska, City Of</t>
  </si>
  <si>
    <t>Texas - Rains County*</t>
  </si>
  <si>
    <t>Texas - Emory, Town Of</t>
  </si>
  <si>
    <t>Texas - Real County *</t>
  </si>
  <si>
    <t>Texas - Camp Wood, City Of</t>
  </si>
  <si>
    <t>Texas - Leakey, City Of</t>
  </si>
  <si>
    <t>Texas - Avery, City Of</t>
  </si>
  <si>
    <t>Texas - Detroit, Town Of</t>
  </si>
  <si>
    <t>Texas - Woodsboro, Town Of</t>
  </si>
  <si>
    <t>Texas - Calvert, City Of</t>
  </si>
  <si>
    <t>Texas - Franklin, City Of</t>
  </si>
  <si>
    <t>Texas - Runnels County*</t>
  </si>
  <si>
    <t>Texas - Miles, City Of</t>
  </si>
  <si>
    <t>Texas - Rusk County*</t>
  </si>
  <si>
    <t>Texas - Tatum, City Of</t>
  </si>
  <si>
    <t>Texas - Sabine County*</t>
  </si>
  <si>
    <t>Texas - Hemphill, City Of</t>
  </si>
  <si>
    <t>Texas - Pineland, Town Of</t>
  </si>
  <si>
    <t>Texas - Schleicher County*</t>
  </si>
  <si>
    <t>Texas - El Dorado, City Of</t>
  </si>
  <si>
    <t>Texas - Snyder, City Of</t>
  </si>
  <si>
    <t>Texas - Shackelford County*</t>
  </si>
  <si>
    <t>Texas - Joaquin, City Of</t>
  </si>
  <si>
    <t>Texas - Tenaha, City Of</t>
  </si>
  <si>
    <t>Texas - Timpson, City Of</t>
  </si>
  <si>
    <t>Texas - Swisher County*</t>
  </si>
  <si>
    <t>Texas - Happy, City Of</t>
  </si>
  <si>
    <t>Texas - Kress, City Of</t>
  </si>
  <si>
    <t>Texas - Dalworthington Gardens, City Of</t>
  </si>
  <si>
    <t>Texas - Taylor County*</t>
  </si>
  <si>
    <t>Texas - Merkel, City Of</t>
  </si>
  <si>
    <t>Texas - Tuscola, Town Of</t>
  </si>
  <si>
    <t>Texas - Tye, City Of</t>
  </si>
  <si>
    <t>Texas - Terry County*</t>
  </si>
  <si>
    <t>Texas - Woodson, City Of</t>
  </si>
  <si>
    <t>Texas - Travis County*</t>
  </si>
  <si>
    <t>Texas - Manor, City Of</t>
  </si>
  <si>
    <t>Texas - Pflugerville, City Of</t>
  </si>
  <si>
    <t>Texas - Rollingwood, City Of</t>
  </si>
  <si>
    <t>Texas - West Lake Hills, City Of</t>
  </si>
  <si>
    <t>Texas - Trinity County*</t>
  </si>
  <si>
    <t>Texas - Groveton, City Of</t>
  </si>
  <si>
    <t>Texas - Trinity, City Of</t>
  </si>
  <si>
    <t>Texas - Tyler County*</t>
  </si>
  <si>
    <t>Texas - Woodville, City Of</t>
  </si>
  <si>
    <t>Texas - Van Zandt County*</t>
  </si>
  <si>
    <t>Texas - Fruitvale, City Of</t>
  </si>
  <si>
    <t>Texas - Walker County*</t>
  </si>
  <si>
    <t>Texas - New Waverly, City Of</t>
  </si>
  <si>
    <t>Texas - Riverside, City Of</t>
  </si>
  <si>
    <t>Texas - Hempstead, City Of</t>
  </si>
  <si>
    <t>Texas - Granger, City Of</t>
  </si>
  <si>
    <t>Texas - Hutto, Town Of</t>
  </si>
  <si>
    <t>Texas - Round Rock, City Of</t>
  </si>
  <si>
    <t>Texas - La Vernia, City Of</t>
  </si>
  <si>
    <t>Texas - Wise County*</t>
  </si>
  <si>
    <t>Texas - Chico, City Of</t>
  </si>
  <si>
    <t>Texas - Rhome, City Of</t>
  </si>
  <si>
    <t>Texas - Wood County*</t>
  </si>
  <si>
    <t>Texas - Quitman, City Of</t>
  </si>
  <si>
    <t>Texas - Newcastle, City Of</t>
  </si>
  <si>
    <t>Texas - Webb County*</t>
  </si>
  <si>
    <t>Texas - Rose City, City Of</t>
  </si>
  <si>
    <t>Texas - Fairview, Town Of</t>
  </si>
  <si>
    <t>Texas - Goodrich, City Of</t>
  </si>
  <si>
    <t>Texas - Iowa Colony, City Of</t>
  </si>
  <si>
    <t>Texas - Iredell, Town Of</t>
  </si>
  <si>
    <t>Texas - Laward, City Of</t>
  </si>
  <si>
    <t>Texas - Lipan, City Of</t>
  </si>
  <si>
    <t>Texas - Ferris, City Of</t>
  </si>
  <si>
    <t>Texas - Huntington, City Of</t>
  </si>
  <si>
    <t>Texas - Archer County*</t>
  </si>
  <si>
    <t>Texas - Williamson County *</t>
  </si>
  <si>
    <t>Texas - Jasper County*</t>
  </si>
  <si>
    <t>Texas - Jim Hogg County*</t>
  </si>
  <si>
    <t>Texas - Austwell, City Of</t>
  </si>
  <si>
    <t>Texas - Bardwell, City Of</t>
  </si>
  <si>
    <t>Texas - Addison, Town Of</t>
  </si>
  <si>
    <t>Texas - Balcones Heights, City Of</t>
  </si>
  <si>
    <t>Texas - Bellville, City Of</t>
  </si>
  <si>
    <t>Texas - Brookshire, City Of</t>
  </si>
  <si>
    <t>Texas - Daisetta, City Of</t>
  </si>
  <si>
    <t>Texas - Flatonia, Town Of</t>
  </si>
  <si>
    <t>Texas - Gorman, City Of</t>
  </si>
  <si>
    <t>Texas - Gruver, City Of</t>
  </si>
  <si>
    <t>Texas - Highland Village, City Of</t>
  </si>
  <si>
    <t>Texas - Hill Country Village, City Of</t>
  </si>
  <si>
    <t>Texas - Keene, City Of</t>
  </si>
  <si>
    <t>Texas - Kyle, City Of</t>
  </si>
  <si>
    <t>Texas - Lumberton, City Of</t>
  </si>
  <si>
    <t>Texas - Natalia, City Of</t>
  </si>
  <si>
    <t>Texas - New London, City Of</t>
  </si>
  <si>
    <t>Texas - Nixon, City Of</t>
  </si>
  <si>
    <t>Texas - Pantego, Town Of</t>
  </si>
  <si>
    <t>Texas - Rocksprings, Town Of</t>
  </si>
  <si>
    <t>Texas - Weimar, City Of</t>
  </si>
  <si>
    <t>Texas - Mount Enterprise, City Of</t>
  </si>
  <si>
    <t>Texas - Sunset Valley, City Of</t>
  </si>
  <si>
    <t>Texas - Texline, City Of</t>
  </si>
  <si>
    <t>Texas - Trent, City Of</t>
  </si>
  <si>
    <t>Texas - St. Hedwig, City Of</t>
  </si>
  <si>
    <t>Texas - Schulenburg, City Of</t>
  </si>
  <si>
    <t>Texas - Shady Shores, Town Of</t>
  </si>
  <si>
    <t>Texas - Buffalo Gap, Township Of</t>
  </si>
  <si>
    <t>Texas - China Grove, City Of</t>
  </si>
  <si>
    <t>Texas - Leary, City Of</t>
  </si>
  <si>
    <t>Texas - Corinth, City Of</t>
  </si>
  <si>
    <t>Texas - Fayetteville, City Of</t>
  </si>
  <si>
    <t>Texas - Granite Shoals, City Of</t>
  </si>
  <si>
    <t>Texas - Hickory Creek, Town Of</t>
  </si>
  <si>
    <t>Texas - Kosse, Town Of</t>
  </si>
  <si>
    <t>Texas - Little Elm, Town Of</t>
  </si>
  <si>
    <t>Texas - New Summerfield, City Of</t>
  </si>
  <si>
    <t>Texas - Ovilla, City Of</t>
  </si>
  <si>
    <t>Texas - Point, City Of</t>
  </si>
  <si>
    <t>Texas - Rio Vista, Village Of</t>
  </si>
  <si>
    <t>Texas - Smiley, City Of</t>
  </si>
  <si>
    <t>Texas - Southmayd, Town Of</t>
  </si>
  <si>
    <t>Texas - Willow Park, City Of</t>
  </si>
  <si>
    <t>Texas - Windom, Town Of</t>
  </si>
  <si>
    <t>Texas - Yantis, City Of</t>
  </si>
  <si>
    <t>Texas - Woodloch, Town Of</t>
  </si>
  <si>
    <t>Texas - Burleson County*</t>
  </si>
  <si>
    <t>Texas - Childress County*</t>
  </si>
  <si>
    <t>Texas - Dewitt County*</t>
  </si>
  <si>
    <t>Texas - Frio County*</t>
  </si>
  <si>
    <t>Texas - Grimes County *</t>
  </si>
  <si>
    <t>Texas - Henderson County*</t>
  </si>
  <si>
    <t>Texas - Kinney County *</t>
  </si>
  <si>
    <t>Texas - Lavaca County*</t>
  </si>
  <si>
    <t>Texas - Live Oak County*</t>
  </si>
  <si>
    <t>Texas - Madison County*</t>
  </si>
  <si>
    <t>Texas - San Augustine County *</t>
  </si>
  <si>
    <t>Texas - San Saba County*</t>
  </si>
  <si>
    <t>Texas - Smith County *</t>
  </si>
  <si>
    <t>Texas - Somervell County*</t>
  </si>
  <si>
    <t>Texas - Val Verde County*</t>
  </si>
  <si>
    <t>Texas - Washington County*</t>
  </si>
  <si>
    <t>Texas - Wichita County*</t>
  </si>
  <si>
    <t>Texas - Wilbarger County*</t>
  </si>
  <si>
    <t>Texas - Zavala County*</t>
  </si>
  <si>
    <t>Texas - Bastrop County *</t>
  </si>
  <si>
    <t>Texas - Bowie County *</t>
  </si>
  <si>
    <t>Texas - Brazos County *</t>
  </si>
  <si>
    <t>Texas - Brooks County*</t>
  </si>
  <si>
    <t>Texas - Primera, Town Of</t>
  </si>
  <si>
    <t>Texas - San Diego,City Of</t>
  </si>
  <si>
    <t>Texas - Bailey County *</t>
  </si>
  <si>
    <t>Texas - Baylor County*</t>
  </si>
  <si>
    <t>Texas - Borden County *</t>
  </si>
  <si>
    <t>Texas - Burnet County *</t>
  </si>
  <si>
    <t>Texas - Crane County *</t>
  </si>
  <si>
    <t>Texas - Crosby County*</t>
  </si>
  <si>
    <t>Texas - Gaines County *</t>
  </si>
  <si>
    <t>Texas - Garza County *</t>
  </si>
  <si>
    <t>Texas - Gray County *</t>
  </si>
  <si>
    <t>Texas - Hale County*</t>
  </si>
  <si>
    <t>Texas - Hansford County*</t>
  </si>
  <si>
    <t>Texas - Howard County*</t>
  </si>
  <si>
    <t>Texas - Irion County *</t>
  </si>
  <si>
    <t>Texas - Kenedy County *</t>
  </si>
  <si>
    <t>Texas - Kent County *</t>
  </si>
  <si>
    <t>Texas - King County *</t>
  </si>
  <si>
    <t>Texas - Llano County *</t>
  </si>
  <si>
    <t>Texas - Loving County *</t>
  </si>
  <si>
    <t>Texas - Martin County *</t>
  </si>
  <si>
    <t>Texas - Mason County *</t>
  </si>
  <si>
    <t>Texas - Menard County*</t>
  </si>
  <si>
    <t>Texas - Midland County *</t>
  </si>
  <si>
    <t>Texas - Nolan County*</t>
  </si>
  <si>
    <t>Texas - Potter County *</t>
  </si>
  <si>
    <t>Texas - Reagan County *</t>
  </si>
  <si>
    <t>Texas - Stephens County *</t>
  </si>
  <si>
    <t>Texas - Sterling County *</t>
  </si>
  <si>
    <t>Texas - Stonewall County *</t>
  </si>
  <si>
    <t>Texas - Sutton County*</t>
  </si>
  <si>
    <t>Texas - Upton County *</t>
  </si>
  <si>
    <t>Texas - Ward County *</t>
  </si>
  <si>
    <t>Texas - Jeff Davis County *</t>
  </si>
  <si>
    <t>Texas - Clarksville, City Of</t>
  </si>
  <si>
    <t>Texas - Oyster Creek, Village Of</t>
  </si>
  <si>
    <t>Texas - Shenandoah, City Of</t>
  </si>
  <si>
    <t>Texas - Jim Wells County *</t>
  </si>
  <si>
    <t>Texas - Lake Tanglewood, Village Of</t>
  </si>
  <si>
    <t>Texas - Clint, Town Of</t>
  </si>
  <si>
    <t>Texas - Magnolia, City Of</t>
  </si>
  <si>
    <t>Texas - Panorama Village, City Of</t>
  </si>
  <si>
    <t>Texas - Somerset, City Of</t>
  </si>
  <si>
    <t>Texas - Glenn Heights, City Of</t>
  </si>
  <si>
    <t>Texas - Surfside Beach, Village Of</t>
  </si>
  <si>
    <t>Texas - Plum Grove,City Of</t>
  </si>
  <si>
    <t>Texas - Hardin, City Of</t>
  </si>
  <si>
    <t>Texas - Jamaica Beach, Village Of</t>
  </si>
  <si>
    <t>Texas - Cut And Shoot, City Of</t>
  </si>
  <si>
    <t>Texas - Scotland, City Of</t>
  </si>
  <si>
    <t>Texas - Cedar Park, City Of</t>
  </si>
  <si>
    <t>Texas - Sanctuary, City Of</t>
  </si>
  <si>
    <t>Texas - Stagecoach, City Of</t>
  </si>
  <si>
    <t>Texas - Nome, City Of</t>
  </si>
  <si>
    <t>Texas - China, City Of</t>
  </si>
  <si>
    <t>Texas - Bonney, Town Of</t>
  </si>
  <si>
    <t>Texas - Bruceville-Eddy, City Of</t>
  </si>
  <si>
    <t>Texas - Lakeway, City Of</t>
  </si>
  <si>
    <t>Texas - San Leanna, Village Of</t>
  </si>
  <si>
    <t>Texas - Huxley, Town Of</t>
  </si>
  <si>
    <t>Texas - Lavon, Town Of</t>
  </si>
  <si>
    <t>Texas - Leroy, City Of</t>
  </si>
  <si>
    <t>Texas - New Deal, City Of</t>
  </si>
  <si>
    <t>Texas - Ross, City Of</t>
  </si>
  <si>
    <t>Texas - St. Paul, Town Of</t>
  </si>
  <si>
    <t>Texas - Weston, City Of</t>
  </si>
  <si>
    <t>Texas - Montgomery, City Of</t>
  </si>
  <si>
    <t>Texas - La Salle County *</t>
  </si>
  <si>
    <t>Texas - Fort Bend County L.I.D. #2</t>
  </si>
  <si>
    <t>Texas - Pecan Grove M.U.D.</t>
  </si>
  <si>
    <t>Texas - Fulshear, City Of</t>
  </si>
  <si>
    <t>Texas - Marfa, City Of</t>
  </si>
  <si>
    <t>Texas - Lakeside City, City Of</t>
  </si>
  <si>
    <t>Texas - Bartonville, Town Of</t>
  </si>
  <si>
    <t>Texas - Dumas, City Of</t>
  </si>
  <si>
    <t>Texas - Higgins, City Of</t>
  </si>
  <si>
    <t>Texas - Carmine, City Of</t>
  </si>
  <si>
    <t>Texas - Taft, City Of</t>
  </si>
  <si>
    <t>Texas - Copper Canyon, Town Of</t>
  </si>
  <si>
    <t>Texas - Cove, Town Of</t>
  </si>
  <si>
    <t>Texas - Cranfills Gap, City Of</t>
  </si>
  <si>
    <t>Texas - Cross Roads, Town Of</t>
  </si>
  <si>
    <t>Texas - Devers, City Of</t>
  </si>
  <si>
    <t>Texas - Domino, Town Of</t>
  </si>
  <si>
    <t>Texas - Double Oak, Town Of</t>
  </si>
  <si>
    <t>Texas - Gholson, City Of</t>
  </si>
  <si>
    <t>Texas - Kenefick, City Of</t>
  </si>
  <si>
    <t>Texas - Morgan'S Point Resort, City Of</t>
  </si>
  <si>
    <t>Texas - Pattison, City Of</t>
  </si>
  <si>
    <t>Texas - Point Blank, City Of</t>
  </si>
  <si>
    <t>Texas - Sunrise Beach Village, City Of</t>
  </si>
  <si>
    <t>Texas - Tool, City Of</t>
  </si>
  <si>
    <t>Texas - Howardwick, City Of</t>
  </si>
  <si>
    <t>Texas - Leander, City Of</t>
  </si>
  <si>
    <t>Texas - Roman Forest, City Of</t>
  </si>
  <si>
    <t>Texas - Olmos Park, City Of</t>
  </si>
  <si>
    <t>Texas - Berryville, City Of</t>
  </si>
  <si>
    <t>Texas - Browndell, Town Of</t>
  </si>
  <si>
    <t>Texas - Prairie View, City Of</t>
  </si>
  <si>
    <t>Texas - Lucas, City Of</t>
  </si>
  <si>
    <t>Texas - Kendleton, Town Of</t>
  </si>
  <si>
    <t>Texas - Payne Springs, City Of</t>
  </si>
  <si>
    <t>Texas - Vinton, Town Of</t>
  </si>
  <si>
    <t>Texas - Roscoe, City Of</t>
  </si>
  <si>
    <t>Texas - Uncertain, Town Of</t>
  </si>
  <si>
    <t>Texas - Oak Ridge North, City Of</t>
  </si>
  <si>
    <t>Texas - Aurora, City Of</t>
  </si>
  <si>
    <t>Texas - Santa Fe, City Of</t>
  </si>
  <si>
    <t>Texas - Meadows Place, City Of</t>
  </si>
  <si>
    <t>Texas - Simonton, Village Of</t>
  </si>
  <si>
    <t>Texas - Dickinson, City Of</t>
  </si>
  <si>
    <t>Texas - Alton, City Of</t>
  </si>
  <si>
    <t>Texas - Ransom Canyon, Town Of</t>
  </si>
  <si>
    <t>Texas - Little River-Academy, City Of</t>
  </si>
  <si>
    <t>Texas - Palm Valley, Town Of</t>
  </si>
  <si>
    <t>Texas - The Colony, City Of</t>
  </si>
  <si>
    <t>Texas - Clarendon, City Of</t>
  </si>
  <si>
    <t>Texas - Tiki Island, Village Of</t>
  </si>
  <si>
    <t>Texas - Bayside, City Of</t>
  </si>
  <si>
    <t>Texas - Martindale, City Of</t>
  </si>
  <si>
    <t>Texas - Lago Vista, City Of</t>
  </si>
  <si>
    <t>Texas - Bayou Vista, Village Of</t>
  </si>
  <si>
    <t>Texas - Ingram, City Of</t>
  </si>
  <si>
    <t>Texas - Dayton Lakes, City Of</t>
  </si>
  <si>
    <t>Texas - Fort Bend County L.I.D. #7</t>
  </si>
  <si>
    <t>Texas - Jonestown, City Of</t>
  </si>
  <si>
    <t>Texas - Coldspring, City Of</t>
  </si>
  <si>
    <t>Texas - Willow Fork Drainage District</t>
  </si>
  <si>
    <t>Texas - Trophy Club, Town Of</t>
  </si>
  <si>
    <t>Texas - Hackberry, City Of</t>
  </si>
  <si>
    <t>Texas - Bertram, City Of</t>
  </si>
  <si>
    <t>Texas - Bee Cave, Village Of</t>
  </si>
  <si>
    <t>Texas - Opdyke West, Town Of</t>
  </si>
  <si>
    <t>Texas - Meadowlakes, City Of</t>
  </si>
  <si>
    <t>Texas - Cottonwood Shores, City Of</t>
  </si>
  <si>
    <t>Texas - Pleak, Village Of</t>
  </si>
  <si>
    <t>Texas - Lake Bridgeport, City Of</t>
  </si>
  <si>
    <t>Texas - Runaway Bay, City Of</t>
  </si>
  <si>
    <t>Texas - Arcola City Of</t>
  </si>
  <si>
    <t>Texas - Van Alstyne, Town Of</t>
  </si>
  <si>
    <t>Texas - Pottsboro, Town Of</t>
  </si>
  <si>
    <t>Texas - Tioga, Town Of</t>
  </si>
  <si>
    <t>Texas - New Berlin, City Of</t>
  </si>
  <si>
    <t>Texas - Melissa, City Of</t>
  </si>
  <si>
    <t>Texas - Farmersville, City Of</t>
  </si>
  <si>
    <t>Texas - Blue Ridge, Town Of</t>
  </si>
  <si>
    <t>Texas - Marion County*</t>
  </si>
  <si>
    <t>Texas - Lowry Crossing, City Of</t>
  </si>
  <si>
    <t>Texas - Thrall, City Of</t>
  </si>
  <si>
    <t>Texas - Star Harbor, City Of</t>
  </si>
  <si>
    <t>Texas - Enchanted Oaks, Town Of</t>
  </si>
  <si>
    <t>Texas - Log Cabin, City Of</t>
  </si>
  <si>
    <t>Texas - Wixon Valley, City Of</t>
  </si>
  <si>
    <t>Texas - Old River-Winfree, City Of</t>
  </si>
  <si>
    <t>Texas - Oak Point, City Of</t>
  </si>
  <si>
    <t>Texas - Buda, City Of</t>
  </si>
  <si>
    <t>Texas - Woodcreek, City Of</t>
  </si>
  <si>
    <t>Texas - Thompsons, Town Of</t>
  </si>
  <si>
    <t>Texas - Helotes, City Of</t>
  </si>
  <si>
    <t>Texas - Fair Oaks Ranch, City Of</t>
  </si>
  <si>
    <t>Texas - Ingleside On The Bay, City Of</t>
  </si>
  <si>
    <t>Texas - Rancho Viejo, Town Of</t>
  </si>
  <si>
    <t>Texas - Briarcliff, Village Of</t>
  </si>
  <si>
    <t>Texas - Red Oak, City Of</t>
  </si>
  <si>
    <t>Texas - Presidio, City Of</t>
  </si>
  <si>
    <t>Texas - Vernon, City Of</t>
  </si>
  <si>
    <t>Texas - Pelican Bay, City Of</t>
  </si>
  <si>
    <t>Texas - Beasley, City Of</t>
  </si>
  <si>
    <t>Texas - Orchard, City Of</t>
  </si>
  <si>
    <t>Texas - Socorro, City Of</t>
  </si>
  <si>
    <t>Texas - Aledo, City Of</t>
  </si>
  <si>
    <t>Texas - Krugerville, City Of</t>
  </si>
  <si>
    <t>Texas - Lakewood Village, Town  Of</t>
  </si>
  <si>
    <t>Texas - Annetta South, Town Of</t>
  </si>
  <si>
    <t>Texas - Palisades, Village Of</t>
  </si>
  <si>
    <t>Texas - Dripping Springs, City Of</t>
  </si>
  <si>
    <t>Texas - Uhland, City Of</t>
  </si>
  <si>
    <t>Texas - Niederwald, City Of</t>
  </si>
  <si>
    <t>Texas - Mountain City, City Of</t>
  </si>
  <si>
    <t>Texas - Oak Leaf, City Of</t>
  </si>
  <si>
    <t>Texas - Pecan Hill, City Of</t>
  </si>
  <si>
    <t>Texas - Weir, City Of</t>
  </si>
  <si>
    <t>Texas - Fairchilds, Village Of</t>
  </si>
  <si>
    <t>Texas - Highland Haven, City Of</t>
  </si>
  <si>
    <t>Texas - Progreso, City Of</t>
  </si>
  <si>
    <t>Texas - Rio Grande City, City Of</t>
  </si>
  <si>
    <t>Texas - Bear Creek, Village Of</t>
  </si>
  <si>
    <t>Texas - Bulverde, City Of</t>
  </si>
  <si>
    <t>Texas - Rio Bravo, City Of</t>
  </si>
  <si>
    <t>Texas - Cross Timber, City Of</t>
  </si>
  <si>
    <t>Texas - Mustang Ridge, City Of</t>
  </si>
  <si>
    <t>Texas - Buffalo Springs, Village Of</t>
  </si>
  <si>
    <t>Texas - Kempner, City Of</t>
  </si>
  <si>
    <t>Texas - Jayton, City Of</t>
  </si>
  <si>
    <t>Texas - Point Venture, Village Of</t>
  </si>
  <si>
    <t>Texas - Encinal, City Of</t>
  </si>
  <si>
    <t>Texas - Brazos Country, City Of</t>
  </si>
  <si>
    <t>Texas - Wimberley, Village Of</t>
  </si>
  <si>
    <t>Texas - Indian Lake, Town Of</t>
  </si>
  <si>
    <t>Texas - Volente, Village Of</t>
  </si>
  <si>
    <t>Texas - Abilene, City Of</t>
  </si>
  <si>
    <t>Texas - Alvin, City Of</t>
  </si>
  <si>
    <t>Texas - Aransas County *</t>
  </si>
  <si>
    <t>Texas - Aransas Pass, City Of</t>
  </si>
  <si>
    <t>Texas - Arlington, City Of</t>
  </si>
  <si>
    <t>Texas - Bay City, City Of</t>
  </si>
  <si>
    <t>Texas - Baytown, City Of</t>
  </si>
  <si>
    <t>Texas - Beaumont, City Of</t>
  </si>
  <si>
    <t>Texas - Brazoria County *</t>
  </si>
  <si>
    <t>Texas - Burleson, City Of</t>
  </si>
  <si>
    <t>Texas - Clear Lake Shores, City Of</t>
  </si>
  <si>
    <t>Texas - Cleburne, City Of</t>
  </si>
  <si>
    <t>Texas - Comal County*</t>
  </si>
  <si>
    <t>Texas - Corpus Christi, City Of</t>
  </si>
  <si>
    <t>Texas - Edna, City Of</t>
  </si>
  <si>
    <t>Texas - El Lago, City Of</t>
  </si>
  <si>
    <t>Texas - Freeport, City Of</t>
  </si>
  <si>
    <t>Texas - Friendswood, City Of</t>
  </si>
  <si>
    <t>Texas - Galveston, City Of</t>
  </si>
  <si>
    <t>Texas - Galveston County*</t>
  </si>
  <si>
    <t>Texas - Garland, City Of</t>
  </si>
  <si>
    <t>Texas - Grand Prairie, City Of</t>
  </si>
  <si>
    <t>Texas - Greenville, City Of</t>
  </si>
  <si>
    <t>Texas - Groves, City Of</t>
  </si>
  <si>
    <t>Texas - Hallettsville, City Of</t>
  </si>
  <si>
    <t>Texas - Harlingen, City Of</t>
  </si>
  <si>
    <t>Texas - Hillcrest Village, City Of</t>
  </si>
  <si>
    <t>Texas - Hitchcock, City Of</t>
  </si>
  <si>
    <t>Texas - Ingleside, City Of</t>
  </si>
  <si>
    <t>Texas - Kemah, City Of</t>
  </si>
  <si>
    <t>Texas - Kenedy, City Of</t>
  </si>
  <si>
    <t>Texas - Laguna Vista, Village Of</t>
  </si>
  <si>
    <t>Texas - Lake Jackson, City Of</t>
  </si>
  <si>
    <t>Texas - La Marque, City Of</t>
  </si>
  <si>
    <t>Texas - La Porte, City Of</t>
  </si>
  <si>
    <t>Texas - League City, City Of</t>
  </si>
  <si>
    <t>Texas - Matagorda County *</t>
  </si>
  <si>
    <t>Texas - Mesquite, City Of</t>
  </si>
  <si>
    <t>Texas - Nassau Bay, City Of</t>
  </si>
  <si>
    <t>Texas - Nederland, City Of</t>
  </si>
  <si>
    <t>Texas - New Braunfels, City Of</t>
  </si>
  <si>
    <t>Texas - Nueces County*</t>
  </si>
  <si>
    <t>Texas - Palacios, City Of</t>
  </si>
  <si>
    <t>Texas - Port Aransas, City Of</t>
  </si>
  <si>
    <t>Texas - Port Arthur, City Of</t>
  </si>
  <si>
    <t>Texas - Port Neches, City Of</t>
  </si>
  <si>
    <t>Texas - Refugio County *</t>
  </si>
  <si>
    <t>Texas - Richwood, City Of</t>
  </si>
  <si>
    <t>Texas - Robstown, City Of</t>
  </si>
  <si>
    <t>Texas - Rockport, City Of</t>
  </si>
  <si>
    <t>Texas - San Marcos, City Of</t>
  </si>
  <si>
    <t>Texas - San Patricio County *</t>
  </si>
  <si>
    <t>Texas - Seabrook, City Of</t>
  </si>
  <si>
    <t>Texas - Seguin, City Of</t>
  </si>
  <si>
    <t>Texas - Sherman, City Of</t>
  </si>
  <si>
    <t>Texas - Shoreacres, City Of</t>
  </si>
  <si>
    <t>Texas - Sinton, City Of</t>
  </si>
  <si>
    <t>Texas - Sweeny, City Of</t>
  </si>
  <si>
    <t>Texas - Taylor Lake Village, City Of</t>
  </si>
  <si>
    <t>Texas - Texas City, City Of</t>
  </si>
  <si>
    <t>Texas - Three Rivers, City Of</t>
  </si>
  <si>
    <t>Texas - Webster, City Of</t>
  </si>
  <si>
    <t>Texas - Holiday Lakes, Town Of</t>
  </si>
  <si>
    <t>Texas - Timbercreek Canyon, Village Of</t>
  </si>
  <si>
    <t>Texas - Zavalla, City Of</t>
  </si>
  <si>
    <t>Texas - Hooks,City Of</t>
  </si>
  <si>
    <t>Texas - Maud, City Of</t>
  </si>
  <si>
    <t>Texas - Nash, City Of</t>
  </si>
  <si>
    <t>Texas - Wake Village, City Of</t>
  </si>
  <si>
    <t>Texas - Lefors,City Of</t>
  </si>
  <si>
    <t>Texas - Pampa, City Of</t>
  </si>
  <si>
    <t>Texas - Hockley County*</t>
  </si>
  <si>
    <t>Texas - Falls City, City Of</t>
  </si>
  <si>
    <t>Texas - Karnes City, City Of</t>
  </si>
  <si>
    <t>Texas - Mabank, City Of</t>
  </si>
  <si>
    <t>Texas - Moulton, City Of</t>
  </si>
  <si>
    <t>Texas - Yoakum, City Of</t>
  </si>
  <si>
    <t>Texas - Clarksville City, City Of</t>
  </si>
  <si>
    <t>Texas - Gilmer, City Of</t>
  </si>
  <si>
    <t>Texas - Floyd County*</t>
  </si>
  <si>
    <t>Texas - Freestone County*</t>
  </si>
  <si>
    <t>Texas - Warren City, City Of</t>
  </si>
  <si>
    <t>Texas - Hopkins County*</t>
  </si>
  <si>
    <t>Texas - Houston County*</t>
  </si>
  <si>
    <t>Texas - Lee County*</t>
  </si>
  <si>
    <t>Texas - Morris County*</t>
  </si>
  <si>
    <t>Texas - Robertson County*</t>
  </si>
  <si>
    <t>Texas - Upshur County*</t>
  </si>
  <si>
    <t>Texas - Ore City, City Of</t>
  </si>
  <si>
    <t>Texas - Sabinal, City Of</t>
  </si>
  <si>
    <t>Texas - Coahoma, City Of</t>
  </si>
  <si>
    <t>Texas - Runge, Town Of</t>
  </si>
  <si>
    <t>Texas - Shiner, City Of</t>
  </si>
  <si>
    <t>Texas - Easton, Village Of</t>
  </si>
  <si>
    <t>Texas - Karnes County*</t>
  </si>
  <si>
    <t>Texas - Kimble County *</t>
  </si>
  <si>
    <t>Texas - Buckholts, City Of</t>
  </si>
  <si>
    <t>User input required</t>
  </si>
  <si>
    <t>KEY:</t>
  </si>
  <si>
    <t>Cells that are affected by user input</t>
  </si>
  <si>
    <t>STATE STATISTICS</t>
  </si>
  <si>
    <t>Percent of Communities that are Tier 1</t>
  </si>
  <si>
    <t>Number of years to perform CAVs</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</si>
  <si>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</si>
  <si>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</si>
  <si>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</si>
  <si>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</si>
  <si>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</si>
  <si>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</si>
  <si>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</si>
  <si>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</si>
  <si>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</si>
  <si>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</si>
  <si>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</si>
  <si>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ARKANSAS</t>
  </si>
  <si>
    <t>NEW MEXICO</t>
  </si>
  <si>
    <t>OKLAHOMA</t>
  </si>
  <si>
    <t>TEXAS</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</si>
  <si>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</si>
  <si>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</si>
  <si>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</si>
  <si>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</si>
  <si>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</si>
  <si>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</si>
  <si>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</si>
  <si>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</si>
  <si>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</si>
  <si>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</si>
  <si>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</si>
  <si>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</si>
  <si>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</si>
  <si>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</si>
  <si>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</si>
  <si>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</si>
  <si>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</si>
  <si>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</si>
  <si>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</si>
  <si>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</si>
  <si>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</si>
  <si>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</si>
  <si>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</si>
  <si>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</si>
  <si>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6</t>
  </si>
  <si>
    <t>REGION 6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</si>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</sst>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0%"/>
    <numFmt numFmtId="166" formatCode="0.00000%"/>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6">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9" fontId="4" fillId="0" borderId="0" xfId="14"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9" fontId="0" fillId="0" borderId="0" xfId="14" applyFont="1"/>
    <xf numFmtId="164" fontId="0" fillId="0" borderId="0" xfId="1" applyNumberFormat="1" applyFont="1"/>
    <xf numFmtId="166" fontId="0" fillId="0" borderId="0" xfId="14" applyNumberFormat="1" applyFont="1"/>
    <xf numFmtId="9"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0" fontId="0" fillId="0" borderId="0" xfId="14" applyNumberFormat="1" applyFont="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9" fontId="0" fillId="0" borderId="0" xfId="1" applyNumberFormat="1" applyFon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2" fontId="0" fillId="0" borderId="0" xfId="0" applyNumberFormat="1"/>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2311</v>
      </c>
    </row>
    <row r="2" spans="1:2" ht="15.6" x14ac:dyDescent="0.3">
      <c r="A2" s="1" t="s">
        <v>7051</v>
      </c>
    </row>
    <row r="3" spans="1:2" x14ac:dyDescent="0.3">
      <c r="A3" s="2" t="s">
        <v>7052</v>
      </c>
    </row>
    <row r="4" spans="1:2" x14ac:dyDescent="0.3">
      <c r="A4" s="2"/>
    </row>
    <row r="5" spans="1:2" x14ac:dyDescent="0.3">
      <c r="A5" s="2"/>
    </row>
    <row r="6" spans="1:2" ht="15" thickBot="1" x14ac:dyDescent="0.35"/>
    <row r="7" spans="1:2" ht="15" thickBot="1" x14ac:dyDescent="0.35">
      <c r="A7" s="45" t="s">
        <v>7053</v>
      </c>
      <c r="B7" s="45" t="s">
        <v>7054</v>
      </c>
    </row>
    <row r="8" spans="1:2" ht="28.8" x14ac:dyDescent="0.3">
      <c r="A8" s="47" t="s">
        <v>2376</v>
      </c>
      <c r="B8" s="47" t="s">
        <v>7044</v>
      </c>
    </row>
    <row r="9" spans="1:2" x14ac:dyDescent="0.3">
      <c r="A9" s="47" t="s">
        <v>0</v>
      </c>
      <c r="B9" s="46" t="s">
        <v>7025</v>
      </c>
    </row>
    <row r="10" spans="1:2" x14ac:dyDescent="0.3">
      <c r="A10" s="47" t="s">
        <v>1</v>
      </c>
      <c r="B10" s="46" t="s">
        <v>7026</v>
      </c>
    </row>
    <row r="11" spans="1:2" x14ac:dyDescent="0.3">
      <c r="A11" s="47" t="s">
        <v>20</v>
      </c>
      <c r="B11" s="46" t="s">
        <v>7027</v>
      </c>
    </row>
    <row r="12" spans="1:2" x14ac:dyDescent="0.3">
      <c r="A12" s="47" t="s">
        <v>2385</v>
      </c>
      <c r="B12" s="46" t="s">
        <v>7055</v>
      </c>
    </row>
    <row r="13" spans="1:2" x14ac:dyDescent="0.3">
      <c r="A13" s="47" t="s">
        <v>2</v>
      </c>
      <c r="B13" s="46" t="s">
        <v>7028</v>
      </c>
    </row>
    <row r="14" spans="1:2" x14ac:dyDescent="0.3">
      <c r="A14" s="47" t="s">
        <v>9</v>
      </c>
      <c r="B14" s="46" t="s">
        <v>7029</v>
      </c>
    </row>
    <row r="15" spans="1:2" x14ac:dyDescent="0.3">
      <c r="A15" s="47" t="s">
        <v>10</v>
      </c>
      <c r="B15" s="46" t="s">
        <v>7030</v>
      </c>
    </row>
    <row r="16" spans="1:2" x14ac:dyDescent="0.3">
      <c r="A16" s="47" t="s">
        <v>11</v>
      </c>
      <c r="B16" s="46" t="s">
        <v>7031</v>
      </c>
    </row>
    <row r="17" spans="1:2" ht="28.8" x14ac:dyDescent="0.3">
      <c r="A17" s="47" t="s">
        <v>12</v>
      </c>
      <c r="B17" s="46" t="s">
        <v>7045</v>
      </c>
    </row>
    <row r="18" spans="1:2" ht="72" x14ac:dyDescent="0.3">
      <c r="A18" s="47" t="s">
        <v>13</v>
      </c>
      <c r="B18" s="46" t="s">
        <v>7046</v>
      </c>
    </row>
    <row r="19" spans="1:2" x14ac:dyDescent="0.3">
      <c r="A19" s="47" t="s">
        <v>14</v>
      </c>
      <c r="B19" s="46" t="s">
        <v>7032</v>
      </c>
    </row>
    <row r="20" spans="1:2" x14ac:dyDescent="0.3">
      <c r="A20" s="47" t="s">
        <v>15</v>
      </c>
      <c r="B20" s="46" t="s">
        <v>7047</v>
      </c>
    </row>
    <row r="21" spans="1:2" x14ac:dyDescent="0.3">
      <c r="A21" s="47" t="s">
        <v>16</v>
      </c>
      <c r="B21" s="46" t="s">
        <v>7056</v>
      </c>
    </row>
    <row r="22" spans="1:2" ht="28.8" x14ac:dyDescent="0.3">
      <c r="A22" s="47" t="s">
        <v>17</v>
      </c>
      <c r="B22" s="48" t="s">
        <v>7057</v>
      </c>
    </row>
    <row r="23" spans="1:2" ht="28.8" x14ac:dyDescent="0.3">
      <c r="A23" s="47" t="s">
        <v>18</v>
      </c>
      <c r="B23" s="48" t="s">
        <v>7058</v>
      </c>
    </row>
    <row r="24" spans="1:2" ht="28.8" x14ac:dyDescent="0.3">
      <c r="A24" s="47" t="s">
        <v>19</v>
      </c>
      <c r="B24" s="48" t="s">
        <v>7059</v>
      </c>
    </row>
    <row r="25" spans="1:2" x14ac:dyDescent="0.3">
      <c r="A25" s="47" t="s">
        <v>7010</v>
      </c>
      <c r="B25" s="46" t="s">
        <v>7048</v>
      </c>
    </row>
    <row r="26" spans="1:2" x14ac:dyDescent="0.3">
      <c r="A26" s="47" t="s">
        <v>7011</v>
      </c>
      <c r="B26" s="46" t="s">
        <v>7034</v>
      </c>
    </row>
    <row r="27" spans="1:2" x14ac:dyDescent="0.3">
      <c r="A27" s="47" t="s">
        <v>7012</v>
      </c>
      <c r="B27" s="46" t="s">
        <v>7035</v>
      </c>
    </row>
    <row r="28" spans="1:2" ht="28.8" x14ac:dyDescent="0.3">
      <c r="A28" s="47" t="s">
        <v>7013</v>
      </c>
      <c r="B28" s="46" t="s">
        <v>7033</v>
      </c>
    </row>
    <row r="29" spans="1:2" ht="28.8" x14ac:dyDescent="0.3">
      <c r="A29" s="47" t="s">
        <v>7014</v>
      </c>
      <c r="B29" s="46" t="s">
        <v>7036</v>
      </c>
    </row>
    <row r="30" spans="1:2" x14ac:dyDescent="0.3">
      <c r="A30" s="47" t="s">
        <v>7015</v>
      </c>
      <c r="B30" s="46" t="s">
        <v>7037</v>
      </c>
    </row>
    <row r="31" spans="1:2" x14ac:dyDescent="0.3">
      <c r="A31" s="47" t="s">
        <v>7016</v>
      </c>
      <c r="B31" s="46" t="s">
        <v>7038</v>
      </c>
    </row>
    <row r="32" spans="1:2" ht="28.8" x14ac:dyDescent="0.3">
      <c r="A32" s="47" t="s">
        <v>7017</v>
      </c>
      <c r="B32" s="46" t="s">
        <v>7060</v>
      </c>
    </row>
    <row r="33" spans="1:2" x14ac:dyDescent="0.3">
      <c r="A33" s="47" t="s">
        <v>7018</v>
      </c>
      <c r="B33" s="46" t="s">
        <v>7061</v>
      </c>
    </row>
    <row r="34" spans="1:2" ht="28.8" x14ac:dyDescent="0.3">
      <c r="A34" s="47" t="s">
        <v>7019</v>
      </c>
      <c r="B34" s="46" t="s">
        <v>7062</v>
      </c>
    </row>
    <row r="35" spans="1:2" ht="28.8" x14ac:dyDescent="0.3">
      <c r="A35" s="47" t="s">
        <v>7020</v>
      </c>
      <c r="B35" s="46" t="s">
        <v>7063</v>
      </c>
    </row>
    <row r="36" spans="1:2" ht="28.8" x14ac:dyDescent="0.3">
      <c r="A36" s="47" t="s">
        <v>2380</v>
      </c>
      <c r="B36" s="46" t="s">
        <v>7039</v>
      </c>
    </row>
    <row r="37" spans="1:2" ht="28.8" x14ac:dyDescent="0.3">
      <c r="A37" s="47" t="s">
        <v>2381</v>
      </c>
      <c r="B37" s="46" t="s">
        <v>7040</v>
      </c>
    </row>
    <row r="38" spans="1:2" ht="43.2" x14ac:dyDescent="0.3">
      <c r="A38" s="47" t="s">
        <v>2379</v>
      </c>
      <c r="B38" s="46" t="s">
        <v>7041</v>
      </c>
    </row>
    <row r="39" spans="1:2" ht="129.6" x14ac:dyDescent="0.3">
      <c r="A39" s="47" t="s">
        <v>2382</v>
      </c>
      <c r="B39" s="46" t="s">
        <v>7042</v>
      </c>
    </row>
    <row r="40" spans="1:2" ht="28.8" x14ac:dyDescent="0.3">
      <c r="A40" s="47" t="s">
        <v>2377</v>
      </c>
      <c r="B40" s="46" t="s">
        <v>7043</v>
      </c>
    </row>
    <row r="41" spans="1:2" ht="28.8" x14ac:dyDescent="0.3">
      <c r="A41" s="47" t="s">
        <v>2383</v>
      </c>
      <c r="B41" s="46" t="s">
        <v>7064</v>
      </c>
    </row>
    <row r="42" spans="1:2" ht="28.8" x14ac:dyDescent="0.3">
      <c r="A42" s="47" t="s">
        <v>2375</v>
      </c>
      <c r="B42" s="46" t="s">
        <v>7065</v>
      </c>
    </row>
    <row r="43" spans="1:2" x14ac:dyDescent="0.3">
      <c r="A43" s="52"/>
      <c r="B43" s="52"/>
    </row>
    <row r="44" spans="1:2" ht="15" thickBot="1" x14ac:dyDescent="0.35"/>
    <row r="45" spans="1:2" ht="15" thickBot="1" x14ac:dyDescent="0.35">
      <c r="A45" s="45" t="s">
        <v>7066</v>
      </c>
      <c r="B45" s="45" t="s">
        <v>7067</v>
      </c>
    </row>
    <row r="46" spans="1:2" ht="53.25" customHeight="1" x14ac:dyDescent="0.3">
      <c r="A46" s="53" t="s">
        <v>7068</v>
      </c>
      <c r="B46" s="54" t="s">
        <v>7069</v>
      </c>
    </row>
    <row r="47" spans="1:2" x14ac:dyDescent="0.3">
      <c r="A47" s="55"/>
      <c r="B47" s="56"/>
    </row>
    <row r="48" spans="1:2" ht="15" thickBot="1" x14ac:dyDescent="0.35">
      <c r="A48" s="55"/>
      <c r="B48" s="56"/>
    </row>
    <row r="49" spans="1:2" ht="15" thickBot="1" x14ac:dyDescent="0.35">
      <c r="A49" s="45" t="s">
        <v>7066</v>
      </c>
      <c r="B49" s="45" t="s">
        <v>7067</v>
      </c>
    </row>
    <row r="50" spans="1:2" ht="101.4" thickBot="1" x14ac:dyDescent="0.35">
      <c r="A50" s="57" t="s">
        <v>7070</v>
      </c>
      <c r="B50" s="58" t="s">
        <v>7071</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2351"/>
  <sheetViews>
    <sheetView tabSelected="1" zoomScaleNormal="100" workbookViewId="0">
      <pane ySplit="7" topLeftCell="A8" activePane="bottomLeft" state="frozen"/>
      <selection activeCell="A5" sqref="A5"/>
      <selection pane="bottomLeft" activeCell="A4" sqref="A4"/>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5" customWidth="1"/>
    <col min="12" max="12" width="12.5546875" bestFit="1" customWidth="1"/>
    <col min="13" max="13" width="10.5546875" bestFit="1" customWidth="1"/>
    <col min="15" max="16" width="9.5546875" bestFit="1" customWidth="1"/>
    <col min="17" max="17" width="9" bestFit="1" customWidth="1"/>
    <col min="18" max="18" width="12.5546875" bestFit="1" customWidth="1"/>
    <col min="19" max="19" width="13.6640625" bestFit="1" customWidth="1"/>
    <col min="20" max="20" width="15.6640625" bestFit="1" customWidth="1"/>
    <col min="21" max="22" width="14.6640625" bestFit="1" customWidth="1"/>
    <col min="23" max="33" width="9.109375" style="21" customWidth="1"/>
    <col min="34" max="34" width="11.109375" style="18" bestFit="1" customWidth="1"/>
    <col min="35" max="35" width="9" style="12" customWidth="1"/>
    <col min="36" max="36" width="10.109375" style="17" bestFit="1" customWidth="1"/>
    <col min="37" max="37" width="14.33203125" style="21" customWidth="1"/>
    <col min="39" max="39" width="25.33203125" bestFit="1" customWidth="1"/>
    <col min="40" max="40" width="56" bestFit="1" customWidth="1"/>
  </cols>
  <sheetData>
    <row r="1" spans="1:251" ht="15.6" x14ac:dyDescent="0.3">
      <c r="A1" s="1" t="s">
        <v>2311</v>
      </c>
      <c r="B1" s="1"/>
      <c r="C1" s="1"/>
      <c r="D1" s="1"/>
      <c r="E1" s="1"/>
      <c r="F1" s="1"/>
      <c r="G1" s="1"/>
      <c r="H1" s="1"/>
      <c r="I1" s="1"/>
      <c r="J1" s="14"/>
      <c r="K1" s="14"/>
      <c r="L1" s="1"/>
      <c r="M1" s="1"/>
      <c r="N1" s="1"/>
      <c r="O1" s="1"/>
      <c r="P1" s="1"/>
      <c r="Q1" s="1"/>
      <c r="R1" s="1"/>
      <c r="S1" s="1"/>
      <c r="T1" s="1"/>
      <c r="U1" s="1"/>
      <c r="V1" s="1"/>
      <c r="W1" s="20"/>
      <c r="X1" s="20"/>
      <c r="Y1" s="20"/>
      <c r="Z1" s="20"/>
      <c r="AA1" s="20"/>
      <c r="AB1" s="20"/>
      <c r="AC1" s="20"/>
      <c r="AD1" s="20"/>
      <c r="AE1" s="20"/>
      <c r="AF1" s="20"/>
      <c r="AG1" s="20"/>
      <c r="AH1" s="29"/>
      <c r="AI1" s="11"/>
      <c r="AJ1" s="28"/>
      <c r="AK1" s="20"/>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7049</v>
      </c>
      <c r="B2" s="3"/>
      <c r="C2" s="3"/>
      <c r="D2" s="3"/>
      <c r="E2" s="3"/>
      <c r="F2" s="3"/>
      <c r="G2" s="3"/>
      <c r="H2" s="3"/>
      <c r="I2" s="3"/>
      <c r="J2" s="14"/>
      <c r="K2" s="14"/>
      <c r="L2" s="3"/>
      <c r="M2" s="3"/>
      <c r="N2" s="3"/>
      <c r="O2" s="3"/>
      <c r="P2" s="3"/>
      <c r="Q2" s="3"/>
      <c r="R2" s="3"/>
      <c r="S2" s="3"/>
      <c r="T2" s="3"/>
      <c r="U2" s="3"/>
      <c r="V2" s="3"/>
      <c r="W2" s="20"/>
      <c r="X2" s="20"/>
      <c r="Y2" s="20"/>
      <c r="Z2" s="20"/>
      <c r="AA2" s="20"/>
      <c r="AB2" s="20"/>
      <c r="AC2" s="20"/>
      <c r="AD2" s="20"/>
      <c r="AE2" s="20"/>
      <c r="AF2" s="20"/>
      <c r="AG2" s="20"/>
      <c r="AH2" s="29"/>
      <c r="AI2" s="11"/>
      <c r="AJ2" s="28"/>
      <c r="AK2" s="20"/>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7052</v>
      </c>
    </row>
    <row r="4" spans="1:251" ht="15" thickBot="1" x14ac:dyDescent="0.35">
      <c r="F4" s="63" t="s">
        <v>7050</v>
      </c>
      <c r="G4" s="64"/>
      <c r="H4" s="64"/>
      <c r="I4" s="64"/>
      <c r="J4" s="64"/>
      <c r="K4" s="64"/>
      <c r="L4" s="64"/>
      <c r="M4" s="64"/>
      <c r="N4" s="64"/>
      <c r="O4" s="64"/>
      <c r="P4" s="64"/>
      <c r="Q4" s="64"/>
      <c r="R4" s="64"/>
      <c r="S4" s="64"/>
      <c r="T4" s="64"/>
      <c r="U4" s="64"/>
      <c r="V4" s="65"/>
      <c r="W4" s="60" t="s">
        <v>1</v>
      </c>
      <c r="X4" s="61"/>
      <c r="Y4" s="61"/>
      <c r="Z4" s="61"/>
      <c r="AA4" s="61"/>
      <c r="AB4" s="61"/>
      <c r="AC4" s="61"/>
      <c r="AD4" s="61"/>
      <c r="AE4" s="61"/>
      <c r="AF4" s="61"/>
      <c r="AG4" s="61"/>
      <c r="AH4" s="61"/>
      <c r="AI4" s="61"/>
      <c r="AJ4" s="61"/>
      <c r="AK4" s="61"/>
      <c r="AL4" s="61"/>
      <c r="AM4" s="61"/>
      <c r="AN4" s="62"/>
    </row>
    <row r="6" spans="1:251" ht="15" thickBot="1" x14ac:dyDescent="0.35">
      <c r="L6" s="4">
        <f t="shared" ref="L6:AH6" si="0">SUBTOTAL(9, L8:L2351)</f>
        <v>450030.2890179067</v>
      </c>
      <c r="M6" s="4">
        <f t="shared" si="0"/>
        <v>1090200</v>
      </c>
      <c r="N6" s="4">
        <f t="shared" si="0"/>
        <v>117377</v>
      </c>
      <c r="O6" s="4">
        <f t="shared" si="0"/>
        <v>25531.939821964861</v>
      </c>
      <c r="P6" s="4">
        <f t="shared" si="0"/>
        <v>9796.9841121118807</v>
      </c>
      <c r="Q6" s="4">
        <f t="shared" si="0"/>
        <v>132908</v>
      </c>
      <c r="R6" s="4">
        <f t="shared" si="0"/>
        <v>245054.97675515962</v>
      </c>
      <c r="S6" s="4">
        <f t="shared" si="0"/>
        <v>2129822.3543973383</v>
      </c>
      <c r="T6" s="4">
        <f t="shared" si="0"/>
        <v>36260216.225081749</v>
      </c>
      <c r="U6" s="4">
        <f t="shared" si="0"/>
        <v>18310450.619808435</v>
      </c>
      <c r="V6" s="4">
        <f t="shared" si="0"/>
        <v>6914225.110520063</v>
      </c>
      <c r="W6" s="33">
        <f t="shared" si="0"/>
        <v>4.9999999999999911</v>
      </c>
      <c r="X6" s="33">
        <f t="shared" si="0"/>
        <v>4.9999999999999964</v>
      </c>
      <c r="Y6" s="33">
        <f t="shared" si="0"/>
        <v>4.9999999999999822</v>
      </c>
      <c r="Z6" s="33">
        <f t="shared" si="0"/>
        <v>4.9999999999998375</v>
      </c>
      <c r="AA6" s="33">
        <f t="shared" si="0"/>
        <v>4.9999999999998632</v>
      </c>
      <c r="AB6" s="33">
        <f t="shared" si="0"/>
        <v>4.999999999999976</v>
      </c>
      <c r="AC6" s="33">
        <f t="shared" si="0"/>
        <v>4.9999999999999902</v>
      </c>
      <c r="AD6" s="33">
        <f t="shared" si="0"/>
        <v>5</v>
      </c>
      <c r="AE6" s="33">
        <f t="shared" si="0"/>
        <v>5.000000000000008</v>
      </c>
      <c r="AF6" s="33">
        <f t="shared" si="0"/>
        <v>5.0000000000000009</v>
      </c>
      <c r="AG6" s="33">
        <f t="shared" si="0"/>
        <v>4.9999999999999973</v>
      </c>
      <c r="AH6" s="33">
        <f t="shared" si="0"/>
        <v>4.9999999999999947</v>
      </c>
      <c r="AI6" s="6">
        <f>SUBTOTAL(3, AI8:AI2351)</f>
        <v>2344</v>
      </c>
      <c r="AJ6" s="4">
        <f>SUBTOTAL(3, AJ8:AJ2351)</f>
        <v>2344</v>
      </c>
      <c r="AK6" s="5"/>
      <c r="AL6" s="6">
        <f>SUBTOTAL(3, AL8:AL2351)</f>
        <v>2344</v>
      </c>
      <c r="AM6" s="6"/>
      <c r="AN6" s="6">
        <f>SUBTOTAL(3, AN8:AN2351)</f>
        <v>2344</v>
      </c>
    </row>
    <row r="7" spans="1:251" ht="174" customHeight="1" thickBot="1" x14ac:dyDescent="0.35">
      <c r="A7" s="8" t="s">
        <v>0</v>
      </c>
      <c r="B7" s="8" t="s">
        <v>1</v>
      </c>
      <c r="C7" s="8" t="s">
        <v>20</v>
      </c>
      <c r="D7" s="8" t="s">
        <v>2385</v>
      </c>
      <c r="E7" s="24" t="s">
        <v>2</v>
      </c>
      <c r="F7" s="49" t="s">
        <v>3</v>
      </c>
      <c r="G7" s="50" t="s">
        <v>4</v>
      </c>
      <c r="H7" s="50" t="s">
        <v>5</v>
      </c>
      <c r="I7" s="50" t="s">
        <v>6</v>
      </c>
      <c r="J7" s="51" t="s">
        <v>7</v>
      </c>
      <c r="K7" s="51" t="s">
        <v>8</v>
      </c>
      <c r="L7" s="9" t="s">
        <v>9</v>
      </c>
      <c r="M7" s="10" t="s">
        <v>10</v>
      </c>
      <c r="N7" s="10" t="s">
        <v>11</v>
      </c>
      <c r="O7" s="10" t="s">
        <v>12</v>
      </c>
      <c r="P7" s="10" t="s">
        <v>13</v>
      </c>
      <c r="Q7" s="10" t="s">
        <v>14</v>
      </c>
      <c r="R7" s="10" t="s">
        <v>15</v>
      </c>
      <c r="S7" s="10" t="s">
        <v>16</v>
      </c>
      <c r="T7" s="10" t="s">
        <v>17</v>
      </c>
      <c r="U7" s="10" t="s">
        <v>18</v>
      </c>
      <c r="V7" s="10" t="s">
        <v>19</v>
      </c>
      <c r="W7" s="37" t="s">
        <v>7010</v>
      </c>
      <c r="X7" s="38" t="s">
        <v>7011</v>
      </c>
      <c r="Y7" s="38" t="s">
        <v>7012</v>
      </c>
      <c r="Z7" s="38" t="s">
        <v>7013</v>
      </c>
      <c r="AA7" s="38" t="s">
        <v>7014</v>
      </c>
      <c r="AB7" s="38" t="s">
        <v>7015</v>
      </c>
      <c r="AC7" s="38" t="s">
        <v>7016</v>
      </c>
      <c r="AD7" s="38" t="s">
        <v>7017</v>
      </c>
      <c r="AE7" s="38" t="s">
        <v>7018</v>
      </c>
      <c r="AF7" s="38" t="s">
        <v>7019</v>
      </c>
      <c r="AG7" s="38" t="s">
        <v>7020</v>
      </c>
      <c r="AH7" s="30" t="s">
        <v>2380</v>
      </c>
      <c r="AI7" s="31" t="s">
        <v>2381</v>
      </c>
      <c r="AJ7" s="32" t="s">
        <v>2379</v>
      </c>
      <c r="AK7" s="39" t="s">
        <v>2382</v>
      </c>
      <c r="AL7" s="40" t="s">
        <v>2377</v>
      </c>
      <c r="AM7" s="40" t="s">
        <v>2383</v>
      </c>
      <c r="AN7" s="41" t="s">
        <v>2375</v>
      </c>
    </row>
    <row r="8" spans="1:251" x14ac:dyDescent="0.3">
      <c r="A8">
        <v>6</v>
      </c>
      <c r="B8" t="s">
        <v>84</v>
      </c>
      <c r="C8" t="s">
        <v>2583</v>
      </c>
      <c r="D8" t="s">
        <v>4814</v>
      </c>
      <c r="E8" t="s">
        <v>85</v>
      </c>
      <c r="F8" s="12">
        <v>49326.152342573339</v>
      </c>
      <c r="G8" s="12">
        <v>201854.30714928845</v>
      </c>
      <c r="H8" s="12">
        <v>87527.602578350517</v>
      </c>
      <c r="I8">
        <v>648</v>
      </c>
      <c r="J8" s="15">
        <v>0.18200575686102313</v>
      </c>
      <c r="K8" s="15">
        <v>0.81799424313897728</v>
      </c>
      <c r="L8" s="59">
        <v>116.96652</v>
      </c>
      <c r="M8">
        <v>1345</v>
      </c>
      <c r="N8">
        <v>173</v>
      </c>
      <c r="O8" s="12">
        <v>15.870967741935484</v>
      </c>
      <c r="P8" s="12">
        <v>1.032258064516129</v>
      </c>
      <c r="Q8">
        <v>25</v>
      </c>
      <c r="R8" s="12">
        <v>530.0602695540573</v>
      </c>
      <c r="S8" s="12">
        <v>15930.527553503525</v>
      </c>
      <c r="T8" s="12">
        <v>182830.81524715695</v>
      </c>
      <c r="U8" s="12">
        <v>133504.66290458362</v>
      </c>
      <c r="V8" s="12">
        <v>19023.4919021315</v>
      </c>
      <c r="W8" s="27">
        <v>2.6202439138520673E-3</v>
      </c>
      <c r="X8" s="27">
        <v>7.8179493141129972E-2</v>
      </c>
      <c r="Y8" s="27">
        <v>0.20139697322467986</v>
      </c>
      <c r="Z8" s="27">
        <v>3.2151350681901762E-3</v>
      </c>
      <c r="AA8" s="27">
        <v>5.4652773816822391E-4</v>
      </c>
      <c r="AB8" s="27">
        <v>7.0028011204481794E-2</v>
      </c>
      <c r="AC8" s="27">
        <v>0.13572909469557898</v>
      </c>
      <c r="AD8" s="27">
        <v>0.15866802118784423</v>
      </c>
      <c r="AE8" s="27">
        <v>6.8556435193373552E-2</v>
      </c>
      <c r="AF8" s="27">
        <v>0.11202688809321786</v>
      </c>
      <c r="AG8" s="27">
        <v>4.7666542601891862E-2</v>
      </c>
      <c r="AH8" s="18">
        <v>7.987576055112805E-2</v>
      </c>
      <c r="AI8" s="12">
        <v>1</v>
      </c>
      <c r="AJ8" s="17">
        <v>1</v>
      </c>
      <c r="AK8" s="18">
        <v>7.987576055112805E-2</v>
      </c>
      <c r="AL8" t="str">
        <f>IF(AK8&lt;='CAV Tier 1 Analysis'!$A$5,"Tier 1", "Tier 2")</f>
        <v>Tier 2</v>
      </c>
      <c r="AM8" t="str">
        <f t="shared" ref="AM8:AM71" si="1">B8&amp;" - "&amp;AL8</f>
        <v>Arkansas - Tier 2</v>
      </c>
      <c r="AN8" t="str">
        <f t="shared" ref="AN8:AN71" si="2">C8&amp;" - "&amp;AL8</f>
        <v>Little Rock, City Of - Tier 2</v>
      </c>
    </row>
    <row r="9" spans="1:251" x14ac:dyDescent="0.3">
      <c r="A9">
        <v>6</v>
      </c>
      <c r="B9" t="s">
        <v>84</v>
      </c>
      <c r="C9" t="s">
        <v>2480</v>
      </c>
      <c r="D9" t="s">
        <v>4703</v>
      </c>
      <c r="E9" t="s">
        <v>225</v>
      </c>
      <c r="F9" s="12">
        <v>2060.0260552129171</v>
      </c>
      <c r="G9" s="12">
        <v>27848.776270443501</v>
      </c>
      <c r="H9" s="12">
        <v>12239.008317984766</v>
      </c>
      <c r="I9" s="12">
        <v>576</v>
      </c>
      <c r="J9" s="15">
        <v>0.18514375450004009</v>
      </c>
      <c r="K9" s="15">
        <v>0.81485624549995983</v>
      </c>
      <c r="L9" s="59">
        <v>26.541430000000005</v>
      </c>
      <c r="M9">
        <v>448</v>
      </c>
      <c r="N9">
        <v>56</v>
      </c>
      <c r="O9" s="12">
        <v>12</v>
      </c>
      <c r="P9" s="12">
        <v>3</v>
      </c>
      <c r="Q9">
        <v>35</v>
      </c>
      <c r="R9" s="12">
        <v>469.35719740797686</v>
      </c>
      <c r="S9" s="12">
        <v>2265.9759513489203</v>
      </c>
      <c r="T9" s="12">
        <v>27790.524564435364</v>
      </c>
      <c r="U9" s="12">
        <v>25730.498509222445</v>
      </c>
      <c r="V9" s="12">
        <v>58.251706008137262</v>
      </c>
      <c r="W9" s="27">
        <v>5.9457202302360269E-4</v>
      </c>
      <c r="X9" s="27">
        <v>2.6040455707974891E-2</v>
      </c>
      <c r="Y9" s="27">
        <v>6.5192083818393476E-2</v>
      </c>
      <c r="Z9" s="27">
        <v>2.4309557832657429E-3</v>
      </c>
      <c r="AA9" s="27">
        <v>1.5883462390514007E-3</v>
      </c>
      <c r="AB9" s="27">
        <v>9.8039215686274508E-2</v>
      </c>
      <c r="AC9" s="27">
        <v>0.12018525279518608</v>
      </c>
      <c r="AD9" s="27">
        <v>2.2569115746622244E-2</v>
      </c>
      <c r="AE9" s="27">
        <v>1.0420668385228322E-2</v>
      </c>
      <c r="AF9" s="27">
        <v>2.1591063670454064E-2</v>
      </c>
      <c r="AG9" s="27">
        <v>1.4595939800929198E-4</v>
      </c>
      <c r="AH9" s="18">
        <v>3.3527062659407594E-2</v>
      </c>
      <c r="AI9" s="12">
        <v>2</v>
      </c>
      <c r="AJ9" s="17">
        <v>1</v>
      </c>
      <c r="AK9" s="18">
        <v>0.11340282321053564</v>
      </c>
      <c r="AL9" t="str">
        <f>IF(AK9&lt;='CAV Tier 1 Analysis'!$A$5,"Tier 1", "Tier 2")</f>
        <v>Tier 2</v>
      </c>
      <c r="AM9" t="str">
        <f t="shared" si="1"/>
        <v>Arkansas - Tier 2</v>
      </c>
      <c r="AN9" t="str">
        <f t="shared" si="2"/>
        <v>West Memphis, City Of - Tier 2</v>
      </c>
    </row>
    <row r="10" spans="1:251" x14ac:dyDescent="0.3">
      <c r="A10">
        <v>6</v>
      </c>
      <c r="B10" t="s">
        <v>84</v>
      </c>
      <c r="C10" t="s">
        <v>2473</v>
      </c>
      <c r="D10" t="s">
        <v>4696</v>
      </c>
      <c r="E10" t="s">
        <v>159</v>
      </c>
      <c r="F10" s="12">
        <v>7106.2332498151191</v>
      </c>
      <c r="G10" s="12">
        <v>78801.889921395312</v>
      </c>
      <c r="H10" s="12">
        <v>25459.475318572844</v>
      </c>
      <c r="I10">
        <v>159</v>
      </c>
      <c r="J10" s="15">
        <v>0.25463317825925924</v>
      </c>
      <c r="K10" s="15">
        <v>0.74536682174074065</v>
      </c>
      <c r="L10" s="59">
        <v>80.077860000000001</v>
      </c>
      <c r="M10">
        <v>1048</v>
      </c>
      <c r="N10">
        <v>37</v>
      </c>
      <c r="O10" s="12">
        <v>15</v>
      </c>
      <c r="P10" s="12">
        <v>2</v>
      </c>
      <c r="Q10">
        <v>2</v>
      </c>
      <c r="R10" s="12">
        <v>118.51332465677777</v>
      </c>
      <c r="S10" s="12">
        <v>6482.8271171813703</v>
      </c>
      <c r="T10" s="12">
        <v>60161.533605975215</v>
      </c>
      <c r="U10" s="12">
        <v>53055.300356160093</v>
      </c>
      <c r="V10" s="12">
        <v>18640.356315420097</v>
      </c>
      <c r="W10" s="27">
        <v>1.7938767888392158E-3</v>
      </c>
      <c r="X10" s="27">
        <v>6.0916066031155548E-2</v>
      </c>
      <c r="Y10" s="27">
        <v>4.307334109429569E-2</v>
      </c>
      <c r="Z10" s="27">
        <v>3.0386947290821789E-3</v>
      </c>
      <c r="AA10" s="27">
        <v>1.0588974927009337E-3</v>
      </c>
      <c r="AB10" s="27">
        <v>5.6022408963585435E-3</v>
      </c>
      <c r="AC10" s="27">
        <v>3.0346938242627922E-2</v>
      </c>
      <c r="AD10" s="27">
        <v>6.456894455826391E-2</v>
      </c>
      <c r="AE10" s="27">
        <v>2.2558890164201359E-2</v>
      </c>
      <c r="AF10" s="27">
        <v>4.4519944595489823E-2</v>
      </c>
      <c r="AG10" s="27">
        <v>4.6706532270442996E-2</v>
      </c>
      <c r="AH10" s="18">
        <v>2.9471306078496188E-2</v>
      </c>
      <c r="AI10" s="12">
        <v>3</v>
      </c>
      <c r="AJ10" s="17">
        <v>1</v>
      </c>
      <c r="AK10" s="18">
        <v>0.14287412928903184</v>
      </c>
      <c r="AL10" t="str">
        <f>IF(AK10&lt;='CAV Tier 1 Analysis'!$A$5,"Tier 1", "Tier 2")</f>
        <v>Tier 2</v>
      </c>
      <c r="AM10" t="str">
        <f t="shared" si="1"/>
        <v>Arkansas - Tier 2</v>
      </c>
      <c r="AN10" t="str">
        <f t="shared" si="2"/>
        <v>Jonesboro, City Of - Tier 2</v>
      </c>
    </row>
    <row r="11" spans="1:251" x14ac:dyDescent="0.3">
      <c r="A11">
        <v>6</v>
      </c>
      <c r="B11" t="s">
        <v>84</v>
      </c>
      <c r="C11" t="s">
        <v>2807</v>
      </c>
      <c r="D11" t="s">
        <v>5050</v>
      </c>
      <c r="E11" t="s">
        <v>185</v>
      </c>
      <c r="F11" s="12">
        <v>9228.0667919785574</v>
      </c>
      <c r="G11" s="12">
        <v>83183.06570205868</v>
      </c>
      <c r="H11" s="12">
        <v>35507.631358816456</v>
      </c>
      <c r="I11">
        <v>178</v>
      </c>
      <c r="J11" s="15">
        <v>0.18462518344119255</v>
      </c>
      <c r="K11" s="15">
        <v>0.81537481655880706</v>
      </c>
      <c r="L11" s="59">
        <v>52.973380000000006</v>
      </c>
      <c r="M11">
        <v>480</v>
      </c>
      <c r="N11">
        <v>36</v>
      </c>
      <c r="O11" s="12">
        <v>10.142857142857142</v>
      </c>
      <c r="P11" s="12">
        <v>3.0476190476190474</v>
      </c>
      <c r="Q11">
        <v>9</v>
      </c>
      <c r="R11" s="12">
        <v>145.13671734746765</v>
      </c>
      <c r="S11" s="12">
        <v>6555.6029531837294</v>
      </c>
      <c r="T11" s="12">
        <v>79140.627096961398</v>
      </c>
      <c r="U11" s="12">
        <v>69912.560304982835</v>
      </c>
      <c r="V11" s="12">
        <v>4042.4386050972826</v>
      </c>
      <c r="W11" s="27">
        <v>1.1866915125898663E-3</v>
      </c>
      <c r="X11" s="27">
        <v>2.7900488258544524E-2</v>
      </c>
      <c r="Y11" s="27">
        <v>4.190919674039581E-2</v>
      </c>
      <c r="Z11" s="27">
        <v>2.0547364358555684E-3</v>
      </c>
      <c r="AA11" s="27">
        <v>1.6135580841157085E-3</v>
      </c>
      <c r="AB11" s="27">
        <v>2.5210084033613446E-2</v>
      </c>
      <c r="AC11" s="27">
        <v>3.7164217701570107E-2</v>
      </c>
      <c r="AD11" s="27">
        <v>6.52937917329732E-2</v>
      </c>
      <c r="AE11" s="27">
        <v>2.96755186777528E-2</v>
      </c>
      <c r="AF11" s="27">
        <v>5.8665266060364381E-2</v>
      </c>
      <c r="AG11" s="27">
        <v>1.0129006439864594E-2</v>
      </c>
      <c r="AH11" s="18">
        <v>2.7345686879785457E-2</v>
      </c>
      <c r="AI11" s="12">
        <v>4</v>
      </c>
      <c r="AJ11" s="17">
        <v>1</v>
      </c>
      <c r="AK11" s="18">
        <v>0.17021981616881729</v>
      </c>
      <c r="AL11" t="str">
        <f>IF(AK11&lt;='CAV Tier 1 Analysis'!$A$5,"Tier 1", "Tier 2")</f>
        <v>Tier 2</v>
      </c>
      <c r="AM11" t="str">
        <f t="shared" si="1"/>
        <v>Arkansas - Tier 2</v>
      </c>
      <c r="AN11" t="str">
        <f t="shared" si="2"/>
        <v>Fort Smith, City Of - Tier 2</v>
      </c>
    </row>
    <row r="12" spans="1:251" x14ac:dyDescent="0.3">
      <c r="A12">
        <v>6</v>
      </c>
      <c r="B12" t="s">
        <v>84</v>
      </c>
      <c r="C12" t="s">
        <v>2611</v>
      </c>
      <c r="D12" t="s">
        <v>4845</v>
      </c>
      <c r="E12" t="s">
        <v>186</v>
      </c>
      <c r="F12" s="12">
        <v>4689.1068534359756</v>
      </c>
      <c r="G12" s="12">
        <v>93691.895471521057</v>
      </c>
      <c r="H12" s="12">
        <v>28992.261857587921</v>
      </c>
      <c r="I12" s="12">
        <v>42</v>
      </c>
      <c r="J12" s="15">
        <v>0.10139496428295998</v>
      </c>
      <c r="K12" s="15">
        <v>0.8986050357170402</v>
      </c>
      <c r="L12" s="59">
        <v>44.606159999999996</v>
      </c>
      <c r="M12">
        <v>490</v>
      </c>
      <c r="N12">
        <v>9</v>
      </c>
      <c r="O12" s="12">
        <v>10</v>
      </c>
      <c r="P12" s="12">
        <v>1</v>
      </c>
      <c r="Q12">
        <v>2</v>
      </c>
      <c r="R12" s="12">
        <v>37.741411500115689</v>
      </c>
      <c r="S12" s="12">
        <v>2939.66935553235</v>
      </c>
      <c r="T12" s="12">
        <v>66254.213978710337</v>
      </c>
      <c r="U12" s="12">
        <v>61565.107125274364</v>
      </c>
      <c r="V12" s="12">
        <v>27437.68149281072</v>
      </c>
      <c r="W12" s="27">
        <v>9.992519163630031E-4</v>
      </c>
      <c r="X12" s="27">
        <v>2.8481748430597534E-2</v>
      </c>
      <c r="Y12" s="27">
        <v>1.0477299185098952E-2</v>
      </c>
      <c r="Z12" s="27">
        <v>2.0257964860547861E-3</v>
      </c>
      <c r="AA12" s="27">
        <v>5.2944874635046685E-4</v>
      </c>
      <c r="AB12" s="27">
        <v>5.6022408963585435E-3</v>
      </c>
      <c r="AC12" s="27">
        <v>9.6641984122931811E-3</v>
      </c>
      <c r="AD12" s="27">
        <v>2.9279100646373964E-2</v>
      </c>
      <c r="AE12" s="27">
        <v>2.4843474666888739E-2</v>
      </c>
      <c r="AF12" s="27">
        <v>5.166072267677542E-2</v>
      </c>
      <c r="AG12" s="27">
        <v>6.8749702762386219E-2</v>
      </c>
      <c r="AH12" s="18">
        <v>2.1119362256867346E-2</v>
      </c>
      <c r="AI12" s="12">
        <v>5</v>
      </c>
      <c r="AJ12" s="17">
        <v>1</v>
      </c>
      <c r="AK12" s="18">
        <v>0.19133917842568463</v>
      </c>
      <c r="AL12" t="str">
        <f>IF(AK12&lt;='CAV Tier 1 Analysis'!$A$5,"Tier 1", "Tier 2")</f>
        <v>Tier 2</v>
      </c>
      <c r="AM12" t="str">
        <f t="shared" si="1"/>
        <v>Arkansas - Tier 2</v>
      </c>
      <c r="AN12" t="str">
        <f t="shared" si="2"/>
        <v>Fayetteville, City Of - Tier 2</v>
      </c>
    </row>
    <row r="13" spans="1:251" x14ac:dyDescent="0.3">
      <c r="A13">
        <v>6</v>
      </c>
      <c r="B13" t="s">
        <v>84</v>
      </c>
      <c r="C13" t="s">
        <v>2527</v>
      </c>
      <c r="D13" t="s">
        <v>4753</v>
      </c>
      <c r="E13" t="s">
        <v>247</v>
      </c>
      <c r="F13" s="12">
        <v>4654.8549039367363</v>
      </c>
      <c r="G13" s="12">
        <v>30545.717924692643</v>
      </c>
      <c r="H13" s="12">
        <v>20723.368893423332</v>
      </c>
      <c r="I13" s="12">
        <v>146</v>
      </c>
      <c r="J13" s="15">
        <v>0.27540462091096396</v>
      </c>
      <c r="K13" s="15">
        <v>0.72459537908903604</v>
      </c>
      <c r="L13" s="59">
        <v>46.874739999999996</v>
      </c>
      <c r="M13">
        <v>256</v>
      </c>
      <c r="N13">
        <v>51</v>
      </c>
      <c r="O13" s="12">
        <v>11</v>
      </c>
      <c r="P13" s="12">
        <v>3</v>
      </c>
      <c r="Q13">
        <v>4</v>
      </c>
      <c r="R13" s="12">
        <v>105.79092534699926</v>
      </c>
      <c r="S13" s="12">
        <v>5707.3115540913159</v>
      </c>
      <c r="T13" s="12">
        <v>42718.53744938707</v>
      </c>
      <c r="U13" s="12">
        <v>38063.682545450334</v>
      </c>
      <c r="V13" s="12">
        <v>0</v>
      </c>
      <c r="W13" s="27">
        <v>1.0500718684149793E-3</v>
      </c>
      <c r="X13" s="27">
        <v>1.488026040455708E-2</v>
      </c>
      <c r="Y13" s="27">
        <v>5.9371362048894066E-2</v>
      </c>
      <c r="Z13" s="27">
        <v>2.2283761346602645E-3</v>
      </c>
      <c r="AA13" s="27">
        <v>1.5883462390514007E-3</v>
      </c>
      <c r="AB13" s="27">
        <v>1.1204481792717087E-2</v>
      </c>
      <c r="AC13" s="27">
        <v>2.7089195982253147E-2</v>
      </c>
      <c r="AD13" s="27">
        <v>5.6844811168292528E-2</v>
      </c>
      <c r="AE13" s="27">
        <v>1.6018255129725167E-2</v>
      </c>
      <c r="AF13" s="27">
        <v>3.1940127124867136E-2</v>
      </c>
      <c r="AG13" s="27">
        <v>0</v>
      </c>
      <c r="AH13" s="18">
        <v>2.0201389808493894E-2</v>
      </c>
      <c r="AI13" s="12">
        <v>6</v>
      </c>
      <c r="AJ13" s="17">
        <v>1</v>
      </c>
      <c r="AK13" s="18">
        <v>0.21154056823417852</v>
      </c>
      <c r="AL13" t="str">
        <f>IF(AK13&lt;='CAV Tier 1 Analysis'!$A$5,"Tier 1", "Tier 2")</f>
        <v>Tier 2</v>
      </c>
      <c r="AM13" t="str">
        <f t="shared" si="1"/>
        <v>Arkansas - Tier 2</v>
      </c>
      <c r="AN13" t="str">
        <f t="shared" si="2"/>
        <v>Pine Bluff, City Of - Tier 2</v>
      </c>
    </row>
    <row r="14" spans="1:251" x14ac:dyDescent="0.3">
      <c r="A14">
        <v>6</v>
      </c>
      <c r="B14" t="s">
        <v>84</v>
      </c>
      <c r="C14" t="s">
        <v>2584</v>
      </c>
      <c r="D14" t="s">
        <v>4815</v>
      </c>
      <c r="E14" t="s">
        <v>222</v>
      </c>
      <c r="F14" s="12">
        <v>19847.78684662134</v>
      </c>
      <c r="G14" s="12">
        <v>67113.426214553605</v>
      </c>
      <c r="H14" s="12">
        <v>28900.936230311192</v>
      </c>
      <c r="I14" s="12">
        <v>87</v>
      </c>
      <c r="J14" s="15">
        <v>0.24522225593664179</v>
      </c>
      <c r="K14" s="15">
        <v>0.75477774406335818</v>
      </c>
      <c r="L14" s="59">
        <v>47.061960000000013</v>
      </c>
      <c r="M14">
        <v>556</v>
      </c>
      <c r="N14">
        <v>7</v>
      </c>
      <c r="O14" s="12">
        <v>16</v>
      </c>
      <c r="P14" s="12">
        <v>1</v>
      </c>
      <c r="Q14">
        <v>1</v>
      </c>
      <c r="R14" s="12">
        <v>65.665663733512162</v>
      </c>
      <c r="S14" s="12">
        <v>7087.1527810779344</v>
      </c>
      <c r="T14" s="12">
        <v>61484.51280459667</v>
      </c>
      <c r="U14" s="12">
        <v>41636.72595797533</v>
      </c>
      <c r="V14" s="12">
        <v>5628.9134099569346</v>
      </c>
      <c r="W14" s="27">
        <v>1.0542659067222782E-3</v>
      </c>
      <c r="X14" s="27">
        <v>3.2318065566147407E-2</v>
      </c>
      <c r="Y14" s="27">
        <v>8.1490104772991845E-3</v>
      </c>
      <c r="Z14" s="27">
        <v>3.2412743776876573E-3</v>
      </c>
      <c r="AA14" s="27">
        <v>5.2944874635046685E-4</v>
      </c>
      <c r="AB14" s="27">
        <v>2.8011204481792717E-3</v>
      </c>
      <c r="AC14" s="27">
        <v>1.6814580535591279E-2</v>
      </c>
      <c r="AD14" s="27">
        <v>7.0588026909520388E-2</v>
      </c>
      <c r="AE14" s="27">
        <v>2.3054970311138644E-2</v>
      </c>
      <c r="AF14" s="27">
        <v>3.493835150009534E-2</v>
      </c>
      <c r="AG14" s="27">
        <v>1.4104184564980393E-2</v>
      </c>
      <c r="AH14" s="18">
        <v>1.8872118122155664E-2</v>
      </c>
      <c r="AI14" s="12">
        <v>7</v>
      </c>
      <c r="AJ14" s="17">
        <v>1</v>
      </c>
      <c r="AK14" s="18">
        <v>0.23041268635633419</v>
      </c>
      <c r="AL14" t="str">
        <f>IF(AK14&lt;='CAV Tier 1 Analysis'!$A$5,"Tier 1", "Tier 2")</f>
        <v>Tier 2</v>
      </c>
      <c r="AM14" t="str">
        <f t="shared" si="1"/>
        <v>Arkansas - Tier 2</v>
      </c>
      <c r="AN14" t="str">
        <f t="shared" si="2"/>
        <v>North Little Rock, City Of - Tier 2</v>
      </c>
    </row>
    <row r="15" spans="1:251" x14ac:dyDescent="0.3">
      <c r="A15">
        <v>6</v>
      </c>
      <c r="B15" t="s">
        <v>84</v>
      </c>
      <c r="C15" t="s">
        <v>2741</v>
      </c>
      <c r="D15" t="s">
        <v>4981</v>
      </c>
      <c r="E15" t="s">
        <v>175</v>
      </c>
      <c r="F15" s="12">
        <v>62429.10497845395</v>
      </c>
      <c r="G15" s="12">
        <v>133476.77206218365</v>
      </c>
      <c r="H15" s="12">
        <v>40939.998500251888</v>
      </c>
      <c r="I15">
        <v>11</v>
      </c>
      <c r="J15" s="15">
        <v>3.680028496080714E-3</v>
      </c>
      <c r="K15" s="15">
        <v>0.9963199715039186</v>
      </c>
      <c r="L15" s="59">
        <v>703.70379000000014</v>
      </c>
      <c r="M15">
        <v>128</v>
      </c>
      <c r="N15">
        <v>8</v>
      </c>
      <c r="O15" s="12">
        <v>13.328125</v>
      </c>
      <c r="P15" s="12">
        <v>1.140625</v>
      </c>
      <c r="Q15">
        <v>1</v>
      </c>
      <c r="R15" s="12">
        <v>10.959519686543105</v>
      </c>
      <c r="S15" s="12">
        <v>150.66036111042865</v>
      </c>
      <c r="T15" s="12">
        <v>93058.356152873705</v>
      </c>
      <c r="U15" s="12">
        <v>30629.251174419755</v>
      </c>
      <c r="V15" s="12">
        <v>40418.415909309944</v>
      </c>
      <c r="W15" s="27">
        <v>1.5764131248002709E-2</v>
      </c>
      <c r="X15" s="27">
        <v>7.4401302022785399E-3</v>
      </c>
      <c r="Y15" s="27">
        <v>9.3131548311990685E-3</v>
      </c>
      <c r="Z15" s="27">
        <v>2.7000068790698942E-3</v>
      </c>
      <c r="AA15" s="27">
        <v>6.0390247630600128E-4</v>
      </c>
      <c r="AB15" s="27">
        <v>2.8011204481792717E-3</v>
      </c>
      <c r="AC15" s="27">
        <v>2.8063331111466533E-3</v>
      </c>
      <c r="AD15" s="27">
        <v>1.5005768822502331E-3</v>
      </c>
      <c r="AE15" s="27">
        <v>3.4894277281277766E-2</v>
      </c>
      <c r="AF15" s="27">
        <v>2.5701721715504042E-2</v>
      </c>
      <c r="AG15" s="27">
        <v>0.10127510520958764</v>
      </c>
      <c r="AH15" s="18">
        <v>1.8618223662254709E-2</v>
      </c>
      <c r="AI15" s="12">
        <v>8</v>
      </c>
      <c r="AJ15" s="17">
        <v>1</v>
      </c>
      <c r="AK15" s="18">
        <v>0.2490309100185889</v>
      </c>
      <c r="AL15" t="str">
        <f>IF(AK15&lt;='CAV Tier 1 Analysis'!$A$5,"Tier 1", "Tier 2")</f>
        <v>Tier 2</v>
      </c>
      <c r="AM15" t="str">
        <f t="shared" si="1"/>
        <v>Arkansas - Tier 2</v>
      </c>
      <c r="AN15" t="str">
        <f t="shared" si="2"/>
        <v>Benton County* - Tier 2</v>
      </c>
    </row>
    <row r="16" spans="1:251" x14ac:dyDescent="0.3">
      <c r="A16">
        <v>6</v>
      </c>
      <c r="B16" t="s">
        <v>84</v>
      </c>
      <c r="C16" t="s">
        <v>2582</v>
      </c>
      <c r="D16" t="s">
        <v>4812</v>
      </c>
      <c r="E16" t="s">
        <v>228</v>
      </c>
      <c r="F16" s="12">
        <v>249219.42241538787</v>
      </c>
      <c r="G16" s="12">
        <v>89164.972709127062</v>
      </c>
      <c r="H16" s="12">
        <v>32818.197453695975</v>
      </c>
      <c r="I16" s="12">
        <v>34</v>
      </c>
      <c r="J16" s="15">
        <v>0.19648501195313806</v>
      </c>
      <c r="K16" s="15">
        <v>0.80351498804686139</v>
      </c>
      <c r="L16" s="59">
        <v>591.16274999999973</v>
      </c>
      <c r="M16">
        <v>298</v>
      </c>
      <c r="N16">
        <v>0</v>
      </c>
      <c r="O16" s="12">
        <v>15.556521739130435</v>
      </c>
      <c r="P16" s="12">
        <v>1.3130434782608695</v>
      </c>
      <c r="Q16">
        <v>2</v>
      </c>
      <c r="R16" s="12">
        <v>27.319509593593288</v>
      </c>
      <c r="S16" s="12">
        <v>6448.2839189698989</v>
      </c>
      <c r="T16" s="12">
        <v>74792.820502576185</v>
      </c>
      <c r="U16" s="12">
        <v>0</v>
      </c>
      <c r="V16" s="12">
        <v>14372.152206550876</v>
      </c>
      <c r="W16" s="27">
        <v>1.3243025421150861E-2</v>
      </c>
      <c r="X16" s="27">
        <v>1.7321553127179725E-2</v>
      </c>
      <c r="Y16" s="27">
        <v>0</v>
      </c>
      <c r="Z16" s="27">
        <v>3.1514347074365324E-3</v>
      </c>
      <c r="AA16" s="27">
        <v>6.9518922346887386E-4</v>
      </c>
      <c r="AB16" s="27">
        <v>5.6022408963585435E-3</v>
      </c>
      <c r="AC16" s="27">
        <v>6.9955295985213292E-3</v>
      </c>
      <c r="AD16" s="27">
        <v>6.4224894376165062E-2</v>
      </c>
      <c r="AE16" s="27">
        <v>2.8045212973441681E-2</v>
      </c>
      <c r="AF16" s="27">
        <v>0</v>
      </c>
      <c r="AG16" s="27">
        <v>3.6011832578311885E-2</v>
      </c>
      <c r="AH16" s="18">
        <v>1.593553753654859E-2</v>
      </c>
      <c r="AI16" s="12">
        <v>9</v>
      </c>
      <c r="AJ16" s="17">
        <v>1</v>
      </c>
      <c r="AK16" s="18">
        <v>0.26496644755513749</v>
      </c>
      <c r="AL16" t="str">
        <f>IF(AK16&lt;='CAV Tier 1 Analysis'!$A$5,"Tier 1", "Tier 2")</f>
        <v>Tier 2</v>
      </c>
      <c r="AM16" t="str">
        <f t="shared" si="1"/>
        <v>Arkansas - Tier 2</v>
      </c>
      <c r="AN16" t="str">
        <f t="shared" si="2"/>
        <v>Pulaski County * - Tier 2</v>
      </c>
    </row>
    <row r="17" spans="1:40" x14ac:dyDescent="0.3">
      <c r="A17">
        <v>6</v>
      </c>
      <c r="B17" t="s">
        <v>84</v>
      </c>
      <c r="C17" t="s">
        <v>2752</v>
      </c>
      <c r="D17" t="s">
        <v>4992</v>
      </c>
      <c r="E17" t="s">
        <v>221</v>
      </c>
      <c r="F17" s="12">
        <v>41227.933002969134</v>
      </c>
      <c r="G17" s="12">
        <v>82024.489932082608</v>
      </c>
      <c r="H17" s="12">
        <v>24349.529268267695</v>
      </c>
      <c r="I17" s="12">
        <v>20</v>
      </c>
      <c r="J17" s="15">
        <v>0.14498620299118864</v>
      </c>
      <c r="K17" s="15">
        <v>0.85501379700881097</v>
      </c>
      <c r="L17" s="59">
        <v>592.88938000000007</v>
      </c>
      <c r="M17">
        <v>243</v>
      </c>
      <c r="N17">
        <v>5</v>
      </c>
      <c r="O17" s="12">
        <v>14.021739130434783</v>
      </c>
      <c r="P17" s="12">
        <v>2.847826086956522</v>
      </c>
      <c r="Q17">
        <v>0</v>
      </c>
      <c r="R17" s="12">
        <v>17.100275940176218</v>
      </c>
      <c r="S17" s="12">
        <v>3530.3457932289489</v>
      </c>
      <c r="T17" s="12">
        <v>61221.08192611557</v>
      </c>
      <c r="U17" s="12">
        <v>19993.148923146437</v>
      </c>
      <c r="V17" s="12">
        <v>20803.408005967038</v>
      </c>
      <c r="W17" s="27">
        <v>1.3281704794949237E-2</v>
      </c>
      <c r="X17" s="27">
        <v>1.4124622180888165E-2</v>
      </c>
      <c r="Y17" s="27">
        <v>5.8207217694994182E-3</v>
      </c>
      <c r="Z17" s="27">
        <v>2.8405189858811673E-3</v>
      </c>
      <c r="AA17" s="27">
        <v>1.5077779515632864E-3</v>
      </c>
      <c r="AB17" s="27">
        <v>0</v>
      </c>
      <c r="AC17" s="27">
        <v>4.3787567296024342E-3</v>
      </c>
      <c r="AD17" s="27">
        <v>3.5162236733163037E-2</v>
      </c>
      <c r="AE17" s="27">
        <v>2.2956191109590431E-2</v>
      </c>
      <c r="AF17" s="27">
        <v>1.6776719316876139E-2</v>
      </c>
      <c r="AG17" s="27">
        <v>5.2126420274600509E-2</v>
      </c>
      <c r="AH17" s="18">
        <v>1.5361424531510348E-2</v>
      </c>
      <c r="AI17" s="12">
        <v>10</v>
      </c>
      <c r="AJ17" s="17">
        <v>1</v>
      </c>
      <c r="AK17" s="18">
        <v>0.28032787208664783</v>
      </c>
      <c r="AL17" t="str">
        <f>IF(AK17&lt;='CAV Tier 1 Analysis'!$A$5,"Tier 1", "Tier 2")</f>
        <v>Tier 2</v>
      </c>
      <c r="AM17" t="str">
        <f t="shared" si="1"/>
        <v>Arkansas - Tier 2</v>
      </c>
      <c r="AN17" t="str">
        <f t="shared" si="2"/>
        <v>Faulkner County* - Tier 2</v>
      </c>
    </row>
    <row r="18" spans="1:40" x14ac:dyDescent="0.3">
      <c r="A18">
        <v>6</v>
      </c>
      <c r="B18" t="s">
        <v>84</v>
      </c>
      <c r="C18" t="s">
        <v>2506</v>
      </c>
      <c r="D18" t="s">
        <v>4730</v>
      </c>
      <c r="E18" t="s">
        <v>329</v>
      </c>
      <c r="F18" s="12">
        <v>1646.0112900629379</v>
      </c>
      <c r="G18" s="12">
        <v>24588.781618536501</v>
      </c>
      <c r="H18" s="12">
        <v>9794.9177807230571</v>
      </c>
      <c r="I18" s="12">
        <v>178</v>
      </c>
      <c r="J18" s="15">
        <v>0.17660567458990026</v>
      </c>
      <c r="K18" s="15">
        <v>0.82339432541009949</v>
      </c>
      <c r="L18" s="59">
        <v>31.030259999999998</v>
      </c>
      <c r="M18">
        <v>949</v>
      </c>
      <c r="N18">
        <v>6</v>
      </c>
      <c r="O18" s="12">
        <v>15</v>
      </c>
      <c r="P18" s="12">
        <v>3</v>
      </c>
      <c r="Q18">
        <v>4</v>
      </c>
      <c r="R18" s="12">
        <v>146.56418992299771</v>
      </c>
      <c r="S18" s="12">
        <v>1729.8380622172042</v>
      </c>
      <c r="T18" s="12">
        <v>21422.780460850994</v>
      </c>
      <c r="U18" s="12">
        <v>19776.769170788055</v>
      </c>
      <c r="V18" s="12">
        <v>3166.0011576855068</v>
      </c>
      <c r="W18" s="27">
        <v>6.9512925502312323E-4</v>
      </c>
      <c r="X18" s="27">
        <v>5.5161590327830738E-2</v>
      </c>
      <c r="Y18" s="27">
        <v>6.9848661233993014E-3</v>
      </c>
      <c r="Z18" s="27">
        <v>3.0386947290821789E-3</v>
      </c>
      <c r="AA18" s="27">
        <v>1.5883462390514007E-3</v>
      </c>
      <c r="AB18" s="27">
        <v>1.1204481792717087E-2</v>
      </c>
      <c r="AC18" s="27">
        <v>3.7529741343895653E-2</v>
      </c>
      <c r="AD18" s="27">
        <v>1.7229183489724159E-2</v>
      </c>
      <c r="AE18" s="27">
        <v>8.0329426871548031E-3</v>
      </c>
      <c r="AF18" s="27">
        <v>1.6595150001050701E-2</v>
      </c>
      <c r="AG18" s="27">
        <v>7.9329457408156539E-3</v>
      </c>
      <c r="AH18" s="18">
        <v>1.5090279248158615E-2</v>
      </c>
      <c r="AI18" s="12">
        <v>11</v>
      </c>
      <c r="AJ18" s="17">
        <v>1</v>
      </c>
      <c r="AK18" s="18">
        <v>0.29541815133480642</v>
      </c>
      <c r="AL18" t="str">
        <f>IF(AK18&lt;='CAV Tier 1 Analysis'!$A$5,"Tier 1", "Tier 2")</f>
        <v>Tier 2</v>
      </c>
      <c r="AM18" t="str">
        <f t="shared" si="1"/>
        <v>Arkansas - Tier 2</v>
      </c>
      <c r="AN18" t="str">
        <f t="shared" si="2"/>
        <v>Paragould, City Of - Tier 2</v>
      </c>
    </row>
    <row r="19" spans="1:40" x14ac:dyDescent="0.3">
      <c r="A19">
        <v>6</v>
      </c>
      <c r="B19" t="s">
        <v>84</v>
      </c>
      <c r="C19" t="s">
        <v>2413</v>
      </c>
      <c r="D19" t="s">
        <v>5000</v>
      </c>
      <c r="E19" t="s">
        <v>348</v>
      </c>
      <c r="F19" s="12">
        <v>84802.547823518791</v>
      </c>
      <c r="G19" s="12">
        <v>22497.999779864589</v>
      </c>
      <c r="H19" s="12">
        <v>13156.302138394316</v>
      </c>
      <c r="I19" s="12">
        <v>123</v>
      </c>
      <c r="J19" s="15">
        <v>0.12814388462328308</v>
      </c>
      <c r="K19" s="15">
        <v>0.87185611537671703</v>
      </c>
      <c r="L19" s="59">
        <v>854.30616000000009</v>
      </c>
      <c r="M19">
        <v>207</v>
      </c>
      <c r="N19">
        <v>34</v>
      </c>
      <c r="O19" s="12">
        <v>11.017241379310345</v>
      </c>
      <c r="P19" s="12">
        <v>3.7931034482758621</v>
      </c>
      <c r="Q19">
        <v>12</v>
      </c>
      <c r="R19" s="12">
        <v>107.23830219133619</v>
      </c>
      <c r="S19" s="12">
        <v>1685.8996632914536</v>
      </c>
      <c r="T19" s="12">
        <v>28530.342124749994</v>
      </c>
      <c r="U19" s="12">
        <v>0</v>
      </c>
      <c r="V19" s="12">
        <v>0</v>
      </c>
      <c r="W19" s="27">
        <v>1.9137873951506214E-2</v>
      </c>
      <c r="X19" s="27">
        <v>1.2032085561497326E-2</v>
      </c>
      <c r="Y19" s="27">
        <v>3.9580908032596042E-2</v>
      </c>
      <c r="Z19" s="27">
        <v>2.231868887222428E-3</v>
      </c>
      <c r="AA19" s="27">
        <v>2.0082538654672883E-3</v>
      </c>
      <c r="AB19" s="27">
        <v>3.3613445378151259E-2</v>
      </c>
      <c r="AC19" s="27">
        <v>2.7459816381572022E-2</v>
      </c>
      <c r="AD19" s="27">
        <v>1.6791557128117716E-2</v>
      </c>
      <c r="AE19" s="27">
        <v>1.0698079250350078E-2</v>
      </c>
      <c r="AF19" s="27">
        <v>0</v>
      </c>
      <c r="AG19" s="27">
        <v>0</v>
      </c>
      <c r="AH19" s="18">
        <v>1.4868535312407309E-2</v>
      </c>
      <c r="AI19" s="12">
        <v>12</v>
      </c>
      <c r="AJ19" s="17">
        <v>1</v>
      </c>
      <c r="AK19" s="18">
        <v>0.31028668664721371</v>
      </c>
      <c r="AL19" t="str">
        <f>IF(AK19&lt;='CAV Tier 1 Analysis'!$A$5,"Tier 1", "Tier 2")</f>
        <v>Tier 2</v>
      </c>
      <c r="AM19" t="str">
        <f t="shared" si="1"/>
        <v>Arkansas - Tier 2</v>
      </c>
      <c r="AN19" t="str">
        <f t="shared" si="2"/>
        <v>Jefferson County * - Tier 2</v>
      </c>
    </row>
    <row r="20" spans="1:40" x14ac:dyDescent="0.3">
      <c r="A20">
        <v>6</v>
      </c>
      <c r="B20" t="s">
        <v>84</v>
      </c>
      <c r="C20" t="s">
        <v>2499</v>
      </c>
      <c r="D20" t="s">
        <v>4723</v>
      </c>
      <c r="E20" t="s">
        <v>239</v>
      </c>
      <c r="F20" s="12">
        <v>2453.2292336027394</v>
      </c>
      <c r="G20" s="12">
        <v>67404.151469746517</v>
      </c>
      <c r="H20" s="12">
        <v>17902.06866583517</v>
      </c>
      <c r="I20" s="12">
        <v>21</v>
      </c>
      <c r="J20" s="15">
        <v>8.0231514754600317E-2</v>
      </c>
      <c r="K20" s="15">
        <v>0.91976848524539978</v>
      </c>
      <c r="L20" s="59">
        <v>35.272049999999993</v>
      </c>
      <c r="M20">
        <v>271</v>
      </c>
      <c r="N20">
        <v>8</v>
      </c>
      <c r="O20" s="12">
        <v>14.115384615384615</v>
      </c>
      <c r="P20" s="12">
        <v>2.1153846153846154</v>
      </c>
      <c r="Q20">
        <v>0</v>
      </c>
      <c r="R20" s="12">
        <v>19.315138190153395</v>
      </c>
      <c r="S20" s="12">
        <v>1436.3100863008224</v>
      </c>
      <c r="T20" s="12">
        <v>46693.244500045359</v>
      </c>
      <c r="U20" s="12">
        <v>44240.01526644262</v>
      </c>
      <c r="V20" s="12">
        <v>20710.906969701158</v>
      </c>
      <c r="W20" s="27">
        <v>7.9015238156684314E-4</v>
      </c>
      <c r="X20" s="27">
        <v>1.5752150662636598E-2</v>
      </c>
      <c r="Y20" s="27">
        <v>9.3131548311990685E-3</v>
      </c>
      <c r="Z20" s="27">
        <v>2.859489655315794E-3</v>
      </c>
      <c r="AA20" s="27">
        <v>1.1199877326644493E-3</v>
      </c>
      <c r="AB20" s="27">
        <v>0</v>
      </c>
      <c r="AC20" s="27">
        <v>4.9459021380250084E-3</v>
      </c>
      <c r="AD20" s="27">
        <v>1.4305645462153767E-2</v>
      </c>
      <c r="AE20" s="27">
        <v>1.7508658954500197E-2</v>
      </c>
      <c r="AF20" s="27">
        <v>3.7122832503896461E-2</v>
      </c>
      <c r="AG20" s="27">
        <v>5.189464344789748E-2</v>
      </c>
      <c r="AH20" s="18">
        <v>1.4146601615441423E-2</v>
      </c>
      <c r="AI20" s="12">
        <v>13</v>
      </c>
      <c r="AJ20" s="17">
        <v>1</v>
      </c>
      <c r="AK20" s="18">
        <v>0.32443328826265511</v>
      </c>
      <c r="AL20" t="str">
        <f>IF(AK20&lt;='CAV Tier 1 Analysis'!$A$5,"Tier 1", "Tier 2")</f>
        <v>Tier 2</v>
      </c>
      <c r="AM20" t="str">
        <f t="shared" si="1"/>
        <v>Arkansas - Tier 2</v>
      </c>
      <c r="AN20" t="str">
        <f t="shared" si="2"/>
        <v>Conway, City Of - Tier 2</v>
      </c>
    </row>
    <row r="21" spans="1:40" x14ac:dyDescent="0.3">
      <c r="A21">
        <v>6</v>
      </c>
      <c r="B21" t="s">
        <v>84</v>
      </c>
      <c r="C21" t="s">
        <v>2574</v>
      </c>
      <c r="D21" t="s">
        <v>4803</v>
      </c>
      <c r="E21" t="s">
        <v>488</v>
      </c>
      <c r="F21" s="12">
        <v>426.34010519878819</v>
      </c>
      <c r="G21" s="12">
        <v>2787.5643137543293</v>
      </c>
      <c r="H21" s="12">
        <v>2274.1295897932773</v>
      </c>
      <c r="I21" s="12">
        <v>179</v>
      </c>
      <c r="J21" s="15">
        <v>0.1858029828248684</v>
      </c>
      <c r="K21" s="15">
        <v>0.81419701717513149</v>
      </c>
      <c r="L21" s="59">
        <v>8.916380000000002</v>
      </c>
      <c r="M21">
        <v>146</v>
      </c>
      <c r="N21">
        <v>60</v>
      </c>
      <c r="O21" s="12">
        <v>9</v>
      </c>
      <c r="P21" s="12">
        <v>3</v>
      </c>
      <c r="Q21">
        <v>8</v>
      </c>
      <c r="R21" s="12">
        <v>145.74126607434854</v>
      </c>
      <c r="S21" s="12">
        <v>422.54006111388532</v>
      </c>
      <c r="T21" s="12">
        <v>4124.0173104002715</v>
      </c>
      <c r="U21" s="12">
        <v>3697.6772052014835</v>
      </c>
      <c r="V21" s="12">
        <v>0</v>
      </c>
      <c r="W21" s="27">
        <v>1.9974169043066598E-4</v>
      </c>
      <c r="X21" s="27">
        <v>8.4863985119739589E-3</v>
      </c>
      <c r="Y21" s="27">
        <v>6.9848661233993012E-2</v>
      </c>
      <c r="Z21" s="27">
        <v>1.8232168374493073E-3</v>
      </c>
      <c r="AA21" s="27">
        <v>1.5883462390514007E-3</v>
      </c>
      <c r="AB21" s="27">
        <v>2.2408963585434174E-2</v>
      </c>
      <c r="AC21" s="27">
        <v>3.7319020572322788E-2</v>
      </c>
      <c r="AD21" s="27">
        <v>4.2084981269051806E-3</v>
      </c>
      <c r="AE21" s="27">
        <v>1.5463909904608018E-3</v>
      </c>
      <c r="AF21" s="27">
        <v>3.1028075084389211E-3</v>
      </c>
      <c r="AG21" s="27">
        <v>0</v>
      </c>
      <c r="AH21" s="18">
        <v>1.3684731390587292E-2</v>
      </c>
      <c r="AI21" s="12">
        <v>14</v>
      </c>
      <c r="AJ21" s="17">
        <v>1</v>
      </c>
      <c r="AK21" s="18">
        <v>0.3381180196532424</v>
      </c>
      <c r="AL21" t="str">
        <f>IF(AK21&lt;='CAV Tier 1 Analysis'!$A$5,"Tier 1", "Tier 2")</f>
        <v>Tier 2</v>
      </c>
      <c r="AM21" t="str">
        <f t="shared" si="1"/>
        <v>Arkansas - Tier 2</v>
      </c>
      <c r="AN21" t="str">
        <f t="shared" si="2"/>
        <v>Helena-West Helena, City Of - Tier 2</v>
      </c>
    </row>
    <row r="22" spans="1:40" x14ac:dyDescent="0.3">
      <c r="A22">
        <v>6</v>
      </c>
      <c r="B22" t="s">
        <v>84</v>
      </c>
      <c r="C22" t="s">
        <v>2614</v>
      </c>
      <c r="D22" t="s">
        <v>4848</v>
      </c>
      <c r="E22" t="s">
        <v>235</v>
      </c>
      <c r="F22" s="12">
        <v>3241.9079426500407</v>
      </c>
      <c r="G22" s="12">
        <v>81890.104800876303</v>
      </c>
      <c r="H22" s="12">
        <v>22807.423024740339</v>
      </c>
      <c r="I22" s="12">
        <v>10</v>
      </c>
      <c r="J22" s="15">
        <v>5.5478744370576559E-2</v>
      </c>
      <c r="K22" s="15">
        <v>0.94452125562942357</v>
      </c>
      <c r="L22" s="59">
        <v>31.48413</v>
      </c>
      <c r="M22">
        <v>89</v>
      </c>
      <c r="N22">
        <v>2</v>
      </c>
      <c r="O22" s="12">
        <v>10.5</v>
      </c>
      <c r="P22" s="12">
        <v>1</v>
      </c>
      <c r="Q22">
        <v>0</v>
      </c>
      <c r="R22" s="12">
        <v>9.4452125562942353</v>
      </c>
      <c r="S22" s="12">
        <v>1265.3271917411712</v>
      </c>
      <c r="T22" s="12">
        <v>60268.713450131196</v>
      </c>
      <c r="U22" s="12">
        <v>57026.805507481156</v>
      </c>
      <c r="V22" s="12">
        <v>21621.391350745107</v>
      </c>
      <c r="W22" s="27">
        <v>7.0529669528876548E-4</v>
      </c>
      <c r="X22" s="27">
        <v>5.1732155312717975E-3</v>
      </c>
      <c r="Y22" s="27">
        <v>2.3282887077997671E-3</v>
      </c>
      <c r="Z22" s="27">
        <v>2.1270863103575251E-3</v>
      </c>
      <c r="AA22" s="27">
        <v>5.2944874635046685E-4</v>
      </c>
      <c r="AB22" s="27">
        <v>0</v>
      </c>
      <c r="AC22" s="27">
        <v>2.4185743076946277E-3</v>
      </c>
      <c r="AD22" s="27">
        <v>1.2602656189159903E-2</v>
      </c>
      <c r="AE22" s="27">
        <v>2.2599079603984704E-2</v>
      </c>
      <c r="AF22" s="27">
        <v>4.7852527544046959E-2</v>
      </c>
      <c r="AG22" s="27">
        <v>5.4176014437023079E-2</v>
      </c>
      <c r="AH22" s="18">
        <v>1.3682926188452509E-2</v>
      </c>
      <c r="AI22" s="12">
        <v>15</v>
      </c>
      <c r="AJ22" s="17">
        <v>1</v>
      </c>
      <c r="AK22" s="18">
        <v>0.35180094584169491</v>
      </c>
      <c r="AL22" t="str">
        <f>IF(AK22&lt;='CAV Tier 1 Analysis'!$A$5,"Tier 1", "Tier 2")</f>
        <v>Tier 2</v>
      </c>
      <c r="AM22" t="str">
        <f t="shared" si="1"/>
        <v>Arkansas - Tier 2</v>
      </c>
      <c r="AN22" t="str">
        <f t="shared" si="2"/>
        <v>Springdale, City Of - Tier 2</v>
      </c>
    </row>
    <row r="23" spans="1:40" x14ac:dyDescent="0.3">
      <c r="A23">
        <v>6</v>
      </c>
      <c r="B23" t="s">
        <v>84</v>
      </c>
      <c r="C23" t="s">
        <v>2419</v>
      </c>
      <c r="D23" t="s">
        <v>4841</v>
      </c>
      <c r="E23" t="s">
        <v>238</v>
      </c>
      <c r="F23" s="12">
        <v>88286.799258602157</v>
      </c>
      <c r="G23" s="12">
        <v>99439.741889258075</v>
      </c>
      <c r="H23" s="12">
        <v>29923.821178561935</v>
      </c>
      <c r="I23" s="12">
        <v>15</v>
      </c>
      <c r="J23" s="15">
        <v>9.3117986962793688E-3</v>
      </c>
      <c r="K23" s="15">
        <v>0.99068820130372093</v>
      </c>
      <c r="L23" s="59">
        <v>839.89466000000004</v>
      </c>
      <c r="M23">
        <v>98</v>
      </c>
      <c r="N23">
        <v>0</v>
      </c>
      <c r="O23" s="12">
        <v>10.80281690140845</v>
      </c>
      <c r="P23" s="12">
        <v>1.352112676056338</v>
      </c>
      <c r="Q23">
        <v>1</v>
      </c>
      <c r="R23" s="12">
        <v>14.860323019555814</v>
      </c>
      <c r="S23" s="12">
        <v>278.64459903823001</v>
      </c>
      <c r="T23" s="12">
        <v>71696.317438935395</v>
      </c>
      <c r="U23" s="12">
        <v>0</v>
      </c>
      <c r="V23" s="12">
        <v>27743.42445032268</v>
      </c>
      <c r="W23" s="27">
        <v>1.8815032465203305E-2</v>
      </c>
      <c r="X23" s="27">
        <v>5.6963496861195074E-3</v>
      </c>
      <c r="Y23" s="27">
        <v>0</v>
      </c>
      <c r="Z23" s="27">
        <v>2.1884308518366489E-3</v>
      </c>
      <c r="AA23" s="27">
        <v>7.1587436126260308E-4</v>
      </c>
      <c r="AB23" s="27">
        <v>2.8011204481792717E-3</v>
      </c>
      <c r="AC23" s="27">
        <v>3.8051865159127629E-3</v>
      </c>
      <c r="AD23" s="27">
        <v>2.7752996249237778E-3</v>
      </c>
      <c r="AE23" s="27">
        <v>2.6884111048027202E-2</v>
      </c>
      <c r="AF23" s="27">
        <v>0</v>
      </c>
      <c r="AG23" s="27">
        <v>6.9515792909476376E-2</v>
      </c>
      <c r="AH23" s="18">
        <v>1.210883617372195E-2</v>
      </c>
      <c r="AI23" s="12">
        <v>16</v>
      </c>
      <c r="AJ23" s="17">
        <v>1</v>
      </c>
      <c r="AK23" s="18">
        <v>0.36390978201541685</v>
      </c>
      <c r="AL23" t="str">
        <f>IF(AK23&lt;='CAV Tier 1 Analysis'!$A$5,"Tier 1", "Tier 2")</f>
        <v>Tier 2</v>
      </c>
      <c r="AM23" t="str">
        <f t="shared" si="1"/>
        <v>Arkansas - Tier 2</v>
      </c>
      <c r="AN23" t="str">
        <f t="shared" si="2"/>
        <v>Washington County* - Tier 2</v>
      </c>
    </row>
    <row r="24" spans="1:40" x14ac:dyDescent="0.3">
      <c r="A24">
        <v>6</v>
      </c>
      <c r="B24" t="s">
        <v>84</v>
      </c>
      <c r="C24" t="s">
        <v>2753</v>
      </c>
      <c r="D24" t="s">
        <v>4994</v>
      </c>
      <c r="E24" t="s">
        <v>309</v>
      </c>
      <c r="F24" s="12">
        <v>66808.450267599241</v>
      </c>
      <c r="G24" s="12">
        <v>76858.333764049181</v>
      </c>
      <c r="H24" s="12">
        <v>30653.651573559135</v>
      </c>
      <c r="I24" s="12">
        <v>33</v>
      </c>
      <c r="J24" s="15">
        <v>2.2366501640387906E-2</v>
      </c>
      <c r="K24" s="15">
        <v>0.97763349835961144</v>
      </c>
      <c r="L24" s="59">
        <v>695.87502999999992</v>
      </c>
      <c r="M24">
        <v>462</v>
      </c>
      <c r="N24">
        <v>13</v>
      </c>
      <c r="O24" s="12">
        <v>10.140625</v>
      </c>
      <c r="P24" s="12">
        <v>3.5</v>
      </c>
      <c r="Q24">
        <v>0</v>
      </c>
      <c r="R24" s="12">
        <v>32.261905445867178</v>
      </c>
      <c r="S24" s="12">
        <v>685.61494820388975</v>
      </c>
      <c r="T24" s="12">
        <v>65158.602046363558</v>
      </c>
      <c r="U24" s="12">
        <v>0</v>
      </c>
      <c r="V24" s="12">
        <v>11699.731717685623</v>
      </c>
      <c r="W24" s="27">
        <v>1.5588754048244956E-2</v>
      </c>
      <c r="X24" s="27">
        <v>2.6854219948849106E-2</v>
      </c>
      <c r="Y24" s="27">
        <v>1.5133876600698487E-2</v>
      </c>
      <c r="Z24" s="27">
        <v>2.0542842491399313E-3</v>
      </c>
      <c r="AA24" s="27">
        <v>1.853070612226634E-3</v>
      </c>
      <c r="AB24" s="27">
        <v>0</v>
      </c>
      <c r="AC24" s="27">
        <v>8.261096842828641E-3</v>
      </c>
      <c r="AD24" s="27">
        <v>6.8287234533167046E-3</v>
      </c>
      <c r="AE24" s="27">
        <v>2.4432650876952233E-2</v>
      </c>
      <c r="AF24" s="27">
        <v>0</v>
      </c>
      <c r="AG24" s="27">
        <v>2.9315635805500086E-2</v>
      </c>
      <c r="AH24" s="18">
        <v>1.1847482948886979E-2</v>
      </c>
      <c r="AI24" s="12">
        <v>17</v>
      </c>
      <c r="AJ24" s="17">
        <v>1</v>
      </c>
      <c r="AK24" s="18">
        <v>0.37575726496430384</v>
      </c>
      <c r="AL24" t="str">
        <f>IF(AK24&lt;='CAV Tier 1 Analysis'!$A$5,"Tier 1", "Tier 2")</f>
        <v>Tier 2</v>
      </c>
      <c r="AM24" t="str">
        <f t="shared" si="1"/>
        <v>Arkansas - Tier 2</v>
      </c>
      <c r="AN24" t="str">
        <f t="shared" si="2"/>
        <v>Garland County * - Tier 2</v>
      </c>
    </row>
    <row r="25" spans="1:40" x14ac:dyDescent="0.3">
      <c r="A25">
        <v>6</v>
      </c>
      <c r="B25" t="s">
        <v>84</v>
      </c>
      <c r="C25" t="s">
        <v>2592</v>
      </c>
      <c r="D25" t="s">
        <v>4824</v>
      </c>
      <c r="E25" t="s">
        <v>285</v>
      </c>
      <c r="F25" s="12">
        <v>50100.623186339522</v>
      </c>
      <c r="G25" s="12">
        <v>80112.47949644654</v>
      </c>
      <c r="H25" s="12">
        <v>27781.218068646245</v>
      </c>
      <c r="I25" s="12">
        <v>15</v>
      </c>
      <c r="J25" s="15">
        <v>4.6024961704324442E-2</v>
      </c>
      <c r="K25" s="15">
        <v>0.95397503829567543</v>
      </c>
      <c r="L25" s="59">
        <v>688.08682999999996</v>
      </c>
      <c r="M25">
        <v>61</v>
      </c>
      <c r="N25">
        <v>8</v>
      </c>
      <c r="O25" s="12">
        <v>12.318840579710145</v>
      </c>
      <c r="P25" s="12">
        <v>2.2463768115942031</v>
      </c>
      <c r="Q25">
        <v>0</v>
      </c>
      <c r="R25" s="12">
        <v>14.309625574435131</v>
      </c>
      <c r="S25" s="12">
        <v>1278.6294977089296</v>
      </c>
      <c r="T25" s="12">
        <v>66738.616848620484</v>
      </c>
      <c r="U25" s="12">
        <v>16637.993662280962</v>
      </c>
      <c r="V25" s="12">
        <v>13373.862647826056</v>
      </c>
      <c r="W25" s="27">
        <v>1.5414285459713276E-2</v>
      </c>
      <c r="X25" s="27">
        <v>3.5456870495233668E-3</v>
      </c>
      <c r="Y25" s="27">
        <v>9.3131548311990685E-3</v>
      </c>
      <c r="Z25" s="27">
        <v>2.4955463958645911E-3</v>
      </c>
      <c r="AA25" s="27">
        <v>1.1893413867293098E-3</v>
      </c>
      <c r="AB25" s="27">
        <v>0</v>
      </c>
      <c r="AC25" s="27">
        <v>3.6641729935442927E-3</v>
      </c>
      <c r="AD25" s="27">
        <v>1.2735147128838503E-2</v>
      </c>
      <c r="AE25" s="27">
        <v>2.5025112176482438E-2</v>
      </c>
      <c r="AF25" s="27">
        <v>1.396132999063978E-2</v>
      </c>
      <c r="AG25" s="27">
        <v>3.3510451022034676E-2</v>
      </c>
      <c r="AH25" s="18">
        <v>1.09867480395063E-2</v>
      </c>
      <c r="AI25" s="12">
        <v>18</v>
      </c>
      <c r="AJ25" s="17">
        <v>1</v>
      </c>
      <c r="AK25" s="18">
        <v>0.38674401300381012</v>
      </c>
      <c r="AL25" t="str">
        <f>IF(AK25&lt;='CAV Tier 1 Analysis'!$A$5,"Tier 1", "Tier 2")</f>
        <v>Tier 2</v>
      </c>
      <c r="AM25" t="str">
        <f t="shared" si="1"/>
        <v>Arkansas - Tier 2</v>
      </c>
      <c r="AN25" t="str">
        <f t="shared" si="2"/>
        <v>Saline County * - Tier 2</v>
      </c>
    </row>
    <row r="26" spans="1:40" x14ac:dyDescent="0.3">
      <c r="A26">
        <v>6</v>
      </c>
      <c r="B26" t="s">
        <v>84</v>
      </c>
      <c r="C26" t="s">
        <v>2447</v>
      </c>
      <c r="D26" t="s">
        <v>4670</v>
      </c>
      <c r="E26" t="s">
        <v>319</v>
      </c>
      <c r="F26" s="12">
        <v>2981.8324684761942</v>
      </c>
      <c r="G26" s="12">
        <v>55440.437060529504</v>
      </c>
      <c r="H26" s="12">
        <v>17909.590677590135</v>
      </c>
      <c r="I26" s="12">
        <v>28</v>
      </c>
      <c r="J26" s="15">
        <v>7.0710244941807332E-2</v>
      </c>
      <c r="K26" s="15">
        <v>0.92928975505819245</v>
      </c>
      <c r="L26" s="59">
        <v>33.60390000000001</v>
      </c>
      <c r="M26">
        <v>150</v>
      </c>
      <c r="N26">
        <v>2</v>
      </c>
      <c r="O26" s="12">
        <v>14</v>
      </c>
      <c r="P26" s="12">
        <v>1</v>
      </c>
      <c r="Q26">
        <v>0</v>
      </c>
      <c r="R26" s="12">
        <v>26.020113141629388</v>
      </c>
      <c r="S26" s="12">
        <v>1266.3915436199077</v>
      </c>
      <c r="T26" s="12">
        <v>44797.008053129772</v>
      </c>
      <c r="U26" s="12">
        <v>41815.175584653574</v>
      </c>
      <c r="V26" s="12">
        <v>10643.429007399733</v>
      </c>
      <c r="W26" s="27">
        <v>7.5278305669599743E-4</v>
      </c>
      <c r="X26" s="27">
        <v>8.7189025807951643E-3</v>
      </c>
      <c r="Y26" s="27">
        <v>2.3282887077997671E-3</v>
      </c>
      <c r="Z26" s="27">
        <v>2.8361150804767001E-3</v>
      </c>
      <c r="AA26" s="27">
        <v>5.2944874635046685E-4</v>
      </c>
      <c r="AB26" s="27">
        <v>0</v>
      </c>
      <c r="AC26" s="27">
        <v>6.6628015783207484E-3</v>
      </c>
      <c r="AD26" s="27">
        <v>1.2613257131650948E-2</v>
      </c>
      <c r="AE26" s="27">
        <v>1.6797623394610887E-2</v>
      </c>
      <c r="AF26" s="27">
        <v>3.5088092759488265E-2</v>
      </c>
      <c r="AG26" s="27">
        <v>2.6668892589303553E-2</v>
      </c>
      <c r="AH26" s="18">
        <v>1.0272382329590227E-2</v>
      </c>
      <c r="AI26" s="12">
        <v>19</v>
      </c>
      <c r="AJ26" s="17">
        <v>1</v>
      </c>
      <c r="AK26" s="18">
        <v>0.39701639533340033</v>
      </c>
      <c r="AL26" t="str">
        <f>IF(AK26&lt;='CAV Tier 1 Analysis'!$A$5,"Tier 1", "Tier 2")</f>
        <v>Tier 2</v>
      </c>
      <c r="AM26" t="str">
        <f t="shared" si="1"/>
        <v>Arkansas - Tier 2</v>
      </c>
      <c r="AN26" t="str">
        <f t="shared" si="2"/>
        <v>Rogers, City Of - Tier 2</v>
      </c>
    </row>
    <row r="27" spans="1:40" x14ac:dyDescent="0.3">
      <c r="A27">
        <v>6</v>
      </c>
      <c r="B27" t="s">
        <v>84</v>
      </c>
      <c r="C27" t="s">
        <v>2505</v>
      </c>
      <c r="D27" t="s">
        <v>4729</v>
      </c>
      <c r="E27" t="s">
        <v>403</v>
      </c>
      <c r="F27" s="12">
        <v>3161.6018771839849</v>
      </c>
      <c r="G27" s="12">
        <v>31010.369320477799</v>
      </c>
      <c r="H27" s="12">
        <v>16364.693042050463</v>
      </c>
      <c r="I27" s="12">
        <v>132</v>
      </c>
      <c r="J27" s="15">
        <v>4.464943013263295E-2</v>
      </c>
      <c r="K27" s="15">
        <v>0.95535056986736744</v>
      </c>
      <c r="L27" s="59">
        <v>32.926960000000001</v>
      </c>
      <c r="M27">
        <v>185</v>
      </c>
      <c r="N27">
        <v>18</v>
      </c>
      <c r="O27" s="12">
        <v>10</v>
      </c>
      <c r="P27" s="12">
        <v>3</v>
      </c>
      <c r="Q27">
        <v>0</v>
      </c>
      <c r="R27" s="12">
        <v>126.1062752224925</v>
      </c>
      <c r="S27" s="12">
        <v>730.67421862301671</v>
      </c>
      <c r="T27" s="12">
        <v>31956.749619187602</v>
      </c>
      <c r="U27" s="12">
        <v>28795.147742003617</v>
      </c>
      <c r="V27" s="12">
        <v>0</v>
      </c>
      <c r="W27" s="27">
        <v>7.376184787035681E-4</v>
      </c>
      <c r="X27" s="27">
        <v>1.0753313182980702E-2</v>
      </c>
      <c r="Y27" s="27">
        <v>2.0954598370197905E-2</v>
      </c>
      <c r="Z27" s="27">
        <v>2.0257964860547861E-3</v>
      </c>
      <c r="AA27" s="27">
        <v>1.5883462390514007E-3</v>
      </c>
      <c r="AB27" s="27">
        <v>0</v>
      </c>
      <c r="AC27" s="27">
        <v>3.2291215838116789E-2</v>
      </c>
      <c r="AD27" s="27">
        <v>7.2775136926580553E-3</v>
      </c>
      <c r="AE27" s="27">
        <v>1.1982886097713048E-2</v>
      </c>
      <c r="AF27" s="27">
        <v>2.4162682587548497E-2</v>
      </c>
      <c r="AG27" s="27">
        <v>0</v>
      </c>
      <c r="AH27" s="18">
        <v>1.0161270088456796E-2</v>
      </c>
      <c r="AI27" s="12">
        <v>20</v>
      </c>
      <c r="AJ27" s="17">
        <v>1</v>
      </c>
      <c r="AK27" s="18">
        <v>0.40717766542185713</v>
      </c>
      <c r="AL27" t="str">
        <f>IF(AK27&lt;='CAV Tier 1 Analysis'!$A$5,"Tier 1", "Tier 2")</f>
        <v>Tier 2</v>
      </c>
      <c r="AM27" t="str">
        <f t="shared" si="1"/>
        <v>Arkansas - Tier 2</v>
      </c>
      <c r="AN27" t="str">
        <f t="shared" si="2"/>
        <v>Hot Springs, City Of - Tier 2</v>
      </c>
    </row>
    <row r="28" spans="1:40" x14ac:dyDescent="0.3">
      <c r="A28">
        <v>6</v>
      </c>
      <c r="B28" t="s">
        <v>84</v>
      </c>
      <c r="C28" t="s">
        <v>2764</v>
      </c>
      <c r="D28" t="s">
        <v>5006</v>
      </c>
      <c r="E28" t="s">
        <v>310</v>
      </c>
      <c r="F28" s="12">
        <v>32777.424312541305</v>
      </c>
      <c r="G28" s="12">
        <v>62835.148999723504</v>
      </c>
      <c r="H28" s="12">
        <v>20472.129012638692</v>
      </c>
      <c r="I28" s="12">
        <v>10</v>
      </c>
      <c r="J28" s="15">
        <v>1.8749271233602319E-2</v>
      </c>
      <c r="K28" s="15">
        <v>0.98125072876639763</v>
      </c>
      <c r="L28" s="59">
        <v>761.64666999999997</v>
      </c>
      <c r="M28">
        <v>147</v>
      </c>
      <c r="N28">
        <v>3</v>
      </c>
      <c r="O28" s="12">
        <v>15.125</v>
      </c>
      <c r="P28" s="12">
        <v>2.9375</v>
      </c>
      <c r="Q28">
        <v>0</v>
      </c>
      <c r="R28" s="12">
        <v>9.8125072876639763</v>
      </c>
      <c r="S28" s="12">
        <v>383.83749958726207</v>
      </c>
      <c r="T28" s="12">
        <v>49406.488253722193</v>
      </c>
      <c r="U28" s="12">
        <v>16629.063941180888</v>
      </c>
      <c r="V28" s="12">
        <v>13428.660746001311</v>
      </c>
      <c r="W28" s="27">
        <v>1.7062147797277324E-2</v>
      </c>
      <c r="X28" s="27">
        <v>8.5445245291792607E-3</v>
      </c>
      <c r="Y28" s="27">
        <v>3.4924330616996507E-3</v>
      </c>
      <c r="Z28" s="27">
        <v>3.0640171851578635E-3</v>
      </c>
      <c r="AA28" s="27">
        <v>1.5552556924044965E-3</v>
      </c>
      <c r="AB28" s="27">
        <v>0</v>
      </c>
      <c r="AC28" s="27">
        <v>2.5126250868960421E-3</v>
      </c>
      <c r="AD28" s="27">
        <v>3.8230206948674968E-3</v>
      </c>
      <c r="AE28" s="27">
        <v>1.8526049372583255E-2</v>
      </c>
      <c r="AF28" s="27">
        <v>1.3953836852612858E-2</v>
      </c>
      <c r="AG28" s="27">
        <v>3.364775682764657E-2</v>
      </c>
      <c r="AH28" s="18">
        <v>9.6528788273022564E-3</v>
      </c>
      <c r="AI28" s="12">
        <v>21</v>
      </c>
      <c r="AJ28" s="17">
        <v>1</v>
      </c>
      <c r="AK28" s="18">
        <v>0.41683054424915938</v>
      </c>
      <c r="AL28" t="str">
        <f>IF(AK28&lt;='CAV Tier 1 Analysis'!$A$5,"Tier 1", "Tier 2")</f>
        <v>Tier 2</v>
      </c>
      <c r="AM28" t="str">
        <f t="shared" si="1"/>
        <v>Arkansas - Tier 2</v>
      </c>
      <c r="AN28" t="str">
        <f t="shared" si="2"/>
        <v>Lonoke County* - Tier 2</v>
      </c>
    </row>
    <row r="29" spans="1:40" x14ac:dyDescent="0.3">
      <c r="A29">
        <v>6</v>
      </c>
      <c r="B29" t="s">
        <v>84</v>
      </c>
      <c r="C29" t="s">
        <v>2627</v>
      </c>
      <c r="D29" t="s">
        <v>4861</v>
      </c>
      <c r="E29" t="s">
        <v>400</v>
      </c>
      <c r="F29" s="12">
        <v>5913.3759735025642</v>
      </c>
      <c r="G29" s="12">
        <v>27065.824959584053</v>
      </c>
      <c r="H29" s="12">
        <v>10696.77284551809</v>
      </c>
      <c r="I29" s="12">
        <v>67</v>
      </c>
      <c r="J29" s="15">
        <v>0.20717041685982246</v>
      </c>
      <c r="K29" s="15">
        <v>0.79282958314017771</v>
      </c>
      <c r="L29" s="59">
        <v>14.0215</v>
      </c>
      <c r="M29">
        <v>361</v>
      </c>
      <c r="N29">
        <v>6</v>
      </c>
      <c r="O29" s="12">
        <v>16</v>
      </c>
      <c r="P29" s="12">
        <v>1</v>
      </c>
      <c r="Q29">
        <v>1</v>
      </c>
      <c r="R29" s="12">
        <v>53.119582070391907</v>
      </c>
      <c r="S29" s="12">
        <v>2216.0548894608119</v>
      </c>
      <c r="T29" s="12">
        <v>23960.51579051543</v>
      </c>
      <c r="U29" s="12">
        <v>18047.139817012867</v>
      </c>
      <c r="V29" s="12">
        <v>3105.3091690686233</v>
      </c>
      <c r="W29" s="27">
        <v>3.1410483989843216E-4</v>
      </c>
      <c r="X29" s="27">
        <v>2.0983492211113695E-2</v>
      </c>
      <c r="Y29" s="27">
        <v>6.9848661233993014E-3</v>
      </c>
      <c r="Z29" s="27">
        <v>3.2412743776876573E-3</v>
      </c>
      <c r="AA29" s="27">
        <v>5.2944874635046685E-4</v>
      </c>
      <c r="AB29" s="27">
        <v>2.8011204481792717E-3</v>
      </c>
      <c r="AC29" s="27">
        <v>1.3601986791214346E-2</v>
      </c>
      <c r="AD29" s="27">
        <v>2.2071902074395799E-2</v>
      </c>
      <c r="AE29" s="27">
        <v>8.984522361680047E-3</v>
      </c>
      <c r="AF29" s="27">
        <v>1.514377751830377E-2</v>
      </c>
      <c r="AG29" s="27">
        <v>7.7808718063411908E-3</v>
      </c>
      <c r="AH29" s="18">
        <v>9.3124879362330888E-3</v>
      </c>
      <c r="AI29" s="12">
        <v>22</v>
      </c>
      <c r="AJ29" s="17">
        <v>1</v>
      </c>
      <c r="AK29" s="18">
        <v>0.42614303218539246</v>
      </c>
      <c r="AL29" t="str">
        <f>IF(AK29&lt;='CAV Tier 1 Analysis'!$A$5,"Tier 1", "Tier 2")</f>
        <v>Tier 2</v>
      </c>
      <c r="AM29" t="str">
        <f t="shared" si="1"/>
        <v>Arkansas - Tier 2</v>
      </c>
      <c r="AN29" t="str">
        <f t="shared" si="2"/>
        <v>Sherwood, City Of - Tier 2</v>
      </c>
    </row>
    <row r="30" spans="1:40" x14ac:dyDescent="0.3">
      <c r="A30">
        <v>6</v>
      </c>
      <c r="B30" t="s">
        <v>84</v>
      </c>
      <c r="C30" t="s">
        <v>2573</v>
      </c>
      <c r="D30" t="s">
        <v>4802</v>
      </c>
      <c r="E30" t="s">
        <v>483</v>
      </c>
      <c r="F30" s="12">
        <v>33776.506033862839</v>
      </c>
      <c r="G30" s="12">
        <v>8129.3813411179062</v>
      </c>
      <c r="H30" s="12">
        <v>6499.5285552031955</v>
      </c>
      <c r="I30" s="12">
        <v>19</v>
      </c>
      <c r="J30" s="15">
        <v>0.14134876655257747</v>
      </c>
      <c r="K30" s="15">
        <v>0.858651233447423</v>
      </c>
      <c r="L30" s="59">
        <v>706.48815999999999</v>
      </c>
      <c r="M30">
        <v>67</v>
      </c>
      <c r="N30">
        <v>39</v>
      </c>
      <c r="O30" s="12">
        <v>9.2666666666666675</v>
      </c>
      <c r="P30" s="12">
        <v>3.9333333333333331</v>
      </c>
      <c r="Q30">
        <v>4</v>
      </c>
      <c r="R30" s="12">
        <v>16.314373435501036</v>
      </c>
      <c r="S30" s="12">
        <v>918.70034445122758</v>
      </c>
      <c r="T30" s="12">
        <v>12331.623496573055</v>
      </c>
      <c r="U30" s="12">
        <v>0</v>
      </c>
      <c r="V30" s="12">
        <v>0</v>
      </c>
      <c r="W30" s="27">
        <v>1.5826505750949463E-2</v>
      </c>
      <c r="X30" s="27">
        <v>3.8944431527551731E-3</v>
      </c>
      <c r="Y30" s="27">
        <v>4.5401629802095458E-2</v>
      </c>
      <c r="Z30" s="27">
        <v>1.8772380770774352E-3</v>
      </c>
      <c r="AA30" s="27">
        <v>2.0824984023118365E-3</v>
      </c>
      <c r="AB30" s="27">
        <v>1.1204481792717087E-2</v>
      </c>
      <c r="AC30" s="27">
        <v>4.17751577342156E-3</v>
      </c>
      <c r="AD30" s="27">
        <v>9.1502535135196458E-3</v>
      </c>
      <c r="AE30" s="27">
        <v>4.6240134406721105E-3</v>
      </c>
      <c r="AF30" s="27">
        <v>0</v>
      </c>
      <c r="AG30" s="27">
        <v>0</v>
      </c>
      <c r="AH30" s="18">
        <v>8.9307799732290683E-3</v>
      </c>
      <c r="AI30" s="12">
        <v>23</v>
      </c>
      <c r="AJ30" s="17">
        <v>1</v>
      </c>
      <c r="AK30" s="18">
        <v>0.43507381215862151</v>
      </c>
      <c r="AL30" t="str">
        <f>IF(AK30&lt;='CAV Tier 1 Analysis'!$A$5,"Tier 1", "Tier 2")</f>
        <v>Tier 2</v>
      </c>
      <c r="AM30" t="str">
        <f t="shared" si="1"/>
        <v>Arkansas - Tier 2</v>
      </c>
      <c r="AN30" t="str">
        <f t="shared" si="2"/>
        <v>Phillips County* - Tier 2</v>
      </c>
    </row>
    <row r="31" spans="1:40" x14ac:dyDescent="0.3">
      <c r="A31">
        <v>6</v>
      </c>
      <c r="B31" t="s">
        <v>84</v>
      </c>
      <c r="C31" t="s">
        <v>2593</v>
      </c>
      <c r="D31" t="s">
        <v>4825</v>
      </c>
      <c r="E31" t="s">
        <v>444</v>
      </c>
      <c r="F31" s="12">
        <v>1346.8464587291314</v>
      </c>
      <c r="G31" s="12">
        <v>23554.181429610169</v>
      </c>
      <c r="H31" s="12">
        <v>8487.4525119865721</v>
      </c>
      <c r="I31" s="12">
        <v>55</v>
      </c>
      <c r="J31" s="15">
        <v>0.12077288159772527</v>
      </c>
      <c r="K31" s="15">
        <v>0.87922711840227474</v>
      </c>
      <c r="L31" s="59">
        <v>18.50581</v>
      </c>
      <c r="M31">
        <v>134</v>
      </c>
      <c r="N31">
        <v>16</v>
      </c>
      <c r="O31" s="12">
        <v>12</v>
      </c>
      <c r="P31" s="12">
        <v>2</v>
      </c>
      <c r="Q31">
        <v>4</v>
      </c>
      <c r="R31" s="12">
        <v>48.357491512125108</v>
      </c>
      <c r="S31" s="12">
        <v>1025.0540972964702</v>
      </c>
      <c r="T31" s="12">
        <v>19524.964915653851</v>
      </c>
      <c r="U31" s="12">
        <v>18178.11845692472</v>
      </c>
      <c r="V31" s="12">
        <v>4029.2165139563185</v>
      </c>
      <c r="W31" s="27">
        <v>4.1456081640629068E-4</v>
      </c>
      <c r="X31" s="27">
        <v>7.7888863055103463E-3</v>
      </c>
      <c r="Y31" s="27">
        <v>1.8626309662398137E-2</v>
      </c>
      <c r="Z31" s="27">
        <v>2.4309557832657429E-3</v>
      </c>
      <c r="AA31" s="27">
        <v>1.0588974927009337E-3</v>
      </c>
      <c r="AB31" s="27">
        <v>1.1204481792717087E-2</v>
      </c>
      <c r="AC31" s="27">
        <v>1.2382589153893408E-2</v>
      </c>
      <c r="AD31" s="27">
        <v>1.0209536669911066E-2</v>
      </c>
      <c r="AE31" s="27">
        <v>7.3213150096355564E-3</v>
      </c>
      <c r="AF31" s="27">
        <v>1.5253684761367587E-2</v>
      </c>
      <c r="AG31" s="27">
        <v>1.0095876277752441E-2</v>
      </c>
      <c r="AH31" s="18">
        <v>8.7988267023235076E-3</v>
      </c>
      <c r="AI31" s="12">
        <v>24</v>
      </c>
      <c r="AJ31" s="17">
        <v>1</v>
      </c>
      <c r="AK31" s="18">
        <v>0.44387263886094502</v>
      </c>
      <c r="AL31" t="str">
        <f>IF(AK31&lt;='CAV Tier 1 Analysis'!$A$5,"Tier 1", "Tier 2")</f>
        <v>Tier 2</v>
      </c>
      <c r="AM31" t="str">
        <f t="shared" si="1"/>
        <v>Arkansas - Tier 2</v>
      </c>
      <c r="AN31" t="str">
        <f t="shared" si="2"/>
        <v>Benton, City Of - Tier 2</v>
      </c>
    </row>
    <row r="32" spans="1:40" x14ac:dyDescent="0.3">
      <c r="A32">
        <v>6</v>
      </c>
      <c r="B32" t="s">
        <v>84</v>
      </c>
      <c r="C32" t="s">
        <v>2554</v>
      </c>
      <c r="D32" t="s">
        <v>4780</v>
      </c>
      <c r="E32" t="s">
        <v>442</v>
      </c>
      <c r="F32" s="12">
        <v>1884.509679460431</v>
      </c>
      <c r="G32" s="12">
        <v>26983.176030031536</v>
      </c>
      <c r="H32" s="12">
        <v>11906.703641413402</v>
      </c>
      <c r="I32" s="12">
        <v>80</v>
      </c>
      <c r="J32" s="15">
        <v>4.8192596790409929E-2</v>
      </c>
      <c r="K32" s="15">
        <v>0.95180740320959056</v>
      </c>
      <c r="L32" s="59">
        <v>31.797830000000005</v>
      </c>
      <c r="M32">
        <v>165</v>
      </c>
      <c r="N32">
        <v>18</v>
      </c>
      <c r="O32" s="12">
        <v>12</v>
      </c>
      <c r="P32" s="12">
        <v>4</v>
      </c>
      <c r="Q32">
        <v>1</v>
      </c>
      <c r="R32" s="12">
        <v>76.14459225676724</v>
      </c>
      <c r="S32" s="12">
        <v>573.81496769354169</v>
      </c>
      <c r="T32" s="12">
        <v>25854.600867279281</v>
      </c>
      <c r="U32" s="12">
        <v>23970.091187818849</v>
      </c>
      <c r="V32" s="12">
        <v>1128.575162752255</v>
      </c>
      <c r="W32" s="27">
        <v>7.1232409523000852E-4</v>
      </c>
      <c r="X32" s="27">
        <v>9.5907928388746806E-3</v>
      </c>
      <c r="Y32" s="27">
        <v>2.0954598370197905E-2</v>
      </c>
      <c r="Z32" s="27">
        <v>2.4309557832657429E-3</v>
      </c>
      <c r="AA32" s="27">
        <v>2.1177949854018674E-3</v>
      </c>
      <c r="AB32" s="27">
        <v>2.8011204481792717E-3</v>
      </c>
      <c r="AC32" s="27">
        <v>1.9497851785175175E-2</v>
      </c>
      <c r="AD32" s="27">
        <v>5.7151958807464404E-3</v>
      </c>
      <c r="AE32" s="27">
        <v>9.6947512180156643E-3</v>
      </c>
      <c r="AF32" s="27">
        <v>2.0113864674533518E-2</v>
      </c>
      <c r="AG32" s="27">
        <v>2.8278339408728567E-3</v>
      </c>
      <c r="AH32" s="18">
        <v>8.7688258200448298E-3</v>
      </c>
      <c r="AI32" s="12">
        <v>25</v>
      </c>
      <c r="AJ32" s="17">
        <v>1</v>
      </c>
      <c r="AK32" s="18">
        <v>0.45264146468098987</v>
      </c>
      <c r="AL32" t="str">
        <f>IF(AK32&lt;='CAV Tier 1 Analysis'!$A$5,"Tier 1", "Tier 2")</f>
        <v>Tier 2</v>
      </c>
      <c r="AM32" t="str">
        <f t="shared" si="1"/>
        <v>Arkansas - Tier 2</v>
      </c>
      <c r="AN32" t="str">
        <f t="shared" si="2"/>
        <v>Texarkana, City Of - Tier 2</v>
      </c>
    </row>
    <row r="33" spans="1:40" x14ac:dyDescent="0.3">
      <c r="A33">
        <v>6</v>
      </c>
      <c r="B33" t="s">
        <v>84</v>
      </c>
      <c r="C33" t="s">
        <v>2749</v>
      </c>
      <c r="D33" t="s">
        <v>4989</v>
      </c>
      <c r="E33" t="s">
        <v>350</v>
      </c>
      <c r="F33" s="12">
        <v>54944.60232917979</v>
      </c>
      <c r="G33" s="12">
        <v>46892.073721198271</v>
      </c>
      <c r="H33" s="12">
        <v>14041.985420887182</v>
      </c>
      <c r="I33" s="12">
        <v>35</v>
      </c>
      <c r="J33" s="15">
        <v>5.9045153169406811E-2</v>
      </c>
      <c r="K33" s="15">
        <v>0.94095484683059394</v>
      </c>
      <c r="L33" s="59">
        <v>619.34855000000005</v>
      </c>
      <c r="M33">
        <v>255</v>
      </c>
      <c r="N33">
        <v>2</v>
      </c>
      <c r="O33" s="12">
        <v>14.739130434782609</v>
      </c>
      <c r="P33" s="12">
        <v>3.152173913043478</v>
      </c>
      <c r="Q33">
        <v>0</v>
      </c>
      <c r="R33" s="12">
        <v>32.933419639070785</v>
      </c>
      <c r="S33" s="12">
        <v>829.11117997886106</v>
      </c>
      <c r="T33" s="12">
        <v>35500.067547626917</v>
      </c>
      <c r="U33" s="12">
        <v>0</v>
      </c>
      <c r="V33" s="12">
        <v>11392.006173571353</v>
      </c>
      <c r="W33" s="27">
        <v>1.3874434057631217E-2</v>
      </c>
      <c r="X33" s="27">
        <v>1.4822134387351778E-2</v>
      </c>
      <c r="Y33" s="27">
        <v>2.3282887077997671E-3</v>
      </c>
      <c r="Z33" s="27">
        <v>2.9858478642285757E-3</v>
      </c>
      <c r="AA33" s="27">
        <v>1.6689145265395152E-3</v>
      </c>
      <c r="AB33" s="27">
        <v>0</v>
      </c>
      <c r="AC33" s="27">
        <v>8.4330471261340433E-3</v>
      </c>
      <c r="AD33" s="27">
        <v>8.2579456223364385E-3</v>
      </c>
      <c r="AE33" s="27">
        <v>1.3311531083527856E-2</v>
      </c>
      <c r="AF33" s="27">
        <v>0</v>
      </c>
      <c r="AG33" s="27">
        <v>2.8544577955885754E-2</v>
      </c>
      <c r="AH33" s="18">
        <v>8.5660655755849958E-3</v>
      </c>
      <c r="AI33" s="12">
        <v>26</v>
      </c>
      <c r="AJ33" s="17">
        <v>1</v>
      </c>
      <c r="AK33" s="18">
        <v>0.46120753025657485</v>
      </c>
      <c r="AL33" t="str">
        <f>IF(AK33&lt;='CAV Tier 1 Analysis'!$A$5,"Tier 1", "Tier 2")</f>
        <v>Tier 2</v>
      </c>
      <c r="AM33" t="str">
        <f t="shared" si="1"/>
        <v>Arkansas - Tier 2</v>
      </c>
      <c r="AN33" t="str">
        <f t="shared" si="2"/>
        <v>Craighead County* - Tier 2</v>
      </c>
    </row>
    <row r="34" spans="1:40" x14ac:dyDescent="0.3">
      <c r="A34">
        <v>6</v>
      </c>
      <c r="B34" t="s">
        <v>84</v>
      </c>
      <c r="C34" t="s">
        <v>2388</v>
      </c>
      <c r="D34" t="s">
        <v>4813</v>
      </c>
      <c r="E34" t="s">
        <v>416</v>
      </c>
      <c r="F34" s="12">
        <v>11218.094817260257</v>
      </c>
      <c r="G34" s="12">
        <v>28419.790462486431</v>
      </c>
      <c r="H34" s="12">
        <v>11294.561620732457</v>
      </c>
      <c r="I34" s="12">
        <v>40</v>
      </c>
      <c r="J34" s="15">
        <v>0.27116259048521324</v>
      </c>
      <c r="K34" s="15">
        <v>0.72883740951478693</v>
      </c>
      <c r="L34" s="59">
        <v>26.599649999999997</v>
      </c>
      <c r="M34">
        <v>300</v>
      </c>
      <c r="N34">
        <v>4</v>
      </c>
      <c r="O34" s="12">
        <v>16</v>
      </c>
      <c r="P34" s="12">
        <v>1.0740740740740742</v>
      </c>
      <c r="Q34">
        <v>1</v>
      </c>
      <c r="R34" s="12">
        <v>29.153496380591477</v>
      </c>
      <c r="S34" s="12">
        <v>3062.6625874726815</v>
      </c>
      <c r="T34" s="12">
        <v>26984.122375806975</v>
      </c>
      <c r="U34" s="12">
        <v>15766.027558546719</v>
      </c>
      <c r="V34" s="12">
        <v>1435.6680866794559</v>
      </c>
      <c r="W34" s="27">
        <v>5.9587624752018898E-4</v>
      </c>
      <c r="X34" s="27">
        <v>1.7437805161590329E-2</v>
      </c>
      <c r="Y34" s="27">
        <v>4.6565774155995342E-3</v>
      </c>
      <c r="Z34" s="27">
        <v>3.2412743776876573E-3</v>
      </c>
      <c r="AA34" s="27">
        <v>5.686671720060571E-4</v>
      </c>
      <c r="AB34" s="27">
        <v>2.8011204481792717E-3</v>
      </c>
      <c r="AC34" s="27">
        <v>7.4651466978982364E-3</v>
      </c>
      <c r="AD34" s="27">
        <v>3.0504112979827924E-2</v>
      </c>
      <c r="AE34" s="27">
        <v>1.0118290149317916E-2</v>
      </c>
      <c r="AF34" s="27">
        <v>1.3229642819578719E-2</v>
      </c>
      <c r="AG34" s="27">
        <v>3.5973066547375144E-3</v>
      </c>
      <c r="AH34" s="18">
        <v>8.5650745567221239E-3</v>
      </c>
      <c r="AI34" s="12">
        <v>27</v>
      </c>
      <c r="AJ34" s="17">
        <v>1</v>
      </c>
      <c r="AK34" s="18">
        <v>0.46977260481329697</v>
      </c>
      <c r="AL34" t="str">
        <f>IF(AK34&lt;='CAV Tier 1 Analysis'!$A$5,"Tier 1", "Tier 2")</f>
        <v>Tier 2</v>
      </c>
      <c r="AM34" t="str">
        <f t="shared" si="1"/>
        <v>Arkansas - Tier 2</v>
      </c>
      <c r="AN34" t="str">
        <f t="shared" si="2"/>
        <v>Jacksonville, City Of - Tier 2</v>
      </c>
    </row>
    <row r="35" spans="1:40" x14ac:dyDescent="0.3">
      <c r="A35">
        <v>6</v>
      </c>
      <c r="B35" t="s">
        <v>84</v>
      </c>
      <c r="C35" t="s">
        <v>2446</v>
      </c>
      <c r="D35" t="s">
        <v>4669</v>
      </c>
      <c r="E35" t="s">
        <v>357</v>
      </c>
      <c r="F35" s="12">
        <v>1920.6802038647822</v>
      </c>
      <c r="G35" s="12">
        <v>37019.866780052114</v>
      </c>
      <c r="H35" s="12">
        <v>10909.15866243345</v>
      </c>
      <c r="I35" s="12">
        <v>14</v>
      </c>
      <c r="J35" s="15">
        <v>0.19757627109247522</v>
      </c>
      <c r="K35" s="15">
        <v>0.80242372890752511</v>
      </c>
      <c r="L35" s="59">
        <v>21.645160000000001</v>
      </c>
      <c r="M35">
        <v>131</v>
      </c>
      <c r="N35">
        <v>0</v>
      </c>
      <c r="O35" s="12">
        <v>14</v>
      </c>
      <c r="P35" s="12">
        <v>1</v>
      </c>
      <c r="Q35">
        <v>0</v>
      </c>
      <c r="R35" s="12">
        <v>11.233932204705351</v>
      </c>
      <c r="S35" s="12">
        <v>2155.3908892797758</v>
      </c>
      <c r="T35" s="12">
        <v>26035.039459800388</v>
      </c>
      <c r="U35" s="12">
        <v>24114.359255935604</v>
      </c>
      <c r="V35" s="12">
        <v>10984.827320251727</v>
      </c>
      <c r="W35" s="27">
        <v>4.8488745971372166E-4</v>
      </c>
      <c r="X35" s="27">
        <v>7.6145082538944435E-3</v>
      </c>
      <c r="Y35" s="27">
        <v>0</v>
      </c>
      <c r="Z35" s="27">
        <v>2.8361150804767001E-3</v>
      </c>
      <c r="AA35" s="27">
        <v>5.2944874635046685E-4</v>
      </c>
      <c r="AB35" s="27">
        <v>0</v>
      </c>
      <c r="AC35" s="27">
        <v>2.8766001445438756E-3</v>
      </c>
      <c r="AD35" s="27">
        <v>2.1467688759190983E-2</v>
      </c>
      <c r="AE35" s="27">
        <v>9.7624106366855107E-3</v>
      </c>
      <c r="AF35" s="27">
        <v>2.0234923387920118E-2</v>
      </c>
      <c r="AG35" s="27">
        <v>2.7524323196233831E-2</v>
      </c>
      <c r="AH35" s="18">
        <v>8.4846277877281499E-3</v>
      </c>
      <c r="AI35" s="12">
        <v>28</v>
      </c>
      <c r="AJ35" s="17">
        <v>1</v>
      </c>
      <c r="AK35" s="18">
        <v>0.4782572326010251</v>
      </c>
      <c r="AL35" t="str">
        <f>IF(AK35&lt;='CAV Tier 1 Analysis'!$A$5,"Tier 1", "Tier 2")</f>
        <v>Tier 2</v>
      </c>
      <c r="AM35" t="str">
        <f t="shared" si="1"/>
        <v>Arkansas - Tier 2</v>
      </c>
      <c r="AN35" t="str">
        <f t="shared" si="2"/>
        <v>Bentonville, City Of - Tier 2</v>
      </c>
    </row>
    <row r="36" spans="1:40" x14ac:dyDescent="0.3">
      <c r="A36">
        <v>6</v>
      </c>
      <c r="B36" t="s">
        <v>84</v>
      </c>
      <c r="C36" t="s">
        <v>2775</v>
      </c>
      <c r="D36" t="s">
        <v>5018</v>
      </c>
      <c r="E36" t="s">
        <v>363</v>
      </c>
      <c r="F36" s="12">
        <v>48906.479060754231</v>
      </c>
      <c r="G36" s="12">
        <v>59080.339114440125</v>
      </c>
      <c r="H36" s="12">
        <v>22951.561390283809</v>
      </c>
      <c r="I36" s="12">
        <v>15</v>
      </c>
      <c r="J36" s="15">
        <v>1.1378917235889273E-4</v>
      </c>
      <c r="K36" s="15">
        <v>0.99988621082764084</v>
      </c>
      <c r="L36" s="59">
        <v>1002.73161</v>
      </c>
      <c r="M36">
        <v>133</v>
      </c>
      <c r="N36">
        <v>0</v>
      </c>
      <c r="O36" s="12">
        <v>14.803921568627452</v>
      </c>
      <c r="P36" s="12">
        <v>3.3137254901960786</v>
      </c>
      <c r="Q36">
        <v>6</v>
      </c>
      <c r="R36" s="12">
        <v>14.998293162414612</v>
      </c>
      <c r="S36" s="12">
        <v>2.6116391749447119</v>
      </c>
      <c r="T36" s="12">
        <v>54437.57286115524</v>
      </c>
      <c r="U36" s="12">
        <v>5531.0938004010095</v>
      </c>
      <c r="V36" s="12">
        <v>4642.7662532848844</v>
      </c>
      <c r="W36" s="27">
        <v>2.2462850038879371E-2</v>
      </c>
      <c r="X36" s="27">
        <v>7.7307602883050454E-3</v>
      </c>
      <c r="Y36" s="27">
        <v>0</v>
      </c>
      <c r="Z36" s="27">
        <v>2.9989732293556146E-3</v>
      </c>
      <c r="AA36" s="27">
        <v>1.7544478065339001E-3</v>
      </c>
      <c r="AB36" s="27">
        <v>1.680672268907563E-2</v>
      </c>
      <c r="AC36" s="27">
        <v>3.8405156353749689E-3</v>
      </c>
      <c r="AD36" s="27">
        <v>2.6011920732279714E-5</v>
      </c>
      <c r="AE36" s="27">
        <v>2.0412565195288512E-2</v>
      </c>
      <c r="AF36" s="27">
        <v>4.6412702952066042E-3</v>
      </c>
      <c r="AG36" s="27">
        <v>1.1633227829115514E-2</v>
      </c>
      <c r="AH36" s="18">
        <v>8.3915768116243124E-3</v>
      </c>
      <c r="AI36" s="12">
        <v>29</v>
      </c>
      <c r="AJ36" s="17">
        <v>1</v>
      </c>
      <c r="AK36" s="18">
        <v>0.48664880941264943</v>
      </c>
      <c r="AL36" t="str">
        <f>IF(AK36&lt;='CAV Tier 1 Analysis'!$A$5,"Tier 1", "Tier 2")</f>
        <v>Tier 2</v>
      </c>
      <c r="AM36" t="str">
        <f t="shared" si="1"/>
        <v>Arkansas - Tier 2</v>
      </c>
      <c r="AN36" t="str">
        <f t="shared" si="2"/>
        <v>White County * - Tier 2</v>
      </c>
    </row>
    <row r="37" spans="1:40" x14ac:dyDescent="0.3">
      <c r="A37">
        <v>6</v>
      </c>
      <c r="B37" t="s">
        <v>84</v>
      </c>
      <c r="C37" t="s">
        <v>2412</v>
      </c>
      <c r="D37" t="s">
        <v>4811</v>
      </c>
      <c r="E37" t="s">
        <v>455</v>
      </c>
      <c r="F37" s="12">
        <v>1220.1023658859394</v>
      </c>
      <c r="G37" s="12">
        <v>26945.905342348062</v>
      </c>
      <c r="H37" s="12">
        <v>10016.779029285617</v>
      </c>
      <c r="I37" s="12">
        <v>30</v>
      </c>
      <c r="J37" s="15">
        <v>0.1196250153522864</v>
      </c>
      <c r="K37" s="15">
        <v>0.88037498464771347</v>
      </c>
      <c r="L37" s="59">
        <v>25.973329999999997</v>
      </c>
      <c r="M37">
        <v>130</v>
      </c>
      <c r="N37">
        <v>9</v>
      </c>
      <c r="O37" s="12">
        <v>9</v>
      </c>
      <c r="P37" s="12">
        <v>4</v>
      </c>
      <c r="Q37">
        <v>1</v>
      </c>
      <c r="R37" s="12">
        <v>26.411249539431402</v>
      </c>
      <c r="S37" s="12">
        <v>1198.2573451587523</v>
      </c>
      <c r="T37" s="12">
        <v>24158.450006068062</v>
      </c>
      <c r="U37" s="12">
        <v>22938.347640182124</v>
      </c>
      <c r="V37" s="12">
        <v>2787.4553362799998</v>
      </c>
      <c r="W37" s="27">
        <v>5.818456414277462E-4</v>
      </c>
      <c r="X37" s="27">
        <v>7.5563822366891418E-3</v>
      </c>
      <c r="Y37" s="27">
        <v>1.0477299185098952E-2</v>
      </c>
      <c r="Z37" s="27">
        <v>1.8232168374493073E-3</v>
      </c>
      <c r="AA37" s="27">
        <v>2.1177949854018674E-3</v>
      </c>
      <c r="AB37" s="27">
        <v>2.8011204481792717E-3</v>
      </c>
      <c r="AC37" s="27">
        <v>6.7629573383833188E-3</v>
      </c>
      <c r="AD37" s="27">
        <v>1.1934640657165528E-2</v>
      </c>
      <c r="AE37" s="27">
        <v>9.0587421489885557E-3</v>
      </c>
      <c r="AF37" s="27">
        <v>1.9248104509777274E-2</v>
      </c>
      <c r="AG37" s="27">
        <v>6.9844358344523533E-3</v>
      </c>
      <c r="AH37" s="18">
        <v>7.2133218020921201E-3</v>
      </c>
      <c r="AI37" s="12">
        <v>30</v>
      </c>
      <c r="AJ37" s="17">
        <v>1</v>
      </c>
      <c r="AK37" s="18">
        <v>0.49386213121474154</v>
      </c>
      <c r="AL37" t="str">
        <f>IF(AK37&lt;='CAV Tier 1 Analysis'!$A$5,"Tier 1", "Tier 2")</f>
        <v>Tier 2</v>
      </c>
      <c r="AM37" t="str">
        <f t="shared" si="1"/>
        <v>Arkansas - Tier 2</v>
      </c>
      <c r="AN37" t="str">
        <f t="shared" si="2"/>
        <v>Russellville, City Of - Tier 2</v>
      </c>
    </row>
    <row r="38" spans="1:40" x14ac:dyDescent="0.3">
      <c r="A38">
        <v>6</v>
      </c>
      <c r="B38" t="s">
        <v>84</v>
      </c>
      <c r="C38" t="s">
        <v>2489</v>
      </c>
      <c r="D38" t="s">
        <v>4713</v>
      </c>
      <c r="E38" t="s">
        <v>574</v>
      </c>
      <c r="F38" s="12">
        <v>19495.826636753653</v>
      </c>
      <c r="G38" s="12">
        <v>7707.4468586855055</v>
      </c>
      <c r="H38" s="12">
        <v>5480.4973525786017</v>
      </c>
      <c r="I38" s="12">
        <v>9</v>
      </c>
      <c r="J38" s="15">
        <v>6.0338516145513303E-5</v>
      </c>
      <c r="K38" s="15">
        <v>0.99993966148385527</v>
      </c>
      <c r="L38" s="59">
        <v>808.43883999999991</v>
      </c>
      <c r="M38">
        <v>48</v>
      </c>
      <c r="N38">
        <v>0</v>
      </c>
      <c r="O38" s="12">
        <v>8.3913043478260878</v>
      </c>
      <c r="P38" s="12">
        <v>6</v>
      </c>
      <c r="Q38">
        <v>15</v>
      </c>
      <c r="R38" s="12">
        <v>8.9994569533546969</v>
      </c>
      <c r="S38" s="12">
        <v>0.33068507799400687</v>
      </c>
      <c r="T38" s="12">
        <v>10486.036855106136</v>
      </c>
      <c r="U38" s="12">
        <v>0</v>
      </c>
      <c r="V38" s="12">
        <v>0</v>
      </c>
      <c r="W38" s="27">
        <v>1.811036996083687E-2</v>
      </c>
      <c r="X38" s="27">
        <v>2.7900488258544524E-3</v>
      </c>
      <c r="Y38" s="27">
        <v>0</v>
      </c>
      <c r="Z38" s="27">
        <v>1.6999074861242336E-3</v>
      </c>
      <c r="AA38" s="27">
        <v>3.1766924781028013E-3</v>
      </c>
      <c r="AB38" s="27">
        <v>4.2016806722689079E-2</v>
      </c>
      <c r="AC38" s="27">
        <v>2.3044325620901777E-3</v>
      </c>
      <c r="AD38" s="27">
        <v>3.2936226867212388E-6</v>
      </c>
      <c r="AE38" s="27">
        <v>3.9319701392820285E-3</v>
      </c>
      <c r="AF38" s="27">
        <v>0</v>
      </c>
      <c r="AG38" s="27">
        <v>0</v>
      </c>
      <c r="AH38" s="18">
        <v>6.730320163424214E-3</v>
      </c>
      <c r="AI38" s="12">
        <v>31</v>
      </c>
      <c r="AJ38" s="17">
        <v>1</v>
      </c>
      <c r="AK38" s="18">
        <v>0.50059245137816577</v>
      </c>
      <c r="AL38" t="str">
        <f>IF(AK38&lt;='CAV Tier 1 Analysis'!$A$5,"Tier 1", "Tier 2")</f>
        <v>Tier 2</v>
      </c>
      <c r="AM38" t="str">
        <f t="shared" si="1"/>
        <v>Arkansas - Tier 2</v>
      </c>
      <c r="AN38" t="str">
        <f t="shared" si="2"/>
        <v>Desha County * - Tier 2</v>
      </c>
    </row>
    <row r="39" spans="1:40" x14ac:dyDescent="0.3">
      <c r="A39">
        <v>6</v>
      </c>
      <c r="B39" t="s">
        <v>84</v>
      </c>
      <c r="C39" t="s">
        <v>2453</v>
      </c>
      <c r="D39" t="s">
        <v>4676</v>
      </c>
      <c r="E39" t="s">
        <v>568</v>
      </c>
      <c r="F39" s="12">
        <v>17564.40776633524</v>
      </c>
      <c r="G39" s="12">
        <v>7582.2893475835681</v>
      </c>
      <c r="H39" s="12">
        <v>4926.5695535037248</v>
      </c>
      <c r="I39" s="12">
        <v>12</v>
      </c>
      <c r="J39" s="15">
        <v>0.16148367460098143</v>
      </c>
      <c r="K39" s="15">
        <v>0.83851632539901821</v>
      </c>
      <c r="L39" s="59">
        <v>682.02529000000004</v>
      </c>
      <c r="M39">
        <v>75</v>
      </c>
      <c r="N39">
        <v>2</v>
      </c>
      <c r="O39" s="12">
        <v>8.0952380952380949</v>
      </c>
      <c r="P39" s="12">
        <v>6</v>
      </c>
      <c r="Q39">
        <v>10</v>
      </c>
      <c r="R39" s="12">
        <v>10.062195904788219</v>
      </c>
      <c r="S39" s="12">
        <v>795.5605546770978</v>
      </c>
      <c r="T39" s="12">
        <v>9625.1218920786068</v>
      </c>
      <c r="U39" s="12">
        <v>0</v>
      </c>
      <c r="V39" s="12">
        <v>0</v>
      </c>
      <c r="W39" s="27">
        <v>1.5278496917029689E-2</v>
      </c>
      <c r="X39" s="27">
        <v>4.3594512903975821E-3</v>
      </c>
      <c r="Y39" s="27">
        <v>2.3282887077997671E-3</v>
      </c>
      <c r="Z39" s="27">
        <v>1.6399304887110171E-3</v>
      </c>
      <c r="AA39" s="27">
        <v>3.1766924781028013E-3</v>
      </c>
      <c r="AB39" s="27">
        <v>2.8011204481792718E-2</v>
      </c>
      <c r="AC39" s="27">
        <v>2.5765612313397228E-3</v>
      </c>
      <c r="AD39" s="27">
        <v>7.9237814643469042E-3</v>
      </c>
      <c r="AE39" s="27">
        <v>3.6091511397057506E-3</v>
      </c>
      <c r="AF39" s="27">
        <v>0</v>
      </c>
      <c r="AG39" s="27">
        <v>0</v>
      </c>
      <c r="AH39" s="18">
        <v>6.2639598362932694E-3</v>
      </c>
      <c r="AI39" s="12">
        <v>32</v>
      </c>
      <c r="AJ39" s="17">
        <v>1</v>
      </c>
      <c r="AK39" s="18">
        <v>0.50685641121445901</v>
      </c>
      <c r="AL39" t="str">
        <f>IF(AK39&lt;='CAV Tier 1 Analysis'!$A$5,"Tier 1", "Tier 2")</f>
        <v>Tier 2</v>
      </c>
      <c r="AM39" t="str">
        <f t="shared" si="1"/>
        <v>Arkansas - Tier 2</v>
      </c>
      <c r="AN39" t="str">
        <f t="shared" si="2"/>
        <v>Chicot County * - Tier 2</v>
      </c>
    </row>
    <row r="40" spans="1:40" x14ac:dyDescent="0.3">
      <c r="A40">
        <v>6</v>
      </c>
      <c r="B40" t="s">
        <v>84</v>
      </c>
      <c r="C40" t="s">
        <v>2601</v>
      </c>
      <c r="D40" t="s">
        <v>4834</v>
      </c>
      <c r="E40" t="s">
        <v>486</v>
      </c>
      <c r="F40" s="12">
        <v>47136.633598559172</v>
      </c>
      <c r="G40" s="12">
        <v>21920.424081256187</v>
      </c>
      <c r="H40" s="12">
        <v>12068.004177623692</v>
      </c>
      <c r="I40" s="12">
        <v>17</v>
      </c>
      <c r="J40" s="15">
        <v>1.9409912101943348E-2</v>
      </c>
      <c r="K40" s="15">
        <v>0.98059008789805768</v>
      </c>
      <c r="L40" s="59">
        <v>1024.3070600000001</v>
      </c>
      <c r="M40">
        <v>40</v>
      </c>
      <c r="N40">
        <v>4</v>
      </c>
      <c r="O40" s="12">
        <v>12.866666666666667</v>
      </c>
      <c r="P40" s="12">
        <v>4.3777777777777782</v>
      </c>
      <c r="Q40">
        <v>6</v>
      </c>
      <c r="R40" s="12">
        <v>16.670031494266979</v>
      </c>
      <c r="S40" s="12">
        <v>234.23890033356099</v>
      </c>
      <c r="T40" s="12">
        <v>24286.950759799034</v>
      </c>
      <c r="U40" s="12">
        <v>0</v>
      </c>
      <c r="V40" s="12">
        <v>0</v>
      </c>
      <c r="W40" s="27">
        <v>2.2946175879052438E-2</v>
      </c>
      <c r="X40" s="27">
        <v>2.3250406882120438E-3</v>
      </c>
      <c r="Y40" s="27">
        <v>4.6565774155995342E-3</v>
      </c>
      <c r="Z40" s="27">
        <v>2.6065248120571579E-3</v>
      </c>
      <c r="AA40" s="27">
        <v>2.3178089562453773E-3</v>
      </c>
      <c r="AB40" s="27">
        <v>1.680672268907563E-2</v>
      </c>
      <c r="AC40" s="27">
        <v>4.2685868253570331E-3</v>
      </c>
      <c r="AD40" s="27">
        <v>2.3330189584945035E-3</v>
      </c>
      <c r="AE40" s="27">
        <v>9.1069263327299439E-3</v>
      </c>
      <c r="AF40" s="27">
        <v>0</v>
      </c>
      <c r="AG40" s="27">
        <v>0</v>
      </c>
      <c r="AH40" s="18">
        <v>6.1243075051657875E-3</v>
      </c>
      <c r="AI40" s="12">
        <v>33</v>
      </c>
      <c r="AJ40" s="17">
        <v>1</v>
      </c>
      <c r="AK40" s="18">
        <v>0.51298071871962481</v>
      </c>
      <c r="AL40" t="str">
        <f>IF(AK40&lt;='CAV Tier 1 Analysis'!$A$5,"Tier 1", "Tier 2")</f>
        <v>Tier 2</v>
      </c>
      <c r="AM40" t="str">
        <f t="shared" si="1"/>
        <v>Arkansas - Tier 2</v>
      </c>
      <c r="AN40" t="str">
        <f t="shared" si="2"/>
        <v>Union County* - Tier 2</v>
      </c>
    </row>
    <row r="41" spans="1:40" x14ac:dyDescent="0.3">
      <c r="A41">
        <v>6</v>
      </c>
      <c r="B41" t="s">
        <v>84</v>
      </c>
      <c r="C41" t="s">
        <v>2771</v>
      </c>
      <c r="D41" t="s">
        <v>5014</v>
      </c>
      <c r="E41" t="s">
        <v>600</v>
      </c>
      <c r="F41" s="12">
        <v>16511.088268410673</v>
      </c>
      <c r="G41" s="12">
        <v>13698.301486861568</v>
      </c>
      <c r="H41" s="12">
        <v>7499.6191092388899</v>
      </c>
      <c r="I41" s="12">
        <v>29</v>
      </c>
      <c r="J41" s="15">
        <v>6.4022658829779284E-5</v>
      </c>
      <c r="K41" s="15">
        <v>0.99993597734117068</v>
      </c>
      <c r="L41" s="59">
        <v>643.36596999999995</v>
      </c>
      <c r="M41">
        <v>51</v>
      </c>
      <c r="N41">
        <v>0</v>
      </c>
      <c r="O41" s="12">
        <v>11.52</v>
      </c>
      <c r="P41" s="12">
        <v>6</v>
      </c>
      <c r="Q41">
        <v>11</v>
      </c>
      <c r="R41" s="12">
        <v>28.99814334289395</v>
      </c>
      <c r="S41" s="12">
        <v>0.48014555558409466</v>
      </c>
      <c r="T41" s="12">
        <v>14987.76071369925</v>
      </c>
      <c r="U41" s="12">
        <v>0</v>
      </c>
      <c r="V41" s="12">
        <v>0</v>
      </c>
      <c r="W41" s="27">
        <v>1.4412464073241057E-2</v>
      </c>
      <c r="X41" s="27">
        <v>2.9644268774703555E-3</v>
      </c>
      <c r="Y41" s="27">
        <v>0</v>
      </c>
      <c r="Z41" s="27">
        <v>2.3337175519351134E-3</v>
      </c>
      <c r="AA41" s="27">
        <v>3.1766924781028013E-3</v>
      </c>
      <c r="AB41" s="27">
        <v>3.081232492997199E-2</v>
      </c>
      <c r="AC41" s="27">
        <v>7.4253664533184393E-3</v>
      </c>
      <c r="AD41" s="27">
        <v>4.7822487316128863E-6</v>
      </c>
      <c r="AE41" s="27">
        <v>5.6199905069257228E-3</v>
      </c>
      <c r="AF41" s="27">
        <v>0</v>
      </c>
      <c r="AG41" s="27">
        <v>0</v>
      </c>
      <c r="AH41" s="18">
        <v>6.068160465427009E-3</v>
      </c>
      <c r="AI41" s="12">
        <v>34</v>
      </c>
      <c r="AJ41" s="17">
        <v>1</v>
      </c>
      <c r="AK41" s="18">
        <v>0.51904887918505183</v>
      </c>
      <c r="AL41" t="str">
        <f>IF(AK41&lt;='CAV Tier 1 Analysis'!$A$5,"Tier 1", "Tier 2")</f>
        <v>Tier 2</v>
      </c>
      <c r="AM41" t="str">
        <f t="shared" si="1"/>
        <v>Arkansas - Tier 2</v>
      </c>
      <c r="AN41" t="str">
        <f t="shared" si="2"/>
        <v>Randolph County* - Tier 2</v>
      </c>
    </row>
    <row r="42" spans="1:40" x14ac:dyDescent="0.3">
      <c r="A42">
        <v>6</v>
      </c>
      <c r="B42" t="s">
        <v>84</v>
      </c>
      <c r="C42" t="s">
        <v>2510</v>
      </c>
      <c r="D42" t="s">
        <v>4735</v>
      </c>
      <c r="E42" t="s">
        <v>489</v>
      </c>
      <c r="F42" s="12">
        <v>29330.1894435672</v>
      </c>
      <c r="G42" s="12">
        <v>29688.298085635022</v>
      </c>
      <c r="H42" s="12">
        <v>13207.701127506807</v>
      </c>
      <c r="I42" s="12">
        <v>51</v>
      </c>
      <c r="J42" s="15">
        <v>2.2069033173955827E-2</v>
      </c>
      <c r="K42" s="15">
        <v>0.97793096682604319</v>
      </c>
      <c r="L42" s="59">
        <v>750.64548000000002</v>
      </c>
      <c r="M42">
        <v>120</v>
      </c>
      <c r="N42">
        <v>3</v>
      </c>
      <c r="O42" s="12">
        <v>16.558139534883722</v>
      </c>
      <c r="P42" s="12">
        <v>4.3953488372093021</v>
      </c>
      <c r="Q42">
        <v>2</v>
      </c>
      <c r="R42" s="12">
        <v>49.874479308128201</v>
      </c>
      <c r="S42" s="12">
        <v>291.48119433464149</v>
      </c>
      <c r="T42" s="12">
        <v>29366.894443227622</v>
      </c>
      <c r="U42" s="12">
        <v>36.70499966042189</v>
      </c>
      <c r="V42" s="12">
        <v>321.40364240740018</v>
      </c>
      <c r="W42" s="27">
        <v>1.6815702907383788E-2</v>
      </c>
      <c r="X42" s="27">
        <v>6.9751220646361309E-3</v>
      </c>
      <c r="Y42" s="27">
        <v>3.4924330616996507E-3</v>
      </c>
      <c r="Z42" s="27">
        <v>3.3543420885372272E-3</v>
      </c>
      <c r="AA42" s="27">
        <v>2.3271119316334472E-3</v>
      </c>
      <c r="AB42" s="27">
        <v>5.6022408963585435E-3</v>
      </c>
      <c r="AC42" s="27">
        <v>1.2771034378035496E-2</v>
      </c>
      <c r="AD42" s="27">
        <v>2.9031520872876411E-3</v>
      </c>
      <c r="AE42" s="27">
        <v>1.1011762940542286E-2</v>
      </c>
      <c r="AF42" s="27">
        <v>3.0800024508196467E-5</v>
      </c>
      <c r="AG42" s="27">
        <v>8.0533061396046834E-4</v>
      </c>
      <c r="AH42" s="18">
        <v>6.0080939085984447E-3</v>
      </c>
      <c r="AI42" s="12">
        <v>35</v>
      </c>
      <c r="AJ42" s="17">
        <v>1</v>
      </c>
      <c r="AK42" s="18">
        <v>0.52505697309365029</v>
      </c>
      <c r="AL42" t="str">
        <f>IF(AK42&lt;='CAV Tier 1 Analysis'!$A$5,"Tier 1", "Tier 2")</f>
        <v>Tier 2</v>
      </c>
      <c r="AM42" t="str">
        <f t="shared" si="1"/>
        <v>Arkansas - Tier 2</v>
      </c>
      <c r="AN42" t="str">
        <f t="shared" si="2"/>
        <v>Independence County* - Tier 2</v>
      </c>
    </row>
    <row r="43" spans="1:40" x14ac:dyDescent="0.3">
      <c r="A43">
        <v>6</v>
      </c>
      <c r="B43" t="s">
        <v>84</v>
      </c>
      <c r="C43" t="s">
        <v>2750</v>
      </c>
      <c r="D43" t="s">
        <v>4990</v>
      </c>
      <c r="E43" t="s">
        <v>436</v>
      </c>
      <c r="F43" s="12">
        <v>34083.683397886962</v>
      </c>
      <c r="G43" s="12">
        <v>44795.299862271393</v>
      </c>
      <c r="H43" s="12">
        <v>15284.737381079665</v>
      </c>
      <c r="I43" s="12">
        <v>7</v>
      </c>
      <c r="J43" s="15">
        <v>1.6803537138173352E-2</v>
      </c>
      <c r="K43" s="15">
        <v>0.98319646286182716</v>
      </c>
      <c r="L43" s="59">
        <v>557.53320999999983</v>
      </c>
      <c r="M43">
        <v>28</v>
      </c>
      <c r="N43">
        <v>3</v>
      </c>
      <c r="O43" s="12">
        <v>12.4</v>
      </c>
      <c r="P43" s="12">
        <v>3.7749999999999999</v>
      </c>
      <c r="Q43">
        <v>2</v>
      </c>
      <c r="R43" s="12">
        <v>6.8823752400327898</v>
      </c>
      <c r="S43" s="12">
        <v>256.83765223019867</v>
      </c>
      <c r="T43" s="12">
        <v>38847.594270922767</v>
      </c>
      <c r="U43" s="12">
        <v>4763.9108730358057</v>
      </c>
      <c r="V43" s="12">
        <v>5947.7055913486256</v>
      </c>
      <c r="W43" s="27">
        <v>1.2489667985957914E-2</v>
      </c>
      <c r="X43" s="27">
        <v>1.6275284817484307E-3</v>
      </c>
      <c r="Y43" s="27">
        <v>3.4924330616996507E-3</v>
      </c>
      <c r="Z43" s="27">
        <v>2.5119876427079344E-3</v>
      </c>
      <c r="AA43" s="27">
        <v>1.9986690174730124E-3</v>
      </c>
      <c r="AB43" s="27">
        <v>5.6022408963585435E-3</v>
      </c>
      <c r="AC43" s="27">
        <v>1.7623251813813827E-3</v>
      </c>
      <c r="AD43" s="27">
        <v>2.5581024802242003E-3</v>
      </c>
      <c r="AE43" s="27">
        <v>1.4566759850918515E-2</v>
      </c>
      <c r="AF43" s="27">
        <v>3.9975091404940207E-3</v>
      </c>
      <c r="AG43" s="27">
        <v>1.4902971726329801E-2</v>
      </c>
      <c r="AH43" s="18">
        <v>5.9554723150266739E-3</v>
      </c>
      <c r="AI43" s="12">
        <v>36</v>
      </c>
      <c r="AJ43" s="17">
        <v>1</v>
      </c>
      <c r="AK43" s="18">
        <v>0.53101244540867698</v>
      </c>
      <c r="AL43" t="str">
        <f>IF(AK43&lt;='CAV Tier 1 Analysis'!$A$5,"Tier 1", "Tier 2")</f>
        <v>Tier 2</v>
      </c>
      <c r="AM43" t="str">
        <f t="shared" si="1"/>
        <v>Arkansas - Tier 2</v>
      </c>
      <c r="AN43" t="str">
        <f t="shared" si="2"/>
        <v>Crawford County * - Tier 2</v>
      </c>
    </row>
    <row r="44" spans="1:40" x14ac:dyDescent="0.3">
      <c r="A44">
        <v>6</v>
      </c>
      <c r="B44" t="s">
        <v>84</v>
      </c>
      <c r="C44" t="s">
        <v>2430</v>
      </c>
      <c r="D44" t="s">
        <v>4799</v>
      </c>
      <c r="E44" t="s">
        <v>697</v>
      </c>
      <c r="F44" s="12">
        <v>682.47869128140667</v>
      </c>
      <c r="G44" s="12">
        <v>6889.7578377052723</v>
      </c>
      <c r="H44" s="12">
        <v>5031.782368176142</v>
      </c>
      <c r="I44" s="12">
        <v>42</v>
      </c>
      <c r="J44" s="15">
        <v>0.2053656302207281</v>
      </c>
      <c r="K44" s="15">
        <v>0.79463436977927215</v>
      </c>
      <c r="L44" s="59">
        <v>16.526669999999996</v>
      </c>
      <c r="M44">
        <v>74</v>
      </c>
      <c r="N44">
        <v>4</v>
      </c>
      <c r="O44" s="12">
        <v>14</v>
      </c>
      <c r="P44" s="12">
        <v>5</v>
      </c>
      <c r="Q44">
        <v>7</v>
      </c>
      <c r="R44" s="12">
        <v>33.374643530729429</v>
      </c>
      <c r="S44" s="12">
        <v>1033.3551571740411</v>
      </c>
      <c r="T44" s="12">
        <v>8993.4851857520498</v>
      </c>
      <c r="U44" s="12">
        <v>8311.0064944706428</v>
      </c>
      <c r="V44" s="12">
        <v>0</v>
      </c>
      <c r="W44" s="27">
        <v>3.7022480008588383E-4</v>
      </c>
      <c r="X44" s="27">
        <v>4.3013252731922812E-3</v>
      </c>
      <c r="Y44" s="27">
        <v>4.6565774155995342E-3</v>
      </c>
      <c r="Z44" s="27">
        <v>2.8361150804767001E-3</v>
      </c>
      <c r="AA44" s="27">
        <v>2.6472437317523346E-3</v>
      </c>
      <c r="AB44" s="27">
        <v>1.9607843137254902E-2</v>
      </c>
      <c r="AC44" s="27">
        <v>8.5460284658282464E-3</v>
      </c>
      <c r="AD44" s="27">
        <v>1.0292215208968381E-2</v>
      </c>
      <c r="AE44" s="27">
        <v>3.3723050650191922E-3</v>
      </c>
      <c r="AF44" s="27">
        <v>6.9739601167601133E-3</v>
      </c>
      <c r="AG44" s="27">
        <v>0</v>
      </c>
      <c r="AH44" s="18">
        <v>5.7821671177215976E-3</v>
      </c>
      <c r="AI44" s="12">
        <v>37</v>
      </c>
      <c r="AJ44" s="17">
        <v>1</v>
      </c>
      <c r="AK44" s="18">
        <v>0.5367946125263986</v>
      </c>
      <c r="AL44" t="str">
        <f>IF(AK44&lt;='CAV Tier 1 Analysis'!$A$5,"Tier 1", "Tier 2")</f>
        <v>Tier 2</v>
      </c>
      <c r="AM44" t="str">
        <f t="shared" si="1"/>
        <v>Arkansas - Tier 2</v>
      </c>
      <c r="AN44" t="str">
        <f t="shared" si="2"/>
        <v>Camden, City Of - Tier 2</v>
      </c>
    </row>
    <row r="45" spans="1:40" x14ac:dyDescent="0.3">
      <c r="A45">
        <v>6</v>
      </c>
      <c r="B45" t="s">
        <v>84</v>
      </c>
      <c r="C45" t="s">
        <v>2478</v>
      </c>
      <c r="D45" t="s">
        <v>4701</v>
      </c>
      <c r="E45" t="s">
        <v>536</v>
      </c>
      <c r="F45" s="12">
        <v>982.19385940553366</v>
      </c>
      <c r="G45" s="12">
        <v>18736.956099621253</v>
      </c>
      <c r="H45" s="12">
        <v>6580.0809192473507</v>
      </c>
      <c r="I45" s="12">
        <v>15</v>
      </c>
      <c r="J45" s="15">
        <v>0.24832347053369597</v>
      </c>
      <c r="K45" s="15">
        <v>0.75167652946630381</v>
      </c>
      <c r="L45" s="59">
        <v>15.930230000000002</v>
      </c>
      <c r="M45">
        <v>146</v>
      </c>
      <c r="N45">
        <v>2</v>
      </c>
      <c r="O45" s="12">
        <v>12.470588235294118</v>
      </c>
      <c r="P45" s="12">
        <v>3.8235294117647061</v>
      </c>
      <c r="Q45">
        <v>1</v>
      </c>
      <c r="R45" s="12">
        <v>11.275147941994557</v>
      </c>
      <c r="S45" s="12">
        <v>1633.9885302600546</v>
      </c>
      <c r="T45" s="12">
        <v>16761.153426156565</v>
      </c>
      <c r="U45" s="12">
        <v>15778.959566751031</v>
      </c>
      <c r="V45" s="12">
        <v>1975.8026734646883</v>
      </c>
      <c r="W45" s="27">
        <v>3.5686355551796893E-4</v>
      </c>
      <c r="X45" s="27">
        <v>8.4863985119739589E-3</v>
      </c>
      <c r="Y45" s="27">
        <v>2.3282887077997671E-3</v>
      </c>
      <c r="Z45" s="27">
        <v>2.5262873826094978E-3</v>
      </c>
      <c r="AA45" s="27">
        <v>2.0243628536929618E-3</v>
      </c>
      <c r="AB45" s="27">
        <v>2.8011204481792717E-3</v>
      </c>
      <c r="AC45" s="27">
        <v>2.8871539910228453E-3</v>
      </c>
      <c r="AD45" s="27">
        <v>1.627452235145713E-2</v>
      </c>
      <c r="AE45" s="27">
        <v>6.2849631068653353E-3</v>
      </c>
      <c r="AF45" s="27">
        <v>1.3240494370411521E-2</v>
      </c>
      <c r="AG45" s="27">
        <v>4.9507042551469723E-3</v>
      </c>
      <c r="AH45" s="18">
        <v>5.6510145031524748E-3</v>
      </c>
      <c r="AI45" s="12">
        <v>38</v>
      </c>
      <c r="AJ45" s="17">
        <v>1</v>
      </c>
      <c r="AK45" s="18">
        <v>0.54244562702955113</v>
      </c>
      <c r="AL45" t="str">
        <f>IF(AK45&lt;='CAV Tier 1 Analysis'!$A$5,"Tier 1", "Tier 2")</f>
        <v>Tier 2</v>
      </c>
      <c r="AM45" t="str">
        <f t="shared" si="1"/>
        <v>Arkansas - Tier 2</v>
      </c>
      <c r="AN45" t="str">
        <f t="shared" si="2"/>
        <v>Van Buren, City Of - Tier 2</v>
      </c>
    </row>
    <row r="46" spans="1:40" x14ac:dyDescent="0.3">
      <c r="A46">
        <v>6</v>
      </c>
      <c r="B46" t="s">
        <v>84</v>
      </c>
      <c r="C46" t="s">
        <v>2745</v>
      </c>
      <c r="D46" t="s">
        <v>4985</v>
      </c>
      <c r="E46" t="s">
        <v>647</v>
      </c>
      <c r="F46" s="12">
        <v>20167.657702903631</v>
      </c>
      <c r="G46" s="12">
        <v>10356.545352672991</v>
      </c>
      <c r="H46" s="12">
        <v>7486.5927086272422</v>
      </c>
      <c r="I46" s="12">
        <v>16</v>
      </c>
      <c r="J46" s="15">
        <v>2.2549907527052355E-5</v>
      </c>
      <c r="K46" s="15">
        <v>0.99997745009247285</v>
      </c>
      <c r="L46" s="59">
        <v>627.49702999999988</v>
      </c>
      <c r="M46">
        <v>101</v>
      </c>
      <c r="N46">
        <v>0</v>
      </c>
      <c r="O46" s="12">
        <v>12.576923076923077</v>
      </c>
      <c r="P46" s="12">
        <v>4.6923076923076925</v>
      </c>
      <c r="Q46">
        <v>9</v>
      </c>
      <c r="R46" s="12">
        <v>15.999639201479566</v>
      </c>
      <c r="S46" s="12">
        <v>0.16882197327224874</v>
      </c>
      <c r="T46" s="12">
        <v>13223.308629368328</v>
      </c>
      <c r="U46" s="12">
        <v>0</v>
      </c>
      <c r="V46" s="12">
        <v>0</v>
      </c>
      <c r="W46" s="27">
        <v>1.4056973515308036E-2</v>
      </c>
      <c r="X46" s="27">
        <v>5.8707277377354102E-3</v>
      </c>
      <c r="Y46" s="27">
        <v>0</v>
      </c>
      <c r="Z46" s="27">
        <v>2.5478286574612116E-3</v>
      </c>
      <c r="AA46" s="27">
        <v>2.4843364251829602E-3</v>
      </c>
      <c r="AB46" s="27">
        <v>2.5210084033613446E-2</v>
      </c>
      <c r="AC46" s="27">
        <v>4.0969238198133792E-3</v>
      </c>
      <c r="AD46" s="27">
        <v>1.6814665014809113E-6</v>
      </c>
      <c r="AE46" s="27">
        <v>4.9583703921342332E-3</v>
      </c>
      <c r="AF46" s="27">
        <v>0</v>
      </c>
      <c r="AG46" s="27">
        <v>0</v>
      </c>
      <c r="AH46" s="18">
        <v>5.384266004340923E-3</v>
      </c>
      <c r="AI46" s="12">
        <v>39</v>
      </c>
      <c r="AJ46" s="17">
        <v>1</v>
      </c>
      <c r="AK46" s="18">
        <v>0.54782989303389207</v>
      </c>
      <c r="AL46" t="str">
        <f>IF(AK46&lt;='CAV Tier 1 Analysis'!$A$5,"Tier 1", "Tier 2")</f>
        <v>Tier 2</v>
      </c>
      <c r="AM46" t="str">
        <f t="shared" si="1"/>
        <v>Arkansas - Tier 2</v>
      </c>
      <c r="AN46" t="str">
        <f t="shared" si="2"/>
        <v>Clay County * - Tier 2</v>
      </c>
    </row>
    <row r="47" spans="1:40" x14ac:dyDescent="0.3">
      <c r="A47">
        <v>6</v>
      </c>
      <c r="B47" t="s">
        <v>84</v>
      </c>
      <c r="C47" t="s">
        <v>2492</v>
      </c>
      <c r="D47" t="s">
        <v>4716</v>
      </c>
      <c r="E47" t="s">
        <v>839</v>
      </c>
      <c r="F47" s="12">
        <v>154.54018416509228</v>
      </c>
      <c r="G47" s="12">
        <v>1069.6397941554924</v>
      </c>
      <c r="H47" s="12">
        <v>721.92535981665867</v>
      </c>
      <c r="I47" s="12">
        <v>65</v>
      </c>
      <c r="J47" s="15">
        <v>0.20794914246569784</v>
      </c>
      <c r="K47" s="15">
        <v>0.79205085753430204</v>
      </c>
      <c r="L47" s="59">
        <v>6.4084900000000005</v>
      </c>
      <c r="M47">
        <v>117</v>
      </c>
      <c r="N47">
        <v>16</v>
      </c>
      <c r="O47" s="12">
        <v>8</v>
      </c>
      <c r="P47" s="12">
        <v>6</v>
      </c>
      <c r="Q47">
        <v>4</v>
      </c>
      <c r="R47" s="12">
        <v>51.48330573972963</v>
      </c>
      <c r="S47" s="12">
        <v>150.12375949811454</v>
      </c>
      <c r="T47" s="12">
        <v>1362.6113501940799</v>
      </c>
      <c r="U47" s="12">
        <v>1208.0711660289876</v>
      </c>
      <c r="V47" s="12">
        <v>0</v>
      </c>
      <c r="W47" s="27">
        <v>1.4356079773495729E-4</v>
      </c>
      <c r="X47" s="27">
        <v>6.8007440130202282E-3</v>
      </c>
      <c r="Y47" s="27">
        <v>1.8626309662398137E-2</v>
      </c>
      <c r="Z47" s="27">
        <v>1.6206371888438287E-3</v>
      </c>
      <c r="AA47" s="27">
        <v>3.1766924781028013E-3</v>
      </c>
      <c r="AB47" s="27">
        <v>1.1204481792717087E-2</v>
      </c>
      <c r="AC47" s="27">
        <v>1.3182996125833141E-2</v>
      </c>
      <c r="AD47" s="27">
        <v>1.4952323313114062E-3</v>
      </c>
      <c r="AE47" s="27">
        <v>5.1094109380332318E-4</v>
      </c>
      <c r="AF47" s="27">
        <v>1.013720797318504E-3</v>
      </c>
      <c r="AG47" s="27">
        <v>0</v>
      </c>
      <c r="AH47" s="18">
        <v>5.2523014800984922E-3</v>
      </c>
      <c r="AI47" s="12">
        <v>40</v>
      </c>
      <c r="AJ47" s="17">
        <v>1</v>
      </c>
      <c r="AK47" s="18">
        <v>0.55308219451399054</v>
      </c>
      <c r="AL47" t="str">
        <f>IF(AK47&lt;='CAV Tier 1 Analysis'!$A$5,"Tier 1", "Tier 2")</f>
        <v>Tier 2</v>
      </c>
      <c r="AM47" t="str">
        <f t="shared" si="1"/>
        <v>Arkansas - Tier 2</v>
      </c>
      <c r="AN47" t="str">
        <f t="shared" si="2"/>
        <v>Mcgehee, City Of - Tier 2</v>
      </c>
    </row>
    <row r="48" spans="1:40" x14ac:dyDescent="0.3">
      <c r="A48">
        <v>6</v>
      </c>
      <c r="B48" t="s">
        <v>84</v>
      </c>
      <c r="C48" t="s">
        <v>2774</v>
      </c>
      <c r="D48" t="s">
        <v>5017</v>
      </c>
      <c r="E48" t="s">
        <v>644</v>
      </c>
      <c r="F48" s="12">
        <v>13788.700568693539</v>
      </c>
      <c r="G48" s="12">
        <v>12754.821619277414</v>
      </c>
      <c r="H48" s="12">
        <v>6866.4925828817295</v>
      </c>
      <c r="I48" s="12">
        <v>48</v>
      </c>
      <c r="J48" s="15">
        <v>1.0500591134359647E-5</v>
      </c>
      <c r="K48" s="15">
        <v>0.9999894994088665</v>
      </c>
      <c r="L48" s="59">
        <v>572.34873000000005</v>
      </c>
      <c r="M48">
        <v>48</v>
      </c>
      <c r="N48">
        <v>0</v>
      </c>
      <c r="O48" s="12">
        <v>12.870967741935484</v>
      </c>
      <c r="P48" s="12">
        <v>5.903225806451613</v>
      </c>
      <c r="Q48">
        <v>6</v>
      </c>
      <c r="R48" s="12">
        <v>47.999495971625592</v>
      </c>
      <c r="S48" s="12">
        <v>7.2102231139954162E-2</v>
      </c>
      <c r="T48" s="12">
        <v>12971.789802338244</v>
      </c>
      <c r="U48" s="12">
        <v>0</v>
      </c>
      <c r="V48" s="12">
        <v>0</v>
      </c>
      <c r="W48" s="27">
        <v>1.2821560189902719E-2</v>
      </c>
      <c r="X48" s="27">
        <v>2.7900488258544524E-3</v>
      </c>
      <c r="Y48" s="27">
        <v>0</v>
      </c>
      <c r="Z48" s="27">
        <v>2.6073961223737406E-3</v>
      </c>
      <c r="AA48" s="27">
        <v>3.1254555026495306E-3</v>
      </c>
      <c r="AB48" s="27">
        <v>1.680672268907563E-2</v>
      </c>
      <c r="AC48" s="27">
        <v>1.2290919558173786E-2</v>
      </c>
      <c r="AD48" s="27">
        <v>7.1813807168545865E-7</v>
      </c>
      <c r="AE48" s="27">
        <v>4.8640578762605205E-3</v>
      </c>
      <c r="AF48" s="27">
        <v>0</v>
      </c>
      <c r="AG48" s="27">
        <v>0</v>
      </c>
      <c r="AH48" s="18">
        <v>5.0278980820329146E-3</v>
      </c>
      <c r="AI48" s="12">
        <v>41</v>
      </c>
      <c r="AJ48" s="17">
        <v>2</v>
      </c>
      <c r="AK48" s="18">
        <v>0.55811009259602351</v>
      </c>
      <c r="AL48" t="str">
        <f>IF(AK48&lt;='CAV Tier 1 Analysis'!$A$5,"Tier 1", "Tier 2")</f>
        <v>Tier 2</v>
      </c>
      <c r="AM48" t="str">
        <f t="shared" si="1"/>
        <v>Arkansas - Tier 2</v>
      </c>
      <c r="AN48" t="str">
        <f t="shared" si="2"/>
        <v>Sharp County * - Tier 2</v>
      </c>
    </row>
    <row r="49" spans="1:40" x14ac:dyDescent="0.3">
      <c r="A49">
        <v>6</v>
      </c>
      <c r="B49" t="s">
        <v>84</v>
      </c>
      <c r="C49" t="s">
        <v>2772</v>
      </c>
      <c r="D49" t="s">
        <v>5015</v>
      </c>
      <c r="E49" t="s">
        <v>534</v>
      </c>
      <c r="F49" s="12">
        <v>78455.682384107087</v>
      </c>
      <c r="G49" s="12">
        <v>39994.586209436857</v>
      </c>
      <c r="H49" s="12">
        <v>14152.723542382733</v>
      </c>
      <c r="I49" s="12">
        <v>3</v>
      </c>
      <c r="J49" s="15">
        <v>5.1093744013587768E-3</v>
      </c>
      <c r="K49" s="15">
        <v>0.9948906255986415</v>
      </c>
      <c r="L49" s="59">
        <v>450.49937999999992</v>
      </c>
      <c r="M49">
        <v>31</v>
      </c>
      <c r="N49">
        <v>0</v>
      </c>
      <c r="O49" s="12">
        <v>10.485714285714286</v>
      </c>
      <c r="P49" s="12">
        <v>3.8285714285714287</v>
      </c>
      <c r="Q49">
        <v>4</v>
      </c>
      <c r="R49" s="12">
        <v>2.9846718767959244</v>
      </c>
      <c r="S49" s="12">
        <v>72.311563376958048</v>
      </c>
      <c r="T49" s="12">
        <v>34762.141871182481</v>
      </c>
      <c r="U49" s="12">
        <v>0</v>
      </c>
      <c r="V49" s="12">
        <v>5232.4443382543759</v>
      </c>
      <c r="W49" s="27">
        <v>1.0091932791016861E-2</v>
      </c>
      <c r="X49" s="27">
        <v>1.8019065333643339E-3</v>
      </c>
      <c r="Y49" s="27">
        <v>0</v>
      </c>
      <c r="Z49" s="27">
        <v>2.1241923153774468E-3</v>
      </c>
      <c r="AA49" s="27">
        <v>2.0270323431703591E-3</v>
      </c>
      <c r="AB49" s="27">
        <v>1.1204481792717087E-2</v>
      </c>
      <c r="AC49" s="27">
        <v>7.6426556576610451E-4</v>
      </c>
      <c r="AD49" s="27">
        <v>7.2022302032916671E-4</v>
      </c>
      <c r="AE49" s="27">
        <v>1.3034829621871621E-2</v>
      </c>
      <c r="AF49" s="27">
        <v>0</v>
      </c>
      <c r="AG49" s="27">
        <v>1.3110764955485616E-2</v>
      </c>
      <c r="AH49" s="18">
        <v>4.9890571762816914E-3</v>
      </c>
      <c r="AI49" s="12">
        <v>42</v>
      </c>
      <c r="AJ49" s="17">
        <v>2</v>
      </c>
      <c r="AK49" s="18">
        <v>0.56309914977230524</v>
      </c>
      <c r="AL49" t="str">
        <f>IF(AK49&lt;='CAV Tier 1 Analysis'!$A$5,"Tier 1", "Tier 2")</f>
        <v>Tier 2</v>
      </c>
      <c r="AM49" t="str">
        <f t="shared" si="1"/>
        <v>Arkansas - Tier 2</v>
      </c>
      <c r="AN49" t="str">
        <f t="shared" si="2"/>
        <v>Sebastian County* - Tier 2</v>
      </c>
    </row>
    <row r="50" spans="1:40" x14ac:dyDescent="0.3">
      <c r="A50">
        <v>6</v>
      </c>
      <c r="B50" t="s">
        <v>84</v>
      </c>
      <c r="C50" t="s">
        <v>2398</v>
      </c>
      <c r="D50" t="s">
        <v>4740</v>
      </c>
      <c r="E50" t="s">
        <v>588</v>
      </c>
      <c r="F50" s="12">
        <v>20765.984914848777</v>
      </c>
      <c r="G50" s="12">
        <v>10678.422819200234</v>
      </c>
      <c r="H50" s="12">
        <v>5278.5623267687915</v>
      </c>
      <c r="I50" s="12">
        <v>29</v>
      </c>
      <c r="J50" s="15">
        <v>0.13052067553510016</v>
      </c>
      <c r="K50" s="15">
        <v>0.86947932446490017</v>
      </c>
      <c r="L50" s="59">
        <v>615.25033999999994</v>
      </c>
      <c r="M50">
        <v>69</v>
      </c>
      <c r="N50">
        <v>2</v>
      </c>
      <c r="O50" s="12">
        <v>17.482758620689655</v>
      </c>
      <c r="P50" s="12">
        <v>4.2068965517241379</v>
      </c>
      <c r="Q50">
        <v>4</v>
      </c>
      <c r="R50" s="12">
        <v>25.214900409482105</v>
      </c>
      <c r="S50" s="12">
        <v>688.96152074399276</v>
      </c>
      <c r="T50" s="12">
        <v>11539.726334241994</v>
      </c>
      <c r="U50" s="12">
        <v>0</v>
      </c>
      <c r="V50" s="12">
        <v>0</v>
      </c>
      <c r="W50" s="27">
        <v>1.378262736106379E-2</v>
      </c>
      <c r="X50" s="27">
        <v>4.0106951871657758E-3</v>
      </c>
      <c r="Y50" s="27">
        <v>2.3282887077997671E-3</v>
      </c>
      <c r="Z50" s="27">
        <v>3.5416510980337116E-3</v>
      </c>
      <c r="AA50" s="27">
        <v>2.2273361053364469E-3</v>
      </c>
      <c r="AB50" s="27">
        <v>1.1204481792717087E-2</v>
      </c>
      <c r="AC50" s="27">
        <v>6.4566159774575652E-3</v>
      </c>
      <c r="AD50" s="27">
        <v>6.8620553088322451E-3</v>
      </c>
      <c r="AE50" s="27">
        <v>4.327074183382385E-3</v>
      </c>
      <c r="AF50" s="27">
        <v>0</v>
      </c>
      <c r="AG50" s="27">
        <v>0</v>
      </c>
      <c r="AH50" s="18">
        <v>4.9764387019807978E-3</v>
      </c>
      <c r="AI50" s="12">
        <v>43</v>
      </c>
      <c r="AJ50" s="17">
        <v>2</v>
      </c>
      <c r="AK50" s="18">
        <v>0.56807558847428608</v>
      </c>
      <c r="AL50" t="str">
        <f>IF(AK50&lt;='CAV Tier 1 Analysis'!$A$5,"Tier 1", "Tier 2")</f>
        <v>Tier 2</v>
      </c>
      <c r="AM50" t="str">
        <f t="shared" si="1"/>
        <v>Arkansas - Tier 2</v>
      </c>
      <c r="AN50" t="str">
        <f t="shared" si="2"/>
        <v>Jackson County * - Tier 2</v>
      </c>
    </row>
    <row r="51" spans="1:40" x14ac:dyDescent="0.3">
      <c r="A51">
        <v>6</v>
      </c>
      <c r="B51" t="s">
        <v>84</v>
      </c>
      <c r="C51" t="s">
        <v>2746</v>
      </c>
      <c r="D51" t="s">
        <v>4986</v>
      </c>
      <c r="E51" t="s">
        <v>508</v>
      </c>
      <c r="F51" s="12">
        <v>16279.981313868029</v>
      </c>
      <c r="G51" s="12">
        <v>22703.980517053373</v>
      </c>
      <c r="H51" s="12">
        <v>12525.33648468755</v>
      </c>
      <c r="I51" s="12">
        <v>6</v>
      </c>
      <c r="J51" s="15">
        <v>8.8111815212378139E-2</v>
      </c>
      <c r="K51" s="15">
        <v>0.91188818478762168</v>
      </c>
      <c r="L51" s="59">
        <v>569.80439999999999</v>
      </c>
      <c r="M51">
        <v>129</v>
      </c>
      <c r="N51">
        <v>0</v>
      </c>
      <c r="O51" s="12">
        <v>12.941176470588236</v>
      </c>
      <c r="P51" s="12">
        <v>4.7352941176470589</v>
      </c>
      <c r="Q51">
        <v>0</v>
      </c>
      <c r="R51" s="12">
        <v>5.4713291087257296</v>
      </c>
      <c r="S51" s="12">
        <v>1103.6301338116475</v>
      </c>
      <c r="T51" s="12">
        <v>21328.613628230662</v>
      </c>
      <c r="U51" s="12">
        <v>5048.6323143626323</v>
      </c>
      <c r="V51" s="12">
        <v>1375.3668888227112</v>
      </c>
      <c r="W51" s="27">
        <v>1.2764562980809628E-2</v>
      </c>
      <c r="X51" s="27">
        <v>7.4982562194838408E-3</v>
      </c>
      <c r="Y51" s="27">
        <v>0</v>
      </c>
      <c r="Z51" s="27">
        <v>2.6216189819532523E-3</v>
      </c>
      <c r="AA51" s="27">
        <v>2.5070955341889756E-3</v>
      </c>
      <c r="AB51" s="27">
        <v>0</v>
      </c>
      <c r="AC51" s="27">
        <v>1.4010077520688006E-3</v>
      </c>
      <c r="AD51" s="27">
        <v>1.0992153829623713E-2</v>
      </c>
      <c r="AE51" s="27">
        <v>7.9976327622432175E-3</v>
      </c>
      <c r="AF51" s="27">
        <v>4.2364255674659885E-3</v>
      </c>
      <c r="AG51" s="27">
        <v>3.4462119119126403E-3</v>
      </c>
      <c r="AH51" s="18">
        <v>4.8604514127045511E-3</v>
      </c>
      <c r="AI51" s="12">
        <v>44</v>
      </c>
      <c r="AJ51" s="17">
        <v>2</v>
      </c>
      <c r="AK51" s="18">
        <v>0.5729360398869906</v>
      </c>
      <c r="AL51" t="str">
        <f>IF(AK51&lt;='CAV Tier 1 Analysis'!$A$5,"Tier 1", "Tier 2")</f>
        <v>Tier 2</v>
      </c>
      <c r="AM51" t="str">
        <f t="shared" si="1"/>
        <v>Arkansas - Tier 2</v>
      </c>
      <c r="AN51" t="str">
        <f t="shared" si="2"/>
        <v>Cleburne County* - Tier 2</v>
      </c>
    </row>
    <row r="52" spans="1:40" x14ac:dyDescent="0.3">
      <c r="A52">
        <v>6</v>
      </c>
      <c r="B52" t="s">
        <v>84</v>
      </c>
      <c r="C52" t="s">
        <v>2564</v>
      </c>
      <c r="D52" t="s">
        <v>4790</v>
      </c>
      <c r="E52" t="s">
        <v>709</v>
      </c>
      <c r="F52" s="12">
        <v>13839.976038006931</v>
      </c>
      <c r="G52" s="12">
        <v>4771.4692929350649</v>
      </c>
      <c r="H52" s="12">
        <v>4580.1407162070536</v>
      </c>
      <c r="I52" s="12">
        <v>12</v>
      </c>
      <c r="J52" s="15">
        <v>2.445354457274127E-4</v>
      </c>
      <c r="K52" s="15">
        <v>0.99975546455427289</v>
      </c>
      <c r="L52" s="59">
        <v>611.97672000000011</v>
      </c>
      <c r="M52">
        <v>45</v>
      </c>
      <c r="N52">
        <v>0</v>
      </c>
      <c r="O52" s="12">
        <v>11.285714285714286</v>
      </c>
      <c r="P52" s="12">
        <v>5.8095238095238093</v>
      </c>
      <c r="Q52">
        <v>9</v>
      </c>
      <c r="R52" s="12">
        <v>11.997065574651275</v>
      </c>
      <c r="S52" s="12">
        <v>1.1200067515319632</v>
      </c>
      <c r="T52" s="12">
        <v>7131.41207987902</v>
      </c>
      <c r="U52" s="12">
        <v>0</v>
      </c>
      <c r="V52" s="12">
        <v>0</v>
      </c>
      <c r="W52" s="27">
        <v>1.3709292847210904E-2</v>
      </c>
      <c r="X52" s="27">
        <v>2.6156707742385492E-3</v>
      </c>
      <c r="Y52" s="27">
        <v>0</v>
      </c>
      <c r="Z52" s="27">
        <v>2.2862560342618299E-3</v>
      </c>
      <c r="AA52" s="27">
        <v>3.0758450978455695E-3</v>
      </c>
      <c r="AB52" s="27">
        <v>2.5210084033613446E-2</v>
      </c>
      <c r="AC52" s="27">
        <v>3.0720107560992158E-3</v>
      </c>
      <c r="AD52" s="27">
        <v>1.115526490794207E-5</v>
      </c>
      <c r="AE52" s="27">
        <v>2.6740798012115734E-3</v>
      </c>
      <c r="AF52" s="27">
        <v>0</v>
      </c>
      <c r="AG52" s="27">
        <v>0</v>
      </c>
      <c r="AH52" s="18">
        <v>4.7867631463080935E-3</v>
      </c>
      <c r="AI52" s="12">
        <v>45</v>
      </c>
      <c r="AJ52" s="17">
        <v>2</v>
      </c>
      <c r="AK52" s="18">
        <v>0.5777228030332987</v>
      </c>
      <c r="AL52" t="str">
        <f>IF(AK52&lt;='CAV Tier 1 Analysis'!$A$5,"Tier 1", "Tier 2")</f>
        <v>Tier 2</v>
      </c>
      <c r="AM52" t="str">
        <f t="shared" si="1"/>
        <v>Arkansas - Tier 2</v>
      </c>
      <c r="AN52" t="str">
        <f t="shared" si="2"/>
        <v>Monroe County* - Tier 2</v>
      </c>
    </row>
    <row r="53" spans="1:40" x14ac:dyDescent="0.3">
      <c r="A53">
        <v>6</v>
      </c>
      <c r="B53" t="s">
        <v>84</v>
      </c>
      <c r="C53" t="s">
        <v>2789</v>
      </c>
      <c r="D53" t="s">
        <v>5032</v>
      </c>
      <c r="E53" t="s">
        <v>901</v>
      </c>
      <c r="F53" s="12">
        <v>113.62141620375063</v>
      </c>
      <c r="G53" s="12">
        <v>829.41298746693542</v>
      </c>
      <c r="H53" s="12">
        <v>390.36048423413587</v>
      </c>
      <c r="I53" s="12">
        <v>58</v>
      </c>
      <c r="J53" s="15">
        <v>0.15860029571217349</v>
      </c>
      <c r="K53" s="15">
        <v>0.84139970428782651</v>
      </c>
      <c r="L53" s="59">
        <v>1.5217499999999999</v>
      </c>
      <c r="M53">
        <v>48</v>
      </c>
      <c r="N53">
        <v>27</v>
      </c>
      <c r="O53" s="12">
        <v>13.333333333333334</v>
      </c>
      <c r="P53" s="12">
        <v>1.6666666666666667</v>
      </c>
      <c r="Q53">
        <v>0</v>
      </c>
      <c r="R53" s="12">
        <v>48.801182848693941</v>
      </c>
      <c r="S53" s="12">
        <v>61.911288233881187</v>
      </c>
      <c r="T53" s="12">
        <v>956.46505768959241</v>
      </c>
      <c r="U53" s="12">
        <v>842.84364148584177</v>
      </c>
      <c r="V53" s="12">
        <v>0</v>
      </c>
      <c r="W53" s="27">
        <v>3.4089722220549809E-5</v>
      </c>
      <c r="X53" s="27">
        <v>2.7900488258544524E-3</v>
      </c>
      <c r="Y53" s="27">
        <v>3.1431897555296857E-2</v>
      </c>
      <c r="Z53" s="27">
        <v>2.7010619814063813E-3</v>
      </c>
      <c r="AA53" s="27">
        <v>8.824145772507782E-4</v>
      </c>
      <c r="AB53" s="27">
        <v>0</v>
      </c>
      <c r="AC53" s="27">
        <v>1.2496202316199316E-2</v>
      </c>
      <c r="AD53" s="27">
        <v>6.1663630160821578E-4</v>
      </c>
      <c r="AE53" s="27">
        <v>3.5864760901263055E-4</v>
      </c>
      <c r="AF53" s="27">
        <v>7.072498312085013E-4</v>
      </c>
      <c r="AG53" s="27">
        <v>0</v>
      </c>
      <c r="AH53" s="18">
        <v>4.7289317018234254E-3</v>
      </c>
      <c r="AI53" s="12">
        <v>46</v>
      </c>
      <c r="AJ53" s="17">
        <v>2</v>
      </c>
      <c r="AK53" s="18">
        <v>0.58245173473512213</v>
      </c>
      <c r="AL53" t="str">
        <f>IF(AK53&lt;='CAV Tier 1 Analysis'!$A$5,"Tier 1", "Tier 2")</f>
        <v>Tier 2</v>
      </c>
      <c r="AM53" t="str">
        <f t="shared" si="1"/>
        <v>Arkansas - Tier 2</v>
      </c>
      <c r="AN53" t="str">
        <f t="shared" si="2"/>
        <v>Shannon Hills, City Of - Tier 2</v>
      </c>
    </row>
    <row r="54" spans="1:40" x14ac:dyDescent="0.3">
      <c r="A54">
        <v>6</v>
      </c>
      <c r="B54" t="s">
        <v>84</v>
      </c>
      <c r="C54" t="s">
        <v>2758</v>
      </c>
      <c r="D54" t="s">
        <v>4999</v>
      </c>
      <c r="E54" t="s">
        <v>717</v>
      </c>
      <c r="F54" s="12">
        <v>10059.39885261878</v>
      </c>
      <c r="G54" s="12">
        <v>9285.7491574329179</v>
      </c>
      <c r="H54" s="12">
        <v>5786.315686971031</v>
      </c>
      <c r="I54" s="12">
        <v>3</v>
      </c>
      <c r="J54" s="15">
        <v>1.5675425686363042E-3</v>
      </c>
      <c r="K54" s="15">
        <v>0.99843245743136411</v>
      </c>
      <c r="L54" s="59">
        <v>545.58008000000007</v>
      </c>
      <c r="M54">
        <v>5</v>
      </c>
      <c r="N54">
        <v>0</v>
      </c>
      <c r="O54" s="12">
        <v>15.166666666666666</v>
      </c>
      <c r="P54" s="12">
        <v>5.75</v>
      </c>
      <c r="Q54">
        <v>10</v>
      </c>
      <c r="R54" s="12">
        <v>2.9952973722940923</v>
      </c>
      <c r="S54" s="12">
        <v>9.0702961548951109</v>
      </c>
      <c r="T54" s="12">
        <v>10639.059741274008</v>
      </c>
      <c r="U54" s="12">
        <v>579.66088865522761</v>
      </c>
      <c r="V54" s="12">
        <v>0</v>
      </c>
      <c r="W54" s="27">
        <v>1.2221898062273924E-2</v>
      </c>
      <c r="X54" s="27">
        <v>2.9063008602650547E-4</v>
      </c>
      <c r="Y54" s="27">
        <v>0</v>
      </c>
      <c r="Z54" s="27">
        <v>3.0724580038497583E-3</v>
      </c>
      <c r="AA54" s="27">
        <v>3.0443302915151844E-3</v>
      </c>
      <c r="AB54" s="27">
        <v>2.8011204481792718E-2</v>
      </c>
      <c r="AC54" s="27">
        <v>7.6698636747016659E-4</v>
      </c>
      <c r="AD54" s="27">
        <v>9.034013077416326E-5</v>
      </c>
      <c r="AE54" s="27">
        <v>3.9893494358983509E-3</v>
      </c>
      <c r="AF54" s="27">
        <v>4.8640702199147608E-4</v>
      </c>
      <c r="AG54" s="27">
        <v>0</v>
      </c>
      <c r="AH54" s="18">
        <v>4.7248730801447503E-3</v>
      </c>
      <c r="AI54" s="12">
        <v>47</v>
      </c>
      <c r="AJ54" s="17">
        <v>2</v>
      </c>
      <c r="AK54" s="18">
        <v>0.58717660781526693</v>
      </c>
      <c r="AL54" t="str">
        <f>IF(AK54&lt;='CAV Tier 1 Analysis'!$A$5,"Tier 1", "Tier 2")</f>
        <v>Tier 2</v>
      </c>
      <c r="AM54" t="str">
        <f t="shared" si="1"/>
        <v>Arkansas - Tier 2</v>
      </c>
      <c r="AN54" t="str">
        <f t="shared" si="2"/>
        <v>Izard County* - Tier 2</v>
      </c>
    </row>
    <row r="55" spans="1:40" x14ac:dyDescent="0.3">
      <c r="A55">
        <v>6</v>
      </c>
      <c r="B55" t="s">
        <v>84</v>
      </c>
      <c r="C55" t="s">
        <v>2793</v>
      </c>
      <c r="D55" t="s">
        <v>5036</v>
      </c>
      <c r="E55" t="s">
        <v>583</v>
      </c>
      <c r="F55" s="12">
        <v>3906.8161855201897</v>
      </c>
      <c r="G55" s="12">
        <v>17927.136779216118</v>
      </c>
      <c r="H55" s="12">
        <v>5338.8512382899034</v>
      </c>
      <c r="I55" s="12">
        <v>5</v>
      </c>
      <c r="J55" s="15">
        <v>0.24386255049321981</v>
      </c>
      <c r="K55" s="15">
        <v>0.75613744950678063</v>
      </c>
      <c r="L55" s="59">
        <v>9.2636200000000013</v>
      </c>
      <c r="M55">
        <v>65</v>
      </c>
      <c r="N55">
        <v>2</v>
      </c>
      <c r="O55" s="12">
        <v>16</v>
      </c>
      <c r="P55" s="12">
        <v>1</v>
      </c>
      <c r="Q55">
        <v>0</v>
      </c>
      <c r="R55" s="12">
        <v>3.7806872475339031</v>
      </c>
      <c r="S55" s="12">
        <v>1301.9458796732606</v>
      </c>
      <c r="T55" s="12">
        <v>12576.581106437214</v>
      </c>
      <c r="U55" s="12">
        <v>8669.7649209170231</v>
      </c>
      <c r="V55" s="12">
        <v>5350.5556727789044</v>
      </c>
      <c r="W55" s="27">
        <v>2.0752044196269403E-4</v>
      </c>
      <c r="X55" s="27">
        <v>3.7781911183445709E-3</v>
      </c>
      <c r="Y55" s="27">
        <v>2.3282887077997671E-3</v>
      </c>
      <c r="Z55" s="27">
        <v>3.2412743776876573E-3</v>
      </c>
      <c r="AA55" s="27">
        <v>5.2944874635046685E-4</v>
      </c>
      <c r="AB55" s="27">
        <v>0</v>
      </c>
      <c r="AC55" s="27">
        <v>9.6809605795697981E-4</v>
      </c>
      <c r="AD55" s="27">
        <v>1.2967378244544818E-2</v>
      </c>
      <c r="AE55" s="27">
        <v>4.7158656838679524E-3</v>
      </c>
      <c r="AF55" s="27">
        <v>7.2750027112104066E-3</v>
      </c>
      <c r="AG55" s="27">
        <v>1.3406712670439511E-2</v>
      </c>
      <c r="AH55" s="18">
        <v>4.4925253418331658E-3</v>
      </c>
      <c r="AI55" s="12">
        <v>48</v>
      </c>
      <c r="AJ55" s="17">
        <v>2</v>
      </c>
      <c r="AK55" s="18">
        <v>0.59166913315710012</v>
      </c>
      <c r="AL55" t="str">
        <f>IF(AK55&lt;='CAV Tier 1 Analysis'!$A$5,"Tier 1", "Tier 2")</f>
        <v>Tier 2</v>
      </c>
      <c r="AM55" t="str">
        <f t="shared" si="1"/>
        <v>Arkansas - Tier 2</v>
      </c>
      <c r="AN55" t="str">
        <f t="shared" si="2"/>
        <v>Maumelle, City Of - Tier 2</v>
      </c>
    </row>
    <row r="56" spans="1:40" x14ac:dyDescent="0.3">
      <c r="A56">
        <v>6</v>
      </c>
      <c r="B56" t="s">
        <v>84</v>
      </c>
      <c r="C56" t="s">
        <v>2769</v>
      </c>
      <c r="D56" t="s">
        <v>5012</v>
      </c>
      <c r="E56" t="s">
        <v>476</v>
      </c>
      <c r="F56" s="12">
        <v>36849.354354732815</v>
      </c>
      <c r="G56" s="12">
        <v>39270.011122419375</v>
      </c>
      <c r="H56" s="12">
        <v>14256.868460074569</v>
      </c>
      <c r="I56" s="12">
        <v>0</v>
      </c>
      <c r="J56" s="15">
        <v>4.4343536450947797E-5</v>
      </c>
      <c r="K56" s="15">
        <v>0.999955656463549</v>
      </c>
      <c r="L56" s="59">
        <v>784.55628000000002</v>
      </c>
      <c r="M56">
        <v>32</v>
      </c>
      <c r="N56">
        <v>0</v>
      </c>
      <c r="O56" s="12">
        <v>10.775</v>
      </c>
      <c r="P56" s="12">
        <v>4.8499999999999996</v>
      </c>
      <c r="Q56">
        <v>0</v>
      </c>
      <c r="R56" s="12">
        <v>0</v>
      </c>
      <c r="S56" s="12">
        <v>0.63219996623568464</v>
      </c>
      <c r="T56" s="12">
        <v>34514.38675972481</v>
      </c>
      <c r="U56" s="12">
        <v>0</v>
      </c>
      <c r="V56" s="12">
        <v>4755.6243626945652</v>
      </c>
      <c r="W56" s="27">
        <v>1.7575361032750383E-2</v>
      </c>
      <c r="X56" s="27">
        <v>1.860032550569635E-3</v>
      </c>
      <c r="Y56" s="27">
        <v>0</v>
      </c>
      <c r="Z56" s="27">
        <v>2.1827957137240321E-3</v>
      </c>
      <c r="AA56" s="27">
        <v>2.5678264197997644E-3</v>
      </c>
      <c r="AB56" s="27">
        <v>0</v>
      </c>
      <c r="AC56" s="27">
        <v>0</v>
      </c>
      <c r="AD56" s="27">
        <v>6.2967103443838766E-6</v>
      </c>
      <c r="AE56" s="27">
        <v>1.2941928393927559E-2</v>
      </c>
      <c r="AF56" s="27">
        <v>0</v>
      </c>
      <c r="AG56" s="27">
        <v>1.191601270940044E-2</v>
      </c>
      <c r="AH56" s="18">
        <v>4.4591139573196539E-3</v>
      </c>
      <c r="AI56" s="12">
        <v>49</v>
      </c>
      <c r="AJ56" s="17">
        <v>2</v>
      </c>
      <c r="AK56" s="18">
        <v>0.59612824711441981</v>
      </c>
      <c r="AL56" t="str">
        <f>IF(AK56&lt;='CAV Tier 1 Analysis'!$A$5,"Tier 1", "Tier 2")</f>
        <v>Tier 2</v>
      </c>
      <c r="AM56" t="str">
        <f t="shared" si="1"/>
        <v>Arkansas - Tier 2</v>
      </c>
      <c r="AN56" t="str">
        <f t="shared" si="2"/>
        <v>Pope County * - Tier 2</v>
      </c>
    </row>
    <row r="57" spans="1:40" x14ac:dyDescent="0.3">
      <c r="A57">
        <v>6</v>
      </c>
      <c r="B57" t="s">
        <v>84</v>
      </c>
      <c r="C57" t="s">
        <v>2767</v>
      </c>
      <c r="D57" t="s">
        <v>5009</v>
      </c>
      <c r="E57" t="s">
        <v>618</v>
      </c>
      <c r="F57" s="12">
        <v>7735.4659947104883</v>
      </c>
      <c r="G57" s="12">
        <v>8032.9212073745339</v>
      </c>
      <c r="H57" s="12">
        <v>5243.3913084672786</v>
      </c>
      <c r="I57" s="12">
        <v>8</v>
      </c>
      <c r="J57" s="15">
        <v>7.1834051520190297E-3</v>
      </c>
      <c r="K57" s="15">
        <v>0.99281659484798113</v>
      </c>
      <c r="L57" s="59">
        <v>796.13914</v>
      </c>
      <c r="M57">
        <v>31</v>
      </c>
      <c r="N57">
        <v>0</v>
      </c>
      <c r="O57" s="12">
        <v>11.523809523809524</v>
      </c>
      <c r="P57" s="12">
        <v>7.0476190476190474</v>
      </c>
      <c r="Q57">
        <v>6</v>
      </c>
      <c r="R57" s="12">
        <v>7.942532758783849</v>
      </c>
      <c r="S57" s="12">
        <v>37.665404139295653</v>
      </c>
      <c r="T57" s="12">
        <v>8708.7740674431061</v>
      </c>
      <c r="U57" s="12">
        <v>973.3080727326178</v>
      </c>
      <c r="V57" s="12">
        <v>0</v>
      </c>
      <c r="W57" s="27">
        <v>1.783483629473134E-2</v>
      </c>
      <c r="X57" s="27">
        <v>1.8019065333643339E-3</v>
      </c>
      <c r="Y57" s="27">
        <v>0</v>
      </c>
      <c r="Z57" s="27">
        <v>2.334489283929801E-3</v>
      </c>
      <c r="AA57" s="27">
        <v>3.7313530695175759E-3</v>
      </c>
      <c r="AB57" s="27">
        <v>1.680672268907563E-2</v>
      </c>
      <c r="AC57" s="27">
        <v>2.0337928399098205E-3</v>
      </c>
      <c r="AD57" s="27">
        <v>3.7514734662432065E-4</v>
      </c>
      <c r="AE57" s="27">
        <v>3.2655463695290808E-3</v>
      </c>
      <c r="AF57" s="27">
        <v>8.1672558974341992E-4</v>
      </c>
      <c r="AG57" s="27">
        <v>0</v>
      </c>
      <c r="AH57" s="18">
        <v>4.4545927287659385E-3</v>
      </c>
      <c r="AI57" s="12">
        <v>50</v>
      </c>
      <c r="AJ57" s="17">
        <v>2</v>
      </c>
      <c r="AK57" s="18">
        <v>0.60058283984318572</v>
      </c>
      <c r="AL57" t="str">
        <f>IF(AK57&lt;='CAV Tier 1 Analysis'!$A$5,"Tier 1", "Tier 2")</f>
        <v>Tier 2</v>
      </c>
      <c r="AM57" t="str">
        <f t="shared" si="1"/>
        <v>Arkansas - Tier 2</v>
      </c>
      <c r="AN57" t="str">
        <f t="shared" si="2"/>
        <v>Montgomery County* - Tier 2</v>
      </c>
    </row>
    <row r="58" spans="1:40" x14ac:dyDescent="0.3">
      <c r="A58">
        <v>6</v>
      </c>
      <c r="B58" t="s">
        <v>84</v>
      </c>
      <c r="C58" t="s">
        <v>2622</v>
      </c>
      <c r="D58" t="s">
        <v>4856</v>
      </c>
      <c r="E58" t="s">
        <v>578</v>
      </c>
      <c r="F58" s="12">
        <v>720.34132293640948</v>
      </c>
      <c r="G58" s="12">
        <v>19807.495393134774</v>
      </c>
      <c r="H58" s="12">
        <v>5576.5145829968133</v>
      </c>
      <c r="I58" s="12">
        <v>15</v>
      </c>
      <c r="J58" s="15">
        <v>0.11644812399102897</v>
      </c>
      <c r="K58" s="15">
        <v>0.883551876008971</v>
      </c>
      <c r="L58" s="59">
        <v>14.767519999999999</v>
      </c>
      <c r="M58">
        <v>89</v>
      </c>
      <c r="N58">
        <v>0</v>
      </c>
      <c r="O58" s="12">
        <v>15</v>
      </c>
      <c r="P58" s="12">
        <v>3</v>
      </c>
      <c r="Q58">
        <v>0</v>
      </c>
      <c r="R58" s="12">
        <v>13.253278140134565</v>
      </c>
      <c r="S58" s="12">
        <v>649.37466159859412</v>
      </c>
      <c r="T58" s="12">
        <v>15651.262277718026</v>
      </c>
      <c r="U58" s="12">
        <v>14930.920954781617</v>
      </c>
      <c r="V58" s="12">
        <v>4156.2331154167478</v>
      </c>
      <c r="W58" s="27">
        <v>3.3081692438732623E-4</v>
      </c>
      <c r="X58" s="27">
        <v>5.1732155312717975E-3</v>
      </c>
      <c r="Y58" s="27">
        <v>0</v>
      </c>
      <c r="Z58" s="27">
        <v>3.0386947290821789E-3</v>
      </c>
      <c r="AA58" s="27">
        <v>1.5883462390514007E-3</v>
      </c>
      <c r="AB58" s="27">
        <v>0</v>
      </c>
      <c r="AC58" s="27">
        <v>3.3936809586248722E-3</v>
      </c>
      <c r="AD58" s="27">
        <v>6.4677702743569784E-3</v>
      </c>
      <c r="AE58" s="27">
        <v>5.8687850108109898E-3</v>
      </c>
      <c r="AF58" s="27">
        <v>1.2528885317851877E-2</v>
      </c>
      <c r="AG58" s="27">
        <v>1.0414137629338618E-2</v>
      </c>
      <c r="AH58" s="18">
        <v>4.4367575104341849E-3</v>
      </c>
      <c r="AI58" s="12">
        <v>51</v>
      </c>
      <c r="AJ58" s="17">
        <v>2</v>
      </c>
      <c r="AK58" s="18">
        <v>0.60501959735361988</v>
      </c>
      <c r="AL58" t="str">
        <f>IF(AK58&lt;='CAV Tier 1 Analysis'!$A$5,"Tier 1", "Tier 2")</f>
        <v>Tier 2</v>
      </c>
      <c r="AM58" t="str">
        <f t="shared" si="1"/>
        <v>Arkansas - Tier 2</v>
      </c>
      <c r="AN58" t="str">
        <f t="shared" si="2"/>
        <v>Searcy, City Of - Tier 2</v>
      </c>
    </row>
    <row r="59" spans="1:40" x14ac:dyDescent="0.3">
      <c r="A59">
        <v>6</v>
      </c>
      <c r="B59" t="s">
        <v>84</v>
      </c>
      <c r="C59" t="s">
        <v>2440</v>
      </c>
      <c r="D59" t="s">
        <v>4663</v>
      </c>
      <c r="E59" t="s">
        <v>562</v>
      </c>
      <c r="F59" s="12">
        <v>26133.995542774901</v>
      </c>
      <c r="G59" s="12">
        <v>15036.119336748188</v>
      </c>
      <c r="H59" s="12">
        <v>9391.1660064667012</v>
      </c>
      <c r="I59" s="12">
        <v>11</v>
      </c>
      <c r="J59" s="15">
        <v>1.4901697073332857E-2</v>
      </c>
      <c r="K59" s="15">
        <v>0.98509830292666734</v>
      </c>
      <c r="L59" s="59">
        <v>924.92820999999981</v>
      </c>
      <c r="M59">
        <v>64</v>
      </c>
      <c r="N59">
        <v>0</v>
      </c>
      <c r="O59" s="12">
        <v>8.6451612903225801</v>
      </c>
      <c r="P59" s="12">
        <v>5.870967741935484</v>
      </c>
      <c r="Q59">
        <v>3</v>
      </c>
      <c r="R59" s="12">
        <v>10.836081332193341</v>
      </c>
      <c r="S59" s="12">
        <v>139.94431099374785</v>
      </c>
      <c r="T59" s="12">
        <v>18331.221008345266</v>
      </c>
      <c r="U59" s="12">
        <v>0</v>
      </c>
      <c r="V59" s="12">
        <v>0</v>
      </c>
      <c r="W59" s="27">
        <v>2.071992492383792E-2</v>
      </c>
      <c r="X59" s="27">
        <v>3.72006510113927E-3</v>
      </c>
      <c r="Y59" s="27">
        <v>0</v>
      </c>
      <c r="Z59" s="27">
        <v>1.7513337363312341E-3</v>
      </c>
      <c r="AA59" s="27">
        <v>3.1083765108317735E-3</v>
      </c>
      <c r="AB59" s="27">
        <v>8.4033613445378148E-3</v>
      </c>
      <c r="AC59" s="27">
        <v>2.7747250524994718E-3</v>
      </c>
      <c r="AD59" s="27">
        <v>1.3938450454511705E-3</v>
      </c>
      <c r="AE59" s="27">
        <v>6.8736944774607537E-3</v>
      </c>
      <c r="AF59" s="27">
        <v>0</v>
      </c>
      <c r="AG59" s="27">
        <v>0</v>
      </c>
      <c r="AH59" s="18">
        <v>4.4313932901899455E-3</v>
      </c>
      <c r="AI59" s="12">
        <v>52</v>
      </c>
      <c r="AJ59" s="17">
        <v>2</v>
      </c>
      <c r="AK59" s="18">
        <v>0.60945099064380981</v>
      </c>
      <c r="AL59" t="str">
        <f>IF(AK59&lt;='CAV Tier 1 Analysis'!$A$5,"Tier 1", "Tier 2")</f>
        <v>Tier 2</v>
      </c>
      <c r="AM59" t="str">
        <f t="shared" si="1"/>
        <v>Arkansas - Tier 2</v>
      </c>
      <c r="AN59" t="str">
        <f t="shared" si="2"/>
        <v>Ashley County* - Tier 2</v>
      </c>
    </row>
    <row r="60" spans="1:40" x14ac:dyDescent="0.3">
      <c r="A60">
        <v>6</v>
      </c>
      <c r="B60" t="s">
        <v>84</v>
      </c>
      <c r="C60" t="s">
        <v>2740</v>
      </c>
      <c r="D60" t="s">
        <v>4980</v>
      </c>
      <c r="E60" t="s">
        <v>557</v>
      </c>
      <c r="F60" s="12">
        <v>23908.486014123035</v>
      </c>
      <c r="G60" s="12">
        <v>10338.790644759512</v>
      </c>
      <c r="H60" s="12">
        <v>6896.2325239263591</v>
      </c>
      <c r="I60" s="12">
        <v>10</v>
      </c>
      <c r="J60" s="15">
        <v>2.1479622318362262E-3</v>
      </c>
      <c r="K60" s="15">
        <v>0.99785203776816356</v>
      </c>
      <c r="L60" s="59">
        <v>1021.47513</v>
      </c>
      <c r="M60">
        <v>102</v>
      </c>
      <c r="N60">
        <v>0</v>
      </c>
      <c r="O60" s="12">
        <v>9.117647058823529</v>
      </c>
      <c r="P60" s="12">
        <v>5.7058823529411766</v>
      </c>
      <c r="Q60">
        <v>2</v>
      </c>
      <c r="R60" s="12">
        <v>9.9785203776816349</v>
      </c>
      <c r="S60" s="12">
        <v>14.812847003354433</v>
      </c>
      <c r="T60" s="12">
        <v>12874.182653930286</v>
      </c>
      <c r="U60" s="12">
        <v>0</v>
      </c>
      <c r="V60" s="12">
        <v>0</v>
      </c>
      <c r="W60" s="27">
        <v>2.2882735953277479E-2</v>
      </c>
      <c r="X60" s="27">
        <v>5.9288537549407111E-3</v>
      </c>
      <c r="Y60" s="27">
        <v>0</v>
      </c>
      <c r="Z60" s="27">
        <v>1.8470497372852458E-3</v>
      </c>
      <c r="AA60" s="27">
        <v>3.0209722585879581E-3</v>
      </c>
      <c r="AB60" s="27">
        <v>5.6022408963585435E-3</v>
      </c>
      <c r="AC60" s="27">
        <v>2.5551349819211296E-3</v>
      </c>
      <c r="AD60" s="27">
        <v>1.4753592524082104E-4</v>
      </c>
      <c r="AE60" s="27">
        <v>4.827457929281154E-3</v>
      </c>
      <c r="AF60" s="27">
        <v>0</v>
      </c>
      <c r="AG60" s="27">
        <v>0</v>
      </c>
      <c r="AH60" s="18">
        <v>4.2556346760811853E-3</v>
      </c>
      <c r="AI60" s="12">
        <v>53</v>
      </c>
      <c r="AJ60" s="17">
        <v>2</v>
      </c>
      <c r="AK60" s="18">
        <v>0.61370662531989095</v>
      </c>
      <c r="AL60" t="str">
        <f>IF(AK60&lt;='CAV Tier 1 Analysis'!$A$5,"Tier 1", "Tier 2")</f>
        <v>Tier 2</v>
      </c>
      <c r="AM60" t="str">
        <f t="shared" si="1"/>
        <v>Arkansas - Tier 2</v>
      </c>
      <c r="AN60" t="str">
        <f t="shared" si="2"/>
        <v>Arkansas County* - Tier 2</v>
      </c>
    </row>
    <row r="61" spans="1:40" x14ac:dyDescent="0.3">
      <c r="A61">
        <v>6</v>
      </c>
      <c r="B61" t="s">
        <v>84</v>
      </c>
      <c r="C61" t="s">
        <v>2603</v>
      </c>
      <c r="D61" t="s">
        <v>4836</v>
      </c>
      <c r="E61" t="s">
        <v>728</v>
      </c>
      <c r="F61" s="12">
        <v>750.18724358307463</v>
      </c>
      <c r="G61" s="12">
        <v>12645.760885981992</v>
      </c>
      <c r="H61" s="12">
        <v>8060.3387425464725</v>
      </c>
      <c r="I61" s="12">
        <v>52</v>
      </c>
      <c r="J61" s="15">
        <v>3.8293669053272222E-2</v>
      </c>
      <c r="K61" s="15">
        <v>0.96170633094672764</v>
      </c>
      <c r="L61" s="59">
        <v>16.299299999999999</v>
      </c>
      <c r="M61">
        <v>28</v>
      </c>
      <c r="N61">
        <v>4</v>
      </c>
      <c r="O61" s="12">
        <v>13</v>
      </c>
      <c r="P61" s="12">
        <v>4</v>
      </c>
      <c r="Q61">
        <v>0</v>
      </c>
      <c r="R61" s="12">
        <v>50.008729209229834</v>
      </c>
      <c r="S61" s="12">
        <v>308.65994426434298</v>
      </c>
      <c r="T61" s="12">
        <v>15712.716418696889</v>
      </c>
      <c r="U61" s="12">
        <v>14962.529175113814</v>
      </c>
      <c r="V61" s="12">
        <v>0</v>
      </c>
      <c r="W61" s="27">
        <v>3.6513133523207326E-4</v>
      </c>
      <c r="X61" s="27">
        <v>1.6275284817484307E-3</v>
      </c>
      <c r="Y61" s="27">
        <v>4.6565774155995342E-3</v>
      </c>
      <c r="Z61" s="27">
        <v>2.6335354318712217E-3</v>
      </c>
      <c r="AA61" s="27">
        <v>2.1177949854018674E-3</v>
      </c>
      <c r="AB61" s="27">
        <v>0</v>
      </c>
      <c r="AC61" s="27">
        <v>1.2805410879324351E-2</v>
      </c>
      <c r="AD61" s="27">
        <v>3.0742524007375304E-3</v>
      </c>
      <c r="AE61" s="27">
        <v>5.8918285925380984E-3</v>
      </c>
      <c r="AF61" s="27">
        <v>1.2555408515506116E-2</v>
      </c>
      <c r="AG61" s="27">
        <v>0</v>
      </c>
      <c r="AH61" s="18">
        <v>4.1570425489053835E-3</v>
      </c>
      <c r="AI61" s="12">
        <v>54</v>
      </c>
      <c r="AJ61" s="17">
        <v>2</v>
      </c>
      <c r="AK61" s="18">
        <v>0.61786366786879632</v>
      </c>
      <c r="AL61" t="str">
        <f>IF(AK61&lt;='CAV Tier 1 Analysis'!$A$5,"Tier 1", "Tier 2")</f>
        <v>Tier 2</v>
      </c>
      <c r="AM61" t="str">
        <f t="shared" si="1"/>
        <v>Arkansas - Tier 2</v>
      </c>
      <c r="AN61" t="str">
        <f t="shared" si="2"/>
        <v>El Dorado, City Of - Tier 2</v>
      </c>
    </row>
    <row r="62" spans="1:40" x14ac:dyDescent="0.3">
      <c r="A62">
        <v>6</v>
      </c>
      <c r="B62" t="s">
        <v>84</v>
      </c>
      <c r="C62" t="s">
        <v>2809</v>
      </c>
      <c r="D62" t="s">
        <v>5052</v>
      </c>
      <c r="E62" t="s">
        <v>2312</v>
      </c>
      <c r="F62" s="12">
        <v>25283.196852634665</v>
      </c>
      <c r="G62" s="12">
        <v>33326.940118366721</v>
      </c>
      <c r="H62" s="12">
        <v>12044.29869865989</v>
      </c>
      <c r="I62" s="12">
        <v>1</v>
      </c>
      <c r="J62" s="15">
        <v>1.7301254705834226E-6</v>
      </c>
      <c r="K62" s="15">
        <v>0.99999826987452989</v>
      </c>
      <c r="L62" s="59">
        <v>583.77269000000001</v>
      </c>
      <c r="M62">
        <v>26</v>
      </c>
      <c r="N62">
        <v>0</v>
      </c>
      <c r="O62" s="12">
        <v>11.129032258064516</v>
      </c>
      <c r="P62" s="12">
        <v>5.612903225806452</v>
      </c>
      <c r="Q62">
        <v>0</v>
      </c>
      <c r="R62" s="12">
        <v>0.99999826987452989</v>
      </c>
      <c r="S62" s="12">
        <v>2.0838147953866244E-2</v>
      </c>
      <c r="T62" s="12">
        <v>28485.892424071633</v>
      </c>
      <c r="U62" s="12">
        <v>3202.6955714369687</v>
      </c>
      <c r="V62" s="12">
        <v>4841.0476942950881</v>
      </c>
      <c r="W62" s="27">
        <v>1.3077475828515286E-2</v>
      </c>
      <c r="X62" s="27">
        <v>1.5112764473378284E-3</v>
      </c>
      <c r="Y62" s="27">
        <v>0</v>
      </c>
      <c r="Z62" s="27">
        <v>2.2545154441577456E-3</v>
      </c>
      <c r="AA62" s="27">
        <v>2.9717445762897175E-3</v>
      </c>
      <c r="AB62" s="27">
        <v>0</v>
      </c>
      <c r="AC62" s="27">
        <v>2.5606306992486847E-4</v>
      </c>
      <c r="AD62" s="27">
        <v>2.0754791013385698E-7</v>
      </c>
      <c r="AE62" s="27">
        <v>1.0681411857494003E-2</v>
      </c>
      <c r="AF62" s="27">
        <v>2.6874568316347207E-3</v>
      </c>
      <c r="AG62" s="27">
        <v>1.2130055162588313E-2</v>
      </c>
      <c r="AH62" s="18">
        <v>4.1427460696229646E-3</v>
      </c>
      <c r="AI62" s="12">
        <v>55</v>
      </c>
      <c r="AJ62" s="17">
        <v>2</v>
      </c>
      <c r="AK62" s="18">
        <v>0.62200641393841927</v>
      </c>
      <c r="AL62" t="str">
        <f>IF(AK62&lt;='CAV Tier 1 Analysis'!$A$5,"Tier 1", "Tier 2")</f>
        <v>Tier 2</v>
      </c>
      <c r="AM62" t="str">
        <f t="shared" si="1"/>
        <v>Arkansas - Tier 2</v>
      </c>
      <c r="AN62" t="str">
        <f t="shared" si="2"/>
        <v>Boone County* - Tier 2</v>
      </c>
    </row>
    <row r="63" spans="1:40" x14ac:dyDescent="0.3">
      <c r="A63">
        <v>6</v>
      </c>
      <c r="B63" t="s">
        <v>84</v>
      </c>
      <c r="C63" t="s">
        <v>2569</v>
      </c>
      <c r="D63" t="s">
        <v>4797</v>
      </c>
      <c r="E63" t="s">
        <v>643</v>
      </c>
      <c r="F63" s="12">
        <v>29362.934254871871</v>
      </c>
      <c r="G63" s="12">
        <v>12916.881985694585</v>
      </c>
      <c r="H63" s="12">
        <v>8260.0464071181323</v>
      </c>
      <c r="I63" s="12">
        <v>8</v>
      </c>
      <c r="J63" s="15">
        <v>1.4092765482807721E-2</v>
      </c>
      <c r="K63" s="15">
        <v>0.98590723451719275</v>
      </c>
      <c r="L63" s="59">
        <v>711.38486000000012</v>
      </c>
      <c r="M63">
        <v>52</v>
      </c>
      <c r="N63">
        <v>0</v>
      </c>
      <c r="O63" s="12">
        <v>13.487804878048781</v>
      </c>
      <c r="P63" s="12">
        <v>5.1219512195121952</v>
      </c>
      <c r="Q63">
        <v>4</v>
      </c>
      <c r="R63" s="12">
        <v>7.887257876137542</v>
      </c>
      <c r="S63" s="12">
        <v>116.40689689262435</v>
      </c>
      <c r="T63" s="12">
        <v>15481.123572587328</v>
      </c>
      <c r="U63" s="12">
        <v>0</v>
      </c>
      <c r="V63" s="12">
        <v>0</v>
      </c>
      <c r="W63" s="27">
        <v>1.5936199946972051E-2</v>
      </c>
      <c r="X63" s="27">
        <v>3.0225528946756569E-3</v>
      </c>
      <c r="Y63" s="27">
        <v>0</v>
      </c>
      <c r="Z63" s="27">
        <v>2.7323547726543821E-3</v>
      </c>
      <c r="AA63" s="27">
        <v>2.7118106520389769E-3</v>
      </c>
      <c r="AB63" s="27">
        <v>1.1204481792717087E-2</v>
      </c>
      <c r="AC63" s="27">
        <v>2.0196389592816812E-3</v>
      </c>
      <c r="AD63" s="27">
        <v>1.1594124501236676E-3</v>
      </c>
      <c r="AE63" s="27">
        <v>5.8049877614446323E-3</v>
      </c>
      <c r="AF63" s="27">
        <v>0</v>
      </c>
      <c r="AG63" s="27">
        <v>0</v>
      </c>
      <c r="AH63" s="18">
        <v>4.0537672027189213E-3</v>
      </c>
      <c r="AI63" s="12">
        <v>56</v>
      </c>
      <c r="AJ63" s="17">
        <v>2</v>
      </c>
      <c r="AK63" s="18">
        <v>0.62606018114113815</v>
      </c>
      <c r="AL63" t="str">
        <f>IF(AK63&lt;='CAV Tier 1 Analysis'!$A$5,"Tier 1", "Tier 2")</f>
        <v>Tier 2</v>
      </c>
      <c r="AM63" t="str">
        <f t="shared" si="1"/>
        <v>Arkansas - Tier 2</v>
      </c>
      <c r="AN63" t="str">
        <f t="shared" si="2"/>
        <v>Ouachita County* - Tier 2</v>
      </c>
    </row>
    <row r="64" spans="1:40" x14ac:dyDescent="0.3">
      <c r="A64">
        <v>6</v>
      </c>
      <c r="B64" t="s">
        <v>84</v>
      </c>
      <c r="C64" t="s">
        <v>2680</v>
      </c>
      <c r="D64" t="s">
        <v>4916</v>
      </c>
      <c r="E64" t="s">
        <v>1039</v>
      </c>
      <c r="F64" s="12">
        <v>62.527663971601527</v>
      </c>
      <c r="G64" s="12">
        <v>138.9297108763715</v>
      </c>
      <c r="H64" s="12">
        <v>113.39034928719046</v>
      </c>
      <c r="I64" s="12">
        <v>9</v>
      </c>
      <c r="J64" s="15">
        <v>0.19125811485041708</v>
      </c>
      <c r="K64" s="15">
        <v>0.80874188514958312</v>
      </c>
      <c r="L64" s="59">
        <v>2.5955499999999998</v>
      </c>
      <c r="M64">
        <v>32</v>
      </c>
      <c r="N64">
        <v>0</v>
      </c>
      <c r="O64" s="12">
        <v>12</v>
      </c>
      <c r="P64" s="12">
        <v>6</v>
      </c>
      <c r="Q64">
        <v>12</v>
      </c>
      <c r="R64" s="12">
        <v>7.2786769663462483</v>
      </c>
      <c r="S64" s="12">
        <v>21.686824446898381</v>
      </c>
      <c r="T64" s="12">
        <v>154.67447119052542</v>
      </c>
      <c r="U64" s="12">
        <v>92.146807218923897</v>
      </c>
      <c r="V64" s="12">
        <v>0</v>
      </c>
      <c r="W64" s="27">
        <v>5.8144621987545952E-5</v>
      </c>
      <c r="X64" s="27">
        <v>1.860032550569635E-3</v>
      </c>
      <c r="Y64" s="27">
        <v>0</v>
      </c>
      <c r="Z64" s="27">
        <v>2.4309557832657429E-3</v>
      </c>
      <c r="AA64" s="27">
        <v>3.1766924781028013E-3</v>
      </c>
      <c r="AB64" s="27">
        <v>3.3613445378151259E-2</v>
      </c>
      <c r="AC64" s="27">
        <v>1.8638035936081176E-3</v>
      </c>
      <c r="AD64" s="27">
        <v>2.1600072623337364E-4</v>
      </c>
      <c r="AE64" s="27">
        <v>5.7998594744041507E-5</v>
      </c>
      <c r="AF64" s="27">
        <v>7.7322543167196675E-5</v>
      </c>
      <c r="AG64" s="27">
        <v>0</v>
      </c>
      <c r="AH64" s="18">
        <v>3.941308751802701E-3</v>
      </c>
      <c r="AI64" s="12">
        <v>57</v>
      </c>
      <c r="AJ64" s="17">
        <v>2</v>
      </c>
      <c r="AK64" s="18">
        <v>0.6300014898929408</v>
      </c>
      <c r="AL64" t="str">
        <f>IF(AK64&lt;='CAV Tier 1 Analysis'!$A$5,"Tier 1", "Tier 2")</f>
        <v>Tier 2</v>
      </c>
      <c r="AM64" t="str">
        <f t="shared" si="1"/>
        <v>Arkansas - Tier 2</v>
      </c>
      <c r="AN64" t="str">
        <f t="shared" si="2"/>
        <v>Hardy, City Of - Tier 2</v>
      </c>
    </row>
    <row r="65" spans="1:40" x14ac:dyDescent="0.3">
      <c r="A65">
        <v>6</v>
      </c>
      <c r="B65" t="s">
        <v>84</v>
      </c>
      <c r="C65" t="s">
        <v>2485</v>
      </c>
      <c r="D65" t="s">
        <v>4708</v>
      </c>
      <c r="E65" t="s">
        <v>818</v>
      </c>
      <c r="F65" s="12">
        <v>263.70048759276244</v>
      </c>
      <c r="G65" s="12">
        <v>4262.313727252289</v>
      </c>
      <c r="H65" s="12">
        <v>2541.044575197021</v>
      </c>
      <c r="I65" s="12">
        <v>25</v>
      </c>
      <c r="J65" s="15">
        <v>8.0223638989888948E-2</v>
      </c>
      <c r="K65" s="15">
        <v>0.91977636101011118</v>
      </c>
      <c r="L65" s="59">
        <v>8.030800000000001</v>
      </c>
      <c r="M65">
        <v>259</v>
      </c>
      <c r="N65">
        <v>7</v>
      </c>
      <c r="O65" s="12">
        <v>11</v>
      </c>
      <c r="P65" s="12">
        <v>6</v>
      </c>
      <c r="Q65">
        <v>0</v>
      </c>
      <c r="R65" s="12">
        <v>22.994409025252779</v>
      </c>
      <c r="S65" s="12">
        <v>203.85184265782152</v>
      </c>
      <c r="T65" s="12">
        <v>5412.0214601680727</v>
      </c>
      <c r="U65" s="12">
        <v>5148.3209725753104</v>
      </c>
      <c r="V65" s="12">
        <v>0</v>
      </c>
      <c r="W65" s="27">
        <v>1.7990323062841559E-4</v>
      </c>
      <c r="X65" s="27">
        <v>1.5054638456172983E-2</v>
      </c>
      <c r="Y65" s="27">
        <v>8.1490104772991845E-3</v>
      </c>
      <c r="Z65" s="27">
        <v>2.2283761346602645E-3</v>
      </c>
      <c r="AA65" s="27">
        <v>3.1766924781028013E-3</v>
      </c>
      <c r="AB65" s="27">
        <v>0</v>
      </c>
      <c r="AC65" s="27">
        <v>5.8880291531435364E-3</v>
      </c>
      <c r="AD65" s="27">
        <v>2.0303639274581891E-3</v>
      </c>
      <c r="AE65" s="27">
        <v>2.0293564736206522E-3</v>
      </c>
      <c r="AF65" s="27">
        <v>4.320076654362754E-3</v>
      </c>
      <c r="AG65" s="27">
        <v>0</v>
      </c>
      <c r="AH65" s="18">
        <v>3.9142224532226159E-3</v>
      </c>
      <c r="AI65" s="12">
        <v>58</v>
      </c>
      <c r="AJ65" s="17">
        <v>2</v>
      </c>
      <c r="AK65" s="18">
        <v>0.6339157123461634</v>
      </c>
      <c r="AL65" t="str">
        <f>IF(AK65&lt;='CAV Tier 1 Analysis'!$A$5,"Tier 1", "Tier 2")</f>
        <v>Tier 2</v>
      </c>
      <c r="AM65" t="str">
        <f t="shared" si="1"/>
        <v>Arkansas - Tier 2</v>
      </c>
      <c r="AN65" t="str">
        <f t="shared" si="2"/>
        <v>Wynne, City Of - Tier 2</v>
      </c>
    </row>
    <row r="66" spans="1:40" x14ac:dyDescent="0.3">
      <c r="A66">
        <v>6</v>
      </c>
      <c r="B66" t="s">
        <v>84</v>
      </c>
      <c r="C66" t="s">
        <v>2645</v>
      </c>
      <c r="D66" t="s">
        <v>4879</v>
      </c>
      <c r="E66" t="s">
        <v>1060</v>
      </c>
      <c r="F66" s="12">
        <v>115.60871932909912</v>
      </c>
      <c r="G66" s="12">
        <v>114.49864590102753</v>
      </c>
      <c r="H66" s="12">
        <v>52.032475921698449</v>
      </c>
      <c r="I66" s="12">
        <v>30</v>
      </c>
      <c r="J66" s="15">
        <v>0.44127617793114027</v>
      </c>
      <c r="K66" s="15">
        <v>0.55872382206885951</v>
      </c>
      <c r="L66" s="59">
        <v>2.4748900000000003</v>
      </c>
      <c r="M66">
        <v>44</v>
      </c>
      <c r="N66">
        <v>0</v>
      </c>
      <c r="O66" s="12">
        <v>12</v>
      </c>
      <c r="P66" s="12">
        <v>4</v>
      </c>
      <c r="Q66">
        <v>11</v>
      </c>
      <c r="R66" s="12">
        <v>16.761714662065785</v>
      </c>
      <c r="S66" s="12">
        <v>22.960692103021177</v>
      </c>
      <c r="T66" s="12">
        <v>99.260437977056625</v>
      </c>
      <c r="U66" s="12">
        <v>0</v>
      </c>
      <c r="V66" s="12">
        <v>15.238207923970904</v>
      </c>
      <c r="W66" s="27">
        <v>5.5441637999945145E-5</v>
      </c>
      <c r="X66" s="27">
        <v>2.5575447570332483E-3</v>
      </c>
      <c r="Y66" s="27">
        <v>0</v>
      </c>
      <c r="Z66" s="27">
        <v>2.4309557832657429E-3</v>
      </c>
      <c r="AA66" s="27">
        <v>2.1177949854018674E-3</v>
      </c>
      <c r="AB66" s="27">
        <v>3.081232492997199E-2</v>
      </c>
      <c r="AC66" s="27">
        <v>4.2920635393816934E-3</v>
      </c>
      <c r="AD66" s="27">
        <v>2.2868844542995163E-4</v>
      </c>
      <c r="AE66" s="27">
        <v>3.7219884264262593E-5</v>
      </c>
      <c r="AF66" s="27">
        <v>0</v>
      </c>
      <c r="AG66" s="27">
        <v>3.818188011545139E-5</v>
      </c>
      <c r="AH66" s="18">
        <v>3.8700196220785594E-3</v>
      </c>
      <c r="AI66" s="12">
        <v>59</v>
      </c>
      <c r="AJ66" s="17">
        <v>2</v>
      </c>
      <c r="AK66" s="18">
        <v>0.63778573196824195</v>
      </c>
      <c r="AL66" t="str">
        <f>IF(AK66&lt;='CAV Tier 1 Analysis'!$A$5,"Tier 1", "Tier 2")</f>
        <v>Tier 2</v>
      </c>
      <c r="AM66" t="str">
        <f t="shared" si="1"/>
        <v>Arkansas - Tier 2</v>
      </c>
      <c r="AN66" t="str">
        <f t="shared" si="2"/>
        <v>Norfork, City Of - Tier 2</v>
      </c>
    </row>
    <row r="67" spans="1:40" x14ac:dyDescent="0.3">
      <c r="A67">
        <v>6</v>
      </c>
      <c r="B67" t="s">
        <v>84</v>
      </c>
      <c r="C67" t="s">
        <v>2511</v>
      </c>
      <c r="D67" t="s">
        <v>4736</v>
      </c>
      <c r="E67" t="s">
        <v>859</v>
      </c>
      <c r="F67" s="12">
        <v>415.60226495713204</v>
      </c>
      <c r="G67" s="12">
        <v>4696.9777503020714</v>
      </c>
      <c r="H67" s="12">
        <v>2245.7030070089108</v>
      </c>
      <c r="I67" s="12">
        <v>45</v>
      </c>
      <c r="J67" s="15">
        <v>0.12781625449669881</v>
      </c>
      <c r="K67" s="15">
        <v>0.87218374550330113</v>
      </c>
      <c r="L67" s="59">
        <v>10.635580000000001</v>
      </c>
      <c r="M67">
        <v>53</v>
      </c>
      <c r="N67">
        <v>3</v>
      </c>
      <c r="O67" s="12">
        <v>18</v>
      </c>
      <c r="P67" s="12">
        <v>4</v>
      </c>
      <c r="Q67">
        <v>4</v>
      </c>
      <c r="R67" s="12">
        <v>39.24826854764855</v>
      </c>
      <c r="S67" s="12">
        <v>287.03734706785275</v>
      </c>
      <c r="T67" s="12">
        <v>4796.8145121850002</v>
      </c>
      <c r="U67" s="12">
        <v>4381.2122472278679</v>
      </c>
      <c r="V67" s="12">
        <v>0</v>
      </c>
      <c r="W67" s="27">
        <v>2.3825461991420086E-4</v>
      </c>
      <c r="X67" s="27">
        <v>3.0806789118809578E-3</v>
      </c>
      <c r="Y67" s="27">
        <v>3.4924330616996507E-3</v>
      </c>
      <c r="Z67" s="27">
        <v>3.6464336748986146E-3</v>
      </c>
      <c r="AA67" s="27">
        <v>2.1177949854018674E-3</v>
      </c>
      <c r="AB67" s="27">
        <v>1.1204481792717087E-2</v>
      </c>
      <c r="AC67" s="27">
        <v>1.00500495213932E-2</v>
      </c>
      <c r="AD67" s="27">
        <v>2.8588913777841877E-3</v>
      </c>
      <c r="AE67" s="27">
        <v>1.7986710981663058E-3</v>
      </c>
      <c r="AF67" s="27">
        <v>3.6763777643004018E-3</v>
      </c>
      <c r="AG67" s="27">
        <v>0</v>
      </c>
      <c r="AH67" s="18">
        <v>3.8330969825596793E-3</v>
      </c>
      <c r="AI67" s="12">
        <v>60</v>
      </c>
      <c r="AJ67" s="17">
        <v>2</v>
      </c>
      <c r="AK67" s="18">
        <v>0.64161882895080158</v>
      </c>
      <c r="AL67" t="str">
        <f>IF(AK67&lt;='CAV Tier 1 Analysis'!$A$5,"Tier 1", "Tier 2")</f>
        <v>Tier 2</v>
      </c>
      <c r="AM67" t="str">
        <f t="shared" si="1"/>
        <v>Arkansas - Tier 2</v>
      </c>
      <c r="AN67" t="str">
        <f t="shared" si="2"/>
        <v>Batesville, City Of - Tier 2</v>
      </c>
    </row>
    <row r="68" spans="1:40" x14ac:dyDescent="0.3">
      <c r="A68">
        <v>6</v>
      </c>
      <c r="B68" t="s">
        <v>84</v>
      </c>
      <c r="C68" t="s">
        <v>2776</v>
      </c>
      <c r="D68" t="s">
        <v>5019</v>
      </c>
      <c r="E68" t="s">
        <v>746</v>
      </c>
      <c r="F68" s="12">
        <v>11090.449220455121</v>
      </c>
      <c r="G68" s="12">
        <v>4106.8559274288409</v>
      </c>
      <c r="H68" s="12">
        <v>3706.2798524202972</v>
      </c>
      <c r="I68" s="12">
        <v>6</v>
      </c>
      <c r="J68" s="15">
        <v>4.1124927132355604E-5</v>
      </c>
      <c r="K68" s="15">
        <v>0.99995887507286785</v>
      </c>
      <c r="L68" s="59">
        <v>586.74875999999995</v>
      </c>
      <c r="M68">
        <v>27</v>
      </c>
      <c r="N68">
        <v>0</v>
      </c>
      <c r="O68" s="12">
        <v>14.5</v>
      </c>
      <c r="P68" s="12">
        <v>5.85</v>
      </c>
      <c r="Q68">
        <v>6</v>
      </c>
      <c r="R68" s="12">
        <v>5.9997532504372071</v>
      </c>
      <c r="S68" s="12">
        <v>0.15242048886290241</v>
      </c>
      <c r="T68" s="12">
        <v>6263.908715157504</v>
      </c>
      <c r="U68" s="12">
        <v>0</v>
      </c>
      <c r="V68" s="12">
        <v>0</v>
      </c>
      <c r="W68" s="27">
        <v>1.3144144729194706E-2</v>
      </c>
      <c r="X68" s="27">
        <v>1.5694024645431296E-3</v>
      </c>
      <c r="Y68" s="27">
        <v>0</v>
      </c>
      <c r="Z68" s="27">
        <v>2.9374049047794395E-3</v>
      </c>
      <c r="AA68" s="27">
        <v>3.0972751661502312E-3</v>
      </c>
      <c r="AB68" s="27">
        <v>1.680672268907563E-2</v>
      </c>
      <c r="AC68" s="27">
        <v>1.5363178941213784E-3</v>
      </c>
      <c r="AD68" s="27">
        <v>1.5181077509917018E-6</v>
      </c>
      <c r="AE68" s="27">
        <v>2.3487903355207565E-3</v>
      </c>
      <c r="AF68" s="27">
        <v>0</v>
      </c>
      <c r="AG68" s="27">
        <v>0</v>
      </c>
      <c r="AH68" s="18">
        <v>3.7674160264669328E-3</v>
      </c>
      <c r="AI68" s="12">
        <v>61</v>
      </c>
      <c r="AJ68" s="17">
        <v>2</v>
      </c>
      <c r="AK68" s="18">
        <v>0.64538624497726849</v>
      </c>
      <c r="AL68" t="str">
        <f>IF(AK68&lt;='CAV Tier 1 Analysis'!$A$5,"Tier 1", "Tier 2")</f>
        <v>Tier 2</v>
      </c>
      <c r="AM68" t="str">
        <f t="shared" si="1"/>
        <v>Arkansas - Tier 2</v>
      </c>
      <c r="AN68" t="str">
        <f t="shared" si="2"/>
        <v>Woodruff County* - Tier 2</v>
      </c>
    </row>
    <row r="69" spans="1:40" x14ac:dyDescent="0.3">
      <c r="A69">
        <v>6</v>
      </c>
      <c r="B69" t="s">
        <v>84</v>
      </c>
      <c r="C69" t="s">
        <v>2666</v>
      </c>
      <c r="D69" t="s">
        <v>4901</v>
      </c>
      <c r="E69" t="s">
        <v>678</v>
      </c>
      <c r="F69" s="12">
        <v>825.07388178454471</v>
      </c>
      <c r="G69" s="12">
        <v>15651.354756335955</v>
      </c>
      <c r="H69" s="12">
        <v>5062.4590989677781</v>
      </c>
      <c r="I69" s="12">
        <v>8</v>
      </c>
      <c r="J69" s="15">
        <v>0.11565077881489949</v>
      </c>
      <c r="K69" s="15">
        <v>0.88434922118510029</v>
      </c>
      <c r="L69" s="59">
        <v>19.172719999999998</v>
      </c>
      <c r="M69">
        <v>106</v>
      </c>
      <c r="N69">
        <v>0</v>
      </c>
      <c r="O69" s="12">
        <v>16</v>
      </c>
      <c r="P69" s="12">
        <v>2.8181818181818183</v>
      </c>
      <c r="Q69">
        <v>0</v>
      </c>
      <c r="R69" s="12">
        <v>7.0747937694808023</v>
      </c>
      <c r="S69" s="12">
        <v>585.47733751419787</v>
      </c>
      <c r="T69" s="12">
        <v>12672.815297402305</v>
      </c>
      <c r="U69" s="12">
        <v>11847.74141561776</v>
      </c>
      <c r="V69" s="12">
        <v>2978.5394589336502</v>
      </c>
      <c r="W69" s="27">
        <v>4.2950070577452252E-4</v>
      </c>
      <c r="X69" s="27">
        <v>6.1613578237619156E-3</v>
      </c>
      <c r="Y69" s="27">
        <v>0</v>
      </c>
      <c r="Z69" s="27">
        <v>3.2412743776876573E-3</v>
      </c>
      <c r="AA69" s="27">
        <v>1.4920828306240431E-3</v>
      </c>
      <c r="AB69" s="27">
        <v>0</v>
      </c>
      <c r="AC69" s="27">
        <v>1.8115965459879124E-3</v>
      </c>
      <c r="AD69" s="27">
        <v>5.8313530598222453E-3</v>
      </c>
      <c r="AE69" s="27">
        <v>4.7519508102585248E-3</v>
      </c>
      <c r="AF69" s="27">
        <v>9.941717186862575E-3</v>
      </c>
      <c r="AG69" s="27">
        <v>7.4632290822889821E-3</v>
      </c>
      <c r="AH69" s="18">
        <v>3.7385511293698531E-3</v>
      </c>
      <c r="AI69" s="12">
        <v>62</v>
      </c>
      <c r="AJ69" s="17">
        <v>2</v>
      </c>
      <c r="AK69" s="18">
        <v>0.64912479610663831</v>
      </c>
      <c r="AL69" t="str">
        <f>IF(AK69&lt;='CAV Tier 1 Analysis'!$A$5,"Tier 1", "Tier 2")</f>
        <v>Tier 2</v>
      </c>
      <c r="AM69" t="str">
        <f t="shared" si="1"/>
        <v>Arkansas - Tier 2</v>
      </c>
      <c r="AN69" t="str">
        <f t="shared" si="2"/>
        <v>Cabot, City Of - Tier 2</v>
      </c>
    </row>
    <row r="70" spans="1:40" x14ac:dyDescent="0.3">
      <c r="A70">
        <v>6</v>
      </c>
      <c r="B70" t="s">
        <v>84</v>
      </c>
      <c r="C70" t="s">
        <v>2521</v>
      </c>
      <c r="D70" t="s">
        <v>4747</v>
      </c>
      <c r="E70" t="s">
        <v>821</v>
      </c>
      <c r="F70" s="12">
        <v>448.14446848663897</v>
      </c>
      <c r="G70" s="12">
        <v>3159.3952572850908</v>
      </c>
      <c r="H70" s="12">
        <v>2137.2361612987197</v>
      </c>
      <c r="I70" s="12">
        <v>43</v>
      </c>
      <c r="J70" s="15">
        <v>0.30079089901314604</v>
      </c>
      <c r="K70" s="15">
        <v>0.69920910098685418</v>
      </c>
      <c r="L70" s="59">
        <v>13.278560000000001</v>
      </c>
      <c r="M70">
        <v>111</v>
      </c>
      <c r="N70">
        <v>3</v>
      </c>
      <c r="O70" s="12">
        <v>20</v>
      </c>
      <c r="P70" s="12">
        <v>4</v>
      </c>
      <c r="Q70">
        <v>2</v>
      </c>
      <c r="R70" s="12">
        <v>30.065991342434728</v>
      </c>
      <c r="S70" s="12">
        <v>642.86118636044705</v>
      </c>
      <c r="T70" s="12">
        <v>3935.1373863929148</v>
      </c>
      <c r="U70" s="12">
        <v>3486.9929179062756</v>
      </c>
      <c r="V70" s="12">
        <v>0</v>
      </c>
      <c r="W70" s="27">
        <v>2.9746175251447603E-4</v>
      </c>
      <c r="X70" s="27">
        <v>6.451987909788421E-3</v>
      </c>
      <c r="Y70" s="27">
        <v>3.4924330616996507E-3</v>
      </c>
      <c r="Z70" s="27">
        <v>4.0515929721095722E-3</v>
      </c>
      <c r="AA70" s="27">
        <v>2.1177949854018674E-3</v>
      </c>
      <c r="AB70" s="27">
        <v>5.6022408963585435E-3</v>
      </c>
      <c r="AC70" s="27">
        <v>7.698803363374143E-3</v>
      </c>
      <c r="AD70" s="27">
        <v>6.4028960745778551E-3</v>
      </c>
      <c r="AE70" s="27">
        <v>1.4755663088991359E-3</v>
      </c>
      <c r="AF70" s="27">
        <v>2.9260173906833467E-3</v>
      </c>
      <c r="AG70" s="27">
        <v>0</v>
      </c>
      <c r="AH70" s="18">
        <v>3.6833449741279101E-3</v>
      </c>
      <c r="AI70" s="12">
        <v>63</v>
      </c>
      <c r="AJ70" s="17">
        <v>2</v>
      </c>
      <c r="AK70" s="18">
        <v>0.65280814108076624</v>
      </c>
      <c r="AL70" t="str">
        <f>IF(AK70&lt;='CAV Tier 1 Analysis'!$A$5,"Tier 1", "Tier 2")</f>
        <v>Tier 2</v>
      </c>
      <c r="AM70" t="str">
        <f t="shared" si="1"/>
        <v>Arkansas - Tier 2</v>
      </c>
      <c r="AN70" t="str">
        <f t="shared" si="2"/>
        <v>Newport, City Of - Tier 2</v>
      </c>
    </row>
    <row r="71" spans="1:40" x14ac:dyDescent="0.3">
      <c r="A71">
        <v>6</v>
      </c>
      <c r="B71" t="s">
        <v>84</v>
      </c>
      <c r="C71" t="s">
        <v>2665</v>
      </c>
      <c r="D71" t="s">
        <v>4900</v>
      </c>
      <c r="E71" t="s">
        <v>743</v>
      </c>
      <c r="F71" s="12">
        <v>661.27697374752915</v>
      </c>
      <c r="G71" s="12">
        <v>14193.707928638458</v>
      </c>
      <c r="H71" s="12">
        <v>4117.4314305756443</v>
      </c>
      <c r="I71" s="12">
        <v>18</v>
      </c>
      <c r="J71" s="15">
        <v>8.1601634167843384E-2</v>
      </c>
      <c r="K71" s="15">
        <v>0.9183983658321565</v>
      </c>
      <c r="L71" s="59">
        <v>9.0859700000000014</v>
      </c>
      <c r="M71">
        <v>69</v>
      </c>
      <c r="N71">
        <v>2</v>
      </c>
      <c r="O71" s="12">
        <v>12</v>
      </c>
      <c r="P71" s="12">
        <v>2</v>
      </c>
      <c r="Q71">
        <v>0</v>
      </c>
      <c r="R71" s="12">
        <v>16.531170584978817</v>
      </c>
      <c r="S71" s="12">
        <v>335.98913330901377</v>
      </c>
      <c r="T71" s="12">
        <v>10357.830490717686</v>
      </c>
      <c r="U71" s="12">
        <v>9696.5535169701579</v>
      </c>
      <c r="V71" s="12">
        <v>3835.8774379207716</v>
      </c>
      <c r="W71" s="27">
        <v>2.0354078751716706E-4</v>
      </c>
      <c r="X71" s="27">
        <v>4.0106951871657758E-3</v>
      </c>
      <c r="Y71" s="27">
        <v>2.3282887077997671E-3</v>
      </c>
      <c r="Z71" s="27">
        <v>2.4309557832657429E-3</v>
      </c>
      <c r="AA71" s="27">
        <v>1.0588974927009337E-3</v>
      </c>
      <c r="AB71" s="27">
        <v>0</v>
      </c>
      <c r="AC71" s="27">
        <v>4.2330296131137092E-3</v>
      </c>
      <c r="AD71" s="27">
        <v>3.3464510665897965E-3</v>
      </c>
      <c r="AE71" s="27">
        <v>3.8838963432991517E-3</v>
      </c>
      <c r="AF71" s="27">
        <v>8.1366050600935151E-3</v>
      </c>
      <c r="AG71" s="27">
        <v>9.61143286684394E-3</v>
      </c>
      <c r="AH71" s="18">
        <v>3.5676175371263182E-3</v>
      </c>
      <c r="AI71" s="12">
        <v>64</v>
      </c>
      <c r="AJ71" s="17">
        <v>2</v>
      </c>
      <c r="AK71" s="18">
        <v>0.65637575861789255</v>
      </c>
      <c r="AL71" t="str">
        <f>IF(AK71&lt;='CAV Tier 1 Analysis'!$A$5,"Tier 1", "Tier 2")</f>
        <v>Tier 2</v>
      </c>
      <c r="AM71" t="str">
        <f t="shared" si="1"/>
        <v>Arkansas - Tier 2</v>
      </c>
      <c r="AN71" t="str">
        <f t="shared" si="2"/>
        <v>Bryant, City Of - Tier 2</v>
      </c>
    </row>
    <row r="72" spans="1:40" x14ac:dyDescent="0.3">
      <c r="A72">
        <v>6</v>
      </c>
      <c r="B72" t="s">
        <v>84</v>
      </c>
      <c r="C72" t="s">
        <v>2765</v>
      </c>
      <c r="D72" t="s">
        <v>5007</v>
      </c>
      <c r="E72" t="s">
        <v>559</v>
      </c>
      <c r="F72" s="12">
        <v>11329.005832378592</v>
      </c>
      <c r="G72" s="12">
        <v>17176.245853352702</v>
      </c>
      <c r="H72" s="12">
        <v>6825.5124214192228</v>
      </c>
      <c r="I72" s="12">
        <v>1</v>
      </c>
      <c r="J72" s="15">
        <v>0</v>
      </c>
      <c r="K72" s="15">
        <v>1.0000000000000002</v>
      </c>
      <c r="L72" s="59">
        <v>833.44166999999993</v>
      </c>
      <c r="M72">
        <v>22</v>
      </c>
      <c r="N72">
        <v>0</v>
      </c>
      <c r="O72" s="12">
        <v>13.814814814814815</v>
      </c>
      <c r="P72" s="12">
        <v>4.5925925925925926</v>
      </c>
      <c r="Q72">
        <v>0</v>
      </c>
      <c r="R72" s="12">
        <v>1.0000000000000002</v>
      </c>
      <c r="S72" s="12">
        <v>0</v>
      </c>
      <c r="T72" s="12">
        <v>15348.724216503819</v>
      </c>
      <c r="U72" s="12">
        <v>4019.7183841252263</v>
      </c>
      <c r="V72" s="12">
        <v>1827.5216368488836</v>
      </c>
      <c r="W72" s="27">
        <v>1.8670474793711936E-2</v>
      </c>
      <c r="X72" s="27">
        <v>1.2787723785166241E-3</v>
      </c>
      <c r="Y72" s="27">
        <v>0</v>
      </c>
      <c r="Z72" s="27">
        <v>2.7986003307349451E-3</v>
      </c>
      <c r="AA72" s="27">
        <v>2.4315423906465885E-3</v>
      </c>
      <c r="AB72" s="27">
        <v>0</v>
      </c>
      <c r="AC72" s="27">
        <v>2.5606351294687427E-4</v>
      </c>
      <c r="AD72" s="27">
        <v>0</v>
      </c>
      <c r="AE72" s="27">
        <v>5.7553417110088071E-3</v>
      </c>
      <c r="AF72" s="27">
        <v>3.3730398009131001E-3</v>
      </c>
      <c r="AG72" s="27">
        <v>4.5791613026090108E-3</v>
      </c>
      <c r="AH72" s="18">
        <v>3.5584542019170811E-3</v>
      </c>
      <c r="AI72" s="12">
        <v>65</v>
      </c>
      <c r="AJ72" s="17">
        <v>2</v>
      </c>
      <c r="AK72" s="18">
        <v>0.65993421281980957</v>
      </c>
      <c r="AL72" t="str">
        <f>IF(AK72&lt;='CAV Tier 1 Analysis'!$A$5,"Tier 1", "Tier 2")</f>
        <v>Tier 2</v>
      </c>
      <c r="AM72" t="str">
        <f t="shared" ref="AM72:AM135" si="3">B72&amp;" - "&amp;AL72</f>
        <v>Arkansas - Tier 2</v>
      </c>
      <c r="AN72" t="str">
        <f t="shared" ref="AN72:AN135" si="4">C72&amp;" - "&amp;AL72</f>
        <v>Madison County* - Tier 2</v>
      </c>
    </row>
    <row r="73" spans="1:40" x14ac:dyDescent="0.3">
      <c r="A73">
        <v>6</v>
      </c>
      <c r="B73" t="s">
        <v>84</v>
      </c>
      <c r="C73" t="s">
        <v>2760</v>
      </c>
      <c r="D73" t="s">
        <v>5002</v>
      </c>
      <c r="E73" t="s">
        <v>720</v>
      </c>
      <c r="F73" s="12">
        <v>17519.433385493703</v>
      </c>
      <c r="G73" s="12">
        <v>11261.073359667911</v>
      </c>
      <c r="H73" s="12">
        <v>5816.2888719033608</v>
      </c>
      <c r="I73" s="12">
        <v>6</v>
      </c>
      <c r="J73" s="15">
        <v>5.5535578136086124E-2</v>
      </c>
      <c r="K73" s="15">
        <v>0.94446442186391322</v>
      </c>
      <c r="L73" s="59">
        <v>562.3015200000001</v>
      </c>
      <c r="M73">
        <v>56</v>
      </c>
      <c r="N73">
        <v>0</v>
      </c>
      <c r="O73" s="12">
        <v>11.290322580645162</v>
      </c>
      <c r="P73" s="12">
        <v>5.967741935483871</v>
      </c>
      <c r="Q73">
        <v>3</v>
      </c>
      <c r="R73" s="12">
        <v>5.6667865311834795</v>
      </c>
      <c r="S73" s="12">
        <v>323.01096510763733</v>
      </c>
      <c r="T73" s="12">
        <v>11719.482293881621</v>
      </c>
      <c r="U73" s="12">
        <v>0</v>
      </c>
      <c r="V73" s="12">
        <v>0</v>
      </c>
      <c r="W73" s="27">
        <v>1.2596486033180835E-2</v>
      </c>
      <c r="X73" s="27">
        <v>3.2550569634968614E-3</v>
      </c>
      <c r="Y73" s="27">
        <v>0</v>
      </c>
      <c r="Z73" s="27">
        <v>2.2871895810295971E-3</v>
      </c>
      <c r="AA73" s="27">
        <v>3.1596134862850443E-3</v>
      </c>
      <c r="AB73" s="27">
        <v>8.4033613445378148E-3</v>
      </c>
      <c r="AC73" s="27">
        <v>1.4510572662948733E-3</v>
      </c>
      <c r="AD73" s="27">
        <v>3.2171885383879273E-3</v>
      </c>
      <c r="AE73" s="27">
        <v>4.3944776338401079E-3</v>
      </c>
      <c r="AF73" s="27">
        <v>0</v>
      </c>
      <c r="AG73" s="27">
        <v>0</v>
      </c>
      <c r="AH73" s="18">
        <v>3.5240391679139146E-3</v>
      </c>
      <c r="AI73" s="12">
        <v>66</v>
      </c>
      <c r="AJ73" s="17">
        <v>2</v>
      </c>
      <c r="AK73" s="18">
        <v>0.66345825198772346</v>
      </c>
      <c r="AL73" t="str">
        <f>IF(AK73&lt;='CAV Tier 1 Analysis'!$A$5,"Tier 1", "Tier 2")</f>
        <v>Tier 2</v>
      </c>
      <c r="AM73" t="str">
        <f t="shared" si="3"/>
        <v>Arkansas - Tier 2</v>
      </c>
      <c r="AN73" t="str">
        <f t="shared" si="4"/>
        <v>Lawrence County* - Tier 2</v>
      </c>
    </row>
    <row r="74" spans="1:40" x14ac:dyDescent="0.3">
      <c r="A74">
        <v>6</v>
      </c>
      <c r="B74" t="s">
        <v>84</v>
      </c>
      <c r="C74" t="s">
        <v>2576</v>
      </c>
      <c r="D74" t="s">
        <v>4805</v>
      </c>
      <c r="E74" t="s">
        <v>625</v>
      </c>
      <c r="F74" s="12">
        <v>26537.113558380617</v>
      </c>
      <c r="G74" s="12">
        <v>16887.727200217709</v>
      </c>
      <c r="H74" s="12">
        <v>8650.9332161554012</v>
      </c>
      <c r="I74" s="12">
        <v>7</v>
      </c>
      <c r="J74" s="15">
        <v>2.1350817833022773E-3</v>
      </c>
      <c r="K74" s="15">
        <v>0.99786491821669776</v>
      </c>
      <c r="L74" s="59">
        <v>749.32961000000023</v>
      </c>
      <c r="M74">
        <v>91</v>
      </c>
      <c r="N74">
        <v>2</v>
      </c>
      <c r="O74" s="12">
        <v>15.525</v>
      </c>
      <c r="P74" s="12">
        <v>4.55</v>
      </c>
      <c r="Q74">
        <v>0</v>
      </c>
      <c r="R74" s="12">
        <v>6.985054427516884</v>
      </c>
      <c r="S74" s="12">
        <v>18.47044991837798</v>
      </c>
      <c r="T74" s="12">
        <v>18196.202448543765</v>
      </c>
      <c r="U74" s="12">
        <v>0</v>
      </c>
      <c r="V74" s="12">
        <v>0</v>
      </c>
      <c r="W74" s="27">
        <v>1.6786225238398508E-2</v>
      </c>
      <c r="X74" s="27">
        <v>5.2894675656823993E-3</v>
      </c>
      <c r="Y74" s="27">
        <v>2.3282887077997671E-3</v>
      </c>
      <c r="Z74" s="27">
        <v>3.145049044600055E-3</v>
      </c>
      <c r="AA74" s="27">
        <v>2.4089917958946242E-3</v>
      </c>
      <c r="AB74" s="27">
        <v>0</v>
      </c>
      <c r="AC74" s="27">
        <v>1.7886175748350907E-3</v>
      </c>
      <c r="AD74" s="27">
        <v>1.8396564264148833E-4</v>
      </c>
      <c r="AE74" s="27">
        <v>6.8230662989864571E-3</v>
      </c>
      <c r="AF74" s="27">
        <v>0</v>
      </c>
      <c r="AG74" s="27">
        <v>0</v>
      </c>
      <c r="AH74" s="18">
        <v>3.5230610789853084E-3</v>
      </c>
      <c r="AI74" s="12">
        <v>67</v>
      </c>
      <c r="AJ74" s="17">
        <v>2</v>
      </c>
      <c r="AK74" s="18">
        <v>0.66698131306670871</v>
      </c>
      <c r="AL74" t="str">
        <f>IF(AK74&lt;='CAV Tier 1 Analysis'!$A$5,"Tier 1", "Tier 2")</f>
        <v>Tier 2</v>
      </c>
      <c r="AM74" t="str">
        <f t="shared" si="3"/>
        <v>Arkansas - Tier 2</v>
      </c>
      <c r="AN74" t="str">
        <f t="shared" si="4"/>
        <v>Poinsett County* - Tier 2</v>
      </c>
    </row>
    <row r="75" spans="1:40" x14ac:dyDescent="0.3">
      <c r="A75">
        <v>6</v>
      </c>
      <c r="B75" t="s">
        <v>84</v>
      </c>
      <c r="C75" t="s">
        <v>2742</v>
      </c>
      <c r="D75" t="s">
        <v>4982</v>
      </c>
      <c r="E75" t="s">
        <v>711</v>
      </c>
      <c r="F75" s="12">
        <v>13624.692278309174</v>
      </c>
      <c r="G75" s="12">
        <v>10237.261985351142</v>
      </c>
      <c r="H75" s="12">
        <v>5432.3517057120935</v>
      </c>
      <c r="I75" s="12">
        <v>9</v>
      </c>
      <c r="J75" s="15">
        <v>0</v>
      </c>
      <c r="K75" s="15">
        <v>1.0000000000000002</v>
      </c>
      <c r="L75" s="59">
        <v>645.89697000000001</v>
      </c>
      <c r="M75">
        <v>29</v>
      </c>
      <c r="N75">
        <v>4</v>
      </c>
      <c r="O75" s="12">
        <v>11.826086956521738</v>
      </c>
      <c r="P75" s="12">
        <v>6.0869565217391308</v>
      </c>
      <c r="Q75">
        <v>2</v>
      </c>
      <c r="R75" s="12">
        <v>9.0000000000000018</v>
      </c>
      <c r="S75" s="12">
        <v>0</v>
      </c>
      <c r="T75" s="12">
        <v>10824.077017972581</v>
      </c>
      <c r="U75" s="12">
        <v>0</v>
      </c>
      <c r="V75" s="12">
        <v>0</v>
      </c>
      <c r="W75" s="27">
        <v>1.4469162668240377E-2</v>
      </c>
      <c r="X75" s="27">
        <v>1.6856544989537316E-3</v>
      </c>
      <c r="Y75" s="27">
        <v>4.6565774155995342E-3</v>
      </c>
      <c r="Z75" s="27">
        <v>2.3957245400300074E-3</v>
      </c>
      <c r="AA75" s="27">
        <v>3.2227314995245814E-3</v>
      </c>
      <c r="AB75" s="27">
        <v>5.6022408963585435E-3</v>
      </c>
      <c r="AC75" s="27">
        <v>2.3045716165218683E-3</v>
      </c>
      <c r="AD75" s="27">
        <v>0</v>
      </c>
      <c r="AE75" s="27">
        <v>4.0587257328999985E-3</v>
      </c>
      <c r="AF75" s="27">
        <v>0</v>
      </c>
      <c r="AG75" s="27">
        <v>0</v>
      </c>
      <c r="AH75" s="18">
        <v>3.4904898971026038E-3</v>
      </c>
      <c r="AI75" s="12">
        <v>68</v>
      </c>
      <c r="AJ75" s="17">
        <v>2</v>
      </c>
      <c r="AK75" s="18">
        <v>0.67047180296381137</v>
      </c>
      <c r="AL75" t="str">
        <f>IF(AK75&lt;='CAV Tier 1 Analysis'!$A$5,"Tier 1", "Tier 2")</f>
        <v>Tier 2</v>
      </c>
      <c r="AM75" t="str">
        <f t="shared" si="3"/>
        <v>Arkansas - Tier 2</v>
      </c>
      <c r="AN75" t="str">
        <f t="shared" si="4"/>
        <v>Bradley County* - Tier 2</v>
      </c>
    </row>
    <row r="76" spans="1:40" x14ac:dyDescent="0.3">
      <c r="A76">
        <v>6</v>
      </c>
      <c r="B76" t="s">
        <v>84</v>
      </c>
      <c r="C76" t="s">
        <v>2744</v>
      </c>
      <c r="D76" t="s">
        <v>4984</v>
      </c>
      <c r="E76" t="s">
        <v>567</v>
      </c>
      <c r="F76" s="12">
        <v>22866.113181556757</v>
      </c>
      <c r="G76" s="12">
        <v>17477.399768788571</v>
      </c>
      <c r="H76" s="12">
        <v>6948.7197388643262</v>
      </c>
      <c r="I76" s="12">
        <v>2</v>
      </c>
      <c r="J76" s="15">
        <v>1.663399668032126E-5</v>
      </c>
      <c r="K76" s="15">
        <v>0.99998336600331994</v>
      </c>
      <c r="L76" s="59">
        <v>865.09576000000015</v>
      </c>
      <c r="M76">
        <v>18</v>
      </c>
      <c r="N76">
        <v>0</v>
      </c>
      <c r="O76" s="12">
        <v>12.870967741935484</v>
      </c>
      <c r="P76" s="12">
        <v>5.4516129032258061</v>
      </c>
      <c r="Q76">
        <v>0</v>
      </c>
      <c r="R76" s="12">
        <v>1.9999667320066399</v>
      </c>
      <c r="S76" s="12">
        <v>0.11558498106875202</v>
      </c>
      <c r="T76" s="12">
        <v>15451.88702759057</v>
      </c>
      <c r="U76" s="12">
        <v>0</v>
      </c>
      <c r="V76" s="12">
        <v>2025.5127411980011</v>
      </c>
      <c r="W76" s="27">
        <v>1.9379578874700463E-2</v>
      </c>
      <c r="X76" s="27">
        <v>1.0462683096954196E-3</v>
      </c>
      <c r="Y76" s="27">
        <v>0</v>
      </c>
      <c r="Z76" s="27">
        <v>2.6073961223737406E-3</v>
      </c>
      <c r="AA76" s="27">
        <v>2.8863496172009321E-3</v>
      </c>
      <c r="AB76" s="27">
        <v>0</v>
      </c>
      <c r="AC76" s="27">
        <v>5.1211850717449998E-4</v>
      </c>
      <c r="AD76" s="27">
        <v>1.1512261702331364E-6</v>
      </c>
      <c r="AE76" s="27">
        <v>5.7940248758958325E-3</v>
      </c>
      <c r="AF76" s="27">
        <v>0</v>
      </c>
      <c r="AG76" s="27">
        <v>5.075261148988707E-3</v>
      </c>
      <c r="AH76" s="18">
        <v>3.3911044256545297E-3</v>
      </c>
      <c r="AI76" s="12">
        <v>69</v>
      </c>
      <c r="AJ76" s="17">
        <v>2</v>
      </c>
      <c r="AK76" s="18">
        <v>0.67386290738946586</v>
      </c>
      <c r="AL76" t="str">
        <f>IF(AK76&lt;='CAV Tier 1 Analysis'!$A$5,"Tier 1", "Tier 2")</f>
        <v>Tier 2</v>
      </c>
      <c r="AM76" t="str">
        <f t="shared" si="3"/>
        <v>Arkansas - Tier 2</v>
      </c>
      <c r="AN76" t="str">
        <f t="shared" si="4"/>
        <v>Clark County * - Tier 2</v>
      </c>
    </row>
    <row r="77" spans="1:40" x14ac:dyDescent="0.3">
      <c r="A77">
        <v>6</v>
      </c>
      <c r="B77" t="s">
        <v>84</v>
      </c>
      <c r="C77" t="s">
        <v>2770</v>
      </c>
      <c r="D77" t="s">
        <v>5013</v>
      </c>
      <c r="E77" t="s">
        <v>733</v>
      </c>
      <c r="F77" s="12">
        <v>10030.144171234089</v>
      </c>
      <c r="G77" s="12">
        <v>6082.2542971156854</v>
      </c>
      <c r="H77" s="12">
        <v>4574.0129346161284</v>
      </c>
      <c r="I77" s="12">
        <v>7</v>
      </c>
      <c r="J77" s="15">
        <v>0</v>
      </c>
      <c r="K77" s="15">
        <v>1.0000000000000002</v>
      </c>
      <c r="L77" s="59">
        <v>667.62266</v>
      </c>
      <c r="M77">
        <v>50</v>
      </c>
      <c r="N77">
        <v>0</v>
      </c>
      <c r="O77" s="12">
        <v>10.583333333333334</v>
      </c>
      <c r="P77" s="12">
        <v>6.208333333333333</v>
      </c>
      <c r="Q77">
        <v>3</v>
      </c>
      <c r="R77" s="12">
        <v>7.0000000000000018</v>
      </c>
      <c r="S77" s="12">
        <v>0</v>
      </c>
      <c r="T77" s="12">
        <v>7663.9295632100147</v>
      </c>
      <c r="U77" s="12">
        <v>0</v>
      </c>
      <c r="V77" s="12">
        <v>0</v>
      </c>
      <c r="W77" s="27">
        <v>1.4955854133428335E-2</v>
      </c>
      <c r="X77" s="27">
        <v>2.9063008602650546E-3</v>
      </c>
      <c r="Y77" s="27">
        <v>0</v>
      </c>
      <c r="Z77" s="27">
        <v>2.1439679477413152E-3</v>
      </c>
      <c r="AA77" s="27">
        <v>3.2869943002591484E-3</v>
      </c>
      <c r="AB77" s="27">
        <v>8.4033613445378148E-3</v>
      </c>
      <c r="AC77" s="27">
        <v>1.79244459062812E-3</v>
      </c>
      <c r="AD77" s="27">
        <v>0</v>
      </c>
      <c r="AE77" s="27">
        <v>2.8737589432969359E-3</v>
      </c>
      <c r="AF77" s="27">
        <v>0</v>
      </c>
      <c r="AG77" s="27">
        <v>0</v>
      </c>
      <c r="AH77" s="18">
        <v>3.3056983745597024E-3</v>
      </c>
      <c r="AI77" s="12">
        <v>70</v>
      </c>
      <c r="AJ77" s="17">
        <v>2</v>
      </c>
      <c r="AK77" s="18">
        <v>0.6771686057640256</v>
      </c>
      <c r="AL77" t="str">
        <f>IF(AK77&lt;='CAV Tier 1 Analysis'!$A$5,"Tier 1", "Tier 2")</f>
        <v>Tier 2</v>
      </c>
      <c r="AM77" t="str">
        <f t="shared" si="3"/>
        <v>Arkansas - Tier 2</v>
      </c>
      <c r="AN77" t="str">
        <f t="shared" si="4"/>
        <v>Prairie County * - Tier 2</v>
      </c>
    </row>
    <row r="78" spans="1:40" x14ac:dyDescent="0.3">
      <c r="A78">
        <v>6</v>
      </c>
      <c r="B78" t="s">
        <v>84</v>
      </c>
      <c r="C78" t="s">
        <v>2756</v>
      </c>
      <c r="D78" t="s">
        <v>4997</v>
      </c>
      <c r="E78" t="s">
        <v>629</v>
      </c>
      <c r="F78" s="12">
        <v>26281.153400240975</v>
      </c>
      <c r="G78" s="12">
        <v>26483.71825106188</v>
      </c>
      <c r="H78" s="12">
        <v>10536.758575700693</v>
      </c>
      <c r="I78" s="12">
        <v>5</v>
      </c>
      <c r="J78" s="15">
        <v>3.9387776481766987E-5</v>
      </c>
      <c r="K78" s="15">
        <v>0.99996061222351795</v>
      </c>
      <c r="L78" s="59">
        <v>609.57997999999998</v>
      </c>
      <c r="M78">
        <v>46</v>
      </c>
      <c r="N78">
        <v>0</v>
      </c>
      <c r="O78" s="12">
        <v>10.405405405405405</v>
      </c>
      <c r="P78" s="12">
        <v>4.8108108108108105</v>
      </c>
      <c r="Q78">
        <v>0</v>
      </c>
      <c r="R78" s="12">
        <v>4.9998030611175901</v>
      </c>
      <c r="S78" s="12">
        <v>0.41501949162204038</v>
      </c>
      <c r="T78" s="12">
        <v>24582.945684865594</v>
      </c>
      <c r="U78" s="12">
        <v>0</v>
      </c>
      <c r="V78" s="12">
        <v>1900.7725661962868</v>
      </c>
      <c r="W78" s="27">
        <v>1.3655601898740467E-2</v>
      </c>
      <c r="X78" s="27">
        <v>2.6737967914438501E-3</v>
      </c>
      <c r="Y78" s="27">
        <v>0</v>
      </c>
      <c r="Z78" s="27">
        <v>2.1079233706245747E-3</v>
      </c>
      <c r="AA78" s="27">
        <v>2.5470777527130568E-3</v>
      </c>
      <c r="AB78" s="27">
        <v>0</v>
      </c>
      <c r="AC78" s="27">
        <v>1.2802671358723052E-3</v>
      </c>
      <c r="AD78" s="27">
        <v>4.133593270460908E-6</v>
      </c>
      <c r="AE78" s="27">
        <v>9.217916139729717E-3</v>
      </c>
      <c r="AF78" s="27">
        <v>0</v>
      </c>
      <c r="AG78" s="27">
        <v>4.7627037648619551E-3</v>
      </c>
      <c r="AH78" s="18">
        <v>3.29540185884149E-3</v>
      </c>
      <c r="AI78" s="12">
        <v>71</v>
      </c>
      <c r="AJ78" s="17">
        <v>2</v>
      </c>
      <c r="AK78" s="18">
        <v>0.68046400762286707</v>
      </c>
      <c r="AL78" t="str">
        <f>IF(AK78&lt;='CAV Tier 1 Analysis'!$A$5,"Tier 1", "Tier 2")</f>
        <v>Tier 2</v>
      </c>
      <c r="AM78" t="str">
        <f t="shared" si="3"/>
        <v>Arkansas - Tier 2</v>
      </c>
      <c r="AN78" t="str">
        <f t="shared" si="4"/>
        <v>Hot Spring County* - Tier 2</v>
      </c>
    </row>
    <row r="79" spans="1:40" x14ac:dyDescent="0.3">
      <c r="A79">
        <v>6</v>
      </c>
      <c r="B79" t="s">
        <v>84</v>
      </c>
      <c r="C79" t="s">
        <v>2761</v>
      </c>
      <c r="D79" t="s">
        <v>5003</v>
      </c>
      <c r="E79" t="s">
        <v>732</v>
      </c>
      <c r="F79" s="12">
        <v>15353.310026857202</v>
      </c>
      <c r="G79" s="12">
        <v>7103.6319755170616</v>
      </c>
      <c r="H79" s="12">
        <v>4406.5105381242865</v>
      </c>
      <c r="I79" s="12">
        <v>11</v>
      </c>
      <c r="J79" s="15">
        <v>3.6598382309021691E-5</v>
      </c>
      <c r="K79" s="15">
        <v>0.99996340161769093</v>
      </c>
      <c r="L79" s="59">
        <v>612.04891000000009</v>
      </c>
      <c r="M79">
        <v>87</v>
      </c>
      <c r="N79">
        <v>5</v>
      </c>
      <c r="O79" s="12">
        <v>9.5555555555555554</v>
      </c>
      <c r="P79" s="12">
        <v>6.2222222222222223</v>
      </c>
      <c r="Q79">
        <v>0</v>
      </c>
      <c r="R79" s="12">
        <v>10.9995974177946</v>
      </c>
      <c r="S79" s="12">
        <v>0.16127115732300554</v>
      </c>
      <c r="T79" s="12">
        <v>9296.5421750025453</v>
      </c>
      <c r="U79" s="12">
        <v>0</v>
      </c>
      <c r="V79" s="12">
        <v>0</v>
      </c>
      <c r="W79" s="27">
        <v>1.371091002286203E-2</v>
      </c>
      <c r="X79" s="27">
        <v>5.0569634968611948E-3</v>
      </c>
      <c r="Y79" s="27">
        <v>5.8207217694994182E-3</v>
      </c>
      <c r="Z79" s="27">
        <v>1.9357610866745732E-3</v>
      </c>
      <c r="AA79" s="27">
        <v>3.294347755069572E-3</v>
      </c>
      <c r="AB79" s="27">
        <v>0</v>
      </c>
      <c r="AC79" s="27">
        <v>2.8165955558018519E-3</v>
      </c>
      <c r="AD79" s="27">
        <v>1.606260390384073E-6</v>
      </c>
      <c r="AE79" s="27">
        <v>3.4859429483014171E-3</v>
      </c>
      <c r="AF79" s="27">
        <v>0</v>
      </c>
      <c r="AG79" s="27">
        <v>0</v>
      </c>
      <c r="AH79" s="18">
        <v>3.2838953541327672E-3</v>
      </c>
      <c r="AI79" s="12">
        <v>72</v>
      </c>
      <c r="AJ79" s="17">
        <v>2</v>
      </c>
      <c r="AK79" s="18">
        <v>0.68374790297699983</v>
      </c>
      <c r="AL79" t="str">
        <f>IF(AK79&lt;='CAV Tier 1 Analysis'!$A$5,"Tier 1", "Tier 2")</f>
        <v>Tier 2</v>
      </c>
      <c r="AM79" t="str">
        <f t="shared" si="3"/>
        <v>Arkansas - Tier 2</v>
      </c>
      <c r="AN79" t="str">
        <f t="shared" si="4"/>
        <v>Lee County* - Tier 2</v>
      </c>
    </row>
    <row r="80" spans="1:40" x14ac:dyDescent="0.3">
      <c r="A80">
        <v>6</v>
      </c>
      <c r="B80" t="s">
        <v>84</v>
      </c>
      <c r="C80" t="s">
        <v>2471</v>
      </c>
      <c r="D80" t="s">
        <v>4694</v>
      </c>
      <c r="E80" t="s">
        <v>1037</v>
      </c>
      <c r="F80" s="12">
        <v>128.10747454109418</v>
      </c>
      <c r="G80" s="12">
        <v>385.22850576558318</v>
      </c>
      <c r="H80" s="12">
        <v>137.92310548658713</v>
      </c>
      <c r="I80" s="12">
        <v>39</v>
      </c>
      <c r="J80" s="15">
        <v>0.23880576336935438</v>
      </c>
      <c r="K80" s="15">
        <v>0.76119423663064556</v>
      </c>
      <c r="L80" s="59">
        <v>1.4436</v>
      </c>
      <c r="M80">
        <v>53</v>
      </c>
      <c r="N80">
        <v>15</v>
      </c>
      <c r="O80" s="12">
        <v>15</v>
      </c>
      <c r="P80" s="12">
        <v>2</v>
      </c>
      <c r="Q80">
        <v>1</v>
      </c>
      <c r="R80" s="12">
        <v>29.686575228595178</v>
      </c>
      <c r="S80" s="12">
        <v>32.936832491996434</v>
      </c>
      <c r="T80" s="12">
        <v>342.34485111849307</v>
      </c>
      <c r="U80" s="12">
        <v>214.23737657739889</v>
      </c>
      <c r="V80" s="12">
        <v>42.883654647090111</v>
      </c>
      <c r="W80" s="27">
        <v>3.2339032691037096E-5</v>
      </c>
      <c r="X80" s="27">
        <v>3.0806789118809578E-3</v>
      </c>
      <c r="Y80" s="27">
        <v>1.7462165308498253E-2</v>
      </c>
      <c r="Z80" s="27">
        <v>3.0386947290821789E-3</v>
      </c>
      <c r="AA80" s="27">
        <v>1.0588974927009337E-3</v>
      </c>
      <c r="AB80" s="27">
        <v>2.8011204481792717E-3</v>
      </c>
      <c r="AC80" s="27">
        <v>7.6016487403957368E-3</v>
      </c>
      <c r="AD80" s="27">
        <v>3.280507828851677E-4</v>
      </c>
      <c r="AE80" s="27">
        <v>1.2836973115151632E-4</v>
      </c>
      <c r="AF80" s="27">
        <v>1.7977159815289742E-4</v>
      </c>
      <c r="AG80" s="27">
        <v>1.0745217343253918E-4</v>
      </c>
      <c r="AH80" s="18">
        <v>3.2562899044591355E-3</v>
      </c>
      <c r="AI80" s="12">
        <v>73</v>
      </c>
      <c r="AJ80" s="17">
        <v>2</v>
      </c>
      <c r="AK80" s="18">
        <v>0.68700419288145897</v>
      </c>
      <c r="AL80" t="str">
        <f>IF(AK80&lt;='CAV Tier 1 Analysis'!$A$5,"Tier 1", "Tier 2")</f>
        <v>Tier 2</v>
      </c>
      <c r="AM80" t="str">
        <f t="shared" si="3"/>
        <v>Arkansas - Tier 2</v>
      </c>
      <c r="AN80" t="str">
        <f t="shared" si="4"/>
        <v>Bono, City Of - Tier 2</v>
      </c>
    </row>
    <row r="81" spans="1:40" x14ac:dyDescent="0.3">
      <c r="A81">
        <v>6</v>
      </c>
      <c r="B81" t="s">
        <v>84</v>
      </c>
      <c r="C81" t="s">
        <v>2520</v>
      </c>
      <c r="D81" t="s">
        <v>4746</v>
      </c>
      <c r="E81" t="s">
        <v>1070</v>
      </c>
      <c r="F81" s="12">
        <v>12.206182897798534</v>
      </c>
      <c r="G81" s="12">
        <v>20.492285560871618</v>
      </c>
      <c r="H81" s="12">
        <v>11.362059320879313</v>
      </c>
      <c r="I81" s="12">
        <v>9</v>
      </c>
      <c r="J81" s="15">
        <v>0.77001133630104801</v>
      </c>
      <c r="K81" s="15">
        <v>0.2299886636989521</v>
      </c>
      <c r="L81" s="59">
        <v>0.36166999999999999</v>
      </c>
      <c r="M81">
        <v>17</v>
      </c>
      <c r="N81">
        <v>0</v>
      </c>
      <c r="O81" s="12">
        <v>20</v>
      </c>
      <c r="P81" s="12">
        <v>4</v>
      </c>
      <c r="Q81">
        <v>10</v>
      </c>
      <c r="R81" s="12">
        <v>2.0698979732905691</v>
      </c>
      <c r="S81" s="12">
        <v>8.7489144808020569</v>
      </c>
      <c r="T81" s="12">
        <v>22.955997403409224</v>
      </c>
      <c r="U81" s="12">
        <v>10.74981450561069</v>
      </c>
      <c r="V81" s="12">
        <v>0</v>
      </c>
      <c r="W81" s="27">
        <v>8.1020074489937564E-6</v>
      </c>
      <c r="X81" s="27">
        <v>9.8814229249011851E-4</v>
      </c>
      <c r="Y81" s="27">
        <v>0</v>
      </c>
      <c r="Z81" s="27">
        <v>4.0515929721095722E-3</v>
      </c>
      <c r="AA81" s="27">
        <v>2.1177949854018674E-3</v>
      </c>
      <c r="AB81" s="27">
        <v>2.8011204481792718E-2</v>
      </c>
      <c r="AC81" s="27">
        <v>5.3002534648239838E-4</v>
      </c>
      <c r="AD81" s="27">
        <v>8.7139169970880449E-5</v>
      </c>
      <c r="AE81" s="27">
        <v>8.6078560999609643E-6</v>
      </c>
      <c r="AF81" s="27">
        <v>9.0204210133364016E-6</v>
      </c>
      <c r="AG81" s="27">
        <v>0</v>
      </c>
      <c r="AH81" s="18">
        <v>3.2556026848008946E-3</v>
      </c>
      <c r="AI81" s="12">
        <v>74</v>
      </c>
      <c r="AJ81" s="17">
        <v>2</v>
      </c>
      <c r="AK81" s="18">
        <v>0.69025979556625983</v>
      </c>
      <c r="AL81" t="str">
        <f>IF(AK81&lt;='CAV Tier 1 Analysis'!$A$5,"Tier 1", "Tier 2")</f>
        <v>Tier 2</v>
      </c>
      <c r="AM81" t="str">
        <f t="shared" si="3"/>
        <v>Arkansas - Tier 2</v>
      </c>
      <c r="AN81" t="str">
        <f t="shared" si="4"/>
        <v>Jacksonport, Town Of - Tier 2</v>
      </c>
    </row>
    <row r="82" spans="1:40" x14ac:dyDescent="0.3">
      <c r="A82">
        <v>6</v>
      </c>
      <c r="B82" t="s">
        <v>84</v>
      </c>
      <c r="C82" t="s">
        <v>2817</v>
      </c>
      <c r="D82" t="s">
        <v>5060</v>
      </c>
      <c r="E82" t="str">
        <f>"050441A"</f>
        <v>050441A</v>
      </c>
      <c r="F82" s="12">
        <v>16671.362123606363</v>
      </c>
      <c r="G82" s="12">
        <v>20316.612635496422</v>
      </c>
      <c r="H82" s="12">
        <v>7634.7413898588675</v>
      </c>
      <c r="I82" s="12">
        <v>0</v>
      </c>
      <c r="J82" s="15">
        <v>8.3705359278647121E-4</v>
      </c>
      <c r="K82" s="15">
        <v>0.99916294640721426</v>
      </c>
      <c r="L82" s="59">
        <v>653.19592999999986</v>
      </c>
      <c r="M82">
        <v>10</v>
      </c>
      <c r="N82">
        <v>0</v>
      </c>
      <c r="O82" s="12">
        <v>12.482758620689655</v>
      </c>
      <c r="P82" s="12">
        <v>5.8620689655172411</v>
      </c>
      <c r="Q82">
        <v>0</v>
      </c>
      <c r="R82" s="12">
        <v>0</v>
      </c>
      <c r="S82" s="12">
        <v>6.3906877103769419</v>
      </c>
      <c r="T82" s="12">
        <v>18054.84136624472</v>
      </c>
      <c r="U82" s="12">
        <v>1383.4792426383574</v>
      </c>
      <c r="V82" s="12">
        <v>2261.7712692517016</v>
      </c>
      <c r="W82" s="27">
        <v>1.4632671469882499E-2</v>
      </c>
      <c r="X82" s="27">
        <v>5.8126017205301095E-4</v>
      </c>
      <c r="Y82" s="27">
        <v>0</v>
      </c>
      <c r="Z82" s="27">
        <v>2.5287528550063188E-3</v>
      </c>
      <c r="AA82" s="27">
        <v>3.1036650648130818E-3</v>
      </c>
      <c r="AB82" s="27">
        <v>0</v>
      </c>
      <c r="AC82" s="27">
        <v>0</v>
      </c>
      <c r="AD82" s="27">
        <v>6.3651236258775406E-5</v>
      </c>
      <c r="AE82" s="27">
        <v>6.7700598522099729E-3</v>
      </c>
      <c r="AF82" s="27">
        <v>1.1609098208435378E-3</v>
      </c>
      <c r="AG82" s="27">
        <v>5.6672464296337478E-3</v>
      </c>
      <c r="AH82" s="18">
        <v>3.1371106273364495E-3</v>
      </c>
      <c r="AI82" s="12">
        <v>75</v>
      </c>
      <c r="AJ82" s="17">
        <v>2</v>
      </c>
      <c r="AK82" s="18">
        <v>0.69339690619359629</v>
      </c>
      <c r="AL82" t="str">
        <f>IF(AK82&lt;='CAV Tier 1 Analysis'!$A$5,"Tier 1", "Tier 2")</f>
        <v>Tier 2</v>
      </c>
      <c r="AM82" t="str">
        <f t="shared" si="3"/>
        <v>Arkansas - Tier 2</v>
      </c>
      <c r="AN82" t="str">
        <f t="shared" si="4"/>
        <v>Johnson County* - Tier 2</v>
      </c>
    </row>
    <row r="83" spans="1:40" x14ac:dyDescent="0.3">
      <c r="A83">
        <v>6</v>
      </c>
      <c r="B83" t="s">
        <v>84</v>
      </c>
      <c r="C83" t="s">
        <v>2458</v>
      </c>
      <c r="D83" t="s">
        <v>4681</v>
      </c>
      <c r="E83" t="s">
        <v>1023</v>
      </c>
      <c r="F83" s="12">
        <v>103.82007518536778</v>
      </c>
      <c r="G83" s="12">
        <v>617.22411111199312</v>
      </c>
      <c r="H83" s="12">
        <v>429.83389378229617</v>
      </c>
      <c r="I83" s="12">
        <v>25</v>
      </c>
      <c r="J83" s="15">
        <v>0.12066371544438595</v>
      </c>
      <c r="K83" s="15">
        <v>0.87933628455561419</v>
      </c>
      <c r="L83" s="59">
        <v>3.2303000000000002</v>
      </c>
      <c r="M83">
        <v>102</v>
      </c>
      <c r="N83">
        <v>2</v>
      </c>
      <c r="O83" s="12">
        <v>12</v>
      </c>
      <c r="P83" s="12">
        <v>5</v>
      </c>
      <c r="Q83">
        <v>5</v>
      </c>
      <c r="R83" s="12">
        <v>21.983407113890355</v>
      </c>
      <c r="S83" s="12">
        <v>51.865354647699398</v>
      </c>
      <c r="T83" s="12">
        <v>800.50966322222428</v>
      </c>
      <c r="U83" s="12">
        <v>696.68958803685655</v>
      </c>
      <c r="V83" s="12">
        <v>0</v>
      </c>
      <c r="W83" s="27">
        <v>7.2364074052270121E-5</v>
      </c>
      <c r="X83" s="27">
        <v>5.9288537549407111E-3</v>
      </c>
      <c r="Y83" s="27">
        <v>2.3282887077997671E-3</v>
      </c>
      <c r="Z83" s="27">
        <v>2.4309557832657429E-3</v>
      </c>
      <c r="AA83" s="27">
        <v>2.6472437317523346E-3</v>
      </c>
      <c r="AB83" s="27">
        <v>1.4005602240896359E-2</v>
      </c>
      <c r="AC83" s="27">
        <v>5.6291484521240696E-3</v>
      </c>
      <c r="AD83" s="27">
        <v>5.165788240544724E-4</v>
      </c>
      <c r="AE83" s="27">
        <v>3.0016870391446281E-4</v>
      </c>
      <c r="AF83" s="27">
        <v>5.8460854337721684E-4</v>
      </c>
      <c r="AG83" s="27">
        <v>0</v>
      </c>
      <c r="AH83" s="18">
        <v>3.131255710561583E-3</v>
      </c>
      <c r="AI83" s="12">
        <v>76</v>
      </c>
      <c r="AJ83" s="17">
        <v>2</v>
      </c>
      <c r="AK83" s="18">
        <v>0.69652816190415789</v>
      </c>
      <c r="AL83" t="str">
        <f>IF(AK83&lt;='CAV Tier 1 Analysis'!$A$5,"Tier 1", "Tier 2")</f>
        <v>Tier 2</v>
      </c>
      <c r="AM83" t="str">
        <f t="shared" si="3"/>
        <v>Arkansas - Tier 2</v>
      </c>
      <c r="AN83" t="str">
        <f t="shared" si="4"/>
        <v>Corning, City Of - Tier 2</v>
      </c>
    </row>
    <row r="84" spans="1:40" x14ac:dyDescent="0.3">
      <c r="A84">
        <v>6</v>
      </c>
      <c r="B84" t="s">
        <v>84</v>
      </c>
      <c r="C84" t="s">
        <v>2816</v>
      </c>
      <c r="D84" t="s">
        <v>5059</v>
      </c>
      <c r="E84" t="str">
        <f>"050430A"</f>
        <v>050430A</v>
      </c>
      <c r="F84" s="12">
        <v>17625.816716953912</v>
      </c>
      <c r="G84" s="12">
        <v>11393.326845697942</v>
      </c>
      <c r="H84" s="12">
        <v>5843.6135767617698</v>
      </c>
      <c r="I84" s="12">
        <v>2</v>
      </c>
      <c r="J84" s="15">
        <v>0</v>
      </c>
      <c r="K84" s="15">
        <v>1</v>
      </c>
      <c r="L84" s="59">
        <v>822.30910999999992</v>
      </c>
      <c r="M84">
        <v>31</v>
      </c>
      <c r="N84">
        <v>1</v>
      </c>
      <c r="O84" s="12">
        <v>9.2894736842105257</v>
      </c>
      <c r="P84" s="12">
        <v>6.1052631578947372</v>
      </c>
      <c r="Q84">
        <v>1</v>
      </c>
      <c r="R84" s="12">
        <v>2</v>
      </c>
      <c r="S84" s="12">
        <v>0</v>
      </c>
      <c r="T84" s="12">
        <v>12133.454158823428</v>
      </c>
      <c r="U84" s="12">
        <v>0</v>
      </c>
      <c r="V84" s="12">
        <v>0</v>
      </c>
      <c r="W84" s="27">
        <v>1.8421086998079535E-2</v>
      </c>
      <c r="X84" s="27">
        <v>1.8019065333643339E-3</v>
      </c>
      <c r="Y84" s="27">
        <v>1.1641443538998836E-3</v>
      </c>
      <c r="Z84" s="27">
        <v>1.8818583146772089E-3</v>
      </c>
      <c r="AA84" s="27">
        <v>3.2324239250870611E-3</v>
      </c>
      <c r="AB84" s="27">
        <v>2.8011204481792717E-3</v>
      </c>
      <c r="AC84" s="27">
        <v>5.1212702589374843E-4</v>
      </c>
      <c r="AD84" s="27">
        <v>0</v>
      </c>
      <c r="AE84" s="27">
        <v>4.549705489124773E-3</v>
      </c>
      <c r="AF84" s="27">
        <v>0</v>
      </c>
      <c r="AG84" s="27">
        <v>0</v>
      </c>
      <c r="AH84" s="18">
        <v>3.1240339171187109E-3</v>
      </c>
      <c r="AI84" s="12">
        <v>77</v>
      </c>
      <c r="AJ84" s="17">
        <v>2</v>
      </c>
      <c r="AK84" s="18">
        <v>0.69965219582127658</v>
      </c>
      <c r="AL84" t="str">
        <f>IF(AK84&lt;='CAV Tier 1 Analysis'!$A$5,"Tier 1", "Tier 2")</f>
        <v>Tier 2</v>
      </c>
      <c r="AM84" t="str">
        <f t="shared" si="3"/>
        <v>Arkansas - Tier 2</v>
      </c>
      <c r="AN84" t="str">
        <f t="shared" si="4"/>
        <v>Drew County* - Tier 2</v>
      </c>
    </row>
    <row r="85" spans="1:40" x14ac:dyDescent="0.3">
      <c r="A85">
        <v>6</v>
      </c>
      <c r="B85" t="s">
        <v>84</v>
      </c>
      <c r="C85" t="s">
        <v>2763</v>
      </c>
      <c r="D85" t="s">
        <v>5005</v>
      </c>
      <c r="E85" t="s">
        <v>634</v>
      </c>
      <c r="F85" s="12">
        <v>19640.510985786968</v>
      </c>
      <c r="G85" s="12">
        <v>18235.898674026619</v>
      </c>
      <c r="H85" s="12">
        <v>8318.7734752104207</v>
      </c>
      <c r="I85" s="12">
        <v>1</v>
      </c>
      <c r="J85" s="15">
        <v>5.6239189144031726E-2</v>
      </c>
      <c r="K85" s="15">
        <v>0.94376081085596852</v>
      </c>
      <c r="L85" s="59">
        <v>713.11999000000003</v>
      </c>
      <c r="M85">
        <v>14</v>
      </c>
      <c r="N85">
        <v>0</v>
      </c>
      <c r="O85" s="12">
        <v>10.742857142857142</v>
      </c>
      <c r="P85" s="12">
        <v>6.5428571428571427</v>
      </c>
      <c r="Q85">
        <v>0</v>
      </c>
      <c r="R85" s="12">
        <v>0.94376081085596852</v>
      </c>
      <c r="S85" s="12">
        <v>467.84107491871299</v>
      </c>
      <c r="T85" s="12">
        <v>18344.459556379421</v>
      </c>
      <c r="U85" s="12">
        <v>0</v>
      </c>
      <c r="V85" s="12">
        <v>0</v>
      </c>
      <c r="W85" s="27">
        <v>1.597506973485872E-2</v>
      </c>
      <c r="X85" s="27">
        <v>8.1376424087421535E-4</v>
      </c>
      <c r="Y85" s="27">
        <v>0</v>
      </c>
      <c r="Z85" s="27">
        <v>2.1762842250188557E-3</v>
      </c>
      <c r="AA85" s="27">
        <v>3.4641075118359119E-3</v>
      </c>
      <c r="AB85" s="27">
        <v>0</v>
      </c>
      <c r="AC85" s="27">
        <v>2.4166270860936979E-4</v>
      </c>
      <c r="AD85" s="27">
        <v>4.6596961298636221E-3</v>
      </c>
      <c r="AE85" s="27">
        <v>6.8786585622028738E-3</v>
      </c>
      <c r="AF85" s="27">
        <v>0</v>
      </c>
      <c r="AG85" s="27">
        <v>0</v>
      </c>
      <c r="AH85" s="18">
        <v>3.1099311921148694E-3</v>
      </c>
      <c r="AI85" s="12">
        <v>78</v>
      </c>
      <c r="AJ85" s="17">
        <v>2</v>
      </c>
      <c r="AK85" s="18">
        <v>0.70276212701339147</v>
      </c>
      <c r="AL85" t="str">
        <f>IF(AK85&lt;='CAV Tier 1 Analysis'!$A$5,"Tier 1", "Tier 2")</f>
        <v>Tier 2</v>
      </c>
      <c r="AM85" t="str">
        <f t="shared" si="3"/>
        <v>Arkansas - Tier 2</v>
      </c>
      <c r="AN85" t="str">
        <f t="shared" si="4"/>
        <v>Logan County* - Tier 2</v>
      </c>
    </row>
    <row r="86" spans="1:40" x14ac:dyDescent="0.3">
      <c r="A86">
        <v>6</v>
      </c>
      <c r="B86" t="s">
        <v>84</v>
      </c>
      <c r="C86" t="s">
        <v>2586</v>
      </c>
      <c r="D86" t="s">
        <v>4817</v>
      </c>
      <c r="E86" t="s">
        <v>724</v>
      </c>
      <c r="F86" s="12">
        <v>29348.328355651949</v>
      </c>
      <c r="G86" s="12">
        <v>12491.473162811097</v>
      </c>
      <c r="H86" s="12">
        <v>7343.4110782884882</v>
      </c>
      <c r="I86" s="12">
        <v>5</v>
      </c>
      <c r="J86" s="15">
        <v>5.7191695332374139E-3</v>
      </c>
      <c r="K86" s="15">
        <v>0.99428083046676219</v>
      </c>
      <c r="L86" s="59">
        <v>610.98555999999985</v>
      </c>
      <c r="M86">
        <v>55</v>
      </c>
      <c r="N86">
        <v>4</v>
      </c>
      <c r="O86" s="12">
        <v>11.903225806451612</v>
      </c>
      <c r="P86" s="12">
        <v>5.096774193548387</v>
      </c>
      <c r="Q86">
        <v>0</v>
      </c>
      <c r="R86" s="12">
        <v>4.9714041523338111</v>
      </c>
      <c r="S86" s="12">
        <v>41.998212908985629</v>
      </c>
      <c r="T86" s="12">
        <v>15459.379114831474</v>
      </c>
      <c r="U86" s="12">
        <v>0</v>
      </c>
      <c r="V86" s="12">
        <v>0</v>
      </c>
      <c r="W86" s="27">
        <v>1.3687089220415352E-2</v>
      </c>
      <c r="X86" s="27">
        <v>3.19693094629156E-3</v>
      </c>
      <c r="Y86" s="27">
        <v>4.6565774155995342E-3</v>
      </c>
      <c r="Z86" s="27">
        <v>2.411351301142632E-3</v>
      </c>
      <c r="AA86" s="27">
        <v>2.6984807072056053E-3</v>
      </c>
      <c r="AB86" s="27">
        <v>0</v>
      </c>
      <c r="AC86" s="27">
        <v>1.2729952115252731E-3</v>
      </c>
      <c r="AD86" s="27">
        <v>4.1830211292839407E-4</v>
      </c>
      <c r="AE86" s="27">
        <v>5.7968341987810357E-3</v>
      </c>
      <c r="AF86" s="27">
        <v>0</v>
      </c>
      <c r="AG86" s="27">
        <v>0</v>
      </c>
      <c r="AH86" s="18">
        <v>3.1035055558081264E-3</v>
      </c>
      <c r="AI86" s="12">
        <v>79</v>
      </c>
      <c r="AJ86" s="17">
        <v>2</v>
      </c>
      <c r="AK86" s="18">
        <v>0.70586563256919954</v>
      </c>
      <c r="AL86" t="str">
        <f>IF(AK86&lt;='CAV Tier 1 Analysis'!$A$5,"Tier 1", "Tier 2")</f>
        <v>Tier 2</v>
      </c>
      <c r="AM86" t="str">
        <f t="shared" si="3"/>
        <v>Arkansas - Tier 2</v>
      </c>
      <c r="AN86" t="str">
        <f t="shared" si="4"/>
        <v>St. Francis County * - Tier 2</v>
      </c>
    </row>
    <row r="87" spans="1:40" x14ac:dyDescent="0.3">
      <c r="A87">
        <v>6</v>
      </c>
      <c r="B87" t="s">
        <v>84</v>
      </c>
      <c r="C87" t="s">
        <v>2502</v>
      </c>
      <c r="D87" t="s">
        <v>4726</v>
      </c>
      <c r="E87" t="s">
        <v>701</v>
      </c>
      <c r="F87" s="12">
        <v>9720.0291039539279</v>
      </c>
      <c r="G87" s="12">
        <v>11645.626965337427</v>
      </c>
      <c r="H87" s="12">
        <v>5899.8667628132862</v>
      </c>
      <c r="I87" s="12">
        <v>15</v>
      </c>
      <c r="J87" s="15">
        <v>1.1316663149511735E-5</v>
      </c>
      <c r="K87" s="15">
        <v>0.99998868333685043</v>
      </c>
      <c r="L87" s="59">
        <v>604.41845000000001</v>
      </c>
      <c r="M87">
        <v>20</v>
      </c>
      <c r="N87">
        <v>0</v>
      </c>
      <c r="O87" s="12">
        <v>13.62962962962963</v>
      </c>
      <c r="P87" s="12">
        <v>5.7777777777777777</v>
      </c>
      <c r="Q87">
        <v>1</v>
      </c>
      <c r="R87" s="12">
        <v>14.999830250052756</v>
      </c>
      <c r="S87" s="12">
        <v>6.6766804781758213E-2</v>
      </c>
      <c r="T87" s="12">
        <v>11111.508548368056</v>
      </c>
      <c r="U87" s="12">
        <v>1391.479444414128</v>
      </c>
      <c r="V87" s="12">
        <v>534.11841696937154</v>
      </c>
      <c r="W87" s="27">
        <v>1.3539975071776095E-2</v>
      </c>
      <c r="X87" s="27">
        <v>1.1625203441060219E-3</v>
      </c>
      <c r="Y87" s="27">
        <v>0</v>
      </c>
      <c r="Z87" s="27">
        <v>2.7610855809931897E-3</v>
      </c>
      <c r="AA87" s="27">
        <v>3.0590372011360307E-3</v>
      </c>
      <c r="AB87" s="27">
        <v>2.8011204481792717E-3</v>
      </c>
      <c r="AC87" s="27">
        <v>3.8409092274352993E-3</v>
      </c>
      <c r="AD87" s="27">
        <v>6.6499723629220531E-7</v>
      </c>
      <c r="AE87" s="27">
        <v>4.1665045067322505E-3</v>
      </c>
      <c r="AF87" s="27">
        <v>1.1676229774446518E-3</v>
      </c>
      <c r="AG87" s="27">
        <v>1.3383230801109103E-3</v>
      </c>
      <c r="AH87" s="18">
        <v>3.0761603122863653E-3</v>
      </c>
      <c r="AI87" s="12">
        <v>80</v>
      </c>
      <c r="AJ87" s="17">
        <v>2</v>
      </c>
      <c r="AK87" s="18">
        <v>0.70894179288148595</v>
      </c>
      <c r="AL87" t="str">
        <f>IF(AK87&lt;='CAV Tier 1 Analysis'!$A$5,"Tier 1", "Tier 2")</f>
        <v>Tier 2</v>
      </c>
      <c r="AM87" t="str">
        <f t="shared" si="3"/>
        <v>Arkansas - Tier 2</v>
      </c>
      <c r="AN87" t="str">
        <f t="shared" si="4"/>
        <v>Fulton County* - Tier 2</v>
      </c>
    </row>
    <row r="88" spans="1:40" x14ac:dyDescent="0.3">
      <c r="A88">
        <v>6</v>
      </c>
      <c r="B88" t="s">
        <v>84</v>
      </c>
      <c r="C88" t="s">
        <v>2818</v>
      </c>
      <c r="D88" t="s">
        <v>5061</v>
      </c>
      <c r="E88" t="str">
        <f>"050473A"</f>
        <v>050473A</v>
      </c>
      <c r="F88" s="12">
        <v>16591.994784969986</v>
      </c>
      <c r="G88" s="12">
        <v>16930.792524062657</v>
      </c>
      <c r="H88" s="12">
        <v>8570.1140772105082</v>
      </c>
      <c r="I88" s="12">
        <v>0</v>
      </c>
      <c r="J88" s="15">
        <v>0</v>
      </c>
      <c r="K88" s="15">
        <v>1.0000000000000009</v>
      </c>
      <c r="L88" s="59">
        <v>841.28377000000012</v>
      </c>
      <c r="M88">
        <v>14</v>
      </c>
      <c r="N88">
        <v>0</v>
      </c>
      <c r="O88" s="12">
        <v>11.714285714285714</v>
      </c>
      <c r="P88" s="12">
        <v>7.2380952380952381</v>
      </c>
      <c r="Q88">
        <v>0</v>
      </c>
      <c r="R88" s="12">
        <v>0</v>
      </c>
      <c r="S88" s="12">
        <v>0</v>
      </c>
      <c r="T88" s="12">
        <v>17734.52006410341</v>
      </c>
      <c r="U88" s="12">
        <v>1142.5252791334242</v>
      </c>
      <c r="V88" s="12">
        <v>0</v>
      </c>
      <c r="W88" s="27">
        <v>1.8846150831580036E-2</v>
      </c>
      <c r="X88" s="27">
        <v>8.1376424087421535E-4</v>
      </c>
      <c r="Y88" s="27">
        <v>0</v>
      </c>
      <c r="Z88" s="27">
        <v>2.3730758836641775E-3</v>
      </c>
      <c r="AA88" s="27">
        <v>3.8322004497748081E-3</v>
      </c>
      <c r="AB88" s="27">
        <v>0</v>
      </c>
      <c r="AC88" s="27">
        <v>0</v>
      </c>
      <c r="AD88" s="27">
        <v>0</v>
      </c>
      <c r="AE88" s="27">
        <v>6.6499483351135716E-3</v>
      </c>
      <c r="AF88" s="27">
        <v>9.5871970914326919E-4</v>
      </c>
      <c r="AG88" s="27">
        <v>0</v>
      </c>
      <c r="AH88" s="18">
        <v>3.0430781318318252E-3</v>
      </c>
      <c r="AI88" s="12">
        <v>81</v>
      </c>
      <c r="AJ88" s="17">
        <v>3</v>
      </c>
      <c r="AK88" s="18">
        <v>0.71198487101331775</v>
      </c>
      <c r="AL88" t="str">
        <f>IF(AK88&lt;='CAV Tier 1 Analysis'!$A$5,"Tier 1", "Tier 2")</f>
        <v>Tier 2</v>
      </c>
      <c r="AM88" t="str">
        <f t="shared" si="3"/>
        <v>Arkansas - Tier 2</v>
      </c>
      <c r="AN88" t="str">
        <f t="shared" si="4"/>
        <v>Polk County * - Tier 2</v>
      </c>
    </row>
    <row r="89" spans="1:40" x14ac:dyDescent="0.3">
      <c r="A89">
        <v>6</v>
      </c>
      <c r="B89" t="s">
        <v>84</v>
      </c>
      <c r="C89" t="s">
        <v>2751</v>
      </c>
      <c r="D89" t="s">
        <v>4991</v>
      </c>
      <c r="E89" t="s">
        <v>735</v>
      </c>
      <c r="F89" s="12">
        <v>45032.196246785927</v>
      </c>
      <c r="G89" s="12">
        <v>18842.272480533728</v>
      </c>
      <c r="H89" s="12">
        <v>8418.615970196026</v>
      </c>
      <c r="I89" s="12">
        <v>1</v>
      </c>
      <c r="J89" s="15">
        <v>1.9459012931745439E-2</v>
      </c>
      <c r="K89" s="15">
        <v>0.98054098706825443</v>
      </c>
      <c r="L89" s="59">
        <v>580.26119000000006</v>
      </c>
      <c r="M89">
        <v>68</v>
      </c>
      <c r="N89">
        <v>0</v>
      </c>
      <c r="O89" s="12">
        <v>11.903225806451612</v>
      </c>
      <c r="P89" s="12">
        <v>3.5161290322580645</v>
      </c>
      <c r="Q89">
        <v>1</v>
      </c>
      <c r="R89" s="12">
        <v>0.98054098706825443</v>
      </c>
      <c r="S89" s="12">
        <v>163.81795703144314</v>
      </c>
      <c r="T89" s="12">
        <v>18702.969022937625</v>
      </c>
      <c r="U89" s="12">
        <v>0</v>
      </c>
      <c r="V89" s="12">
        <v>139.30345759610282</v>
      </c>
      <c r="W89" s="27">
        <v>1.2998812408388813E-2</v>
      </c>
      <c r="X89" s="27">
        <v>3.952569169960474E-3</v>
      </c>
      <c r="Y89" s="27">
        <v>0</v>
      </c>
      <c r="Z89" s="27">
        <v>2.411351301142632E-3</v>
      </c>
      <c r="AA89" s="27">
        <v>1.8616101081355126E-3</v>
      </c>
      <c r="AB89" s="27">
        <v>2.8011204481792717E-3</v>
      </c>
      <c r="AC89" s="27">
        <v>2.5108076973709279E-4</v>
      </c>
      <c r="AD89" s="27">
        <v>1.6316265101652537E-3</v>
      </c>
      <c r="AE89" s="27">
        <v>7.013089571423518E-3</v>
      </c>
      <c r="AF89" s="27">
        <v>0</v>
      </c>
      <c r="AG89" s="27">
        <v>3.4904812587806104E-4</v>
      </c>
      <c r="AH89" s="18">
        <v>3.0245734920918755E-3</v>
      </c>
      <c r="AI89" s="12">
        <v>82</v>
      </c>
      <c r="AJ89" s="17">
        <v>3</v>
      </c>
      <c r="AK89" s="18">
        <v>0.7150094445054096</v>
      </c>
      <c r="AL89" t="str">
        <f>IF(AK89&lt;='CAV Tier 1 Analysis'!$A$5,"Tier 1", "Tier 2")</f>
        <v>Tier 2</v>
      </c>
      <c r="AM89" t="str">
        <f t="shared" si="3"/>
        <v>Arkansas - Tier 2</v>
      </c>
      <c r="AN89" t="str">
        <f t="shared" si="4"/>
        <v>Crittenden County* - Tier 2</v>
      </c>
    </row>
    <row r="90" spans="1:40" x14ac:dyDescent="0.3">
      <c r="A90">
        <v>6</v>
      </c>
      <c r="B90" t="s">
        <v>84</v>
      </c>
      <c r="C90" t="s">
        <v>2713</v>
      </c>
      <c r="D90" t="s">
        <v>4953</v>
      </c>
      <c r="E90" t="s">
        <v>973</v>
      </c>
      <c r="F90" s="12">
        <v>675.67295065511564</v>
      </c>
      <c r="G90" s="12">
        <v>3361.5836503960004</v>
      </c>
      <c r="H90" s="12">
        <v>1819.2789788539349</v>
      </c>
      <c r="I90" s="12">
        <v>37</v>
      </c>
      <c r="J90" s="15">
        <v>0.113677883025551</v>
      </c>
      <c r="K90" s="15">
        <v>0.88632211697444929</v>
      </c>
      <c r="L90" s="59">
        <v>6.8040499999999993</v>
      </c>
      <c r="M90">
        <v>32</v>
      </c>
      <c r="N90">
        <v>11</v>
      </c>
      <c r="O90" s="12">
        <v>11</v>
      </c>
      <c r="P90" s="12">
        <v>3</v>
      </c>
      <c r="Q90">
        <v>0</v>
      </c>
      <c r="R90" s="12">
        <v>32.793918328054623</v>
      </c>
      <c r="S90" s="12">
        <v>206.81178294900147</v>
      </c>
      <c r="T90" s="12">
        <v>3708.6562742822266</v>
      </c>
      <c r="U90" s="12">
        <v>3032.9833236271111</v>
      </c>
      <c r="V90" s="12">
        <v>0</v>
      </c>
      <c r="W90" s="27">
        <v>1.524219973548427E-4</v>
      </c>
      <c r="X90" s="27">
        <v>1.860032550569635E-3</v>
      </c>
      <c r="Y90" s="27">
        <v>1.2805587892898719E-2</v>
      </c>
      <c r="Z90" s="27">
        <v>2.2283761346602645E-3</v>
      </c>
      <c r="AA90" s="27">
        <v>1.5883462390514007E-3</v>
      </c>
      <c r="AB90" s="27">
        <v>0</v>
      </c>
      <c r="AC90" s="27">
        <v>8.3973259303745506E-3</v>
      </c>
      <c r="AD90" s="27">
        <v>2.0598449265813103E-3</v>
      </c>
      <c r="AE90" s="27">
        <v>1.3906422348914256E-3</v>
      </c>
      <c r="AF90" s="27">
        <v>2.5450473113992249E-3</v>
      </c>
      <c r="AG90" s="27">
        <v>0</v>
      </c>
      <c r="AH90" s="18">
        <v>3.0025113834346705E-3</v>
      </c>
      <c r="AI90" s="12">
        <v>83</v>
      </c>
      <c r="AJ90" s="17">
        <v>3</v>
      </c>
      <c r="AK90" s="18">
        <v>0.71801195588884426</v>
      </c>
      <c r="AL90" t="str">
        <f>IF(AK90&lt;='CAV Tier 1 Analysis'!$A$5,"Tier 1", "Tier 2")</f>
        <v>Tier 2</v>
      </c>
      <c r="AM90" t="str">
        <f t="shared" si="3"/>
        <v>Arkansas - Tier 2</v>
      </c>
      <c r="AN90" t="str">
        <f t="shared" si="4"/>
        <v>White Hall, City Of - Tier 2</v>
      </c>
    </row>
    <row r="91" spans="1:40" x14ac:dyDescent="0.3">
      <c r="A91">
        <v>6</v>
      </c>
      <c r="B91" t="s">
        <v>84</v>
      </c>
      <c r="C91" t="s">
        <v>2572</v>
      </c>
      <c r="D91" t="s">
        <v>4801</v>
      </c>
      <c r="E91" t="s">
        <v>675</v>
      </c>
      <c r="F91" s="12">
        <v>7147.0166006191066</v>
      </c>
      <c r="G91" s="12">
        <v>10902.857776903962</v>
      </c>
      <c r="H91" s="12">
        <v>4693.6688691229256</v>
      </c>
      <c r="I91" s="12">
        <v>1</v>
      </c>
      <c r="J91" s="15">
        <v>8.5762692826968773E-2</v>
      </c>
      <c r="K91" s="15">
        <v>0.91423730717303109</v>
      </c>
      <c r="L91" s="59">
        <v>551.09965</v>
      </c>
      <c r="M91">
        <v>31</v>
      </c>
      <c r="N91">
        <v>0</v>
      </c>
      <c r="O91" s="12">
        <v>12.157894736842104</v>
      </c>
      <c r="P91" s="12">
        <v>6.5263157894736841</v>
      </c>
      <c r="Q91">
        <v>0</v>
      </c>
      <c r="R91" s="12">
        <v>0.91423730717303109</v>
      </c>
      <c r="S91" s="12">
        <v>402.54168145409534</v>
      </c>
      <c r="T91" s="12">
        <v>9974.3571529984674</v>
      </c>
      <c r="U91" s="12">
        <v>2827.3405523793608</v>
      </c>
      <c r="V91" s="12">
        <v>928.50062390549465</v>
      </c>
      <c r="W91" s="27">
        <v>1.2345545578670755E-2</v>
      </c>
      <c r="X91" s="27">
        <v>1.8019065333643339E-3</v>
      </c>
      <c r="Y91" s="27">
        <v>0</v>
      </c>
      <c r="Z91" s="27">
        <v>2.462942043571871E-3</v>
      </c>
      <c r="AA91" s="27">
        <v>3.4553497130240998E-3</v>
      </c>
      <c r="AB91" s="27">
        <v>0</v>
      </c>
      <c r="AC91" s="27">
        <v>2.3410281654181686E-4</v>
      </c>
      <c r="AD91" s="27">
        <v>4.0093143072278299E-3</v>
      </c>
      <c r="AE91" s="27">
        <v>3.7401045815537637E-3</v>
      </c>
      <c r="AF91" s="27">
        <v>2.3724876477849589E-3</v>
      </c>
      <c r="AG91" s="27">
        <v>2.3265137006900118E-3</v>
      </c>
      <c r="AH91" s="18">
        <v>2.9771151747663123E-3</v>
      </c>
      <c r="AI91" s="12">
        <v>84</v>
      </c>
      <c r="AJ91" s="17">
        <v>3</v>
      </c>
      <c r="AK91" s="18">
        <v>0.72098907106361054</v>
      </c>
      <c r="AL91" t="str">
        <f>IF(AK91&lt;='CAV Tier 1 Analysis'!$A$5,"Tier 1", "Tier 2")</f>
        <v>Tier 2</v>
      </c>
      <c r="AM91" t="str">
        <f t="shared" si="3"/>
        <v>Arkansas - Tier 2</v>
      </c>
      <c r="AN91" t="str">
        <f t="shared" si="4"/>
        <v>Perry County* - Tier 2</v>
      </c>
    </row>
    <row r="92" spans="1:40" x14ac:dyDescent="0.3">
      <c r="A92">
        <v>6</v>
      </c>
      <c r="B92" t="s">
        <v>84</v>
      </c>
      <c r="C92" t="s">
        <v>2556</v>
      </c>
      <c r="D92" t="s">
        <v>4782</v>
      </c>
      <c r="E92" t="s">
        <v>813</v>
      </c>
      <c r="F92" s="12">
        <v>1335.4110461031405</v>
      </c>
      <c r="G92" s="12">
        <v>11830.728858013663</v>
      </c>
      <c r="H92" s="12">
        <v>7808.5486870169625</v>
      </c>
      <c r="I92" s="12">
        <v>20</v>
      </c>
      <c r="J92" s="15">
        <v>0</v>
      </c>
      <c r="K92" s="15">
        <v>0.99999999999999978</v>
      </c>
      <c r="L92" s="59">
        <v>20.639579999999999</v>
      </c>
      <c r="M92">
        <v>104</v>
      </c>
      <c r="N92">
        <v>0</v>
      </c>
      <c r="O92" s="12">
        <v>9</v>
      </c>
      <c r="P92" s="12">
        <v>5</v>
      </c>
      <c r="Q92">
        <v>0</v>
      </c>
      <c r="R92" s="12">
        <v>19.999999999999996</v>
      </c>
      <c r="S92" s="12">
        <v>0</v>
      </c>
      <c r="T92" s="12">
        <v>14404.437429216052</v>
      </c>
      <c r="U92" s="12">
        <v>13069.026383112912</v>
      </c>
      <c r="V92" s="12">
        <v>0</v>
      </c>
      <c r="W92" s="27">
        <v>4.6236080101778567E-4</v>
      </c>
      <c r="X92" s="27">
        <v>6.0451057893513137E-3</v>
      </c>
      <c r="Y92" s="27">
        <v>0</v>
      </c>
      <c r="Z92" s="27">
        <v>1.8232168374493073E-3</v>
      </c>
      <c r="AA92" s="27">
        <v>2.6472437317523346E-3</v>
      </c>
      <c r="AB92" s="27">
        <v>0</v>
      </c>
      <c r="AC92" s="27">
        <v>5.1212702589374832E-3</v>
      </c>
      <c r="AD92" s="27">
        <v>0</v>
      </c>
      <c r="AE92" s="27">
        <v>5.4012606123212629E-3</v>
      </c>
      <c r="AF92" s="27">
        <v>1.0966525994336904E-2</v>
      </c>
      <c r="AG92" s="27">
        <v>0</v>
      </c>
      <c r="AH92" s="18">
        <v>2.9515440022878535E-3</v>
      </c>
      <c r="AI92" s="12">
        <v>85</v>
      </c>
      <c r="AJ92" s="17">
        <v>3</v>
      </c>
      <c r="AK92" s="18">
        <v>0.72394061506589835</v>
      </c>
      <c r="AL92" t="str">
        <f>IF(AK92&lt;='CAV Tier 1 Analysis'!$A$5,"Tier 1", "Tier 2")</f>
        <v>Tier 2</v>
      </c>
      <c r="AM92" t="str">
        <f t="shared" si="3"/>
        <v>Arkansas - Tier 2</v>
      </c>
      <c r="AN92" t="str">
        <f t="shared" si="4"/>
        <v>Blytheville, City Of - Tier 2</v>
      </c>
    </row>
    <row r="93" spans="1:40" x14ac:dyDescent="0.3">
      <c r="A93">
        <v>6</v>
      </c>
      <c r="B93" t="s">
        <v>84</v>
      </c>
      <c r="C93" t="s">
        <v>2439</v>
      </c>
      <c r="D93" t="s">
        <v>4662</v>
      </c>
      <c r="E93" t="s">
        <v>888</v>
      </c>
      <c r="F93" s="12">
        <v>143.62273489308754</v>
      </c>
      <c r="G93" s="12">
        <v>3099.8670352939412</v>
      </c>
      <c r="H93" s="12">
        <v>2257.0722902826901</v>
      </c>
      <c r="I93" s="12">
        <v>15</v>
      </c>
      <c r="J93" s="15">
        <v>0.21340357276620689</v>
      </c>
      <c r="K93" s="15">
        <v>0.78659642723379319</v>
      </c>
      <c r="L93" s="59">
        <v>6.1409000000000002</v>
      </c>
      <c r="M93">
        <v>152</v>
      </c>
      <c r="N93">
        <v>5</v>
      </c>
      <c r="O93" s="12">
        <v>8</v>
      </c>
      <c r="P93" s="12">
        <v>6</v>
      </c>
      <c r="Q93">
        <v>0</v>
      </c>
      <c r="R93" s="12">
        <v>11.798946408506898</v>
      </c>
      <c r="S93" s="12">
        <v>481.6672907379313</v>
      </c>
      <c r="T93" s="12">
        <v>4184.075195645335</v>
      </c>
      <c r="U93" s="12">
        <v>4040.4524607522476</v>
      </c>
      <c r="V93" s="12">
        <v>0</v>
      </c>
      <c r="W93" s="27">
        <v>1.3756633821861299E-4</v>
      </c>
      <c r="X93" s="27">
        <v>8.8351546152057661E-3</v>
      </c>
      <c r="Y93" s="27">
        <v>5.8207217694994182E-3</v>
      </c>
      <c r="Z93" s="27">
        <v>1.6206371888438287E-3</v>
      </c>
      <c r="AA93" s="27">
        <v>3.1766924781028013E-3</v>
      </c>
      <c r="AB93" s="27">
        <v>0</v>
      </c>
      <c r="AC93" s="27">
        <v>3.0212796664341813E-3</v>
      </c>
      <c r="AD93" s="27">
        <v>4.797405210569425E-3</v>
      </c>
      <c r="AE93" s="27">
        <v>1.5689110153925307E-3</v>
      </c>
      <c r="AF93" s="27">
        <v>3.3904382500120024E-3</v>
      </c>
      <c r="AG93" s="27">
        <v>0</v>
      </c>
      <c r="AH93" s="18">
        <v>2.9426187756616874E-3</v>
      </c>
      <c r="AI93" s="12">
        <v>86</v>
      </c>
      <c r="AJ93" s="17">
        <v>3</v>
      </c>
      <c r="AK93" s="18">
        <v>0.72688323384156006</v>
      </c>
      <c r="AL93" t="str">
        <f>IF(AK93&lt;='CAV Tier 1 Analysis'!$A$5,"Tier 1", "Tier 2")</f>
        <v>Tier 2</v>
      </c>
      <c r="AM93" t="str">
        <f t="shared" si="3"/>
        <v>Arkansas - Tier 2</v>
      </c>
      <c r="AN93" t="str">
        <f t="shared" si="4"/>
        <v>Stuttgart, City Of - Tier 2</v>
      </c>
    </row>
    <row r="94" spans="1:40" x14ac:dyDescent="0.3">
      <c r="A94">
        <v>6</v>
      </c>
      <c r="B94" t="s">
        <v>84</v>
      </c>
      <c r="C94" t="s">
        <v>2481</v>
      </c>
      <c r="D94" t="s">
        <v>4704</v>
      </c>
      <c r="E94" t="s">
        <v>742</v>
      </c>
      <c r="F94" s="12">
        <v>20034.061127809538</v>
      </c>
      <c r="G94" s="12">
        <v>10015.639940225985</v>
      </c>
      <c r="H94" s="12">
        <v>5851.1856733874274</v>
      </c>
      <c r="I94" s="12">
        <v>10</v>
      </c>
      <c r="J94" s="15">
        <v>6.8841368784736937E-7</v>
      </c>
      <c r="K94" s="15">
        <v>0.99999931158631239</v>
      </c>
      <c r="L94" s="59">
        <v>610.09827000000007</v>
      </c>
      <c r="M94">
        <v>54</v>
      </c>
      <c r="N94">
        <v>0</v>
      </c>
      <c r="O94" s="12">
        <v>12.46875</v>
      </c>
      <c r="P94" s="12">
        <v>5.375</v>
      </c>
      <c r="Q94">
        <v>1</v>
      </c>
      <c r="R94" s="12">
        <v>9.9999931158631234</v>
      </c>
      <c r="S94" s="12">
        <v>4.0280363076963324E-3</v>
      </c>
      <c r="T94" s="12">
        <v>12195.032818292862</v>
      </c>
      <c r="U94" s="12">
        <v>0</v>
      </c>
      <c r="V94" s="12">
        <v>0</v>
      </c>
      <c r="W94" s="27">
        <v>1.3667212453778872E-2</v>
      </c>
      <c r="X94" s="27">
        <v>3.1388049290862591E-3</v>
      </c>
      <c r="Y94" s="27">
        <v>0</v>
      </c>
      <c r="Z94" s="27">
        <v>2.525914993549561E-3</v>
      </c>
      <c r="AA94" s="27">
        <v>2.8457870116337597E-3</v>
      </c>
      <c r="AB94" s="27">
        <v>2.8011204481792717E-3</v>
      </c>
      <c r="AC94" s="27">
        <v>2.5606333666924699E-3</v>
      </c>
      <c r="AD94" s="27">
        <v>4.0119233218639316E-8</v>
      </c>
      <c r="AE94" s="27">
        <v>4.5727957617984691E-3</v>
      </c>
      <c r="AF94" s="27">
        <v>0</v>
      </c>
      <c r="AG94" s="27">
        <v>0</v>
      </c>
      <c r="AH94" s="18">
        <v>2.9193008258138076E-3</v>
      </c>
      <c r="AI94" s="12">
        <v>87</v>
      </c>
      <c r="AJ94" s="17">
        <v>3</v>
      </c>
      <c r="AK94" s="18">
        <v>0.72980253466737388</v>
      </c>
      <c r="AL94" t="str">
        <f>IF(AK94&lt;='CAV Tier 1 Analysis'!$A$5,"Tier 1", "Tier 2")</f>
        <v>Tier 2</v>
      </c>
      <c r="AM94" t="str">
        <f t="shared" si="3"/>
        <v>Arkansas - Tier 2</v>
      </c>
      <c r="AN94" t="str">
        <f t="shared" si="4"/>
        <v>Cross County* - Tier 2</v>
      </c>
    </row>
    <row r="95" spans="1:40" x14ac:dyDescent="0.3">
      <c r="A95">
        <v>6</v>
      </c>
      <c r="B95" t="s">
        <v>84</v>
      </c>
      <c r="C95" t="s">
        <v>2754</v>
      </c>
      <c r="D95" t="s">
        <v>4995</v>
      </c>
      <c r="E95" t="s">
        <v>719</v>
      </c>
      <c r="F95" s="12">
        <v>12805.151608857275</v>
      </c>
      <c r="G95" s="12">
        <v>16141.135365761238</v>
      </c>
      <c r="H95" s="12">
        <v>7019.104143900965</v>
      </c>
      <c r="I95" s="12">
        <v>4</v>
      </c>
      <c r="J95" s="15">
        <v>1.6464630722679726E-4</v>
      </c>
      <c r="K95" s="15">
        <v>0.99983535369277277</v>
      </c>
      <c r="L95" s="59">
        <v>622.66808000000026</v>
      </c>
      <c r="M95">
        <v>48</v>
      </c>
      <c r="N95">
        <v>0</v>
      </c>
      <c r="O95" s="12">
        <v>9.71875</v>
      </c>
      <c r="P95" s="12">
        <v>4.53125</v>
      </c>
      <c r="Q95">
        <v>0</v>
      </c>
      <c r="R95" s="12">
        <v>3.9993414147710911</v>
      </c>
      <c r="S95" s="12">
        <v>1.1556695773336041</v>
      </c>
      <c r="T95" s="12">
        <v>16038.18990869673</v>
      </c>
      <c r="U95" s="12">
        <v>3233.0382998394543</v>
      </c>
      <c r="V95" s="12">
        <v>102.94545706450845</v>
      </c>
      <c r="W95" s="27">
        <v>1.3948797031577522E-2</v>
      </c>
      <c r="X95" s="27">
        <v>2.7900488258544524E-3</v>
      </c>
      <c r="Y95" s="27">
        <v>0</v>
      </c>
      <c r="Z95" s="27">
        <v>1.9688209598844948E-3</v>
      </c>
      <c r="AA95" s="27">
        <v>2.3990646319005529E-3</v>
      </c>
      <c r="AB95" s="27">
        <v>0</v>
      </c>
      <c r="AC95" s="27">
        <v>1.0240854121402075E-3</v>
      </c>
      <c r="AD95" s="27">
        <v>1.1510466578502484E-5</v>
      </c>
      <c r="AE95" s="27">
        <v>6.0138720357846391E-3</v>
      </c>
      <c r="AF95" s="27">
        <v>2.7129181253845698E-3</v>
      </c>
      <c r="AG95" s="27">
        <v>2.5794707092060247E-4</v>
      </c>
      <c r="AH95" s="18">
        <v>2.8297331418205038E-3</v>
      </c>
      <c r="AI95" s="12">
        <v>88</v>
      </c>
      <c r="AJ95" s="17">
        <v>3</v>
      </c>
      <c r="AK95" s="18">
        <v>0.73263226780919444</v>
      </c>
      <c r="AL95" t="str">
        <f>IF(AK95&lt;='CAV Tier 1 Analysis'!$A$5,"Tier 1", "Tier 2")</f>
        <v>Tier 2</v>
      </c>
      <c r="AM95" t="str">
        <f t="shared" si="3"/>
        <v>Arkansas - Tier 2</v>
      </c>
      <c r="AN95" t="str">
        <f t="shared" si="4"/>
        <v>Grant County* - Tier 2</v>
      </c>
    </row>
    <row r="96" spans="1:40" x14ac:dyDescent="0.3">
      <c r="A96">
        <v>6</v>
      </c>
      <c r="B96" t="s">
        <v>84</v>
      </c>
      <c r="C96" t="s">
        <v>2456</v>
      </c>
      <c r="D96" t="s">
        <v>4679</v>
      </c>
      <c r="E96" t="s">
        <v>1033</v>
      </c>
      <c r="F96" s="12">
        <v>53.770669770828093</v>
      </c>
      <c r="G96" s="12">
        <v>354.46081667672564</v>
      </c>
      <c r="H96" s="12">
        <v>273.40354766552167</v>
      </c>
      <c r="I96" s="12">
        <v>36</v>
      </c>
      <c r="J96" s="15">
        <v>0</v>
      </c>
      <c r="K96" s="15">
        <v>1</v>
      </c>
      <c r="L96" s="59">
        <v>2.0879099999999999</v>
      </c>
      <c r="M96">
        <v>73</v>
      </c>
      <c r="N96">
        <v>8</v>
      </c>
      <c r="O96" s="12">
        <v>8</v>
      </c>
      <c r="P96" s="12">
        <v>6</v>
      </c>
      <c r="Q96">
        <v>1</v>
      </c>
      <c r="R96" s="12">
        <v>36</v>
      </c>
      <c r="S96" s="12">
        <v>0</v>
      </c>
      <c r="T96" s="12">
        <v>501.31094064297764</v>
      </c>
      <c r="U96" s="12">
        <v>447.54027087214956</v>
      </c>
      <c r="V96" s="12">
        <v>0</v>
      </c>
      <c r="W96" s="27">
        <v>4.6772644600958201E-5</v>
      </c>
      <c r="X96" s="27">
        <v>4.2431992559869795E-3</v>
      </c>
      <c r="Y96" s="27">
        <v>9.3131548311990685E-3</v>
      </c>
      <c r="Z96" s="27">
        <v>1.6206371888438287E-3</v>
      </c>
      <c r="AA96" s="27">
        <v>3.1766924781028013E-3</v>
      </c>
      <c r="AB96" s="27">
        <v>2.8011204481792717E-3</v>
      </c>
      <c r="AC96" s="27">
        <v>9.2182864660874716E-3</v>
      </c>
      <c r="AD96" s="27">
        <v>0</v>
      </c>
      <c r="AE96" s="27">
        <v>1.8797756257586814E-4</v>
      </c>
      <c r="AF96" s="27">
        <v>3.7554151856130692E-4</v>
      </c>
      <c r="AG96" s="27">
        <v>0</v>
      </c>
      <c r="AH96" s="18">
        <v>2.8166711267397777E-3</v>
      </c>
      <c r="AI96" s="12">
        <v>89</v>
      </c>
      <c r="AJ96" s="17">
        <v>3</v>
      </c>
      <c r="AK96" s="18">
        <v>0.73544893893593422</v>
      </c>
      <c r="AL96" t="str">
        <f>IF(AK96&lt;='CAV Tier 1 Analysis'!$A$5,"Tier 1", "Tier 2")</f>
        <v>Tier 2</v>
      </c>
      <c r="AM96" t="str">
        <f t="shared" si="3"/>
        <v>Arkansas - Tier 2</v>
      </c>
      <c r="AN96" t="str">
        <f t="shared" si="4"/>
        <v>Lake Village, City Of - Tier 2</v>
      </c>
    </row>
    <row r="97" spans="1:40" x14ac:dyDescent="0.3">
      <c r="A97">
        <v>6</v>
      </c>
      <c r="B97" t="s">
        <v>84</v>
      </c>
      <c r="C97" t="s">
        <v>2747</v>
      </c>
      <c r="D97" t="s">
        <v>4987</v>
      </c>
      <c r="E97" t="s">
        <v>689</v>
      </c>
      <c r="F97" s="12">
        <v>26133.637171600381</v>
      </c>
      <c r="G97" s="12">
        <v>11452.288721019642</v>
      </c>
      <c r="H97" s="12">
        <v>7189.6675005598781</v>
      </c>
      <c r="I97" s="12">
        <v>1</v>
      </c>
      <c r="J97" s="15">
        <v>8.3435739333659646E-4</v>
      </c>
      <c r="K97" s="15">
        <v>0.99916564260666374</v>
      </c>
      <c r="L97" s="59">
        <v>752.29153000000008</v>
      </c>
      <c r="M97">
        <v>5</v>
      </c>
      <c r="N97">
        <v>2</v>
      </c>
      <c r="O97" s="12">
        <v>14.357142857142858</v>
      </c>
      <c r="P97" s="12">
        <v>5.1785714285714288</v>
      </c>
      <c r="Q97">
        <v>0</v>
      </c>
      <c r="R97" s="12">
        <v>0.99916564260666374</v>
      </c>
      <c r="S97" s="12">
        <v>5.998752234723983</v>
      </c>
      <c r="T97" s="12">
        <v>14071.481954445062</v>
      </c>
      <c r="U97" s="12">
        <v>0</v>
      </c>
      <c r="V97" s="12">
        <v>0</v>
      </c>
      <c r="W97" s="27">
        <v>1.6852577155625048E-2</v>
      </c>
      <c r="X97" s="27">
        <v>2.9063008602650547E-4</v>
      </c>
      <c r="Y97" s="27">
        <v>2.3282887077997671E-3</v>
      </c>
      <c r="Z97" s="27">
        <v>2.9084649549786568E-3</v>
      </c>
      <c r="AA97" s="27">
        <v>2.7417881507434895E-3</v>
      </c>
      <c r="AB97" s="27">
        <v>0</v>
      </c>
      <c r="AC97" s="27">
        <v>2.5584986446168333E-4</v>
      </c>
      <c r="AD97" s="27">
        <v>5.9747559739193054E-5</v>
      </c>
      <c r="AE97" s="27">
        <v>5.2764116343327382E-3</v>
      </c>
      <c r="AF97" s="27">
        <v>0</v>
      </c>
      <c r="AG97" s="27">
        <v>0</v>
      </c>
      <c r="AH97" s="18">
        <v>2.7921598285188254E-3</v>
      </c>
      <c r="AI97" s="12">
        <v>90</v>
      </c>
      <c r="AJ97" s="17">
        <v>3</v>
      </c>
      <c r="AK97" s="18">
        <v>0.73824109876445299</v>
      </c>
      <c r="AL97" t="str">
        <f>IF(AK97&lt;='CAV Tier 1 Analysis'!$A$5,"Tier 1", "Tier 2")</f>
        <v>Tier 2</v>
      </c>
      <c r="AM97" t="str">
        <f t="shared" si="3"/>
        <v>Arkansas - Tier 2</v>
      </c>
      <c r="AN97" t="str">
        <f t="shared" si="4"/>
        <v>Columbia County* - Tier 2</v>
      </c>
    </row>
    <row r="98" spans="1:40" x14ac:dyDescent="0.3">
      <c r="A98">
        <v>6</v>
      </c>
      <c r="B98" t="s">
        <v>84</v>
      </c>
      <c r="C98" t="s">
        <v>2423</v>
      </c>
      <c r="D98" t="s">
        <v>4993</v>
      </c>
      <c r="E98" t="s">
        <v>702</v>
      </c>
      <c r="F98" s="12">
        <v>14190.748979278213</v>
      </c>
      <c r="G98" s="12">
        <v>15367.87302488521</v>
      </c>
      <c r="H98" s="12">
        <v>6487.0089317939419</v>
      </c>
      <c r="I98" s="12">
        <v>6</v>
      </c>
      <c r="J98" s="15">
        <v>3.8388245691278876E-2</v>
      </c>
      <c r="K98" s="15">
        <v>0.96161175430872126</v>
      </c>
      <c r="L98" s="59">
        <v>597.56130000000007</v>
      </c>
      <c r="M98">
        <v>6</v>
      </c>
      <c r="N98">
        <v>0</v>
      </c>
      <c r="O98" s="12">
        <v>13.068965517241379</v>
      </c>
      <c r="P98" s="12">
        <v>5.4482758620689653</v>
      </c>
      <c r="Q98">
        <v>0</v>
      </c>
      <c r="R98" s="12">
        <v>5.7696705258523275</v>
      </c>
      <c r="S98" s="12">
        <v>249.02489267522637</v>
      </c>
      <c r="T98" s="12">
        <v>14854.135357273093</v>
      </c>
      <c r="U98" s="12">
        <v>663.3863779948806</v>
      </c>
      <c r="V98" s="12">
        <v>513.73766761211664</v>
      </c>
      <c r="W98" s="27">
        <v>1.3386363546410799E-2</v>
      </c>
      <c r="X98" s="27">
        <v>3.4875610323180655E-4</v>
      </c>
      <c r="Y98" s="27">
        <v>0</v>
      </c>
      <c r="Z98" s="27">
        <v>2.6475064421198754E-3</v>
      </c>
      <c r="AA98" s="27">
        <v>2.8845828249439228E-3</v>
      </c>
      <c r="AB98" s="27">
        <v>0</v>
      </c>
      <c r="AC98" s="27">
        <v>1.4774021033957859E-3</v>
      </c>
      <c r="AD98" s="27">
        <v>2.4802874113609439E-3</v>
      </c>
      <c r="AE98" s="27">
        <v>5.5698847406978735E-3</v>
      </c>
      <c r="AF98" s="27">
        <v>5.5666304017644973E-4</v>
      </c>
      <c r="AG98" s="27">
        <v>1.2872557018139099E-3</v>
      </c>
      <c r="AH98" s="18">
        <v>2.7853365376501243E-3</v>
      </c>
      <c r="AI98" s="12">
        <v>91</v>
      </c>
      <c r="AJ98" s="17">
        <v>3</v>
      </c>
      <c r="AK98" s="18">
        <v>0.7410264353021031</v>
      </c>
      <c r="AL98" t="str">
        <f>IF(AK98&lt;='CAV Tier 1 Analysis'!$A$5,"Tier 1", "Tier 2")</f>
        <v>Tier 2</v>
      </c>
      <c r="AM98" t="str">
        <f t="shared" si="3"/>
        <v>Arkansas - Tier 2</v>
      </c>
      <c r="AN98" t="str">
        <f t="shared" si="4"/>
        <v>Franklin County* - Tier 2</v>
      </c>
    </row>
    <row r="99" spans="1:40" x14ac:dyDescent="0.3">
      <c r="A99">
        <v>6</v>
      </c>
      <c r="B99" t="s">
        <v>84</v>
      </c>
      <c r="C99" t="s">
        <v>2762</v>
      </c>
      <c r="D99" t="s">
        <v>5004</v>
      </c>
      <c r="E99" t="s">
        <v>762</v>
      </c>
      <c r="F99" s="12">
        <v>13197.785524464134</v>
      </c>
      <c r="G99" s="12">
        <v>11389.4608716731</v>
      </c>
      <c r="H99" s="12">
        <v>4641.7455232006878</v>
      </c>
      <c r="I99" s="12">
        <v>6</v>
      </c>
      <c r="J99" s="15">
        <v>1.6109182673384667E-4</v>
      </c>
      <c r="K99" s="15">
        <v>0.99983890817326593</v>
      </c>
      <c r="L99" s="59">
        <v>564.58481999999992</v>
      </c>
      <c r="M99">
        <v>30</v>
      </c>
      <c r="N99">
        <v>4</v>
      </c>
      <c r="O99" s="12">
        <v>9.64</v>
      </c>
      <c r="P99" s="12">
        <v>6.12</v>
      </c>
      <c r="Q99">
        <v>0</v>
      </c>
      <c r="R99" s="12">
        <v>5.9990334490395956</v>
      </c>
      <c r="S99" s="12">
        <v>0.74774726556605364</v>
      </c>
      <c r="T99" s="12">
        <v>12277.37041692751</v>
      </c>
      <c r="U99" s="12">
        <v>0</v>
      </c>
      <c r="V99" s="12">
        <v>0</v>
      </c>
      <c r="W99" s="27">
        <v>1.2647635737630433E-2</v>
      </c>
      <c r="X99" s="27">
        <v>1.7437805161590327E-3</v>
      </c>
      <c r="Y99" s="27">
        <v>4.6565774155995342E-3</v>
      </c>
      <c r="Z99" s="27">
        <v>1.9528678125568138E-3</v>
      </c>
      <c r="AA99" s="27">
        <v>3.2402263276648576E-3</v>
      </c>
      <c r="AB99" s="27">
        <v>0</v>
      </c>
      <c r="AC99" s="27">
        <v>1.5361335792468819E-3</v>
      </c>
      <c r="AD99" s="27">
        <v>7.4475612045813551E-6</v>
      </c>
      <c r="AE99" s="27">
        <v>4.6036700552655931E-3</v>
      </c>
      <c r="AF99" s="27">
        <v>0</v>
      </c>
      <c r="AG99" s="27">
        <v>0</v>
      </c>
      <c r="AH99" s="18">
        <v>2.7625762732116114E-3</v>
      </c>
      <c r="AI99" s="12">
        <v>92</v>
      </c>
      <c r="AJ99" s="17">
        <v>3</v>
      </c>
      <c r="AK99" s="18">
        <v>0.74378901157531474</v>
      </c>
      <c r="AL99" t="str">
        <f>IF(AK99&lt;='CAV Tier 1 Analysis'!$A$5,"Tier 1", "Tier 2")</f>
        <v>Tier 2</v>
      </c>
      <c r="AM99" t="str">
        <f t="shared" si="3"/>
        <v>Arkansas - Tier 2</v>
      </c>
      <c r="AN99" t="str">
        <f t="shared" si="4"/>
        <v>Lincoln County* - Tier 2</v>
      </c>
    </row>
    <row r="100" spans="1:40" x14ac:dyDescent="0.3">
      <c r="A100">
        <v>6</v>
      </c>
      <c r="B100" t="s">
        <v>84</v>
      </c>
      <c r="C100" t="s">
        <v>2784</v>
      </c>
      <c r="D100" t="s">
        <v>5027</v>
      </c>
      <c r="E100" t="s">
        <v>776</v>
      </c>
      <c r="F100" s="12">
        <v>4331.7343065943851</v>
      </c>
      <c r="G100" s="12">
        <v>19213.819950687317</v>
      </c>
      <c r="H100" s="12">
        <v>8951.4766204305124</v>
      </c>
      <c r="I100" s="12">
        <v>1</v>
      </c>
      <c r="J100" s="15">
        <v>2.2210076986138739E-2</v>
      </c>
      <c r="K100" s="15">
        <v>0.97778992301386136</v>
      </c>
      <c r="L100" s="59">
        <v>48.816579999999995</v>
      </c>
      <c r="M100">
        <v>11</v>
      </c>
      <c r="N100">
        <v>0</v>
      </c>
      <c r="O100" s="12">
        <v>14</v>
      </c>
      <c r="P100" s="12">
        <v>1</v>
      </c>
      <c r="Q100">
        <v>0</v>
      </c>
      <c r="R100" s="12">
        <v>0.97778992301386136</v>
      </c>
      <c r="S100" s="12">
        <v>198.8129848793827</v>
      </c>
      <c r="T100" s="12">
        <v>16753.07885597627</v>
      </c>
      <c r="U100" s="12">
        <v>12421.344549381884</v>
      </c>
      <c r="V100" s="12">
        <v>2460.7410947110475</v>
      </c>
      <c r="W100" s="27">
        <v>1.0935723029125988E-3</v>
      </c>
      <c r="X100" s="27">
        <v>6.3938618925831207E-4</v>
      </c>
      <c r="Y100" s="27">
        <v>0</v>
      </c>
      <c r="Z100" s="27">
        <v>2.8361150804767001E-3</v>
      </c>
      <c r="AA100" s="27">
        <v>5.2944874635046685E-4</v>
      </c>
      <c r="AB100" s="27">
        <v>0</v>
      </c>
      <c r="AC100" s="27">
        <v>2.5037632261098303E-4</v>
      </c>
      <c r="AD100" s="27">
        <v>1.9801769145004144E-3</v>
      </c>
      <c r="AE100" s="27">
        <v>6.2819353691914021E-3</v>
      </c>
      <c r="AF100" s="27">
        <v>1.0423041004908082E-2</v>
      </c>
      <c r="AG100" s="27">
        <v>6.1657986255471715E-3</v>
      </c>
      <c r="AH100" s="18">
        <v>2.7454409596141937E-3</v>
      </c>
      <c r="AI100" s="12">
        <v>93</v>
      </c>
      <c r="AJ100" s="17">
        <v>3</v>
      </c>
      <c r="AK100" s="18">
        <v>0.74653445253492889</v>
      </c>
      <c r="AL100" t="str">
        <f>IF(AK100&lt;='CAV Tier 1 Analysis'!$A$5,"Tier 1", "Tier 2")</f>
        <v>Tier 2</v>
      </c>
      <c r="AM100" t="str">
        <f t="shared" si="3"/>
        <v>Arkansas - Tier 2</v>
      </c>
      <c r="AN100" t="str">
        <f t="shared" si="4"/>
        <v>Bella Vista, Town Of - Tier 2</v>
      </c>
    </row>
    <row r="101" spans="1:40" x14ac:dyDescent="0.3">
      <c r="A101">
        <v>6</v>
      </c>
      <c r="B101" t="s">
        <v>84</v>
      </c>
      <c r="C101" t="s">
        <v>2479</v>
      </c>
      <c r="D101" t="s">
        <v>4702</v>
      </c>
      <c r="E101" t="s">
        <v>1154</v>
      </c>
      <c r="F101" s="12">
        <v>249.97571023999069</v>
      </c>
      <c r="G101" s="12">
        <v>419.10776412617668</v>
      </c>
      <c r="H101" s="12">
        <v>240.92527720900441</v>
      </c>
      <c r="I101" s="12">
        <v>24</v>
      </c>
      <c r="J101" s="15">
        <v>0.10840844663721129</v>
      </c>
      <c r="K101" s="15">
        <v>0.89159155336278895</v>
      </c>
      <c r="L101" s="59">
        <v>3.2206899999999998</v>
      </c>
      <c r="M101">
        <v>18</v>
      </c>
      <c r="N101">
        <v>4</v>
      </c>
      <c r="O101" s="12">
        <v>12</v>
      </c>
      <c r="P101" s="12">
        <v>3</v>
      </c>
      <c r="Q101">
        <v>5</v>
      </c>
      <c r="R101" s="12">
        <v>21.398197280706935</v>
      </c>
      <c r="S101" s="12">
        <v>26.118335057867693</v>
      </c>
      <c r="T101" s="12">
        <v>529.79491940124683</v>
      </c>
      <c r="U101" s="12">
        <v>279.81920916125614</v>
      </c>
      <c r="V101" s="12">
        <v>0</v>
      </c>
      <c r="W101" s="27">
        <v>7.2148794124200793E-5</v>
      </c>
      <c r="X101" s="27">
        <v>1.0462683096954196E-3</v>
      </c>
      <c r="Y101" s="27">
        <v>4.6565774155995342E-3</v>
      </c>
      <c r="Z101" s="27">
        <v>2.4309557832657429E-3</v>
      </c>
      <c r="AA101" s="27">
        <v>1.5883462390514007E-3</v>
      </c>
      <c r="AB101" s="27">
        <v>1.4005602240896359E-2</v>
      </c>
      <c r="AC101" s="27">
        <v>5.4792975664280687E-3</v>
      </c>
      <c r="AD101" s="27">
        <v>2.6013856267061061E-4</v>
      </c>
      <c r="AE101" s="27">
        <v>1.9865825686228209E-4</v>
      </c>
      <c r="AF101" s="27">
        <v>2.3480284919669662E-4</v>
      </c>
      <c r="AG101" s="27">
        <v>0</v>
      </c>
      <c r="AH101" s="18">
        <v>2.7247996379809384E-3</v>
      </c>
      <c r="AI101" s="12">
        <v>94</v>
      </c>
      <c r="AJ101" s="17">
        <v>3</v>
      </c>
      <c r="AK101" s="18">
        <v>0.74925925217290978</v>
      </c>
      <c r="AL101" t="str">
        <f>IF(AK101&lt;='CAV Tier 1 Analysis'!$A$5,"Tier 1", "Tier 2")</f>
        <v>Tier 2</v>
      </c>
      <c r="AM101" t="str">
        <f t="shared" si="3"/>
        <v>Arkansas - Tier 2</v>
      </c>
      <c r="AN101" t="str">
        <f t="shared" si="4"/>
        <v>Earle, City Of - Tier 2</v>
      </c>
    </row>
    <row r="102" spans="1:40" x14ac:dyDescent="0.3">
      <c r="A102">
        <v>6</v>
      </c>
      <c r="B102" t="s">
        <v>84</v>
      </c>
      <c r="C102" t="s">
        <v>2786</v>
      </c>
      <c r="D102" t="s">
        <v>5029</v>
      </c>
      <c r="E102" t="s">
        <v>677</v>
      </c>
      <c r="F102" s="12">
        <v>12839.663045312398</v>
      </c>
      <c r="G102" s="12">
        <v>14680.280758031566</v>
      </c>
      <c r="H102" s="12">
        <v>8224.5698232253853</v>
      </c>
      <c r="I102" s="12">
        <v>0</v>
      </c>
      <c r="J102" s="15">
        <v>4.8134570597786839E-3</v>
      </c>
      <c r="K102" s="15">
        <v>0.99518654294022069</v>
      </c>
      <c r="L102" s="59">
        <v>696.02366000000006</v>
      </c>
      <c r="M102">
        <v>11</v>
      </c>
      <c r="N102">
        <v>0</v>
      </c>
      <c r="O102" s="12">
        <v>13.633333333333333</v>
      </c>
      <c r="P102" s="12">
        <v>5.6</v>
      </c>
      <c r="Q102">
        <v>0</v>
      </c>
      <c r="R102" s="12">
        <v>0</v>
      </c>
      <c r="S102" s="12">
        <v>39.588613679246954</v>
      </c>
      <c r="T102" s="12">
        <v>14361.103244977974</v>
      </c>
      <c r="U102" s="12">
        <v>1521.4401996655761</v>
      </c>
      <c r="V102" s="12">
        <v>319.17751305359161</v>
      </c>
      <c r="W102" s="27">
        <v>1.5592083606591364E-2</v>
      </c>
      <c r="X102" s="27">
        <v>6.3938618925831207E-4</v>
      </c>
      <c r="Y102" s="27">
        <v>0</v>
      </c>
      <c r="Z102" s="27">
        <v>2.7618358759880246E-3</v>
      </c>
      <c r="AA102" s="27">
        <v>2.9649129795626143E-3</v>
      </c>
      <c r="AB102" s="27">
        <v>0</v>
      </c>
      <c r="AC102" s="27">
        <v>0</v>
      </c>
      <c r="AD102" s="27">
        <v>3.9430250962873398E-4</v>
      </c>
      <c r="AE102" s="27">
        <v>5.3850115068881368E-3</v>
      </c>
      <c r="AF102" s="27">
        <v>1.2766760896604364E-3</v>
      </c>
      <c r="AG102" s="27">
        <v>7.9975267431476379E-4</v>
      </c>
      <c r="AH102" s="18">
        <v>2.7103601301720352E-3</v>
      </c>
      <c r="AI102" s="12">
        <v>95</v>
      </c>
      <c r="AJ102" s="17">
        <v>3</v>
      </c>
      <c r="AK102" s="18">
        <v>0.75196961230308179</v>
      </c>
      <c r="AL102" t="str">
        <f>IF(AK102&lt;='CAV Tier 1 Analysis'!$A$5,"Tier 1", "Tier 2")</f>
        <v>Tier 2</v>
      </c>
      <c r="AM102" t="str">
        <f t="shared" si="3"/>
        <v>Arkansas - Tier 2</v>
      </c>
      <c r="AN102" t="str">
        <f t="shared" si="4"/>
        <v>Van Buren County* - Tier 2</v>
      </c>
    </row>
    <row r="103" spans="1:40" x14ac:dyDescent="0.3">
      <c r="A103">
        <v>6</v>
      </c>
      <c r="B103" t="s">
        <v>84</v>
      </c>
      <c r="C103" t="s">
        <v>2766</v>
      </c>
      <c r="D103" t="s">
        <v>5008</v>
      </c>
      <c r="E103" t="s">
        <v>752</v>
      </c>
      <c r="F103" s="12">
        <v>35755.342900323005</v>
      </c>
      <c r="G103" s="12">
        <v>15751.033478855266</v>
      </c>
      <c r="H103" s="12">
        <v>7267.439943933975</v>
      </c>
      <c r="I103" s="12">
        <v>2</v>
      </c>
      <c r="J103" s="15">
        <v>1.4551885371483818E-3</v>
      </c>
      <c r="K103" s="15">
        <v>0.99854481146285134</v>
      </c>
      <c r="L103" s="59">
        <v>603.66060999999991</v>
      </c>
      <c r="M103">
        <v>27</v>
      </c>
      <c r="N103">
        <v>0</v>
      </c>
      <c r="O103" s="12">
        <v>12.84</v>
      </c>
      <c r="P103" s="12">
        <v>4.5599999999999996</v>
      </c>
      <c r="Q103">
        <v>1</v>
      </c>
      <c r="R103" s="12">
        <v>1.9970896229257027</v>
      </c>
      <c r="S103" s="12">
        <v>10.575495300826999</v>
      </c>
      <c r="T103" s="12">
        <v>16520.424672738296</v>
      </c>
      <c r="U103" s="12">
        <v>0</v>
      </c>
      <c r="V103" s="12">
        <v>0</v>
      </c>
      <c r="W103" s="27">
        <v>1.3522998199696171E-2</v>
      </c>
      <c r="X103" s="27">
        <v>1.5694024645431296E-3</v>
      </c>
      <c r="Y103" s="27">
        <v>0</v>
      </c>
      <c r="Z103" s="27">
        <v>2.6011226880943449E-3</v>
      </c>
      <c r="AA103" s="27">
        <v>2.4142862833581289E-3</v>
      </c>
      <c r="AB103" s="27">
        <v>2.8011204481792717E-3</v>
      </c>
      <c r="AC103" s="27">
        <v>5.1138178451610376E-4</v>
      </c>
      <c r="AD103" s="27">
        <v>1.0533191112647944E-4</v>
      </c>
      <c r="AE103" s="27">
        <v>6.194696566399544E-3</v>
      </c>
      <c r="AF103" s="27">
        <v>0</v>
      </c>
      <c r="AG103" s="27">
        <v>0</v>
      </c>
      <c r="AH103" s="18">
        <v>2.7018491223557432E-3</v>
      </c>
      <c r="AI103" s="12">
        <v>96</v>
      </c>
      <c r="AJ103" s="17">
        <v>3</v>
      </c>
      <c r="AK103" s="18">
        <v>0.75467146142543751</v>
      </c>
      <c r="AL103" t="str">
        <f>IF(AK103&lt;='CAV Tier 1 Analysis'!$A$5,"Tier 1", "Tier 2")</f>
        <v>Tier 2</v>
      </c>
      <c r="AM103" t="str">
        <f t="shared" si="3"/>
        <v>Arkansas - Tier 2</v>
      </c>
      <c r="AN103" t="str">
        <f t="shared" si="4"/>
        <v>Miller County* - Tier 2</v>
      </c>
    </row>
    <row r="104" spans="1:40" x14ac:dyDescent="0.3">
      <c r="A104">
        <v>6</v>
      </c>
      <c r="B104" t="s">
        <v>84</v>
      </c>
      <c r="C104" t="s">
        <v>2757</v>
      </c>
      <c r="D104" t="s">
        <v>4998</v>
      </c>
      <c r="E104" t="s">
        <v>744</v>
      </c>
      <c r="F104" s="12">
        <v>13233.725070549232</v>
      </c>
      <c r="G104" s="12">
        <v>8889.8075271963189</v>
      </c>
      <c r="H104" s="12">
        <v>5001.8104950543438</v>
      </c>
      <c r="I104" s="12">
        <v>8</v>
      </c>
      <c r="J104" s="15">
        <v>3.6942221388486636E-2</v>
      </c>
      <c r="K104" s="15">
        <v>0.96305777861151354</v>
      </c>
      <c r="L104" s="59">
        <v>585.10423000000014</v>
      </c>
      <c r="M104">
        <v>8</v>
      </c>
      <c r="N104">
        <v>2</v>
      </c>
      <c r="O104" s="12">
        <v>13.74074074074074</v>
      </c>
      <c r="P104" s="12">
        <v>6.2592592592592595</v>
      </c>
      <c r="Q104">
        <v>0</v>
      </c>
      <c r="R104" s="12">
        <v>7.7044622288921083</v>
      </c>
      <c r="S104" s="12">
        <v>184.77799065155352</v>
      </c>
      <c r="T104" s="12">
        <v>10252.778173094963</v>
      </c>
      <c r="U104" s="12">
        <v>0</v>
      </c>
      <c r="V104" s="12">
        <v>0</v>
      </c>
      <c r="W104" s="27">
        <v>1.3107304531472772E-2</v>
      </c>
      <c r="X104" s="27">
        <v>4.6500813764240875E-4</v>
      </c>
      <c r="Y104" s="27">
        <v>2.3282887077997671E-3</v>
      </c>
      <c r="Z104" s="27">
        <v>2.7835944308382426E-3</v>
      </c>
      <c r="AA104" s="27">
        <v>3.3139569678973671E-3</v>
      </c>
      <c r="AB104" s="27">
        <v>0</v>
      </c>
      <c r="AC104" s="27">
        <v>1.9728316636966176E-3</v>
      </c>
      <c r="AD104" s="27">
        <v>1.8403884012805421E-3</v>
      </c>
      <c r="AE104" s="27">
        <v>3.8445046663803566E-3</v>
      </c>
      <c r="AF104" s="27">
        <v>0</v>
      </c>
      <c r="AG104" s="27">
        <v>0</v>
      </c>
      <c r="AH104" s="18">
        <v>2.6959888642734612E-3</v>
      </c>
      <c r="AI104" s="12">
        <v>97</v>
      </c>
      <c r="AJ104" s="17">
        <v>3</v>
      </c>
      <c r="AK104" s="18">
        <v>0.75736745028971098</v>
      </c>
      <c r="AL104" t="str">
        <f>IF(AK104&lt;='CAV Tier 1 Analysis'!$A$5,"Tier 1", "Tier 2")</f>
        <v>Tier 2</v>
      </c>
      <c r="AM104" t="str">
        <f t="shared" si="3"/>
        <v>Arkansas - Tier 2</v>
      </c>
      <c r="AN104" t="str">
        <f t="shared" si="4"/>
        <v>Howard County* - Tier 2</v>
      </c>
    </row>
    <row r="105" spans="1:40" x14ac:dyDescent="0.3">
      <c r="A105">
        <v>6</v>
      </c>
      <c r="B105" t="s">
        <v>84</v>
      </c>
      <c r="C105" t="s">
        <v>2514</v>
      </c>
      <c r="D105" t="s">
        <v>4739</v>
      </c>
      <c r="E105" t="s">
        <v>1089</v>
      </c>
      <c r="F105" s="12">
        <v>66.107278878666662</v>
      </c>
      <c r="G105" s="12">
        <v>137.3755317067081</v>
      </c>
      <c r="H105" s="12">
        <v>96.526764996559962</v>
      </c>
      <c r="I105" s="12">
        <v>1</v>
      </c>
      <c r="J105" s="15">
        <v>5.3461653196240744E-2</v>
      </c>
      <c r="K105" s="15">
        <v>0.94653834680375937</v>
      </c>
      <c r="L105" s="59">
        <v>3.5868699999999998</v>
      </c>
      <c r="M105">
        <v>2</v>
      </c>
      <c r="N105">
        <v>0</v>
      </c>
      <c r="O105" s="12">
        <v>16.333333333333332</v>
      </c>
      <c r="P105" s="12">
        <v>6</v>
      </c>
      <c r="Q105">
        <v>8</v>
      </c>
      <c r="R105" s="12">
        <v>0.94653834680375937</v>
      </c>
      <c r="S105" s="12">
        <v>5.1604804344011193</v>
      </c>
      <c r="T105" s="12">
        <v>166.63527552183032</v>
      </c>
      <c r="U105" s="12">
        <v>100.52799664316366</v>
      </c>
      <c r="V105" s="12">
        <v>0</v>
      </c>
      <c r="W105" s="27">
        <v>8.0351833048282229E-5</v>
      </c>
      <c r="X105" s="27">
        <v>1.1625203441060219E-4</v>
      </c>
      <c r="Y105" s="27">
        <v>0</v>
      </c>
      <c r="Z105" s="27">
        <v>3.3088009272228165E-3</v>
      </c>
      <c r="AA105" s="27">
        <v>3.1766924781028013E-3</v>
      </c>
      <c r="AB105" s="27">
        <v>2.2408963585434174E-2</v>
      </c>
      <c r="AC105" s="27">
        <v>2.4237393422149735E-4</v>
      </c>
      <c r="AD105" s="27">
        <v>5.1398374357347433E-5</v>
      </c>
      <c r="AE105" s="27">
        <v>6.2483561383233239E-5</v>
      </c>
      <c r="AF105" s="27">
        <v>8.435539542336407E-5</v>
      </c>
      <c r="AG105" s="27">
        <v>0</v>
      </c>
      <c r="AH105" s="18">
        <v>2.6846974657821925E-3</v>
      </c>
      <c r="AI105" s="12">
        <v>98</v>
      </c>
      <c r="AJ105" s="17">
        <v>3</v>
      </c>
      <c r="AK105" s="18">
        <v>0.76005214775549312</v>
      </c>
      <c r="AL105" t="str">
        <f>IF(AK105&lt;='CAV Tier 1 Analysis'!$A$5,"Tier 1", "Tier 2")</f>
        <v>Tier 2</v>
      </c>
      <c r="AM105" t="str">
        <f t="shared" si="3"/>
        <v>Arkansas - Tier 2</v>
      </c>
      <c r="AN105" t="str">
        <f t="shared" si="4"/>
        <v>Calico Rock, City Of - Tier 2</v>
      </c>
    </row>
    <row r="106" spans="1:40" x14ac:dyDescent="0.3">
      <c r="A106">
        <v>6</v>
      </c>
      <c r="B106" t="s">
        <v>84</v>
      </c>
      <c r="C106" t="s">
        <v>2755</v>
      </c>
      <c r="D106" t="s">
        <v>4996</v>
      </c>
      <c r="E106" t="s">
        <v>684</v>
      </c>
      <c r="F106" s="12">
        <v>23141.308989620051</v>
      </c>
      <c r="G106" s="12">
        <v>16462.731656728978</v>
      </c>
      <c r="H106" s="12">
        <v>7913.4764308475442</v>
      </c>
      <c r="I106" s="12">
        <v>0</v>
      </c>
      <c r="J106" s="15">
        <v>1.93791436471033E-4</v>
      </c>
      <c r="K106" s="15">
        <v>0.99980620856352787</v>
      </c>
      <c r="L106" s="59">
        <v>725.93507</v>
      </c>
      <c r="M106">
        <v>6</v>
      </c>
      <c r="N106">
        <v>0</v>
      </c>
      <c r="O106" s="12">
        <v>15.971428571428572</v>
      </c>
      <c r="P106" s="12">
        <v>5.4857142857142858</v>
      </c>
      <c r="Q106">
        <v>0</v>
      </c>
      <c r="R106" s="12">
        <v>0</v>
      </c>
      <c r="S106" s="12">
        <v>1.5335639650136088</v>
      </c>
      <c r="T106" s="12">
        <v>16506.895222932515</v>
      </c>
      <c r="U106" s="12">
        <v>0</v>
      </c>
      <c r="V106" s="12">
        <v>0</v>
      </c>
      <c r="W106" s="27">
        <v>1.6262148767179484E-2</v>
      </c>
      <c r="X106" s="27">
        <v>3.4875610323180655E-4</v>
      </c>
      <c r="Y106" s="27">
        <v>0</v>
      </c>
      <c r="Z106" s="27">
        <v>3.2354863877275008E-3</v>
      </c>
      <c r="AA106" s="27">
        <v>2.9044045514082756E-3</v>
      </c>
      <c r="AB106" s="27">
        <v>0</v>
      </c>
      <c r="AC106" s="27">
        <v>0</v>
      </c>
      <c r="AD106" s="27">
        <v>1.527429389117624E-5</v>
      </c>
      <c r="AE106" s="27">
        <v>6.18962340164032E-3</v>
      </c>
      <c r="AF106" s="27">
        <v>0</v>
      </c>
      <c r="AG106" s="27">
        <v>0</v>
      </c>
      <c r="AH106" s="18">
        <v>2.6323357731889607E-3</v>
      </c>
      <c r="AI106" s="12">
        <v>99</v>
      </c>
      <c r="AJ106" s="17">
        <v>3</v>
      </c>
      <c r="AK106" s="18">
        <v>0.76268448352868212</v>
      </c>
      <c r="AL106" t="str">
        <f>IF(AK106&lt;='CAV Tier 1 Analysis'!$A$5,"Tier 1", "Tier 2")</f>
        <v>Tier 2</v>
      </c>
      <c r="AM106" t="str">
        <f t="shared" si="3"/>
        <v>Arkansas - Tier 2</v>
      </c>
      <c r="AN106" t="str">
        <f t="shared" si="4"/>
        <v>Hempstead County* - Tier 2</v>
      </c>
    </row>
    <row r="107" spans="1:40" x14ac:dyDescent="0.3">
      <c r="A107">
        <v>6</v>
      </c>
      <c r="B107" t="s">
        <v>84</v>
      </c>
      <c r="C107" t="s">
        <v>2748</v>
      </c>
      <c r="D107" t="s">
        <v>4988</v>
      </c>
      <c r="E107" t="s">
        <v>729</v>
      </c>
      <c r="F107" s="12">
        <v>19021.128289602089</v>
      </c>
      <c r="G107" s="12">
        <v>17895.193860325908</v>
      </c>
      <c r="H107" s="12">
        <v>7401.3757805627138</v>
      </c>
      <c r="I107" s="12">
        <v>2</v>
      </c>
      <c r="J107" s="15">
        <v>9.3176111649414509E-4</v>
      </c>
      <c r="K107" s="15">
        <v>0.9990682388835056</v>
      </c>
      <c r="L107" s="59">
        <v>552.3733400000001</v>
      </c>
      <c r="M107">
        <v>18</v>
      </c>
      <c r="N107">
        <v>0</v>
      </c>
      <c r="O107" s="12">
        <v>14</v>
      </c>
      <c r="P107" s="12">
        <v>4.7666666666666666</v>
      </c>
      <c r="Q107">
        <v>0</v>
      </c>
      <c r="R107" s="12">
        <v>1.9981364777670112</v>
      </c>
      <c r="S107" s="12">
        <v>6.8963141608898386</v>
      </c>
      <c r="T107" s="12">
        <v>16634.590244108946</v>
      </c>
      <c r="U107" s="12">
        <v>0</v>
      </c>
      <c r="V107" s="12">
        <v>1260.6036162169621</v>
      </c>
      <c r="W107" s="27">
        <v>1.237407834574491E-2</v>
      </c>
      <c r="X107" s="27">
        <v>1.0462683096954196E-3</v>
      </c>
      <c r="Y107" s="27">
        <v>0</v>
      </c>
      <c r="Z107" s="27">
        <v>2.8361150804767001E-3</v>
      </c>
      <c r="AA107" s="27">
        <v>2.5237056909372256E-3</v>
      </c>
      <c r="AB107" s="27">
        <v>0</v>
      </c>
      <c r="AC107" s="27">
        <v>5.1164984584431471E-4</v>
      </c>
      <c r="AD107" s="27">
        <v>6.8687274650703671E-5</v>
      </c>
      <c r="AE107" s="27">
        <v>6.2375054582398271E-3</v>
      </c>
      <c r="AF107" s="27">
        <v>0</v>
      </c>
      <c r="AG107" s="27">
        <v>3.1586533264049222E-3</v>
      </c>
      <c r="AH107" s="18">
        <v>2.6142421210903653E-3</v>
      </c>
      <c r="AI107" s="12">
        <v>100</v>
      </c>
      <c r="AJ107" s="17">
        <v>3</v>
      </c>
      <c r="AK107" s="18">
        <v>0.76529872564977253</v>
      </c>
      <c r="AL107" t="str">
        <f>IF(AK107&lt;='CAV Tier 1 Analysis'!$A$5,"Tier 1", "Tier 2")</f>
        <v>Tier 2</v>
      </c>
      <c r="AM107" t="str">
        <f t="shared" si="3"/>
        <v>Arkansas - Tier 2</v>
      </c>
      <c r="AN107" t="str">
        <f t="shared" si="4"/>
        <v>Conway County* - Tier 2</v>
      </c>
    </row>
    <row r="108" spans="1:40" x14ac:dyDescent="0.3">
      <c r="A108">
        <v>6</v>
      </c>
      <c r="B108" t="s">
        <v>84</v>
      </c>
      <c r="C108" t="s">
        <v>2457</v>
      </c>
      <c r="D108" t="s">
        <v>4680</v>
      </c>
      <c r="E108" t="s">
        <v>841</v>
      </c>
      <c r="F108" s="12">
        <v>192.77709324973674</v>
      </c>
      <c r="G108" s="12">
        <v>8982.989990343618</v>
      </c>
      <c r="H108" s="12">
        <v>3365.1468479580603</v>
      </c>
      <c r="I108" s="12">
        <v>8</v>
      </c>
      <c r="J108" s="15">
        <v>0.10943676668398905</v>
      </c>
      <c r="K108" s="15">
        <v>0.89056323331601084</v>
      </c>
      <c r="L108" s="59">
        <v>7.2930700000000011</v>
      </c>
      <c r="M108">
        <v>54</v>
      </c>
      <c r="N108">
        <v>2</v>
      </c>
      <c r="O108" s="12">
        <v>14</v>
      </c>
      <c r="P108" s="12">
        <v>5</v>
      </c>
      <c r="Q108">
        <v>0</v>
      </c>
      <c r="R108" s="12">
        <v>7.1245058665280867</v>
      </c>
      <c r="S108" s="12">
        <v>368.2707904573474</v>
      </c>
      <c r="T108" s="12">
        <v>8126.8492201744384</v>
      </c>
      <c r="U108" s="12">
        <v>7934.0721269247015</v>
      </c>
      <c r="V108" s="12">
        <v>856.14077016917963</v>
      </c>
      <c r="W108" s="27">
        <v>1.6337685587976028E-4</v>
      </c>
      <c r="X108" s="27">
        <v>3.1388049290862591E-3</v>
      </c>
      <c r="Y108" s="27">
        <v>2.3282887077997671E-3</v>
      </c>
      <c r="Z108" s="27">
        <v>2.8361150804767001E-3</v>
      </c>
      <c r="AA108" s="27">
        <v>2.6472437317523346E-3</v>
      </c>
      <c r="AB108" s="27">
        <v>0</v>
      </c>
      <c r="AC108" s="27">
        <v>1.824326000193796E-3</v>
      </c>
      <c r="AD108" s="27">
        <v>3.6679763044193529E-3</v>
      </c>
      <c r="AE108" s="27">
        <v>3.0473408497141787E-3</v>
      </c>
      <c r="AF108" s="27">
        <v>6.6576656646199911E-3</v>
      </c>
      <c r="AG108" s="27">
        <v>2.1452039775049503E-3</v>
      </c>
      <c r="AH108" s="18">
        <v>2.5869401910406449E-3</v>
      </c>
      <c r="AI108" s="12">
        <v>101</v>
      </c>
      <c r="AJ108" s="17">
        <v>3</v>
      </c>
      <c r="AK108" s="18">
        <v>0.76788566584081319</v>
      </c>
      <c r="AL108" t="str">
        <f>IF(AK108&lt;='CAV Tier 1 Analysis'!$A$5,"Tier 1", "Tier 2")</f>
        <v>Tier 2</v>
      </c>
      <c r="AM108" t="str">
        <f t="shared" si="3"/>
        <v>Arkansas - Tier 2</v>
      </c>
      <c r="AN108" t="str">
        <f t="shared" si="4"/>
        <v>Arkadelphia, City Of - Tier 2</v>
      </c>
    </row>
    <row r="109" spans="1:40" x14ac:dyDescent="0.3">
      <c r="A109">
        <v>6</v>
      </c>
      <c r="B109" t="s">
        <v>84</v>
      </c>
      <c r="C109" t="s">
        <v>2448</v>
      </c>
      <c r="D109" t="s">
        <v>4671</v>
      </c>
      <c r="E109" t="s">
        <v>835</v>
      </c>
      <c r="F109" s="12">
        <v>934.50892909477841</v>
      </c>
      <c r="G109" s="12">
        <v>13010.387613945448</v>
      </c>
      <c r="H109" s="12">
        <v>4394.960385339773</v>
      </c>
      <c r="I109" s="12">
        <v>14</v>
      </c>
      <c r="J109" s="15">
        <v>4.0435001001759487E-2</v>
      </c>
      <c r="K109" s="15">
        <v>0.95956499899824055</v>
      </c>
      <c r="L109" s="59">
        <v>10.534660000000001</v>
      </c>
      <c r="M109">
        <v>29</v>
      </c>
      <c r="N109">
        <v>0</v>
      </c>
      <c r="O109" s="12">
        <v>14</v>
      </c>
      <c r="P109" s="12">
        <v>1</v>
      </c>
      <c r="Q109">
        <v>0</v>
      </c>
      <c r="R109" s="12">
        <v>13.433909985975367</v>
      </c>
      <c r="S109" s="12">
        <v>177.71022758390697</v>
      </c>
      <c r="T109" s="12">
        <v>11037.50359911986</v>
      </c>
      <c r="U109" s="12">
        <v>10102.994670025082</v>
      </c>
      <c r="V109" s="12">
        <v>1972.8840148255877</v>
      </c>
      <c r="W109" s="27">
        <v>2.3599384464461132E-4</v>
      </c>
      <c r="X109" s="27">
        <v>1.6856544989537316E-3</v>
      </c>
      <c r="Y109" s="27">
        <v>0</v>
      </c>
      <c r="Z109" s="27">
        <v>2.8361150804767001E-3</v>
      </c>
      <c r="AA109" s="27">
        <v>5.2944874635046685E-4</v>
      </c>
      <c r="AB109" s="27">
        <v>0</v>
      </c>
      <c r="AC109" s="27">
        <v>3.4399341836209461E-3</v>
      </c>
      <c r="AD109" s="27">
        <v>1.7699934958763342E-3</v>
      </c>
      <c r="AE109" s="27">
        <v>4.1387547234133706E-3</v>
      </c>
      <c r="AF109" s="27">
        <v>8.4776593467314615E-3</v>
      </c>
      <c r="AG109" s="27">
        <v>4.9433910674800182E-3</v>
      </c>
      <c r="AH109" s="18">
        <v>2.5506313625043311E-3</v>
      </c>
      <c r="AI109" s="12">
        <v>102</v>
      </c>
      <c r="AJ109" s="17">
        <v>3</v>
      </c>
      <c r="AK109" s="18">
        <v>0.77043629720331752</v>
      </c>
      <c r="AL109" t="str">
        <f>IF(AK109&lt;='CAV Tier 1 Analysis'!$A$5,"Tier 1", "Tier 2")</f>
        <v>Tier 2</v>
      </c>
      <c r="AM109" t="str">
        <f t="shared" si="3"/>
        <v>Arkansas - Tier 2</v>
      </c>
      <c r="AN109" t="str">
        <f t="shared" si="4"/>
        <v>Siloam Springs, City Of - Tier 2</v>
      </c>
    </row>
    <row r="110" spans="1:40" x14ac:dyDescent="0.3">
      <c r="A110">
        <v>6</v>
      </c>
      <c r="B110" t="s">
        <v>84</v>
      </c>
      <c r="C110" t="s">
        <v>2692</v>
      </c>
      <c r="D110" t="s">
        <v>4931</v>
      </c>
      <c r="E110" t="s">
        <v>863</v>
      </c>
      <c r="F110" s="12">
        <v>498.77873579076049</v>
      </c>
      <c r="G110" s="12">
        <v>8536.6210522112833</v>
      </c>
      <c r="H110" s="12">
        <v>3388.0135280679037</v>
      </c>
      <c r="I110" s="12">
        <v>21</v>
      </c>
      <c r="J110" s="15">
        <v>4.9600143852685859E-2</v>
      </c>
      <c r="K110" s="15">
        <v>0.95039985614731415</v>
      </c>
      <c r="L110" s="59">
        <v>10.67759</v>
      </c>
      <c r="M110">
        <v>73</v>
      </c>
      <c r="N110">
        <v>0</v>
      </c>
      <c r="O110" s="12">
        <v>12</v>
      </c>
      <c r="P110" s="12">
        <v>4</v>
      </c>
      <c r="Q110">
        <v>0</v>
      </c>
      <c r="R110" s="12">
        <v>19.958396979093596</v>
      </c>
      <c r="S110" s="12">
        <v>168.04595836701375</v>
      </c>
      <c r="T110" s="12">
        <v>6871.6799606986951</v>
      </c>
      <c r="U110" s="12">
        <v>6372.9012249079351</v>
      </c>
      <c r="V110" s="12">
        <v>1664.9410915125882</v>
      </c>
      <c r="W110" s="27">
        <v>2.3919571354356526E-4</v>
      </c>
      <c r="X110" s="27">
        <v>4.2431992559869795E-3</v>
      </c>
      <c r="Y110" s="27">
        <v>0</v>
      </c>
      <c r="Z110" s="27">
        <v>2.4309557832657429E-3</v>
      </c>
      <c r="AA110" s="27">
        <v>2.1177949854018674E-3</v>
      </c>
      <c r="AB110" s="27">
        <v>0</v>
      </c>
      <c r="AC110" s="27">
        <v>5.1106172432549878E-3</v>
      </c>
      <c r="AD110" s="27">
        <v>1.6737373946442186E-3</v>
      </c>
      <c r="AE110" s="27">
        <v>2.5766875308103703E-3</v>
      </c>
      <c r="AF110" s="27">
        <v>5.3476506124894357E-3</v>
      </c>
      <c r="AG110" s="27">
        <v>4.171788537904177E-3</v>
      </c>
      <c r="AH110" s="18">
        <v>2.5374206415728494E-3</v>
      </c>
      <c r="AI110" s="12">
        <v>103</v>
      </c>
      <c r="AJ110" s="17">
        <v>3</v>
      </c>
      <c r="AK110" s="18">
        <v>0.77297371784489033</v>
      </c>
      <c r="AL110" t="str">
        <f>IF(AK110&lt;='CAV Tier 1 Analysis'!$A$5,"Tier 1", "Tier 2")</f>
        <v>Tier 2</v>
      </c>
      <c r="AM110" t="str">
        <f t="shared" si="3"/>
        <v>Arkansas - Tier 2</v>
      </c>
      <c r="AN110" t="str">
        <f t="shared" si="4"/>
        <v>Mountain Home, City Of - Tier 2</v>
      </c>
    </row>
    <row r="111" spans="1:40" x14ac:dyDescent="0.3">
      <c r="A111">
        <v>6</v>
      </c>
      <c r="B111" t="s">
        <v>84</v>
      </c>
      <c r="C111" t="s">
        <v>2450</v>
      </c>
      <c r="D111" t="s">
        <v>4673</v>
      </c>
      <c r="E111" t="s">
        <v>838</v>
      </c>
      <c r="F111" s="12">
        <v>443.20056537955003</v>
      </c>
      <c r="G111" s="12">
        <v>10168.563919027927</v>
      </c>
      <c r="H111" s="12">
        <v>4113.6145185872911</v>
      </c>
      <c r="I111" s="12">
        <v>12</v>
      </c>
      <c r="J111" s="15">
        <v>6.7564398003999049E-2</v>
      </c>
      <c r="K111" s="15">
        <v>0.93243560199600117</v>
      </c>
      <c r="L111" s="59">
        <v>10.23246</v>
      </c>
      <c r="M111">
        <v>53</v>
      </c>
      <c r="N111">
        <v>0</v>
      </c>
      <c r="O111" s="12">
        <v>11</v>
      </c>
      <c r="P111" s="12">
        <v>5</v>
      </c>
      <c r="Q111">
        <v>0</v>
      </c>
      <c r="R111" s="12">
        <v>11.189227223952013</v>
      </c>
      <c r="S111" s="12">
        <v>277.93388856886065</v>
      </c>
      <c r="T111" s="12">
        <v>8858.2033186203316</v>
      </c>
      <c r="U111" s="12">
        <v>8415.0027532407821</v>
      </c>
      <c r="V111" s="12">
        <v>1310.3606004075955</v>
      </c>
      <c r="W111" s="27">
        <v>2.2922406376401318E-4</v>
      </c>
      <c r="X111" s="27">
        <v>3.0806789118809578E-3</v>
      </c>
      <c r="Y111" s="27">
        <v>0</v>
      </c>
      <c r="Z111" s="27">
        <v>2.2283761346602645E-3</v>
      </c>
      <c r="AA111" s="27">
        <v>2.6472437317523346E-3</v>
      </c>
      <c r="AB111" s="27">
        <v>0</v>
      </c>
      <c r="AC111" s="27">
        <v>2.8651528301259538E-3</v>
      </c>
      <c r="AD111" s="27">
        <v>2.7682209501320239E-3</v>
      </c>
      <c r="AE111" s="27">
        <v>3.321578153670486E-3</v>
      </c>
      <c r="AF111" s="27">
        <v>7.0612258121289882E-3</v>
      </c>
      <c r="AG111" s="27">
        <v>3.2833277772820893E-3</v>
      </c>
      <c r="AH111" s="18">
        <v>2.4986389423088283E-3</v>
      </c>
      <c r="AI111" s="12">
        <v>104</v>
      </c>
      <c r="AJ111" s="17">
        <v>3</v>
      </c>
      <c r="AK111" s="18">
        <v>0.77547235678719917</v>
      </c>
      <c r="AL111" t="str">
        <f>IF(AK111&lt;='CAV Tier 1 Analysis'!$A$5,"Tier 1", "Tier 2")</f>
        <v>Tier 2</v>
      </c>
      <c r="AM111" t="str">
        <f t="shared" si="3"/>
        <v>Arkansas - Tier 2</v>
      </c>
      <c r="AN111" t="str">
        <f t="shared" si="4"/>
        <v>Harrison, City Of - Tier 2</v>
      </c>
    </row>
    <row r="112" spans="1:40" x14ac:dyDescent="0.3">
      <c r="A112">
        <v>6</v>
      </c>
      <c r="B112" t="s">
        <v>84</v>
      </c>
      <c r="C112" t="s">
        <v>2451</v>
      </c>
      <c r="D112" t="s">
        <v>4674</v>
      </c>
      <c r="E112" t="s">
        <v>1051</v>
      </c>
      <c r="F112" s="12">
        <v>145.48438729049752</v>
      </c>
      <c r="G112" s="12">
        <v>928.88510342305756</v>
      </c>
      <c r="H112" s="12">
        <v>541.18740032278185</v>
      </c>
      <c r="I112" s="12">
        <v>12</v>
      </c>
      <c r="J112" s="15">
        <v>0</v>
      </c>
      <c r="K112" s="15">
        <v>0.99999999999999978</v>
      </c>
      <c r="L112" s="59">
        <v>6.8967999999999998</v>
      </c>
      <c r="M112">
        <v>13</v>
      </c>
      <c r="N112">
        <v>9</v>
      </c>
      <c r="O112" s="12">
        <v>14</v>
      </c>
      <c r="P112" s="12">
        <v>6</v>
      </c>
      <c r="Q112">
        <v>2</v>
      </c>
      <c r="R112" s="12">
        <v>11.999999999999996</v>
      </c>
      <c r="S112" s="12">
        <v>0</v>
      </c>
      <c r="T112" s="12">
        <v>1038.4949552846178</v>
      </c>
      <c r="U112" s="12">
        <v>893.01056799412027</v>
      </c>
      <c r="V112" s="12">
        <v>0</v>
      </c>
      <c r="W112" s="27">
        <v>1.5449975108308716E-4</v>
      </c>
      <c r="X112" s="27">
        <v>7.5563822366891422E-4</v>
      </c>
      <c r="Y112" s="27">
        <v>1.0477299185098952E-2</v>
      </c>
      <c r="Z112" s="27">
        <v>2.8361150804767001E-3</v>
      </c>
      <c r="AA112" s="27">
        <v>3.1766924781028013E-3</v>
      </c>
      <c r="AB112" s="27">
        <v>5.6022408963585435E-3</v>
      </c>
      <c r="AC112" s="27">
        <v>3.0727621553624895E-3</v>
      </c>
      <c r="AD112" s="27">
        <v>0</v>
      </c>
      <c r="AE112" s="27">
        <v>3.8940652320764823E-4</v>
      </c>
      <c r="AF112" s="27">
        <v>7.4934607368911245E-4</v>
      </c>
      <c r="AG112" s="27">
        <v>0</v>
      </c>
      <c r="AH112" s="18">
        <v>2.4740000333680228E-3</v>
      </c>
      <c r="AI112" s="12">
        <v>105</v>
      </c>
      <c r="AJ112" s="17">
        <v>3</v>
      </c>
      <c r="AK112" s="18">
        <v>0.77794635682056723</v>
      </c>
      <c r="AL112" t="str">
        <f>IF(AK112&lt;='CAV Tier 1 Analysis'!$A$5,"Tier 1", "Tier 2")</f>
        <v>Tier 2</v>
      </c>
      <c r="AM112" t="str">
        <f t="shared" si="3"/>
        <v>Arkansas - Tier 2</v>
      </c>
      <c r="AN112" t="str">
        <f t="shared" si="4"/>
        <v>Warren, City Of - Tier 2</v>
      </c>
    </row>
    <row r="113" spans="1:40" x14ac:dyDescent="0.3">
      <c r="A113">
        <v>6</v>
      </c>
      <c r="B113" t="s">
        <v>84</v>
      </c>
      <c r="C113" t="s">
        <v>2530</v>
      </c>
      <c r="D113" t="s">
        <v>4756</v>
      </c>
      <c r="E113" t="s">
        <v>858</v>
      </c>
      <c r="F113" s="12">
        <v>479.62949063366602</v>
      </c>
      <c r="G113" s="12">
        <v>7723.3659422939054</v>
      </c>
      <c r="H113" s="12">
        <v>2588.0074301212649</v>
      </c>
      <c r="I113" s="12">
        <v>1</v>
      </c>
      <c r="J113" s="15">
        <v>7.7098346672512794E-2</v>
      </c>
      <c r="K113" s="15">
        <v>0.92290165332748708</v>
      </c>
      <c r="L113" s="59">
        <v>18.793010000000002</v>
      </c>
      <c r="M113">
        <v>130</v>
      </c>
      <c r="N113">
        <v>0</v>
      </c>
      <c r="O113" s="12">
        <v>13</v>
      </c>
      <c r="P113" s="12">
        <v>6</v>
      </c>
      <c r="Q113">
        <v>0</v>
      </c>
      <c r="R113" s="12">
        <v>0.92290165332748708</v>
      </c>
      <c r="S113" s="12">
        <v>199.53109403852821</v>
      </c>
      <c r="T113" s="12">
        <v>6227.0026125256072</v>
      </c>
      <c r="U113" s="12">
        <v>5747.3731218919411</v>
      </c>
      <c r="V113" s="12">
        <v>1496.3633297682982</v>
      </c>
      <c r="W113" s="27">
        <v>4.2099457242517811E-4</v>
      </c>
      <c r="X113" s="27">
        <v>7.5563822366891418E-3</v>
      </c>
      <c r="Y113" s="27">
        <v>0</v>
      </c>
      <c r="Z113" s="27">
        <v>2.6335354318712217E-3</v>
      </c>
      <c r="AA113" s="27">
        <v>3.1766924781028013E-3</v>
      </c>
      <c r="AB113" s="27">
        <v>0</v>
      </c>
      <c r="AC113" s="27">
        <v>2.363214394555146E-4</v>
      </c>
      <c r="AD113" s="27">
        <v>1.9873292802268985E-3</v>
      </c>
      <c r="AE113" s="27">
        <v>2.334951580659311E-3</v>
      </c>
      <c r="AF113" s="27">
        <v>4.8227553371399962E-3</v>
      </c>
      <c r="AG113" s="27">
        <v>3.7493887438361157E-3</v>
      </c>
      <c r="AH113" s="18">
        <v>2.447122827309653E-3</v>
      </c>
      <c r="AI113" s="12">
        <v>106</v>
      </c>
      <c r="AJ113" s="17">
        <v>3</v>
      </c>
      <c r="AK113" s="18">
        <v>0.78039347964787686</v>
      </c>
      <c r="AL113" t="str">
        <f>IF(AK113&lt;='CAV Tier 1 Analysis'!$A$5,"Tier 1", "Tier 2")</f>
        <v>Tier 2</v>
      </c>
      <c r="AM113" t="str">
        <f t="shared" si="3"/>
        <v>Arkansas - Tier 2</v>
      </c>
      <c r="AN113" t="str">
        <f t="shared" si="4"/>
        <v>Clarksville, City Of - Tier 2</v>
      </c>
    </row>
    <row r="114" spans="1:40" x14ac:dyDescent="0.3">
      <c r="A114">
        <v>6</v>
      </c>
      <c r="B114" t="s">
        <v>84</v>
      </c>
      <c r="C114" t="s">
        <v>2417</v>
      </c>
      <c r="D114" t="s">
        <v>5011</v>
      </c>
      <c r="E114" t="s">
        <v>761</v>
      </c>
      <c r="F114" s="12">
        <v>10254.462527338823</v>
      </c>
      <c r="G114" s="12">
        <v>9143.90910018668</v>
      </c>
      <c r="H114" s="12">
        <v>5468.8690181231268</v>
      </c>
      <c r="I114" s="12">
        <v>6</v>
      </c>
      <c r="J114" s="15">
        <v>0</v>
      </c>
      <c r="K114" s="15">
        <v>1.0000000000000004</v>
      </c>
      <c r="L114" s="59">
        <v>606.39796999999987</v>
      </c>
      <c r="M114">
        <v>7</v>
      </c>
      <c r="N114">
        <v>0</v>
      </c>
      <c r="O114" s="12">
        <v>13.9</v>
      </c>
      <c r="P114" s="12">
        <v>6.15</v>
      </c>
      <c r="Q114">
        <v>0</v>
      </c>
      <c r="R114" s="12">
        <v>6.0000000000000027</v>
      </c>
      <c r="S114" s="12">
        <v>0</v>
      </c>
      <c r="T114" s="12">
        <v>9866.3848373149976</v>
      </c>
      <c r="U114" s="12">
        <v>0</v>
      </c>
      <c r="V114" s="12">
        <v>0</v>
      </c>
      <c r="W114" s="27">
        <v>1.3584319600726329E-2</v>
      </c>
      <c r="X114" s="27">
        <v>4.0688212043710767E-4</v>
      </c>
      <c r="Y114" s="27">
        <v>0</v>
      </c>
      <c r="Z114" s="27">
        <v>2.8158571156161527E-3</v>
      </c>
      <c r="AA114" s="27">
        <v>3.2561097900553715E-3</v>
      </c>
      <c r="AB114" s="27">
        <v>0</v>
      </c>
      <c r="AC114" s="27">
        <v>1.5363810776812458E-3</v>
      </c>
      <c r="AD114" s="27">
        <v>0</v>
      </c>
      <c r="AE114" s="27">
        <v>3.6996179871422812E-3</v>
      </c>
      <c r="AF114" s="27">
        <v>0</v>
      </c>
      <c r="AG114" s="27">
        <v>0</v>
      </c>
      <c r="AH114" s="18">
        <v>2.299924335605317E-3</v>
      </c>
      <c r="AI114" s="12">
        <v>107</v>
      </c>
      <c r="AJ114" s="17">
        <v>3</v>
      </c>
      <c r="AK114" s="18">
        <v>0.78269340398348219</v>
      </c>
      <c r="AL114" t="str">
        <f>IF(AK114&lt;='CAV Tier 1 Analysis'!$A$5,"Tier 1", "Tier 2")</f>
        <v>Tier 2</v>
      </c>
      <c r="AM114" t="str">
        <f t="shared" si="3"/>
        <v>Arkansas - Tier 2</v>
      </c>
      <c r="AN114" t="str">
        <f t="shared" si="4"/>
        <v>Pike County* - Tier 2</v>
      </c>
    </row>
    <row r="115" spans="1:40" x14ac:dyDescent="0.3">
      <c r="A115">
        <v>6</v>
      </c>
      <c r="B115" t="s">
        <v>84</v>
      </c>
      <c r="C115" t="s">
        <v>2773</v>
      </c>
      <c r="D115" t="s">
        <v>5016</v>
      </c>
      <c r="E115" t="s">
        <v>763</v>
      </c>
      <c r="F115" s="12">
        <v>13676.60061110583</v>
      </c>
      <c r="G115" s="12">
        <v>11921.185625793807</v>
      </c>
      <c r="H115" s="12">
        <v>4982.9205513157358</v>
      </c>
      <c r="I115" s="12">
        <v>1</v>
      </c>
      <c r="J115" s="15">
        <v>1.2140815563220392E-4</v>
      </c>
      <c r="K115" s="15">
        <v>0.99987859184436767</v>
      </c>
      <c r="L115" s="59">
        <v>565.44801000000007</v>
      </c>
      <c r="M115">
        <v>19</v>
      </c>
      <c r="N115">
        <v>0</v>
      </c>
      <c r="O115" s="12">
        <v>11.833333333333334</v>
      </c>
      <c r="P115" s="12">
        <v>6.6111111111111107</v>
      </c>
      <c r="Q115">
        <v>0</v>
      </c>
      <c r="R115" s="12">
        <v>0.99987859184436767</v>
      </c>
      <c r="S115" s="12">
        <v>0.60496719379704822</v>
      </c>
      <c r="T115" s="12">
        <v>11503.547498087939</v>
      </c>
      <c r="U115" s="12">
        <v>0</v>
      </c>
      <c r="V115" s="12">
        <v>417.6381277058681</v>
      </c>
      <c r="W115" s="27">
        <v>1.266697262432244E-2</v>
      </c>
      <c r="X115" s="27">
        <v>1.1043943269007208E-3</v>
      </c>
      <c r="Y115" s="27">
        <v>0</v>
      </c>
      <c r="Z115" s="27">
        <v>2.3971925084981635E-3</v>
      </c>
      <c r="AA115" s="27">
        <v>3.5002444897614198E-3</v>
      </c>
      <c r="AB115" s="27">
        <v>0</v>
      </c>
      <c r="AC115" s="27">
        <v>2.5603242474804257E-4</v>
      </c>
      <c r="AD115" s="27">
        <v>6.025471987726503E-6</v>
      </c>
      <c r="AE115" s="27">
        <v>4.3135081330816514E-3</v>
      </c>
      <c r="AF115" s="27">
        <v>0</v>
      </c>
      <c r="AG115" s="27">
        <v>1.0464622220190596E-3</v>
      </c>
      <c r="AH115" s="18">
        <v>2.299166563756293E-3</v>
      </c>
      <c r="AI115" s="12">
        <v>108</v>
      </c>
      <c r="AJ115" s="17">
        <v>3</v>
      </c>
      <c r="AK115" s="18">
        <v>0.78499257054723848</v>
      </c>
      <c r="AL115" t="str">
        <f>IF(AK115&lt;='CAV Tier 1 Analysis'!$A$5,"Tier 1", "Tier 2")</f>
        <v>Tier 2</v>
      </c>
      <c r="AM115" t="str">
        <f t="shared" si="3"/>
        <v>Arkansas - Tier 2</v>
      </c>
      <c r="AN115" t="str">
        <f t="shared" si="4"/>
        <v>Sevier County* - Tier 2</v>
      </c>
    </row>
    <row r="116" spans="1:40" x14ac:dyDescent="0.3">
      <c r="A116">
        <v>6</v>
      </c>
      <c r="B116" t="s">
        <v>84</v>
      </c>
      <c r="C116" t="s">
        <v>2491</v>
      </c>
      <c r="D116" t="s">
        <v>4715</v>
      </c>
      <c r="E116" t="s">
        <v>1066</v>
      </c>
      <c r="F116" s="12">
        <v>70.978481610034407</v>
      </c>
      <c r="G116" s="12">
        <v>807.29383119720546</v>
      </c>
      <c r="H116" s="12">
        <v>586.24819169653063</v>
      </c>
      <c r="I116" s="12">
        <v>13</v>
      </c>
      <c r="J116" s="15">
        <v>0.12027152826380913</v>
      </c>
      <c r="K116" s="15">
        <v>0.87972847173619084</v>
      </c>
      <c r="L116" s="59">
        <v>2.9433400000000001</v>
      </c>
      <c r="M116">
        <v>94</v>
      </c>
      <c r="N116">
        <v>8</v>
      </c>
      <c r="O116" s="12">
        <v>8</v>
      </c>
      <c r="P116" s="12">
        <v>6</v>
      </c>
      <c r="Q116">
        <v>0</v>
      </c>
      <c r="R116" s="12">
        <v>11.436470132570481</v>
      </c>
      <c r="S116" s="12">
        <v>70.508965957236271</v>
      </c>
      <c r="T116" s="12">
        <v>1160.9433383956487</v>
      </c>
      <c r="U116" s="12">
        <v>1089.9648567856143</v>
      </c>
      <c r="V116" s="12">
        <v>0</v>
      </c>
      <c r="W116" s="27">
        <v>6.5935694431170077E-5</v>
      </c>
      <c r="X116" s="27">
        <v>5.4638456172983029E-3</v>
      </c>
      <c r="Y116" s="27">
        <v>9.3131548311990685E-3</v>
      </c>
      <c r="Z116" s="27">
        <v>1.6206371888438287E-3</v>
      </c>
      <c r="AA116" s="27">
        <v>3.1766924781028013E-3</v>
      </c>
      <c r="AB116" s="27">
        <v>0</v>
      </c>
      <c r="AC116" s="27">
        <v>2.9284627178580015E-3</v>
      </c>
      <c r="AD116" s="27">
        <v>7.0226915379053689E-4</v>
      </c>
      <c r="AE116" s="27">
        <v>4.3532123747469682E-4</v>
      </c>
      <c r="AF116" s="27">
        <v>9.1461502827007251E-4</v>
      </c>
      <c r="AG116" s="27">
        <v>0</v>
      </c>
      <c r="AH116" s="18">
        <v>2.2382667224789526E-3</v>
      </c>
      <c r="AI116" s="12">
        <v>109</v>
      </c>
      <c r="AJ116" s="17">
        <v>3</v>
      </c>
      <c r="AK116" s="18">
        <v>0.78723083726971743</v>
      </c>
      <c r="AL116" t="str">
        <f>IF(AK116&lt;='CAV Tier 1 Analysis'!$A$5,"Tier 1", "Tier 2")</f>
        <v>Tier 2</v>
      </c>
      <c r="AM116" t="str">
        <f t="shared" si="3"/>
        <v>Arkansas - Tier 2</v>
      </c>
      <c r="AN116" t="str">
        <f t="shared" si="4"/>
        <v>Dumas, City Of - Tier 2</v>
      </c>
    </row>
    <row r="117" spans="1:40" x14ac:dyDescent="0.3">
      <c r="A117">
        <v>6</v>
      </c>
      <c r="B117" t="s">
        <v>84</v>
      </c>
      <c r="C117" t="s">
        <v>2392</v>
      </c>
      <c r="D117" t="s">
        <v>4938</v>
      </c>
      <c r="E117" t="s">
        <v>995</v>
      </c>
      <c r="F117" s="12">
        <v>168.84495042642996</v>
      </c>
      <c r="G117" s="12">
        <v>2457.8573520851978</v>
      </c>
      <c r="H117" s="12">
        <v>1172.8055704430501</v>
      </c>
      <c r="I117" s="12">
        <v>26</v>
      </c>
      <c r="J117" s="15">
        <v>9.0173797167291722E-2</v>
      </c>
      <c r="K117" s="15">
        <v>0.90982620283270832</v>
      </c>
      <c r="L117" s="59">
        <v>7.1140399999999984</v>
      </c>
      <c r="M117">
        <v>16</v>
      </c>
      <c r="N117">
        <v>6</v>
      </c>
      <c r="O117" s="12">
        <v>14</v>
      </c>
      <c r="P117" s="12">
        <v>6</v>
      </c>
      <c r="Q117">
        <v>0</v>
      </c>
      <c r="R117" s="12">
        <v>23.655481273650416</v>
      </c>
      <c r="S117" s="12">
        <v>105.75633162580147</v>
      </c>
      <c r="T117" s="12">
        <v>2519.9873474809147</v>
      </c>
      <c r="U117" s="12">
        <v>2351.1423970544847</v>
      </c>
      <c r="V117" s="12">
        <v>0</v>
      </c>
      <c r="W117" s="27">
        <v>1.5936628714695588E-4</v>
      </c>
      <c r="X117" s="27">
        <v>9.3001627528481749E-4</v>
      </c>
      <c r="Y117" s="27">
        <v>6.9848661233993014E-3</v>
      </c>
      <c r="Z117" s="27">
        <v>2.8361150804767001E-3</v>
      </c>
      <c r="AA117" s="27">
        <v>3.1766924781028013E-3</v>
      </c>
      <c r="AB117" s="27">
        <v>0</v>
      </c>
      <c r="AC117" s="27">
        <v>6.0573056353799238E-3</v>
      </c>
      <c r="AD117" s="27">
        <v>1.053332842292531E-3</v>
      </c>
      <c r="AE117" s="27">
        <v>9.4492467827237954E-4</v>
      </c>
      <c r="AF117" s="27">
        <v>1.9728986274755783E-3</v>
      </c>
      <c r="AG117" s="27">
        <v>0</v>
      </c>
      <c r="AH117" s="18">
        <v>2.192319820711908E-3</v>
      </c>
      <c r="AI117" s="12">
        <v>110</v>
      </c>
      <c r="AJ117" s="17">
        <v>3</v>
      </c>
      <c r="AK117" s="18">
        <v>0.78942315709042932</v>
      </c>
      <c r="AL117" t="str">
        <f>IF(AK117&lt;='CAV Tier 1 Analysis'!$A$5,"Tier 1", "Tier 2")</f>
        <v>Tier 2</v>
      </c>
      <c r="AM117" t="str">
        <f t="shared" si="3"/>
        <v>Arkansas - Tier 2</v>
      </c>
      <c r="AN117" t="str">
        <f t="shared" si="4"/>
        <v>Ozark, City Of - Tier 2</v>
      </c>
    </row>
    <row r="118" spans="1:40" x14ac:dyDescent="0.3">
      <c r="A118">
        <v>6</v>
      </c>
      <c r="B118" t="s">
        <v>84</v>
      </c>
      <c r="C118" t="s">
        <v>2595</v>
      </c>
      <c r="D118" t="s">
        <v>4827</v>
      </c>
      <c r="E118" t="s">
        <v>1125</v>
      </c>
      <c r="F118" s="12">
        <v>1644.5246515991223</v>
      </c>
      <c r="G118" s="12">
        <v>2715.3148554500108</v>
      </c>
      <c r="H118" s="12">
        <v>878.68612339992183</v>
      </c>
      <c r="I118" s="12">
        <v>19</v>
      </c>
      <c r="J118" s="15">
        <v>4.2188531390288941E-2</v>
      </c>
      <c r="K118" s="15">
        <v>0.95781146860971089</v>
      </c>
      <c r="L118" s="59">
        <v>9.43811</v>
      </c>
      <c r="M118">
        <v>51</v>
      </c>
      <c r="N118">
        <v>5</v>
      </c>
      <c r="O118" s="12">
        <v>10</v>
      </c>
      <c r="P118" s="12">
        <v>3</v>
      </c>
      <c r="Q118">
        <v>1</v>
      </c>
      <c r="R118" s="12">
        <v>18.198417903584506</v>
      </c>
      <c r="S118" s="12">
        <v>37.070477099268906</v>
      </c>
      <c r="T118" s="12">
        <v>2264.2504684653049</v>
      </c>
      <c r="U118" s="12">
        <v>619.72581686618264</v>
      </c>
      <c r="V118" s="12">
        <v>451.06438698470583</v>
      </c>
      <c r="W118" s="27">
        <v>2.1142930717068725E-4</v>
      </c>
      <c r="X118" s="27">
        <v>2.9644268774703555E-3</v>
      </c>
      <c r="Y118" s="27">
        <v>5.8207217694994182E-3</v>
      </c>
      <c r="Z118" s="27">
        <v>2.0257964860547861E-3</v>
      </c>
      <c r="AA118" s="27">
        <v>1.5883462390514007E-3</v>
      </c>
      <c r="AB118" s="27">
        <v>2.8011204481792717E-3</v>
      </c>
      <c r="AC118" s="27">
        <v>4.6599508184671382E-3</v>
      </c>
      <c r="AD118" s="27">
        <v>3.6922187454719381E-4</v>
      </c>
      <c r="AE118" s="27">
        <v>8.4903051103865396E-4</v>
      </c>
      <c r="AF118" s="27">
        <v>5.2002644120501549E-4</v>
      </c>
      <c r="AG118" s="27">
        <v>1.1302173086316324E-3</v>
      </c>
      <c r="AH118" s="18">
        <v>2.0854807346650508E-3</v>
      </c>
      <c r="AI118" s="12">
        <v>111</v>
      </c>
      <c r="AJ118" s="17">
        <v>3</v>
      </c>
      <c r="AK118" s="18">
        <v>0.7915086378250944</v>
      </c>
      <c r="AL118" t="str">
        <f>IF(AK118&lt;='CAV Tier 1 Analysis'!$A$5,"Tier 1", "Tier 2")</f>
        <v>Tier 2</v>
      </c>
      <c r="AM118" t="str">
        <f t="shared" si="3"/>
        <v>Arkansas - Tier 2</v>
      </c>
      <c r="AN118" t="str">
        <f t="shared" si="4"/>
        <v>Greenwood, City Of - Tier 2</v>
      </c>
    </row>
    <row r="119" spans="1:40" x14ac:dyDescent="0.3">
      <c r="A119">
        <v>6</v>
      </c>
      <c r="B119" t="s">
        <v>84</v>
      </c>
      <c r="C119" t="s">
        <v>2393</v>
      </c>
      <c r="D119" t="s">
        <v>4709</v>
      </c>
      <c r="E119" t="s">
        <v>781</v>
      </c>
      <c r="F119" s="12">
        <v>10377.21259238259</v>
      </c>
      <c r="G119" s="12">
        <v>4816.189658594285</v>
      </c>
      <c r="H119" s="12">
        <v>3666.0128887282208</v>
      </c>
      <c r="I119" s="12">
        <v>0</v>
      </c>
      <c r="J119" s="15">
        <v>3.2468251170931825E-6</v>
      </c>
      <c r="K119" s="15">
        <v>0.99999675317488335</v>
      </c>
      <c r="L119" s="59">
        <v>659.10541000000001</v>
      </c>
      <c r="M119">
        <v>1</v>
      </c>
      <c r="N119">
        <v>0</v>
      </c>
      <c r="O119" s="12">
        <v>9.3636363636363633</v>
      </c>
      <c r="P119" s="12">
        <v>6.3636363636363633</v>
      </c>
      <c r="Q119">
        <v>0</v>
      </c>
      <c r="R119" s="12">
        <v>0</v>
      </c>
      <c r="S119" s="12">
        <v>1.1902902726710121E-2</v>
      </c>
      <c r="T119" s="12">
        <v>6185.411099386889</v>
      </c>
      <c r="U119" s="12">
        <v>0</v>
      </c>
      <c r="V119" s="12">
        <v>0</v>
      </c>
      <c r="W119" s="27">
        <v>1.4765053616534643E-2</v>
      </c>
      <c r="X119" s="27">
        <v>5.8126017205301093E-5</v>
      </c>
      <c r="Y119" s="27">
        <v>0</v>
      </c>
      <c r="Z119" s="27">
        <v>1.8968821642149358E-3</v>
      </c>
      <c r="AA119" s="27">
        <v>3.3692192949575164E-3</v>
      </c>
      <c r="AB119" s="27">
        <v>0</v>
      </c>
      <c r="AC119" s="27">
        <v>0</v>
      </c>
      <c r="AD119" s="27">
        <v>1.1855288631813937E-7</v>
      </c>
      <c r="AE119" s="27">
        <v>2.3193559280816297E-3</v>
      </c>
      <c r="AF119" s="27">
        <v>0</v>
      </c>
      <c r="AG119" s="27">
        <v>0</v>
      </c>
      <c r="AH119" s="18">
        <v>2.0371595976254857E-3</v>
      </c>
      <c r="AI119" s="12">
        <v>112</v>
      </c>
      <c r="AJ119" s="17">
        <v>3</v>
      </c>
      <c r="AK119" s="18">
        <v>0.79354579742271991</v>
      </c>
      <c r="AL119" t="str">
        <f>IF(AK119&lt;='CAV Tier 1 Analysis'!$A$5,"Tier 1", "Tier 2")</f>
        <v>Tier 2</v>
      </c>
      <c r="AM119" t="str">
        <f t="shared" si="3"/>
        <v>Arkansas - Tier 2</v>
      </c>
      <c r="AN119" t="str">
        <f t="shared" si="4"/>
        <v>Dallas County* - Tier 2</v>
      </c>
    </row>
    <row r="120" spans="1:40" x14ac:dyDescent="0.3">
      <c r="A120">
        <v>6</v>
      </c>
      <c r="B120" t="s">
        <v>84</v>
      </c>
      <c r="C120" t="s">
        <v>2768</v>
      </c>
      <c r="D120" t="s">
        <v>5010</v>
      </c>
      <c r="E120" t="s">
        <v>785</v>
      </c>
      <c r="F120" s="12">
        <v>10730.663048124159</v>
      </c>
      <c r="G120" s="12">
        <v>6440.2600249139359</v>
      </c>
      <c r="H120" s="12">
        <v>5117.0258715820701</v>
      </c>
      <c r="I120" s="12">
        <v>0</v>
      </c>
      <c r="J120" s="15">
        <v>0</v>
      </c>
      <c r="K120" s="15">
        <v>1.0000000000000004</v>
      </c>
      <c r="L120" s="59">
        <v>599.88841000000002</v>
      </c>
      <c r="M120">
        <v>2</v>
      </c>
      <c r="N120">
        <v>0</v>
      </c>
      <c r="O120" s="12">
        <v>15.045454545454545</v>
      </c>
      <c r="P120" s="12">
        <v>5.5</v>
      </c>
      <c r="Q120">
        <v>0</v>
      </c>
      <c r="R120" s="12">
        <v>0</v>
      </c>
      <c r="S120" s="12">
        <v>0</v>
      </c>
      <c r="T120" s="12">
        <v>7678.1420219042957</v>
      </c>
      <c r="U120" s="12">
        <v>0</v>
      </c>
      <c r="V120" s="12">
        <v>0</v>
      </c>
      <c r="W120" s="27">
        <v>1.3438494667473169E-2</v>
      </c>
      <c r="X120" s="27">
        <v>1.1625203441060219E-4</v>
      </c>
      <c r="Y120" s="27">
        <v>0</v>
      </c>
      <c r="Z120" s="27">
        <v>3.0479028949278821E-3</v>
      </c>
      <c r="AA120" s="27">
        <v>2.911968104927568E-3</v>
      </c>
      <c r="AB120" s="27">
        <v>0</v>
      </c>
      <c r="AC120" s="27">
        <v>0</v>
      </c>
      <c r="AD120" s="27">
        <v>0</v>
      </c>
      <c r="AE120" s="27">
        <v>2.8790882172603856E-3</v>
      </c>
      <c r="AF120" s="27">
        <v>0</v>
      </c>
      <c r="AG120" s="27">
        <v>0</v>
      </c>
      <c r="AH120" s="18">
        <v>2.0357914471817824E-3</v>
      </c>
      <c r="AI120" s="12">
        <v>113</v>
      </c>
      <c r="AJ120" s="17">
        <v>3</v>
      </c>
      <c r="AK120" s="18">
        <v>0.79558158886990171</v>
      </c>
      <c r="AL120" t="str">
        <f>IF(AK120&lt;='CAV Tier 1 Analysis'!$A$5,"Tier 1", "Tier 2")</f>
        <v>Tier 2</v>
      </c>
      <c r="AM120" t="str">
        <f t="shared" si="3"/>
        <v>Arkansas - Tier 2</v>
      </c>
      <c r="AN120" t="str">
        <f t="shared" si="4"/>
        <v>Nevada County* - Tier 2</v>
      </c>
    </row>
    <row r="121" spans="1:40" x14ac:dyDescent="0.3">
      <c r="A121">
        <v>6</v>
      </c>
      <c r="B121" t="s">
        <v>84</v>
      </c>
      <c r="C121" t="s">
        <v>2794</v>
      </c>
      <c r="D121" t="s">
        <v>5037</v>
      </c>
      <c r="E121" t="s">
        <v>1385</v>
      </c>
      <c r="F121" s="12">
        <v>210.36583711868604</v>
      </c>
      <c r="G121" s="12">
        <v>321.31264274206404</v>
      </c>
      <c r="H121" s="12">
        <v>151.48735017615923</v>
      </c>
      <c r="I121" s="12">
        <v>1</v>
      </c>
      <c r="J121" s="15">
        <v>4.5005995470089266E-2</v>
      </c>
      <c r="K121" s="15">
        <v>0.9549940045299109</v>
      </c>
      <c r="L121" s="59">
        <v>4.5034000000000001</v>
      </c>
      <c r="M121">
        <v>3</v>
      </c>
      <c r="N121">
        <v>0</v>
      </c>
      <c r="O121" s="12">
        <v>12</v>
      </c>
      <c r="P121" s="12">
        <v>4</v>
      </c>
      <c r="Q121">
        <v>6</v>
      </c>
      <c r="R121" s="12">
        <v>0.9549940045299109</v>
      </c>
      <c r="S121" s="12">
        <v>6.8178389958040482</v>
      </c>
      <c r="T121" s="12">
        <v>281.44755059044314</v>
      </c>
      <c r="U121" s="12">
        <v>71.081713471757098</v>
      </c>
      <c r="V121" s="12">
        <v>39.8650921516209</v>
      </c>
      <c r="W121" s="27">
        <v>1.0088362414852901E-4</v>
      </c>
      <c r="X121" s="27">
        <v>1.7437805161590327E-4</v>
      </c>
      <c r="Y121" s="27">
        <v>0</v>
      </c>
      <c r="Z121" s="27">
        <v>2.4309557832657429E-3</v>
      </c>
      <c r="AA121" s="27">
        <v>2.1177949854018674E-3</v>
      </c>
      <c r="AB121" s="27">
        <v>1.680672268907563E-2</v>
      </c>
      <c r="AC121" s="27">
        <v>2.445391196431321E-4</v>
      </c>
      <c r="AD121" s="27">
        <v>6.7905662170217212E-5</v>
      </c>
      <c r="AE121" s="27">
        <v>1.0553494899808736E-4</v>
      </c>
      <c r="AF121" s="27">
        <v>5.9646329853407037E-5</v>
      </c>
      <c r="AG121" s="27">
        <v>9.9888659934229513E-5</v>
      </c>
      <c r="AH121" s="18">
        <v>2.0189318049187947E-3</v>
      </c>
      <c r="AI121" s="12">
        <v>114</v>
      </c>
      <c r="AJ121" s="17">
        <v>3</v>
      </c>
      <c r="AK121" s="18">
        <v>0.79760052067482046</v>
      </c>
      <c r="AL121" t="str">
        <f>IF(AK121&lt;='CAV Tier 1 Analysis'!$A$5,"Tier 1", "Tier 2")</f>
        <v>Tier 2</v>
      </c>
      <c r="AM121" t="str">
        <f t="shared" si="3"/>
        <v>Arkansas - Tier 2</v>
      </c>
      <c r="AN121" t="str">
        <f t="shared" si="4"/>
        <v>Salesville, City Of - Tier 2</v>
      </c>
    </row>
    <row r="122" spans="1:40" x14ac:dyDescent="0.3">
      <c r="A122">
        <v>6</v>
      </c>
      <c r="B122" t="s">
        <v>84</v>
      </c>
      <c r="C122" t="s">
        <v>2589</v>
      </c>
      <c r="D122" t="s">
        <v>4820</v>
      </c>
      <c r="E122" t="s">
        <v>899</v>
      </c>
      <c r="F122" s="12">
        <v>782.54581681865216</v>
      </c>
      <c r="G122" s="12">
        <v>8960.9482202225827</v>
      </c>
      <c r="H122" s="12">
        <v>3817.2758358945321</v>
      </c>
      <c r="I122" s="12">
        <v>8</v>
      </c>
      <c r="J122" s="15">
        <v>7.6350754944675858E-2</v>
      </c>
      <c r="K122" s="15">
        <v>0.9236492450553242</v>
      </c>
      <c r="L122" s="59">
        <v>16.291260000000001</v>
      </c>
      <c r="M122">
        <v>11</v>
      </c>
      <c r="N122">
        <v>0</v>
      </c>
      <c r="O122" s="12">
        <v>12</v>
      </c>
      <c r="P122" s="12">
        <v>5</v>
      </c>
      <c r="Q122">
        <v>0</v>
      </c>
      <c r="R122" s="12">
        <v>7.3891939604425936</v>
      </c>
      <c r="S122" s="12">
        <v>291.45189190261613</v>
      </c>
      <c r="T122" s="12">
        <v>9723.0859931681753</v>
      </c>
      <c r="U122" s="12">
        <v>8940.5401763495229</v>
      </c>
      <c r="V122" s="12">
        <v>0</v>
      </c>
      <c r="W122" s="27">
        <v>3.6495122590619633E-4</v>
      </c>
      <c r="X122" s="27">
        <v>6.3938618925831207E-4</v>
      </c>
      <c r="Y122" s="27">
        <v>0</v>
      </c>
      <c r="Z122" s="27">
        <v>2.4309557832657429E-3</v>
      </c>
      <c r="AA122" s="27">
        <v>2.6472437317523346E-3</v>
      </c>
      <c r="AB122" s="27">
        <v>0</v>
      </c>
      <c r="AC122" s="27">
        <v>1.8921029633567569E-3</v>
      </c>
      <c r="AD122" s="27">
        <v>2.9028602351258187E-3</v>
      </c>
      <c r="AE122" s="27">
        <v>3.6458849339435825E-3</v>
      </c>
      <c r="AF122" s="27">
        <v>7.502216567107178E-3</v>
      </c>
      <c r="AG122" s="27">
        <v>0</v>
      </c>
      <c r="AH122" s="18">
        <v>2.0023274208832657E-3</v>
      </c>
      <c r="AI122" s="12">
        <v>115</v>
      </c>
      <c r="AJ122" s="17">
        <v>3</v>
      </c>
      <c r="AK122" s="18">
        <v>0.7996028480957037</v>
      </c>
      <c r="AL122" t="str">
        <f>IF(AK122&lt;='CAV Tier 1 Analysis'!$A$5,"Tier 1", "Tier 2")</f>
        <v>Tier 2</v>
      </c>
      <c r="AM122" t="str">
        <f t="shared" si="3"/>
        <v>Arkansas - Tier 2</v>
      </c>
      <c r="AN122" t="str">
        <f t="shared" si="4"/>
        <v>Forrest City, City Of - Tier 2</v>
      </c>
    </row>
    <row r="123" spans="1:40" x14ac:dyDescent="0.3">
      <c r="A123">
        <v>6</v>
      </c>
      <c r="B123" t="s">
        <v>84</v>
      </c>
      <c r="C123" t="s">
        <v>2743</v>
      </c>
      <c r="D123" t="s">
        <v>4983</v>
      </c>
      <c r="E123" t="s">
        <v>791</v>
      </c>
      <c r="F123" s="12">
        <v>6033.7804040169849</v>
      </c>
      <c r="G123" s="12">
        <v>4704.8302999681</v>
      </c>
      <c r="H123" s="12">
        <v>3093.5610380099984</v>
      </c>
      <c r="I123" s="12">
        <v>0</v>
      </c>
      <c r="J123" s="15">
        <v>7.9818029455545753E-3</v>
      </c>
      <c r="K123" s="15">
        <v>0.99201819705444538</v>
      </c>
      <c r="L123" s="59">
        <v>625.9826300000002</v>
      </c>
      <c r="M123">
        <v>1</v>
      </c>
      <c r="N123">
        <v>0</v>
      </c>
      <c r="O123" s="12">
        <v>11.666666666666666</v>
      </c>
      <c r="P123" s="12">
        <v>6</v>
      </c>
      <c r="Q123">
        <v>0</v>
      </c>
      <c r="R123" s="12">
        <v>0</v>
      </c>
      <c r="S123" s="12">
        <v>24.692194605441074</v>
      </c>
      <c r="T123" s="12">
        <v>5281.9059687692052</v>
      </c>
      <c r="U123" s="12">
        <v>0</v>
      </c>
      <c r="V123" s="12">
        <v>0</v>
      </c>
      <c r="W123" s="27">
        <v>1.4023048445269732E-2</v>
      </c>
      <c r="X123" s="27">
        <v>5.8126017205301093E-5</v>
      </c>
      <c r="Y123" s="27">
        <v>0</v>
      </c>
      <c r="Z123" s="27">
        <v>2.3634292337305833E-3</v>
      </c>
      <c r="AA123" s="27">
        <v>3.1766924781028013E-3</v>
      </c>
      <c r="AB123" s="27">
        <v>0</v>
      </c>
      <c r="AC123" s="27">
        <v>0</v>
      </c>
      <c r="AD123" s="27">
        <v>2.459342067406211E-4</v>
      </c>
      <c r="AE123" s="27">
        <v>1.9805668084775978E-3</v>
      </c>
      <c r="AF123" s="27">
        <v>0</v>
      </c>
      <c r="AG123" s="27">
        <v>0</v>
      </c>
      <c r="AH123" s="18">
        <v>1.9861633808660579E-3</v>
      </c>
      <c r="AI123" s="12">
        <v>116</v>
      </c>
      <c r="AJ123" s="17">
        <v>3</v>
      </c>
      <c r="AK123" s="18">
        <v>0.8015890114765698</v>
      </c>
      <c r="AL123" t="str">
        <f>IF(AK123&lt;='CAV Tier 1 Analysis'!$A$5,"Tier 1", "Tier 2")</f>
        <v>Tier 2</v>
      </c>
      <c r="AM123" t="str">
        <f t="shared" si="3"/>
        <v>Arkansas - Tier 2</v>
      </c>
      <c r="AN123" t="str">
        <f t="shared" si="4"/>
        <v>Calhoun County* - Tier 2</v>
      </c>
    </row>
    <row r="124" spans="1:40" x14ac:dyDescent="0.3">
      <c r="A124">
        <v>6</v>
      </c>
      <c r="B124" t="s">
        <v>84</v>
      </c>
      <c r="C124" t="s">
        <v>2728</v>
      </c>
      <c r="D124" t="s">
        <v>4968</v>
      </c>
      <c r="E124" t="s">
        <v>874</v>
      </c>
      <c r="F124" s="12">
        <v>650.96099538031012</v>
      </c>
      <c r="G124" s="12">
        <v>8760.1070736997954</v>
      </c>
      <c r="H124" s="12">
        <v>1468.6375679876737</v>
      </c>
      <c r="I124" s="12">
        <v>2</v>
      </c>
      <c r="J124" s="15">
        <v>3.3396855515661081E-3</v>
      </c>
      <c r="K124" s="15">
        <v>0.99666031444843384</v>
      </c>
      <c r="L124" s="59">
        <v>7.3360200000000004</v>
      </c>
      <c r="M124">
        <v>12</v>
      </c>
      <c r="N124">
        <v>0</v>
      </c>
      <c r="O124" s="12">
        <v>14</v>
      </c>
      <c r="P124" s="12">
        <v>1</v>
      </c>
      <c r="Q124">
        <v>0</v>
      </c>
      <c r="R124" s="12">
        <v>1.9933206288968677</v>
      </c>
      <c r="S124" s="12">
        <v>4.904787666295622</v>
      </c>
      <c r="T124" s="12">
        <v>3437.9707760877741</v>
      </c>
      <c r="U124" s="12">
        <v>2787.009780707464</v>
      </c>
      <c r="V124" s="12">
        <v>5322.1362976120217</v>
      </c>
      <c r="W124" s="27">
        <v>1.6433900706712523E-4</v>
      </c>
      <c r="X124" s="27">
        <v>6.9751220646361309E-4</v>
      </c>
      <c r="Y124" s="27">
        <v>0</v>
      </c>
      <c r="Z124" s="27">
        <v>2.8361150804767001E-3</v>
      </c>
      <c r="AA124" s="27">
        <v>5.2944874635046685E-4</v>
      </c>
      <c r="AB124" s="27">
        <v>0</v>
      </c>
      <c r="AC124" s="27">
        <v>5.1041668266480454E-4</v>
      </c>
      <c r="AD124" s="27">
        <v>4.8851674920616028E-5</v>
      </c>
      <c r="AE124" s="27">
        <v>1.2891427541301124E-3</v>
      </c>
      <c r="AF124" s="27">
        <v>2.3386451530997368E-3</v>
      </c>
      <c r="AG124" s="27">
        <v>1.3335503169887217E-2</v>
      </c>
      <c r="AH124" s="18">
        <v>1.9772704068236721E-3</v>
      </c>
      <c r="AI124" s="12">
        <v>117</v>
      </c>
      <c r="AJ124" s="17">
        <v>3</v>
      </c>
      <c r="AK124" s="18">
        <v>0.80356628188339352</v>
      </c>
      <c r="AL124" t="str">
        <f>IF(AK124&lt;='CAV Tier 1 Analysis'!$A$5,"Tier 1", "Tier 2")</f>
        <v>Tier 2</v>
      </c>
      <c r="AM124" t="str">
        <f t="shared" si="3"/>
        <v>Arkansas - Tier 2</v>
      </c>
      <c r="AN124" t="str">
        <f t="shared" si="4"/>
        <v>Cave Springs, City Of - Tier 2</v>
      </c>
    </row>
    <row r="125" spans="1:40" x14ac:dyDescent="0.3">
      <c r="A125">
        <v>6</v>
      </c>
      <c r="B125" t="s">
        <v>84</v>
      </c>
      <c r="C125" t="s">
        <v>2422</v>
      </c>
      <c r="D125" t="s">
        <v>4928</v>
      </c>
      <c r="E125" t="s">
        <v>1002</v>
      </c>
      <c r="F125" s="12">
        <v>1034.2228964617093</v>
      </c>
      <c r="G125" s="12">
        <v>5635.0400080938307</v>
      </c>
      <c r="H125" s="12">
        <v>1880.7282132948342</v>
      </c>
      <c r="I125" s="12">
        <v>7</v>
      </c>
      <c r="J125" s="15">
        <v>6.8773137950779622E-3</v>
      </c>
      <c r="K125" s="15">
        <v>0.99312268620492217</v>
      </c>
      <c r="L125" s="59">
        <v>13.324970000000002</v>
      </c>
      <c r="M125">
        <v>90</v>
      </c>
      <c r="N125">
        <v>2</v>
      </c>
      <c r="O125" s="12">
        <v>12</v>
      </c>
      <c r="P125" s="12">
        <v>3</v>
      </c>
      <c r="Q125">
        <v>0</v>
      </c>
      <c r="R125" s="12">
        <v>6.9518588034344555</v>
      </c>
      <c r="S125" s="12">
        <v>12.934358086084892</v>
      </c>
      <c r="T125" s="12">
        <v>4299.1000189671031</v>
      </c>
      <c r="U125" s="12">
        <v>3264.8771225053938</v>
      </c>
      <c r="V125" s="12">
        <v>1335.9399891267276</v>
      </c>
      <c r="W125" s="27">
        <v>2.9850141343660896E-4</v>
      </c>
      <c r="X125" s="27">
        <v>5.2313415484770984E-3</v>
      </c>
      <c r="Y125" s="27">
        <v>2.3282887077997671E-3</v>
      </c>
      <c r="Z125" s="27">
        <v>2.4309557832657429E-3</v>
      </c>
      <c r="AA125" s="27">
        <v>1.5883462390514007E-3</v>
      </c>
      <c r="AB125" s="27">
        <v>0</v>
      </c>
      <c r="AC125" s="27">
        <v>1.7801173867180802E-3</v>
      </c>
      <c r="AD125" s="27">
        <v>1.2882617954499166E-4</v>
      </c>
      <c r="AE125" s="27">
        <v>1.6120421026495004E-3</v>
      </c>
      <c r="AF125" s="27">
        <v>2.7396348268556351E-3</v>
      </c>
      <c r="AG125" s="27">
        <v>3.3474212165088934E-3</v>
      </c>
      <c r="AH125" s="18">
        <v>1.9532250367552471E-3</v>
      </c>
      <c r="AI125" s="12">
        <v>118</v>
      </c>
      <c r="AJ125" s="17">
        <v>3</v>
      </c>
      <c r="AK125" s="18">
        <v>0.80551950692014873</v>
      </c>
      <c r="AL125" t="str">
        <f>IF(AK125&lt;='CAV Tier 1 Analysis'!$A$5,"Tier 1", "Tier 2")</f>
        <v>Tier 2</v>
      </c>
      <c r="AM125" t="str">
        <f t="shared" si="3"/>
        <v>Arkansas - Tier 2</v>
      </c>
      <c r="AN125" t="str">
        <f t="shared" si="4"/>
        <v>Marion, City Of - Tier 2</v>
      </c>
    </row>
    <row r="126" spans="1:40" x14ac:dyDescent="0.3">
      <c r="A126">
        <v>6</v>
      </c>
      <c r="B126" t="s">
        <v>84</v>
      </c>
      <c r="C126" t="s">
        <v>2759</v>
      </c>
      <c r="D126" t="s">
        <v>5001</v>
      </c>
      <c r="E126" t="s">
        <v>812</v>
      </c>
      <c r="F126" s="12">
        <v>10076.692075755092</v>
      </c>
      <c r="G126" s="12">
        <v>6194.9755836681734</v>
      </c>
      <c r="H126" s="12">
        <v>4473.0642470003904</v>
      </c>
      <c r="I126" s="12">
        <v>1</v>
      </c>
      <c r="J126" s="15">
        <v>0</v>
      </c>
      <c r="K126" s="15">
        <v>1.0000000000000002</v>
      </c>
      <c r="L126" s="59">
        <v>537.52054999999996</v>
      </c>
      <c r="M126">
        <v>2</v>
      </c>
      <c r="N126">
        <v>0</v>
      </c>
      <c r="O126" s="12">
        <v>13.277777777777779</v>
      </c>
      <c r="P126" s="12">
        <v>5.7222222222222223</v>
      </c>
      <c r="Q126">
        <v>0</v>
      </c>
      <c r="R126" s="12">
        <v>1.0000000000000002</v>
      </c>
      <c r="S126" s="12">
        <v>0</v>
      </c>
      <c r="T126" s="12">
        <v>7026.7461870906709</v>
      </c>
      <c r="U126" s="12">
        <v>0</v>
      </c>
      <c r="V126" s="12">
        <v>0</v>
      </c>
      <c r="W126" s="27">
        <v>1.2041351232027042E-2</v>
      </c>
      <c r="X126" s="27">
        <v>1.1625203441060219E-4</v>
      </c>
      <c r="Y126" s="27">
        <v>0</v>
      </c>
      <c r="Z126" s="27">
        <v>2.6898075564838549E-3</v>
      </c>
      <c r="AA126" s="27">
        <v>3.0296233818943386E-3</v>
      </c>
      <c r="AB126" s="27">
        <v>0</v>
      </c>
      <c r="AC126" s="27">
        <v>2.5606351294687427E-4</v>
      </c>
      <c r="AD126" s="27">
        <v>0</v>
      </c>
      <c r="AE126" s="27">
        <v>2.6348330227831071E-3</v>
      </c>
      <c r="AF126" s="27">
        <v>0</v>
      </c>
      <c r="AG126" s="27">
        <v>0</v>
      </c>
      <c r="AH126" s="18">
        <v>1.8879937036859835E-3</v>
      </c>
      <c r="AI126" s="12">
        <v>119</v>
      </c>
      <c r="AJ126" s="17">
        <v>3</v>
      </c>
      <c r="AK126" s="18">
        <v>0.80740750062383471</v>
      </c>
      <c r="AL126" t="str">
        <f>IF(AK126&lt;='CAV Tier 1 Analysis'!$A$5,"Tier 1", "Tier 2")</f>
        <v>Tier 2</v>
      </c>
      <c r="AM126" t="str">
        <f t="shared" si="3"/>
        <v>Arkansas - Tier 2</v>
      </c>
      <c r="AN126" t="str">
        <f t="shared" si="4"/>
        <v>Lafayette County* - Tier 2</v>
      </c>
    </row>
    <row r="127" spans="1:40" x14ac:dyDescent="0.3">
      <c r="A127">
        <v>6</v>
      </c>
      <c r="B127" t="s">
        <v>84</v>
      </c>
      <c r="C127" t="s">
        <v>2539</v>
      </c>
      <c r="D127" t="s">
        <v>4765</v>
      </c>
      <c r="E127" t="s">
        <v>1011</v>
      </c>
      <c r="F127" s="12">
        <v>358.83671043587572</v>
      </c>
      <c r="G127" s="12">
        <v>3322.6787094163114</v>
      </c>
      <c r="H127" s="12">
        <v>1861.2804778984469</v>
      </c>
      <c r="I127" s="12">
        <v>5</v>
      </c>
      <c r="J127" s="15">
        <v>6.5315942829020868E-2</v>
      </c>
      <c r="K127" s="15">
        <v>0.93468405717097924</v>
      </c>
      <c r="L127" s="59">
        <v>11.521229999999999</v>
      </c>
      <c r="M127">
        <v>136</v>
      </c>
      <c r="N127">
        <v>0</v>
      </c>
      <c r="O127" s="12">
        <v>9</v>
      </c>
      <c r="P127" s="12">
        <v>7</v>
      </c>
      <c r="Q127">
        <v>0</v>
      </c>
      <c r="R127" s="12">
        <v>4.6734202858548963</v>
      </c>
      <c r="S127" s="12">
        <v>121.5712892831876</v>
      </c>
      <c r="T127" s="12">
        <v>3658.9107555449841</v>
      </c>
      <c r="U127" s="12">
        <v>3300.0740451091083</v>
      </c>
      <c r="V127" s="12">
        <v>0</v>
      </c>
      <c r="W127" s="27">
        <v>2.5809464783247251E-4</v>
      </c>
      <c r="X127" s="27">
        <v>7.9051383399209481E-3</v>
      </c>
      <c r="Y127" s="27">
        <v>0</v>
      </c>
      <c r="Z127" s="27">
        <v>1.8232168374493073E-3</v>
      </c>
      <c r="AA127" s="27">
        <v>3.7061412244532681E-3</v>
      </c>
      <c r="AB127" s="27">
        <v>0</v>
      </c>
      <c r="AC127" s="27">
        <v>1.1966924158731899E-3</v>
      </c>
      <c r="AD127" s="27">
        <v>1.2108497875562261E-3</v>
      </c>
      <c r="AE127" s="27">
        <v>1.371989058582715E-3</v>
      </c>
      <c r="AF127" s="27">
        <v>2.7691693886002693E-3</v>
      </c>
      <c r="AG127" s="27">
        <v>0</v>
      </c>
      <c r="AH127" s="18">
        <v>1.8401174272971268E-3</v>
      </c>
      <c r="AI127" s="12">
        <v>120</v>
      </c>
      <c r="AJ127" s="17">
        <v>3</v>
      </c>
      <c r="AK127" s="18">
        <v>0.80924761805113188</v>
      </c>
      <c r="AL127" t="str">
        <f>IF(AK127&lt;='CAV Tier 1 Analysis'!$A$5,"Tier 1", "Tier 2")</f>
        <v>Tier 2</v>
      </c>
      <c r="AM127" t="str">
        <f t="shared" si="3"/>
        <v>Arkansas - Tier 2</v>
      </c>
      <c r="AN127" t="str">
        <f t="shared" si="4"/>
        <v>Walnut Ridge, City Of - Tier 2</v>
      </c>
    </row>
    <row r="128" spans="1:40" x14ac:dyDescent="0.3">
      <c r="A128">
        <v>6</v>
      </c>
      <c r="B128" t="s">
        <v>84</v>
      </c>
      <c r="C128" t="s">
        <v>2585</v>
      </c>
      <c r="D128" t="s">
        <v>4816</v>
      </c>
      <c r="E128" t="s">
        <v>1027</v>
      </c>
      <c r="F128" s="12">
        <v>192.42931762852419</v>
      </c>
      <c r="G128" s="12">
        <v>2241.936551555355</v>
      </c>
      <c r="H128" s="12">
        <v>1297.5830596145947</v>
      </c>
      <c r="I128" s="12">
        <v>16</v>
      </c>
      <c r="J128" s="15">
        <v>0.25136075012600773</v>
      </c>
      <c r="K128" s="15">
        <v>0.74863924987399222</v>
      </c>
      <c r="L128" s="59">
        <v>7.4995399999999997</v>
      </c>
      <c r="M128">
        <v>40</v>
      </c>
      <c r="N128">
        <v>0</v>
      </c>
      <c r="O128" s="12">
        <v>12</v>
      </c>
      <c r="P128" s="12">
        <v>6</v>
      </c>
      <c r="Q128">
        <v>1</v>
      </c>
      <c r="R128" s="12">
        <v>11.978227997983875</v>
      </c>
      <c r="S128" s="12">
        <v>326.16145121552472</v>
      </c>
      <c r="T128" s="12">
        <v>2619.4034490778081</v>
      </c>
      <c r="U128" s="12">
        <v>2426.974131449284</v>
      </c>
      <c r="V128" s="12">
        <v>0</v>
      </c>
      <c r="W128" s="27">
        <v>1.6800212609292071E-4</v>
      </c>
      <c r="X128" s="27">
        <v>2.3250406882120438E-3</v>
      </c>
      <c r="Y128" s="27">
        <v>0</v>
      </c>
      <c r="Z128" s="27">
        <v>2.4309557832657429E-3</v>
      </c>
      <c r="AA128" s="27">
        <v>3.1766924781028013E-3</v>
      </c>
      <c r="AB128" s="27">
        <v>2.8011204481792717E-3</v>
      </c>
      <c r="AC128" s="27">
        <v>3.0671871400423552E-3</v>
      </c>
      <c r="AD128" s="27">
        <v>3.2485673734478091E-3</v>
      </c>
      <c r="AE128" s="27">
        <v>9.8220293203442549E-4</v>
      </c>
      <c r="AF128" s="27">
        <v>2.036530811087265E-3</v>
      </c>
      <c r="AG128" s="27">
        <v>0</v>
      </c>
      <c r="AH128" s="18">
        <v>1.8396636164058761E-3</v>
      </c>
      <c r="AI128" s="12">
        <v>121</v>
      </c>
      <c r="AJ128" s="17">
        <v>4</v>
      </c>
      <c r="AK128" s="18">
        <v>0.81108728166753774</v>
      </c>
      <c r="AL128" t="str">
        <f>IF(AK128&lt;='CAV Tier 1 Analysis'!$A$5,"Tier 1", "Tier 2")</f>
        <v>Tier 2</v>
      </c>
      <c r="AM128" t="str">
        <f t="shared" si="3"/>
        <v>Arkansas - Tier 2</v>
      </c>
      <c r="AN128" t="str">
        <f t="shared" si="4"/>
        <v>Pocahontas, City Of - Tier 2</v>
      </c>
    </row>
    <row r="129" spans="1:40" x14ac:dyDescent="0.3">
      <c r="A129">
        <v>6</v>
      </c>
      <c r="B129" t="s">
        <v>84</v>
      </c>
      <c r="C129" t="s">
        <v>2467</v>
      </c>
      <c r="D129" t="s">
        <v>4690</v>
      </c>
      <c r="E129" t="s">
        <v>913</v>
      </c>
      <c r="F129" s="12">
        <v>321.59015462756724</v>
      </c>
      <c r="G129" s="12">
        <v>8299.6043070156884</v>
      </c>
      <c r="H129" s="12">
        <v>4371.804987190797</v>
      </c>
      <c r="I129" s="12">
        <v>6</v>
      </c>
      <c r="J129" s="15">
        <v>4.1131719163904609E-2</v>
      </c>
      <c r="K129" s="15">
        <v>0.95886828083609565</v>
      </c>
      <c r="L129" s="59">
        <v>9.256359999999999</v>
      </c>
      <c r="M129">
        <v>6</v>
      </c>
      <c r="N129">
        <v>0</v>
      </c>
      <c r="O129" s="12">
        <v>15</v>
      </c>
      <c r="P129" s="12">
        <v>5</v>
      </c>
      <c r="Q129">
        <v>0</v>
      </c>
      <c r="R129" s="12">
        <v>5.7532096850165741</v>
      </c>
      <c r="S129" s="12">
        <v>179.81985497248945</v>
      </c>
      <c r="T129" s="12">
        <v>8877.8662786275945</v>
      </c>
      <c r="U129" s="12">
        <v>8556.2761240000273</v>
      </c>
      <c r="V129" s="12">
        <v>0</v>
      </c>
      <c r="W129" s="27">
        <v>2.0735780592962601E-4</v>
      </c>
      <c r="X129" s="27">
        <v>3.4875610323180655E-4</v>
      </c>
      <c r="Y129" s="27">
        <v>0</v>
      </c>
      <c r="Z129" s="27">
        <v>3.0386947290821789E-3</v>
      </c>
      <c r="AA129" s="27">
        <v>2.6472437317523346E-3</v>
      </c>
      <c r="AB129" s="27">
        <v>0</v>
      </c>
      <c r="AC129" s="27">
        <v>1.4731870826653237E-3</v>
      </c>
      <c r="AD129" s="27">
        <v>1.7910053802640828E-3</v>
      </c>
      <c r="AE129" s="27">
        <v>3.3289512129746602E-3</v>
      </c>
      <c r="AF129" s="27">
        <v>7.1797716048546617E-3</v>
      </c>
      <c r="AG129" s="27">
        <v>0</v>
      </c>
      <c r="AH129" s="18">
        <v>1.8195425137049704E-3</v>
      </c>
      <c r="AI129" s="12">
        <v>122</v>
      </c>
      <c r="AJ129" s="17">
        <v>4</v>
      </c>
      <c r="AK129" s="18">
        <v>0.81290682418124272</v>
      </c>
      <c r="AL129" t="str">
        <f>IF(AK129&lt;='CAV Tier 1 Analysis'!$A$5,"Tier 1", "Tier 2")</f>
        <v>Tier 2</v>
      </c>
      <c r="AM129" t="str">
        <f t="shared" si="3"/>
        <v>Arkansas - Tier 2</v>
      </c>
      <c r="AN129" t="str">
        <f t="shared" si="4"/>
        <v>Magnolia, City Of - Tier 2</v>
      </c>
    </row>
    <row r="130" spans="1:40" x14ac:dyDescent="0.3">
      <c r="A130">
        <v>6</v>
      </c>
      <c r="B130" t="s">
        <v>84</v>
      </c>
      <c r="C130" t="s">
        <v>2470</v>
      </c>
      <c r="D130" t="s">
        <v>4693</v>
      </c>
      <c r="E130" t="s">
        <v>1157</v>
      </c>
      <c r="F130" s="12">
        <v>296.93495169227879</v>
      </c>
      <c r="G130" s="12">
        <v>301.6837429323574</v>
      </c>
      <c r="H130" s="12">
        <v>102.31809587974571</v>
      </c>
      <c r="I130" s="12">
        <v>2</v>
      </c>
      <c r="J130" s="15">
        <v>0.90688152633246255</v>
      </c>
      <c r="K130" s="15">
        <v>9.3118473667537477E-2</v>
      </c>
      <c r="L130" s="59">
        <v>3.34606</v>
      </c>
      <c r="M130">
        <v>245</v>
      </c>
      <c r="N130">
        <v>0</v>
      </c>
      <c r="O130" s="12">
        <v>15</v>
      </c>
      <c r="P130" s="12">
        <v>2</v>
      </c>
      <c r="Q130">
        <v>0</v>
      </c>
      <c r="R130" s="12">
        <v>0.18623694733507495</v>
      </c>
      <c r="S130" s="12">
        <v>92.790390962855042</v>
      </c>
      <c r="T130" s="12">
        <v>259.27959209393691</v>
      </c>
      <c r="U130" s="12">
        <v>0</v>
      </c>
      <c r="V130" s="12">
        <v>42.404150838420492</v>
      </c>
      <c r="W130" s="27">
        <v>7.4957289918378768E-5</v>
      </c>
      <c r="X130" s="27">
        <v>1.4240874215298767E-2</v>
      </c>
      <c r="Y130" s="27">
        <v>0</v>
      </c>
      <c r="Z130" s="27">
        <v>3.0386947290821789E-3</v>
      </c>
      <c r="AA130" s="27">
        <v>1.0588974927009337E-3</v>
      </c>
      <c r="AB130" s="27">
        <v>0</v>
      </c>
      <c r="AC130" s="27">
        <v>4.7688486975121294E-5</v>
      </c>
      <c r="AD130" s="27">
        <v>9.241921003479074E-4</v>
      </c>
      <c r="AE130" s="27">
        <v>9.7222585417688364E-5</v>
      </c>
      <c r="AF130" s="27">
        <v>0</v>
      </c>
      <c r="AG130" s="27">
        <v>1.0625069639344948E-4</v>
      </c>
      <c r="AH130" s="18">
        <v>1.7807979632849477E-3</v>
      </c>
      <c r="AI130" s="12">
        <v>123</v>
      </c>
      <c r="AJ130" s="17">
        <v>4</v>
      </c>
      <c r="AK130" s="18">
        <v>0.81468762214452761</v>
      </c>
      <c r="AL130" t="str">
        <f>IF(AK130&lt;='CAV Tier 1 Analysis'!$A$5,"Tier 1", "Tier 2")</f>
        <v>Tier 2</v>
      </c>
      <c r="AM130" t="str">
        <f t="shared" si="3"/>
        <v>Arkansas - Tier 2</v>
      </c>
      <c r="AN130" t="str">
        <f t="shared" si="4"/>
        <v>Bay, City Of - Tier 2</v>
      </c>
    </row>
    <row r="131" spans="1:40" x14ac:dyDescent="0.3">
      <c r="A131">
        <v>6</v>
      </c>
      <c r="B131" t="s">
        <v>84</v>
      </c>
      <c r="C131" t="s">
        <v>2463</v>
      </c>
      <c r="D131" t="s">
        <v>4686</v>
      </c>
      <c r="E131" t="s">
        <v>1128</v>
      </c>
      <c r="F131" s="12">
        <v>166.54311036198044</v>
      </c>
      <c r="G131" s="12">
        <v>937.19434841803661</v>
      </c>
      <c r="H131" s="12">
        <v>653.19858109697589</v>
      </c>
      <c r="I131" s="12">
        <v>11</v>
      </c>
      <c r="J131" s="15">
        <v>5.6253606309666929E-2</v>
      </c>
      <c r="K131" s="15">
        <v>0.9437463936903332</v>
      </c>
      <c r="L131" s="59">
        <v>5.1818900000000001</v>
      </c>
      <c r="M131">
        <v>82</v>
      </c>
      <c r="N131">
        <v>2</v>
      </c>
      <c r="O131" s="12">
        <v>12</v>
      </c>
      <c r="P131" s="12">
        <v>5</v>
      </c>
      <c r="Q131">
        <v>1</v>
      </c>
      <c r="R131" s="12">
        <v>10.381210330593666</v>
      </c>
      <c r="S131" s="12">
        <v>36.744775823062326</v>
      </c>
      <c r="T131" s="12">
        <v>1170.1966857177681</v>
      </c>
      <c r="U131" s="12">
        <v>1003.6535753557877</v>
      </c>
      <c r="V131" s="12">
        <v>0</v>
      </c>
      <c r="W131" s="27">
        <v>1.1608292471000154E-4</v>
      </c>
      <c r="X131" s="27">
        <v>4.7663334108346894E-3</v>
      </c>
      <c r="Y131" s="27">
        <v>2.3282887077997671E-3</v>
      </c>
      <c r="Z131" s="27">
        <v>2.4309557832657429E-3</v>
      </c>
      <c r="AA131" s="27">
        <v>2.6472437317523346E-3</v>
      </c>
      <c r="AB131" s="27">
        <v>2.8011204481792717E-3</v>
      </c>
      <c r="AC131" s="27">
        <v>2.6582491858921954E-3</v>
      </c>
      <c r="AD131" s="27">
        <v>3.6597789051587477E-4</v>
      </c>
      <c r="AE131" s="27">
        <v>4.3879098356292099E-4</v>
      </c>
      <c r="AF131" s="27">
        <v>8.4218921140679162E-4</v>
      </c>
      <c r="AG131" s="27">
        <v>0</v>
      </c>
      <c r="AH131" s="18">
        <v>1.7632029343563262E-3</v>
      </c>
      <c r="AI131" s="12">
        <v>124</v>
      </c>
      <c r="AJ131" s="17">
        <v>4</v>
      </c>
      <c r="AK131" s="18">
        <v>0.81645082507888389</v>
      </c>
      <c r="AL131" t="str">
        <f>IF(AK131&lt;='CAV Tier 1 Analysis'!$A$5,"Tier 1", "Tier 2")</f>
        <v>Tier 2</v>
      </c>
      <c r="AM131" t="str">
        <f t="shared" si="3"/>
        <v>Arkansas - Tier 2</v>
      </c>
      <c r="AN131" t="str">
        <f t="shared" si="4"/>
        <v>Piggott, City Of - Tier 2</v>
      </c>
    </row>
    <row r="132" spans="1:40" x14ac:dyDescent="0.3">
      <c r="A132">
        <v>6</v>
      </c>
      <c r="B132" t="s">
        <v>84</v>
      </c>
      <c r="C132" t="s">
        <v>2469</v>
      </c>
      <c r="D132" t="s">
        <v>4692</v>
      </c>
      <c r="E132" t="s">
        <v>996</v>
      </c>
      <c r="F132" s="12">
        <v>292.8901258609705</v>
      </c>
      <c r="G132" s="12">
        <v>4139.0215499690567</v>
      </c>
      <c r="H132" s="12">
        <v>1906.503626899337</v>
      </c>
      <c r="I132" s="12">
        <v>9</v>
      </c>
      <c r="J132" s="15">
        <v>8.8805865782270788E-2</v>
      </c>
      <c r="K132" s="15">
        <v>0.91119413421772921</v>
      </c>
      <c r="L132" s="59">
        <v>8.50901</v>
      </c>
      <c r="M132">
        <v>36</v>
      </c>
      <c r="N132">
        <v>2</v>
      </c>
      <c r="O132" s="12">
        <v>17</v>
      </c>
      <c r="P132" s="12">
        <v>5</v>
      </c>
      <c r="Q132">
        <v>0</v>
      </c>
      <c r="R132" s="12">
        <v>8.2007472079595622</v>
      </c>
      <c r="S132" s="12">
        <v>169.30870520383499</v>
      </c>
      <c r="T132" s="12">
        <v>4071.5860947598485</v>
      </c>
      <c r="U132" s="12">
        <v>3778.6959688988782</v>
      </c>
      <c r="V132" s="12">
        <v>67.435455209208158</v>
      </c>
      <c r="W132" s="27">
        <v>1.9061592723632694E-4</v>
      </c>
      <c r="X132" s="27">
        <v>2.0925366193908393E-3</v>
      </c>
      <c r="Y132" s="27">
        <v>2.3282887077997671E-3</v>
      </c>
      <c r="Z132" s="27">
        <v>3.4438540262931362E-3</v>
      </c>
      <c r="AA132" s="27">
        <v>2.6472437317523346E-3</v>
      </c>
      <c r="AB132" s="27">
        <v>0</v>
      </c>
      <c r="AC132" s="27">
        <v>2.099912138859396E-3</v>
      </c>
      <c r="AD132" s="27">
        <v>1.6863143505037607E-3</v>
      </c>
      <c r="AE132" s="27">
        <v>1.5267307530314426E-3</v>
      </c>
      <c r="AF132" s="27">
        <v>3.1707922497708832E-3</v>
      </c>
      <c r="AG132" s="27">
        <v>1.6897081856183981E-4</v>
      </c>
      <c r="AH132" s="18">
        <v>1.7595690293817933E-3</v>
      </c>
      <c r="AI132" s="12">
        <v>125</v>
      </c>
      <c r="AJ132" s="17">
        <v>4</v>
      </c>
      <c r="AK132" s="18">
        <v>0.81821039410826568</v>
      </c>
      <c r="AL132" t="str">
        <f>IF(AK132&lt;='CAV Tier 1 Analysis'!$A$5,"Tier 1", "Tier 2")</f>
        <v>Tier 2</v>
      </c>
      <c r="AM132" t="str">
        <f t="shared" si="3"/>
        <v>Arkansas - Tier 2</v>
      </c>
      <c r="AN132" t="str">
        <f t="shared" si="4"/>
        <v>Morrilton, City Of - Tier 2</v>
      </c>
    </row>
    <row r="133" spans="1:40" x14ac:dyDescent="0.3">
      <c r="A133">
        <v>6</v>
      </c>
      <c r="B133" t="s">
        <v>84</v>
      </c>
      <c r="C133" t="s">
        <v>2508</v>
      </c>
      <c r="D133" t="s">
        <v>4733</v>
      </c>
      <c r="E133" t="s">
        <v>990</v>
      </c>
      <c r="F133" s="12">
        <v>319.71779923694777</v>
      </c>
      <c r="G133" s="12">
        <v>6487.7390867745071</v>
      </c>
      <c r="H133" s="12">
        <v>2953.7477960737751</v>
      </c>
      <c r="I133" s="12">
        <v>8</v>
      </c>
      <c r="J133" s="15">
        <v>8.8625704892920987E-2</v>
      </c>
      <c r="K133" s="15">
        <v>0.91137429510707901</v>
      </c>
      <c r="L133" s="59">
        <v>7.4160200000000005</v>
      </c>
      <c r="M133">
        <v>38</v>
      </c>
      <c r="N133">
        <v>0</v>
      </c>
      <c r="O133" s="12">
        <v>10</v>
      </c>
      <c r="P133" s="12">
        <v>5</v>
      </c>
      <c r="Q133">
        <v>0</v>
      </c>
      <c r="R133" s="12">
        <v>7.2909943608566321</v>
      </c>
      <c r="S133" s="12">
        <v>261.77798050295013</v>
      </c>
      <c r="T133" s="12">
        <v>6498.1098198729769</v>
      </c>
      <c r="U133" s="12">
        <v>6178.392020636029</v>
      </c>
      <c r="V133" s="12">
        <v>0</v>
      </c>
      <c r="W133" s="27">
        <v>1.6613113966291559E-4</v>
      </c>
      <c r="X133" s="27">
        <v>2.2087886538014415E-3</v>
      </c>
      <c r="Y133" s="27">
        <v>0</v>
      </c>
      <c r="Z133" s="27">
        <v>2.0257964860547861E-3</v>
      </c>
      <c r="AA133" s="27">
        <v>2.6472437317523346E-3</v>
      </c>
      <c r="AB133" s="27">
        <v>0</v>
      </c>
      <c r="AC133" s="27">
        <v>1.8669576289167991E-3</v>
      </c>
      <c r="AD133" s="27">
        <v>2.6073081395109475E-3</v>
      </c>
      <c r="AE133" s="27">
        <v>2.4366091905422024E-3</v>
      </c>
      <c r="AF133" s="27">
        <v>5.184433385570229E-3</v>
      </c>
      <c r="AG133" s="27">
        <v>0</v>
      </c>
      <c r="AH133" s="18">
        <v>1.7402971232556052E-3</v>
      </c>
      <c r="AI133" s="12">
        <v>126</v>
      </c>
      <c r="AJ133" s="17">
        <v>4</v>
      </c>
      <c r="AK133" s="18">
        <v>0.81995069123152131</v>
      </c>
      <c r="AL133" t="str">
        <f>IF(AK133&lt;='CAV Tier 1 Analysis'!$A$5,"Tier 1", "Tier 2")</f>
        <v>Tier 2</v>
      </c>
      <c r="AM133" t="str">
        <f t="shared" si="3"/>
        <v>Arkansas - Tier 2</v>
      </c>
      <c r="AN133" t="str">
        <f t="shared" si="4"/>
        <v>Malvern, City Of - Tier 2</v>
      </c>
    </row>
    <row r="134" spans="1:40" x14ac:dyDescent="0.3">
      <c r="A134">
        <v>6</v>
      </c>
      <c r="B134" t="s">
        <v>84</v>
      </c>
      <c r="C134" t="s">
        <v>2495</v>
      </c>
      <c r="D134" t="s">
        <v>4719</v>
      </c>
      <c r="E134" t="s">
        <v>1014</v>
      </c>
      <c r="F134" s="12">
        <v>229.19360341549458</v>
      </c>
      <c r="G134" s="12">
        <v>5361.5345786598982</v>
      </c>
      <c r="H134" s="12">
        <v>2936.607422621094</v>
      </c>
      <c r="I134" s="12">
        <v>12</v>
      </c>
      <c r="J134" s="15">
        <v>4.1473158925421832E-2</v>
      </c>
      <c r="K134" s="15">
        <v>0.95852684107457808</v>
      </c>
      <c r="L134" s="59">
        <v>10.69294</v>
      </c>
      <c r="M134">
        <v>26</v>
      </c>
      <c r="N134">
        <v>0</v>
      </c>
      <c r="O134" s="12">
        <v>9</v>
      </c>
      <c r="P134" s="12">
        <v>6</v>
      </c>
      <c r="Q134">
        <v>0</v>
      </c>
      <c r="R134" s="12">
        <v>11.502322092894937</v>
      </c>
      <c r="S134" s="12">
        <v>121.79038633993802</v>
      </c>
      <c r="T134" s="12">
        <v>6050.6900126384644</v>
      </c>
      <c r="U134" s="12">
        <v>5821.4964092229702</v>
      </c>
      <c r="V134" s="12">
        <v>0</v>
      </c>
      <c r="W134" s="27">
        <v>2.3953957898538254E-4</v>
      </c>
      <c r="X134" s="27">
        <v>1.5112764473378284E-3</v>
      </c>
      <c r="Y134" s="27">
        <v>0</v>
      </c>
      <c r="Z134" s="27">
        <v>1.8232168374493073E-3</v>
      </c>
      <c r="AA134" s="27">
        <v>3.1766924781028013E-3</v>
      </c>
      <c r="AB134" s="27">
        <v>0</v>
      </c>
      <c r="AC134" s="27">
        <v>2.9453250021531201E-3</v>
      </c>
      <c r="AD134" s="27">
        <v>1.2130319937842318E-3</v>
      </c>
      <c r="AE134" s="27">
        <v>2.2688392936709391E-3</v>
      </c>
      <c r="AF134" s="27">
        <v>4.8849539228243734E-3</v>
      </c>
      <c r="AG134" s="27">
        <v>0</v>
      </c>
      <c r="AH134" s="18">
        <v>1.6420795958461804E-3</v>
      </c>
      <c r="AI134" s="12">
        <v>127</v>
      </c>
      <c r="AJ134" s="17">
        <v>4</v>
      </c>
      <c r="AK134" s="18">
        <v>0.82159277082736748</v>
      </c>
      <c r="AL134" t="str">
        <f>IF(AK134&lt;='CAV Tier 1 Analysis'!$A$5,"Tier 1", "Tier 2")</f>
        <v>Tier 2</v>
      </c>
      <c r="AM134" t="str">
        <f t="shared" si="3"/>
        <v>Arkansas - Tier 2</v>
      </c>
      <c r="AN134" t="str">
        <f t="shared" si="4"/>
        <v>Monticello, City Of - Tier 2</v>
      </c>
    </row>
    <row r="135" spans="1:40" x14ac:dyDescent="0.3">
      <c r="A135">
        <v>6</v>
      </c>
      <c r="B135" t="s">
        <v>84</v>
      </c>
      <c r="C135" t="s">
        <v>2558</v>
      </c>
      <c r="D135" t="s">
        <v>4784</v>
      </c>
      <c r="E135" t="s">
        <v>1351</v>
      </c>
      <c r="F135" s="12">
        <v>109.32228787521197</v>
      </c>
      <c r="G135" s="12">
        <v>349.24590343494111</v>
      </c>
      <c r="H135" s="12">
        <v>216.28204245972307</v>
      </c>
      <c r="I135" s="12">
        <v>9</v>
      </c>
      <c r="J135" s="15">
        <v>0</v>
      </c>
      <c r="K135" s="15">
        <v>1</v>
      </c>
      <c r="L135" s="59">
        <v>1.6896399999999998</v>
      </c>
      <c r="M135">
        <v>9</v>
      </c>
      <c r="N135">
        <v>6</v>
      </c>
      <c r="O135" s="12">
        <v>9</v>
      </c>
      <c r="P135" s="12">
        <v>5</v>
      </c>
      <c r="Q135">
        <v>1</v>
      </c>
      <c r="R135" s="12">
        <v>9</v>
      </c>
      <c r="S135" s="12">
        <v>0</v>
      </c>
      <c r="T135" s="12">
        <v>406.28615337868729</v>
      </c>
      <c r="U135" s="12">
        <v>296.96386550347529</v>
      </c>
      <c r="V135" s="12">
        <v>0</v>
      </c>
      <c r="W135" s="27">
        <v>3.7850736489390353E-5</v>
      </c>
      <c r="X135" s="27">
        <v>5.2313415484770982E-4</v>
      </c>
      <c r="Y135" s="27">
        <v>6.9848661233993014E-3</v>
      </c>
      <c r="Z135" s="27">
        <v>1.8232168374493073E-3</v>
      </c>
      <c r="AA135" s="27">
        <v>2.6472437317523346E-3</v>
      </c>
      <c r="AB135" s="27">
        <v>2.8011204481792717E-3</v>
      </c>
      <c r="AC135" s="27">
        <v>2.3045716165218679E-3</v>
      </c>
      <c r="AD135" s="27">
        <v>0</v>
      </c>
      <c r="AE135" s="27">
        <v>1.5234592870144809E-4</v>
      </c>
      <c r="AF135" s="27">
        <v>2.4918933170344745E-4</v>
      </c>
      <c r="AG135" s="27">
        <v>0</v>
      </c>
      <c r="AH135" s="18">
        <v>1.5930489917312799E-3</v>
      </c>
      <c r="AI135" s="12">
        <v>128</v>
      </c>
      <c r="AJ135" s="17">
        <v>4</v>
      </c>
      <c r="AK135" s="18">
        <v>0.82318581981909877</v>
      </c>
      <c r="AL135" t="str">
        <f>IF(AK135&lt;='CAV Tier 1 Analysis'!$A$5,"Tier 1", "Tier 2")</f>
        <v>Tier 2</v>
      </c>
      <c r="AM135" t="str">
        <f t="shared" si="3"/>
        <v>Arkansas - Tier 2</v>
      </c>
      <c r="AN135" t="str">
        <f t="shared" si="4"/>
        <v>Gosnell, City Of - Tier 2</v>
      </c>
    </row>
    <row r="136" spans="1:40" x14ac:dyDescent="0.3">
      <c r="A136">
        <v>6</v>
      </c>
      <c r="B136" t="s">
        <v>84</v>
      </c>
      <c r="C136" t="s">
        <v>2454</v>
      </c>
      <c r="D136" t="s">
        <v>4677</v>
      </c>
      <c r="E136" t="s">
        <v>1155</v>
      </c>
      <c r="F136" s="12">
        <v>75.070989797845144</v>
      </c>
      <c r="G136" s="12">
        <v>1042.3200562537654</v>
      </c>
      <c r="H136" s="12">
        <v>793.79781450672351</v>
      </c>
      <c r="I136" s="12">
        <v>13</v>
      </c>
      <c r="J136" s="15">
        <v>0.23658351711293957</v>
      </c>
      <c r="K136" s="15">
        <v>0.76341648288706032</v>
      </c>
      <c r="L136" s="59">
        <v>2.9156300000000002</v>
      </c>
      <c r="M136">
        <v>19</v>
      </c>
      <c r="N136">
        <v>2</v>
      </c>
      <c r="O136" s="12">
        <v>8.2857142857142865</v>
      </c>
      <c r="P136" s="12">
        <v>6</v>
      </c>
      <c r="Q136">
        <v>1</v>
      </c>
      <c r="R136" s="12">
        <v>9.9244142775317847</v>
      </c>
      <c r="S136" s="12">
        <v>187.79947883256546</v>
      </c>
      <c r="T136" s="12">
        <v>1450.4981196095671</v>
      </c>
      <c r="U136" s="12">
        <v>1375.4271298117219</v>
      </c>
      <c r="V136" s="12">
        <v>0</v>
      </c>
      <c r="W136" s="27">
        <v>6.5314944503303197E-5</v>
      </c>
      <c r="X136" s="27">
        <v>1.1043943269007208E-3</v>
      </c>
      <c r="Y136" s="27">
        <v>2.3282887077997671E-3</v>
      </c>
      <c r="Z136" s="27">
        <v>1.6785170884453943E-3</v>
      </c>
      <c r="AA136" s="27">
        <v>3.1766924781028013E-3</v>
      </c>
      <c r="AB136" s="27">
        <v>2.8011204481792717E-3</v>
      </c>
      <c r="AC136" s="27">
        <v>2.5412803838449033E-3</v>
      </c>
      <c r="AD136" s="27">
        <v>1.8704824172579469E-3</v>
      </c>
      <c r="AE136" s="27">
        <v>5.4389617089819228E-4</v>
      </c>
      <c r="AF136" s="27">
        <v>1.154153104464364E-3</v>
      </c>
      <c r="AG136" s="27">
        <v>0</v>
      </c>
      <c r="AH136" s="18">
        <v>1.5694672791269695E-3</v>
      </c>
      <c r="AI136" s="12">
        <v>129</v>
      </c>
      <c r="AJ136" s="17">
        <v>4</v>
      </c>
      <c r="AK136" s="18">
        <v>0.82475528709822576</v>
      </c>
      <c r="AL136" t="str">
        <f>IF(AK136&lt;='CAV Tier 1 Analysis'!$A$5,"Tier 1", "Tier 2")</f>
        <v>Tier 2</v>
      </c>
      <c r="AM136" t="str">
        <f t="shared" ref="AM136:AM199" si="5">B136&amp;" - "&amp;AL136</f>
        <v>Arkansas - Tier 2</v>
      </c>
      <c r="AN136" t="str">
        <f t="shared" ref="AN136:AN199" si="6">C136&amp;" - "&amp;AL136</f>
        <v>Dermott, City Of - Tier 2</v>
      </c>
    </row>
    <row r="137" spans="1:40" x14ac:dyDescent="0.3">
      <c r="A137">
        <v>6</v>
      </c>
      <c r="B137" t="s">
        <v>84</v>
      </c>
      <c r="C137" t="s">
        <v>2566</v>
      </c>
      <c r="D137" t="s">
        <v>4792</v>
      </c>
      <c r="E137" t="s">
        <v>1118</v>
      </c>
      <c r="F137" s="12">
        <v>43.939198223352292</v>
      </c>
      <c r="G137" s="12">
        <v>19.426306256561897</v>
      </c>
      <c r="H137" s="12">
        <v>22.736366520904021</v>
      </c>
      <c r="I137" s="12">
        <v>12</v>
      </c>
      <c r="J137" s="15">
        <v>0.41150979907773388</v>
      </c>
      <c r="K137" s="15">
        <v>0.58849020092226612</v>
      </c>
      <c r="L137" s="59">
        <v>1.9430400000000001</v>
      </c>
      <c r="M137">
        <v>119</v>
      </c>
      <c r="N137">
        <v>2</v>
      </c>
      <c r="O137" s="12">
        <v>14</v>
      </c>
      <c r="P137" s="12">
        <v>6</v>
      </c>
      <c r="Q137">
        <v>0</v>
      </c>
      <c r="R137" s="12">
        <v>7.0618824110671934</v>
      </c>
      <c r="S137" s="12">
        <v>9.3562376187749283</v>
      </c>
      <c r="T137" s="12">
        <v>30.902224499594251</v>
      </c>
      <c r="U137" s="12">
        <v>0</v>
      </c>
      <c r="V137" s="12">
        <v>0</v>
      </c>
      <c r="W137" s="27">
        <v>4.3527316486556334E-5</v>
      </c>
      <c r="X137" s="27">
        <v>6.91699604743083E-3</v>
      </c>
      <c r="Y137" s="27">
        <v>2.3282887077997671E-3</v>
      </c>
      <c r="Z137" s="27">
        <v>2.8361150804767001E-3</v>
      </c>
      <c r="AA137" s="27">
        <v>3.1766924781028013E-3</v>
      </c>
      <c r="AB137" s="27">
        <v>0</v>
      </c>
      <c r="AC137" s="27">
        <v>1.8082904181956076E-3</v>
      </c>
      <c r="AD137" s="27">
        <v>9.3188107157681589E-5</v>
      </c>
      <c r="AE137" s="27">
        <v>1.158746871184483E-5</v>
      </c>
      <c r="AF137" s="27">
        <v>0</v>
      </c>
      <c r="AG137" s="27">
        <v>0</v>
      </c>
      <c r="AH137" s="18">
        <v>1.5649714203965263E-3</v>
      </c>
      <c r="AI137" s="12">
        <v>130</v>
      </c>
      <c r="AJ137" s="17">
        <v>4</v>
      </c>
      <c r="AK137" s="18">
        <v>0.82632025851862234</v>
      </c>
      <c r="AL137" t="str">
        <f>IF(AK137&lt;='CAV Tier 1 Analysis'!$A$5,"Tier 1", "Tier 2")</f>
        <v>Tier 2</v>
      </c>
      <c r="AM137" t="str">
        <f t="shared" si="5"/>
        <v>Arkansas - Tier 2</v>
      </c>
      <c r="AN137" t="str">
        <f t="shared" si="6"/>
        <v>Clarendon, City Of - Tier 2</v>
      </c>
    </row>
    <row r="138" spans="1:40" x14ac:dyDescent="0.3">
      <c r="A138">
        <v>6</v>
      </c>
      <c r="B138" t="s">
        <v>84</v>
      </c>
      <c r="C138" t="s">
        <v>2577</v>
      </c>
      <c r="D138" t="s">
        <v>4806</v>
      </c>
      <c r="E138" t="s">
        <v>1148</v>
      </c>
      <c r="F138" s="12">
        <v>73.219262800314013</v>
      </c>
      <c r="G138" s="12">
        <v>622.69794503955222</v>
      </c>
      <c r="H138" s="12">
        <v>297.72897075686041</v>
      </c>
      <c r="I138" s="12">
        <v>10</v>
      </c>
      <c r="J138" s="15">
        <v>0</v>
      </c>
      <c r="K138" s="15">
        <v>1.0000000000000002</v>
      </c>
      <c r="L138" s="59">
        <v>2.0677699999999999</v>
      </c>
      <c r="M138">
        <v>35</v>
      </c>
      <c r="N138">
        <v>2</v>
      </c>
      <c r="O138" s="12">
        <v>17</v>
      </c>
      <c r="P138" s="12">
        <v>5</v>
      </c>
      <c r="Q138">
        <v>1</v>
      </c>
      <c r="R138" s="12">
        <v>10.000000000000002</v>
      </c>
      <c r="S138" s="12">
        <v>0</v>
      </c>
      <c r="T138" s="12">
        <v>635.95560525153542</v>
      </c>
      <c r="U138" s="12">
        <v>562.73634245122139</v>
      </c>
      <c r="V138" s="12">
        <v>0</v>
      </c>
      <c r="W138" s="27">
        <v>4.6321475219967977E-5</v>
      </c>
      <c r="X138" s="27">
        <v>2.0344106021855384E-3</v>
      </c>
      <c r="Y138" s="27">
        <v>2.3282887077997671E-3</v>
      </c>
      <c r="Z138" s="27">
        <v>3.4438540262931362E-3</v>
      </c>
      <c r="AA138" s="27">
        <v>2.6472437317523346E-3</v>
      </c>
      <c r="AB138" s="27">
        <v>2.8011204481792717E-3</v>
      </c>
      <c r="AC138" s="27">
        <v>2.5606351294687425E-3</v>
      </c>
      <c r="AD138" s="27">
        <v>0</v>
      </c>
      <c r="AE138" s="27">
        <v>2.3846554082445636E-4</v>
      </c>
      <c r="AF138" s="27">
        <v>4.7220523905465249E-4</v>
      </c>
      <c r="AG138" s="27">
        <v>0</v>
      </c>
      <c r="AH138" s="18">
        <v>1.5065949909798058E-3</v>
      </c>
      <c r="AI138" s="12">
        <v>131</v>
      </c>
      <c r="AJ138" s="17">
        <v>4</v>
      </c>
      <c r="AK138" s="18">
        <v>0.82782685350960217</v>
      </c>
      <c r="AL138" t="str">
        <f>IF(AK138&lt;='CAV Tier 1 Analysis'!$A$5,"Tier 1", "Tier 2")</f>
        <v>Tier 2</v>
      </c>
      <c r="AM138" t="str">
        <f t="shared" si="5"/>
        <v>Arkansas - Tier 2</v>
      </c>
      <c r="AN138" t="str">
        <f t="shared" si="6"/>
        <v>Harrisburg, City Of - Tier 2</v>
      </c>
    </row>
    <row r="139" spans="1:40" x14ac:dyDescent="0.3">
      <c r="A139">
        <v>6</v>
      </c>
      <c r="B139" t="s">
        <v>84</v>
      </c>
      <c r="C139" t="s">
        <v>2578</v>
      </c>
      <c r="D139" t="s">
        <v>4807</v>
      </c>
      <c r="E139" t="s">
        <v>1073</v>
      </c>
      <c r="F139" s="12">
        <v>50.982634619548655</v>
      </c>
      <c r="G139" s="12">
        <v>719.27597130692027</v>
      </c>
      <c r="H139" s="12">
        <v>384.72704646984312</v>
      </c>
      <c r="I139" s="12">
        <v>6</v>
      </c>
      <c r="J139" s="15">
        <v>0.541766507615694</v>
      </c>
      <c r="K139" s="15">
        <v>0.45823349238430611</v>
      </c>
      <c r="L139" s="59">
        <v>1.4397899999999999</v>
      </c>
      <c r="M139">
        <v>113</v>
      </c>
      <c r="N139">
        <v>0</v>
      </c>
      <c r="O139" s="12">
        <v>17</v>
      </c>
      <c r="P139" s="12">
        <v>5</v>
      </c>
      <c r="Q139">
        <v>0</v>
      </c>
      <c r="R139" s="12">
        <v>2.7494009543058366</v>
      </c>
      <c r="S139" s="12">
        <v>208.43222835126772</v>
      </c>
      <c r="T139" s="12">
        <v>863.39148381599944</v>
      </c>
      <c r="U139" s="12">
        <v>812.40884919645077</v>
      </c>
      <c r="V139" s="12">
        <v>0</v>
      </c>
      <c r="W139" s="27">
        <v>3.2253682376162578E-5</v>
      </c>
      <c r="X139" s="27">
        <v>6.5682399441990237E-3</v>
      </c>
      <c r="Y139" s="27">
        <v>0</v>
      </c>
      <c r="Z139" s="27">
        <v>3.4438540262931362E-3</v>
      </c>
      <c r="AA139" s="27">
        <v>2.6472437317523346E-3</v>
      </c>
      <c r="AB139" s="27">
        <v>0</v>
      </c>
      <c r="AC139" s="27">
        <v>7.0402126685904093E-4</v>
      </c>
      <c r="AD139" s="27">
        <v>2.0759845594062118E-3</v>
      </c>
      <c r="AE139" s="27">
        <v>3.2374762551228426E-4</v>
      </c>
      <c r="AF139" s="27">
        <v>6.8171128449586154E-4</v>
      </c>
      <c r="AG139" s="27">
        <v>0</v>
      </c>
      <c r="AH139" s="18">
        <v>1.4979141928085505E-3</v>
      </c>
      <c r="AI139" s="12">
        <v>132</v>
      </c>
      <c r="AJ139" s="17">
        <v>4</v>
      </c>
      <c r="AK139" s="18">
        <v>0.8293247677024107</v>
      </c>
      <c r="AL139" t="str">
        <f>IF(AK139&lt;='CAV Tier 1 Analysis'!$A$5,"Tier 1", "Tier 2")</f>
        <v>Tier 2</v>
      </c>
      <c r="AM139" t="str">
        <f t="shared" si="5"/>
        <v>Arkansas - Tier 2</v>
      </c>
      <c r="AN139" t="str">
        <f t="shared" si="6"/>
        <v>Lepanto, City Of - Tier 2</v>
      </c>
    </row>
    <row r="140" spans="1:40" x14ac:dyDescent="0.3">
      <c r="A140">
        <v>6</v>
      </c>
      <c r="B140" t="s">
        <v>84</v>
      </c>
      <c r="C140" t="s">
        <v>2602</v>
      </c>
      <c r="D140" t="s">
        <v>4835</v>
      </c>
      <c r="E140" t="s">
        <v>1437</v>
      </c>
      <c r="F140" s="12">
        <v>59.458950436721082</v>
      </c>
      <c r="G140" s="12">
        <v>45.503510452203223</v>
      </c>
      <c r="H140" s="12">
        <v>30.472013741025979</v>
      </c>
      <c r="I140" s="12">
        <v>14</v>
      </c>
      <c r="J140" s="15">
        <v>0.88778969857414891</v>
      </c>
      <c r="K140" s="15">
        <v>0.11221030142585127</v>
      </c>
      <c r="L140" s="59">
        <v>1.29186</v>
      </c>
      <c r="M140">
        <v>39</v>
      </c>
      <c r="N140">
        <v>0</v>
      </c>
      <c r="O140" s="12">
        <v>13</v>
      </c>
      <c r="P140" s="12">
        <v>4</v>
      </c>
      <c r="Q140">
        <v>3</v>
      </c>
      <c r="R140" s="12">
        <v>1.5709442199619177</v>
      </c>
      <c r="S140" s="12">
        <v>27.052739894092777</v>
      </c>
      <c r="T140" s="12">
        <v>52.252345710282803</v>
      </c>
      <c r="U140" s="12">
        <v>0</v>
      </c>
      <c r="V140" s="12">
        <v>0</v>
      </c>
      <c r="W140" s="27">
        <v>2.8939805189971727E-5</v>
      </c>
      <c r="X140" s="27">
        <v>2.2669146710067424E-3</v>
      </c>
      <c r="Y140" s="27">
        <v>0</v>
      </c>
      <c r="Z140" s="27">
        <v>2.6335354318712217E-3</v>
      </c>
      <c r="AA140" s="27">
        <v>2.1177949854018674E-3</v>
      </c>
      <c r="AB140" s="27">
        <v>8.4033613445378148E-3</v>
      </c>
      <c r="AC140" s="27">
        <v>4.0226149560703572E-4</v>
      </c>
      <c r="AD140" s="27">
        <v>2.6944523288942453E-4</v>
      </c>
      <c r="AE140" s="27">
        <v>1.9593166215149053E-5</v>
      </c>
      <c r="AF140" s="27">
        <v>0</v>
      </c>
      <c r="AG140" s="27">
        <v>0</v>
      </c>
      <c r="AH140" s="18">
        <v>1.4674405575199297E-3</v>
      </c>
      <c r="AI140" s="12">
        <v>133</v>
      </c>
      <c r="AJ140" s="17">
        <v>4</v>
      </c>
      <c r="AK140" s="18">
        <v>0.83079220825993061</v>
      </c>
      <c r="AL140" t="str">
        <f>IF(AK140&lt;='CAV Tier 1 Analysis'!$A$5,"Tier 1", "Tier 2")</f>
        <v>Tier 2</v>
      </c>
      <c r="AM140" t="str">
        <f t="shared" si="5"/>
        <v>Arkansas - Tier 2</v>
      </c>
      <c r="AN140" t="str">
        <f t="shared" si="6"/>
        <v>Calion, City Of - Tier 2</v>
      </c>
    </row>
    <row r="141" spans="1:40" x14ac:dyDescent="0.3">
      <c r="A141">
        <v>6</v>
      </c>
      <c r="B141" t="s">
        <v>84</v>
      </c>
      <c r="C141" t="s">
        <v>2667</v>
      </c>
      <c r="D141" t="s">
        <v>4902</v>
      </c>
      <c r="E141" t="s">
        <v>1265</v>
      </c>
      <c r="F141" s="12">
        <v>205.68155309518386</v>
      </c>
      <c r="G141" s="12">
        <v>325.97602754828836</v>
      </c>
      <c r="H141" s="12">
        <v>122.16644770093772</v>
      </c>
      <c r="I141" s="12">
        <v>11</v>
      </c>
      <c r="J141" s="15">
        <v>0.27440888026727017</v>
      </c>
      <c r="K141" s="15">
        <v>0.72559111973272983</v>
      </c>
      <c r="L141" s="59">
        <v>2.3197499999999995</v>
      </c>
      <c r="M141">
        <v>153</v>
      </c>
      <c r="N141">
        <v>0</v>
      </c>
      <c r="O141" s="12">
        <v>13</v>
      </c>
      <c r="P141" s="12">
        <v>3</v>
      </c>
      <c r="Q141">
        <v>0</v>
      </c>
      <c r="R141" s="12">
        <v>7.9815023170600279</v>
      </c>
      <c r="S141" s="12">
        <v>33.523558119844346</v>
      </c>
      <c r="T141" s="12">
        <v>280.86329598262625</v>
      </c>
      <c r="U141" s="12">
        <v>75.181742887442397</v>
      </c>
      <c r="V141" s="12">
        <v>45.112731565662102</v>
      </c>
      <c r="W141" s="27">
        <v>5.1966244863558666E-5</v>
      </c>
      <c r="X141" s="27">
        <v>8.8932806324110679E-3</v>
      </c>
      <c r="Y141" s="27">
        <v>0</v>
      </c>
      <c r="Z141" s="27">
        <v>2.6335354318712217E-3</v>
      </c>
      <c r="AA141" s="27">
        <v>1.5883462390514007E-3</v>
      </c>
      <c r="AB141" s="27">
        <v>0</v>
      </c>
      <c r="AC141" s="27">
        <v>2.0437715219000069E-3</v>
      </c>
      <c r="AD141" s="27">
        <v>3.3389456891410869E-4</v>
      </c>
      <c r="AE141" s="27">
        <v>1.0531586988331623E-4</v>
      </c>
      <c r="AF141" s="27">
        <v>6.3086760521047097E-5</v>
      </c>
      <c r="AG141" s="27">
        <v>1.1303749869504267E-4</v>
      </c>
      <c r="AH141" s="18">
        <v>1.4387486152827973E-3</v>
      </c>
      <c r="AI141" s="12">
        <v>134</v>
      </c>
      <c r="AJ141" s="17">
        <v>4</v>
      </c>
      <c r="AK141" s="18">
        <v>0.83223095687521342</v>
      </c>
      <c r="AL141" t="str">
        <f>IF(AK141&lt;='CAV Tier 1 Analysis'!$A$5,"Tier 1", "Tier 2")</f>
        <v>Tier 2</v>
      </c>
      <c r="AM141" t="str">
        <f t="shared" si="5"/>
        <v>Arkansas - Tier 2</v>
      </c>
      <c r="AN141" t="str">
        <f t="shared" si="6"/>
        <v>Caraway, City Of - Tier 2</v>
      </c>
    </row>
    <row r="142" spans="1:40" x14ac:dyDescent="0.3">
      <c r="A142">
        <v>6</v>
      </c>
      <c r="B142" t="s">
        <v>84</v>
      </c>
      <c r="C142" t="s">
        <v>2565</v>
      </c>
      <c r="D142" t="s">
        <v>4791</v>
      </c>
      <c r="E142" t="s">
        <v>1144</v>
      </c>
      <c r="F142" s="12">
        <v>134.35801047642801</v>
      </c>
      <c r="G142" s="12">
        <v>605.32504179450166</v>
      </c>
      <c r="H142" s="12">
        <v>606.57076128300605</v>
      </c>
      <c r="I142" s="12">
        <v>12</v>
      </c>
      <c r="J142" s="15">
        <v>0</v>
      </c>
      <c r="K142" s="15">
        <v>1</v>
      </c>
      <c r="L142" s="59">
        <v>5.9414600000000002</v>
      </c>
      <c r="M142">
        <v>41</v>
      </c>
      <c r="N142">
        <v>0</v>
      </c>
      <c r="O142" s="12">
        <v>14</v>
      </c>
      <c r="P142" s="12">
        <v>6</v>
      </c>
      <c r="Q142">
        <v>1</v>
      </c>
      <c r="R142" s="12">
        <v>12</v>
      </c>
      <c r="S142" s="12">
        <v>0</v>
      </c>
      <c r="T142" s="12">
        <v>999.92779276916235</v>
      </c>
      <c r="U142" s="12">
        <v>865.56978229273432</v>
      </c>
      <c r="V142" s="12">
        <v>0</v>
      </c>
      <c r="W142" s="27">
        <v>1.3309855165730762E-4</v>
      </c>
      <c r="X142" s="27">
        <v>2.3831667054173447E-3</v>
      </c>
      <c r="Y142" s="27">
        <v>0</v>
      </c>
      <c r="Z142" s="27">
        <v>2.8361150804767001E-3</v>
      </c>
      <c r="AA142" s="27">
        <v>3.1766924781028013E-3</v>
      </c>
      <c r="AB142" s="27">
        <v>2.8011204481792717E-3</v>
      </c>
      <c r="AC142" s="27">
        <v>3.0727621553624904E-3</v>
      </c>
      <c r="AD142" s="27">
        <v>0</v>
      </c>
      <c r="AE142" s="27">
        <v>3.7494491741100588E-4</v>
      </c>
      <c r="AF142" s="27">
        <v>7.2631986799653512E-4</v>
      </c>
      <c r="AG142" s="27">
        <v>0</v>
      </c>
      <c r="AH142" s="18">
        <v>1.4094745640548596E-3</v>
      </c>
      <c r="AI142" s="12">
        <v>135</v>
      </c>
      <c r="AJ142" s="17">
        <v>4</v>
      </c>
      <c r="AK142" s="18">
        <v>0.83364043143926825</v>
      </c>
      <c r="AL142" t="str">
        <f>IF(AK142&lt;='CAV Tier 1 Analysis'!$A$5,"Tier 1", "Tier 2")</f>
        <v>Tier 2</v>
      </c>
      <c r="AM142" t="str">
        <f t="shared" si="5"/>
        <v>Arkansas - Tier 2</v>
      </c>
      <c r="AN142" t="str">
        <f t="shared" si="6"/>
        <v>Brinkley, City Of - Tier 2</v>
      </c>
    </row>
    <row r="143" spans="1:40" x14ac:dyDescent="0.3">
      <c r="A143">
        <v>6</v>
      </c>
      <c r="B143" t="s">
        <v>84</v>
      </c>
      <c r="C143" t="s">
        <v>2679</v>
      </c>
      <c r="D143" t="s">
        <v>4915</v>
      </c>
      <c r="E143" t="s">
        <v>1283</v>
      </c>
      <c r="F143" s="12">
        <v>540.24944691699716</v>
      </c>
      <c r="G143" s="12">
        <v>2162.0358319161178</v>
      </c>
      <c r="H143" s="12">
        <v>623.57643654087212</v>
      </c>
      <c r="I143" s="12">
        <v>5</v>
      </c>
      <c r="J143" s="15">
        <v>2.6972602510438703E-2</v>
      </c>
      <c r="K143" s="15">
        <v>0.97302739748956135</v>
      </c>
      <c r="L143" s="59">
        <v>7.7667700000000002</v>
      </c>
      <c r="M143">
        <v>12</v>
      </c>
      <c r="N143">
        <v>3</v>
      </c>
      <c r="O143" s="12">
        <v>14</v>
      </c>
      <c r="P143" s="12">
        <v>2</v>
      </c>
      <c r="Q143">
        <v>1</v>
      </c>
      <c r="R143" s="12">
        <v>4.8651369874478068</v>
      </c>
      <c r="S143" s="12">
        <v>16.819479357692749</v>
      </c>
      <c r="T143" s="12">
        <v>1592.1857850304048</v>
      </c>
      <c r="U143" s="12">
        <v>1051.9363381134076</v>
      </c>
      <c r="V143" s="12">
        <v>569.85004688571303</v>
      </c>
      <c r="W143" s="27">
        <v>1.7398852101258396E-4</v>
      </c>
      <c r="X143" s="27">
        <v>6.9751220646361309E-4</v>
      </c>
      <c r="Y143" s="27">
        <v>3.4924330616996507E-3</v>
      </c>
      <c r="Z143" s="27">
        <v>2.8361150804767001E-3</v>
      </c>
      <c r="AA143" s="27">
        <v>1.0588974927009337E-3</v>
      </c>
      <c r="AB143" s="27">
        <v>2.8011204481792717E-3</v>
      </c>
      <c r="AC143" s="27">
        <v>1.2457840679736582E-3</v>
      </c>
      <c r="AD143" s="27">
        <v>1.6752197930243587E-4</v>
      </c>
      <c r="AE143" s="27">
        <v>5.9702507719876783E-4</v>
      </c>
      <c r="AF143" s="27">
        <v>8.8270440797445825E-4</v>
      </c>
      <c r="AG143" s="27">
        <v>1.4278546586667636E-3</v>
      </c>
      <c r="AH143" s="18">
        <v>1.3982688183317125E-3</v>
      </c>
      <c r="AI143" s="12">
        <v>136</v>
      </c>
      <c r="AJ143" s="17">
        <v>4</v>
      </c>
      <c r="AK143" s="18">
        <v>0.83503870025759996</v>
      </c>
      <c r="AL143" t="str">
        <f>IF(AK143&lt;='CAV Tier 1 Analysis'!$A$5,"Tier 1", "Tier 2")</f>
        <v>Tier 2</v>
      </c>
      <c r="AM143" t="str">
        <f t="shared" si="5"/>
        <v>Arkansas - Tier 2</v>
      </c>
      <c r="AN143" t="str">
        <f t="shared" si="6"/>
        <v>Greenbrier, City Of - Tier 2</v>
      </c>
    </row>
    <row r="144" spans="1:40" x14ac:dyDescent="0.3">
      <c r="A144">
        <v>6</v>
      </c>
      <c r="B144" t="s">
        <v>84</v>
      </c>
      <c r="C144" t="s">
        <v>2778</v>
      </c>
      <c r="D144" t="s">
        <v>5021</v>
      </c>
      <c r="E144" t="s">
        <v>1170</v>
      </c>
      <c r="F144" s="12">
        <v>168.79289991145095</v>
      </c>
      <c r="G144" s="12">
        <v>2137.3327511341786</v>
      </c>
      <c r="H144" s="12">
        <v>1528.5744934258551</v>
      </c>
      <c r="I144" s="12">
        <v>9</v>
      </c>
      <c r="J144" s="15">
        <v>1.2672998143414146E-3</v>
      </c>
      <c r="K144" s="15">
        <v>0.99873270018565852</v>
      </c>
      <c r="L144" s="59">
        <v>5.9733300000000007</v>
      </c>
      <c r="M144">
        <v>0</v>
      </c>
      <c r="N144">
        <v>4</v>
      </c>
      <c r="O144" s="12">
        <v>8</v>
      </c>
      <c r="P144" s="12">
        <v>6</v>
      </c>
      <c r="Q144">
        <v>0</v>
      </c>
      <c r="R144" s="12">
        <v>8.9885943016709273</v>
      </c>
      <c r="S144" s="12">
        <v>1.937162171725608</v>
      </c>
      <c r="T144" s="12">
        <v>2939.8812872693079</v>
      </c>
      <c r="U144" s="12">
        <v>2771.0883873578568</v>
      </c>
      <c r="V144" s="12">
        <v>0</v>
      </c>
      <c r="W144" s="27">
        <v>1.3381249248015561E-4</v>
      </c>
      <c r="X144" s="27">
        <v>0</v>
      </c>
      <c r="Y144" s="27">
        <v>4.6565774155995342E-3</v>
      </c>
      <c r="Z144" s="27">
        <v>1.6206371888438287E-3</v>
      </c>
      <c r="AA144" s="27">
        <v>3.1766924781028013E-3</v>
      </c>
      <c r="AB144" s="27">
        <v>0</v>
      </c>
      <c r="AC144" s="27">
        <v>2.3016510333401133E-3</v>
      </c>
      <c r="AD144" s="27">
        <v>1.9294131187767953E-5</v>
      </c>
      <c r="AE144" s="27">
        <v>1.1023731457655579E-3</v>
      </c>
      <c r="AF144" s="27">
        <v>2.3252851392076431E-3</v>
      </c>
      <c r="AG144" s="27">
        <v>0</v>
      </c>
      <c r="AH144" s="18">
        <v>1.3942111840479457E-3</v>
      </c>
      <c r="AI144" s="12">
        <v>137</v>
      </c>
      <c r="AJ144" s="17">
        <v>4</v>
      </c>
      <c r="AK144" s="18">
        <v>0.83643291144164789</v>
      </c>
      <c r="AL144" t="str">
        <f>IF(AK144&lt;='CAV Tier 1 Analysis'!$A$5,"Tier 1", "Tier 2")</f>
        <v>Tier 2</v>
      </c>
      <c r="AM144" t="str">
        <f t="shared" si="5"/>
        <v>Arkansas - Tier 2</v>
      </c>
      <c r="AN144" t="str">
        <f t="shared" si="6"/>
        <v>Crossett, City Of - Tier 2</v>
      </c>
    </row>
    <row r="145" spans="1:40" x14ac:dyDescent="0.3">
      <c r="A145">
        <v>6</v>
      </c>
      <c r="B145" t="s">
        <v>84</v>
      </c>
      <c r="C145" t="s">
        <v>2688</v>
      </c>
      <c r="D145" t="s">
        <v>4926</v>
      </c>
      <c r="E145" t="s">
        <v>1057</v>
      </c>
      <c r="F145" s="12">
        <v>547.70196785528162</v>
      </c>
      <c r="G145" s="12">
        <v>6828.4763785563355</v>
      </c>
      <c r="H145" s="12">
        <v>2046.6264711500805</v>
      </c>
      <c r="I145" s="12">
        <v>3</v>
      </c>
      <c r="J145" s="15">
        <v>4.98514339780375E-3</v>
      </c>
      <c r="K145" s="15">
        <v>0.99501485660219635</v>
      </c>
      <c r="L145" s="59">
        <v>6.1723399999999993</v>
      </c>
      <c r="M145">
        <v>10</v>
      </c>
      <c r="N145">
        <v>0</v>
      </c>
      <c r="O145" s="12">
        <v>14</v>
      </c>
      <c r="P145" s="12">
        <v>1</v>
      </c>
      <c r="Q145">
        <v>0</v>
      </c>
      <c r="R145" s="12">
        <v>2.9850445698065888</v>
      </c>
      <c r="S145" s="12">
        <v>10.202726440424211</v>
      </c>
      <c r="T145" s="12">
        <v>5162.0000419631206</v>
      </c>
      <c r="U145" s="12">
        <v>4614.2980741078391</v>
      </c>
      <c r="V145" s="12">
        <v>1666.4763365932149</v>
      </c>
      <c r="W145" s="27">
        <v>1.382706463287586E-4</v>
      </c>
      <c r="X145" s="27">
        <v>5.8126017205301095E-4</v>
      </c>
      <c r="Y145" s="27">
        <v>0</v>
      </c>
      <c r="Z145" s="27">
        <v>2.8361150804767001E-3</v>
      </c>
      <c r="AA145" s="27">
        <v>5.2944874635046685E-4</v>
      </c>
      <c r="AB145" s="27">
        <v>0</v>
      </c>
      <c r="AC145" s="27">
        <v>7.6436099884766599E-4</v>
      </c>
      <c r="AD145" s="27">
        <v>1.0161913405479042E-4</v>
      </c>
      <c r="AE145" s="27">
        <v>1.9356054441185852E-3</v>
      </c>
      <c r="AF145" s="27">
        <v>3.8719655383593495E-3</v>
      </c>
      <c r="AG145" s="27">
        <v>4.1756353513817714E-3</v>
      </c>
      <c r="AH145" s="18">
        <v>1.3576619192701E-3</v>
      </c>
      <c r="AI145" s="12">
        <v>138</v>
      </c>
      <c r="AJ145" s="17">
        <v>4</v>
      </c>
      <c r="AK145" s="18">
        <v>0.837790573360918</v>
      </c>
      <c r="AL145" t="str">
        <f>IF(AK145&lt;='CAV Tier 1 Analysis'!$A$5,"Tier 1", "Tier 2")</f>
        <v>Tier 2</v>
      </c>
      <c r="AM145" t="str">
        <f t="shared" si="5"/>
        <v>Arkansas - Tier 2</v>
      </c>
      <c r="AN145" t="str">
        <f t="shared" si="6"/>
        <v>Lowell, City Of - Tier 2</v>
      </c>
    </row>
    <row r="146" spans="1:40" x14ac:dyDescent="0.3">
      <c r="A146">
        <v>6</v>
      </c>
      <c r="B146" t="s">
        <v>84</v>
      </c>
      <c r="C146" t="s">
        <v>2509</v>
      </c>
      <c r="D146" t="s">
        <v>4734</v>
      </c>
      <c r="E146" t="s">
        <v>1095</v>
      </c>
      <c r="F146" s="12">
        <v>106.17535214569128</v>
      </c>
      <c r="G146" s="12">
        <v>2050.8737945992307</v>
      </c>
      <c r="H146" s="12">
        <v>1155.4902764277474</v>
      </c>
      <c r="I146" s="12">
        <v>10</v>
      </c>
      <c r="J146" s="15">
        <v>5.7532349965386869E-3</v>
      </c>
      <c r="K146" s="15">
        <v>0.99424676500346132</v>
      </c>
      <c r="L146" s="59">
        <v>4.69475</v>
      </c>
      <c r="M146">
        <v>16</v>
      </c>
      <c r="N146">
        <v>2</v>
      </c>
      <c r="O146" s="12">
        <v>14</v>
      </c>
      <c r="P146" s="12">
        <v>6</v>
      </c>
      <c r="Q146">
        <v>0</v>
      </c>
      <c r="R146" s="12">
        <v>9.9424676500346134</v>
      </c>
      <c r="S146" s="12">
        <v>6.6478070965042777</v>
      </c>
      <c r="T146" s="12">
        <v>2389.6149106634502</v>
      </c>
      <c r="U146" s="12">
        <v>2283.439558517759</v>
      </c>
      <c r="V146" s="12">
        <v>0</v>
      </c>
      <c r="W146" s="27">
        <v>1.0517018130108508E-4</v>
      </c>
      <c r="X146" s="27">
        <v>9.3001627528481749E-4</v>
      </c>
      <c r="Y146" s="27">
        <v>2.3282887077997671E-3</v>
      </c>
      <c r="Z146" s="27">
        <v>2.8361150804767001E-3</v>
      </c>
      <c r="AA146" s="27">
        <v>3.1766924781028013E-3</v>
      </c>
      <c r="AB146" s="27">
        <v>0</v>
      </c>
      <c r="AC146" s="27">
        <v>2.5459031938285161E-3</v>
      </c>
      <c r="AD146" s="27">
        <v>6.6212144808027151E-5</v>
      </c>
      <c r="AE146" s="27">
        <v>8.9603866579359597E-4</v>
      </c>
      <c r="AF146" s="27">
        <v>1.9160875906822964E-3</v>
      </c>
      <c r="AG146" s="27">
        <v>0</v>
      </c>
      <c r="AH146" s="18">
        <v>1.3455022107343279E-3</v>
      </c>
      <c r="AI146" s="12">
        <v>139</v>
      </c>
      <c r="AJ146" s="17">
        <v>4</v>
      </c>
      <c r="AK146" s="18">
        <v>0.83913607557165237</v>
      </c>
      <c r="AL146" t="str">
        <f>IF(AK146&lt;='CAV Tier 1 Analysis'!$A$5,"Tier 1", "Tier 2")</f>
        <v>Tier 2</v>
      </c>
      <c r="AM146" t="str">
        <f t="shared" si="5"/>
        <v>Arkansas - Tier 2</v>
      </c>
      <c r="AN146" t="str">
        <f t="shared" si="6"/>
        <v>Nashville, City Of - Tier 2</v>
      </c>
    </row>
    <row r="147" spans="1:40" x14ac:dyDescent="0.3">
      <c r="A147">
        <v>6</v>
      </c>
      <c r="B147" t="s">
        <v>84</v>
      </c>
      <c r="C147" t="s">
        <v>2507</v>
      </c>
      <c r="D147" t="s">
        <v>4732</v>
      </c>
      <c r="E147" t="s">
        <v>1008</v>
      </c>
      <c r="F147" s="12">
        <v>321.53667594219809</v>
      </c>
      <c r="G147" s="12">
        <v>6003.670668573207</v>
      </c>
      <c r="H147" s="12">
        <v>2851.9139273773872</v>
      </c>
      <c r="I147" s="12">
        <v>0</v>
      </c>
      <c r="J147" s="15">
        <v>2.4019229663183404E-2</v>
      </c>
      <c r="K147" s="15">
        <v>0.97598077033681663</v>
      </c>
      <c r="L147" s="59">
        <v>10.084420000000001</v>
      </c>
      <c r="M147">
        <v>0</v>
      </c>
      <c r="N147">
        <v>0</v>
      </c>
      <c r="O147" s="12">
        <v>18</v>
      </c>
      <c r="P147" s="12">
        <v>5</v>
      </c>
      <c r="Q147">
        <v>0</v>
      </c>
      <c r="R147" s="12">
        <v>0</v>
      </c>
      <c r="S147" s="12">
        <v>68.500775601308817</v>
      </c>
      <c r="T147" s="12">
        <v>6461.1439713063501</v>
      </c>
      <c r="U147" s="12">
        <v>6139.6072953641524</v>
      </c>
      <c r="V147" s="12">
        <v>0</v>
      </c>
      <c r="W147" s="27">
        <v>2.2590772239550316E-4</v>
      </c>
      <c r="X147" s="27">
        <v>0</v>
      </c>
      <c r="Y147" s="27">
        <v>0</v>
      </c>
      <c r="Z147" s="27">
        <v>3.6464336748986146E-3</v>
      </c>
      <c r="AA147" s="27">
        <v>2.6472437317523346E-3</v>
      </c>
      <c r="AB147" s="27">
        <v>0</v>
      </c>
      <c r="AC147" s="27">
        <v>0</v>
      </c>
      <c r="AD147" s="27">
        <v>6.8226758203634563E-4</v>
      </c>
      <c r="AE147" s="27">
        <v>2.4227480326285316E-3</v>
      </c>
      <c r="AF147" s="27">
        <v>5.1518882146134358E-3</v>
      </c>
      <c r="AG147" s="27">
        <v>0</v>
      </c>
      <c r="AH147" s="18">
        <v>1.343317178029524E-3</v>
      </c>
      <c r="AI147" s="12">
        <v>140</v>
      </c>
      <c r="AJ147" s="17">
        <v>4</v>
      </c>
      <c r="AK147" s="18">
        <v>0.84047939274968186</v>
      </c>
      <c r="AL147" t="str">
        <f>IF(AK147&lt;='CAV Tier 1 Analysis'!$A$5,"Tier 1", "Tier 2")</f>
        <v>Tier 2</v>
      </c>
      <c r="AM147" t="str">
        <f t="shared" si="5"/>
        <v>Arkansas - Tier 2</v>
      </c>
      <c r="AN147" t="str">
        <f t="shared" si="6"/>
        <v>Hope, City Of - Tier 2</v>
      </c>
    </row>
    <row r="148" spans="1:40" x14ac:dyDescent="0.3">
      <c r="A148">
        <v>6</v>
      </c>
      <c r="B148" t="s">
        <v>84</v>
      </c>
      <c r="C148" t="s">
        <v>2513</v>
      </c>
      <c r="D148" t="s">
        <v>4738</v>
      </c>
      <c r="E148" t="s">
        <v>1284</v>
      </c>
      <c r="F148" s="12">
        <v>7.9821763047049012</v>
      </c>
      <c r="G148" s="12">
        <v>3.4719497976021829</v>
      </c>
      <c r="H148" s="12">
        <v>1.5715379122315991</v>
      </c>
      <c r="I148" s="12">
        <v>9</v>
      </c>
      <c r="J148" s="15">
        <v>0</v>
      </c>
      <c r="K148" s="15">
        <v>1.0000000000000002</v>
      </c>
      <c r="L148" s="59">
        <v>0.20426999999999998</v>
      </c>
      <c r="M148">
        <v>18</v>
      </c>
      <c r="N148">
        <v>0</v>
      </c>
      <c r="O148" s="12">
        <v>18</v>
      </c>
      <c r="P148" s="12">
        <v>4</v>
      </c>
      <c r="Q148">
        <v>2</v>
      </c>
      <c r="R148" s="12">
        <v>9.0000000000000018</v>
      </c>
      <c r="S148" s="12">
        <v>0</v>
      </c>
      <c r="T148" s="12">
        <v>3.5016856212065228</v>
      </c>
      <c r="U148" s="12">
        <v>0</v>
      </c>
      <c r="V148" s="12">
        <v>0</v>
      </c>
      <c r="W148" s="27">
        <v>4.5759865667762173E-6</v>
      </c>
      <c r="X148" s="27">
        <v>1.0462683096954196E-3</v>
      </c>
      <c r="Y148" s="27">
        <v>0</v>
      </c>
      <c r="Z148" s="27">
        <v>3.6464336748986146E-3</v>
      </c>
      <c r="AA148" s="27">
        <v>2.1177949854018674E-3</v>
      </c>
      <c r="AB148" s="27">
        <v>5.6022408963585435E-3</v>
      </c>
      <c r="AC148" s="27">
        <v>2.3045716165218683E-3</v>
      </c>
      <c r="AD148" s="27">
        <v>0</v>
      </c>
      <c r="AE148" s="27">
        <v>1.3130340365943647E-6</v>
      </c>
      <c r="AF148" s="27">
        <v>0</v>
      </c>
      <c r="AG148" s="27">
        <v>0</v>
      </c>
      <c r="AH148" s="18">
        <v>1.3384725912254259E-3</v>
      </c>
      <c r="AI148" s="12">
        <v>141</v>
      </c>
      <c r="AJ148" s="17">
        <v>4</v>
      </c>
      <c r="AK148" s="18">
        <v>0.8418178653409073</v>
      </c>
      <c r="AL148" t="str">
        <f>IF(AK148&lt;='CAV Tier 1 Analysis'!$A$5,"Tier 1", "Tier 2")</f>
        <v>Tier 2</v>
      </c>
      <c r="AM148" t="str">
        <f t="shared" si="5"/>
        <v>Arkansas - Tier 2</v>
      </c>
      <c r="AN148" t="str">
        <f t="shared" si="6"/>
        <v>Oil Trough, Town Of - Tier 2</v>
      </c>
    </row>
    <row r="149" spans="1:40" x14ac:dyDescent="0.3">
      <c r="A149">
        <v>6</v>
      </c>
      <c r="B149" t="s">
        <v>84</v>
      </c>
      <c r="C149" t="s">
        <v>2579</v>
      </c>
      <c r="D149" t="s">
        <v>4808</v>
      </c>
      <c r="E149" t="s">
        <v>1147</v>
      </c>
      <c r="F149" s="12">
        <v>83.391073703856577</v>
      </c>
      <c r="G149" s="12">
        <v>1029.7979436857308</v>
      </c>
      <c r="H149" s="12">
        <v>592.770454147686</v>
      </c>
      <c r="I149" s="12">
        <v>2</v>
      </c>
      <c r="J149" s="15">
        <v>0.10280973066160516</v>
      </c>
      <c r="K149" s="15">
        <v>0.89719026933839485</v>
      </c>
      <c r="L149" s="59">
        <v>2.3550300000000002</v>
      </c>
      <c r="M149">
        <v>49</v>
      </c>
      <c r="N149">
        <v>2</v>
      </c>
      <c r="O149" s="12">
        <v>17</v>
      </c>
      <c r="P149" s="12">
        <v>5</v>
      </c>
      <c r="Q149">
        <v>0</v>
      </c>
      <c r="R149" s="12">
        <v>1.7943805386767897</v>
      </c>
      <c r="S149" s="12">
        <v>60.94257073508097</v>
      </c>
      <c r="T149" s="12">
        <v>1199.0861906253265</v>
      </c>
      <c r="U149" s="12">
        <v>1115.6951169214699</v>
      </c>
      <c r="V149" s="12">
        <v>0</v>
      </c>
      <c r="W149" s="27">
        <v>5.2756575338302229E-5</v>
      </c>
      <c r="X149" s="27">
        <v>2.8481748430597537E-3</v>
      </c>
      <c r="Y149" s="27">
        <v>2.3282887077997671E-3</v>
      </c>
      <c r="Z149" s="27">
        <v>3.4438540262931362E-3</v>
      </c>
      <c r="AA149" s="27">
        <v>2.6472437317523346E-3</v>
      </c>
      <c r="AB149" s="27">
        <v>0</v>
      </c>
      <c r="AC149" s="27">
        <v>4.5947538429708324E-4</v>
      </c>
      <c r="AD149" s="27">
        <v>6.0698787734175981E-4</v>
      </c>
      <c r="AE149" s="27">
        <v>4.4962373879778815E-4</v>
      </c>
      <c r="AF149" s="27">
        <v>9.3620589191585396E-4</v>
      </c>
      <c r="AG149" s="27">
        <v>0</v>
      </c>
      <c r="AH149" s="18">
        <v>1.2520555251450708E-3</v>
      </c>
      <c r="AI149" s="12">
        <v>142</v>
      </c>
      <c r="AJ149" s="17">
        <v>4</v>
      </c>
      <c r="AK149" s="18">
        <v>0.84306992086605237</v>
      </c>
      <c r="AL149" t="str">
        <f>IF(AK149&lt;='CAV Tier 1 Analysis'!$A$5,"Tier 1", "Tier 2")</f>
        <v>Tier 2</v>
      </c>
      <c r="AM149" t="str">
        <f t="shared" si="5"/>
        <v>Arkansas - Tier 2</v>
      </c>
      <c r="AN149" t="str">
        <f t="shared" si="6"/>
        <v>Marked Tree, City Of - Tier 2</v>
      </c>
    </row>
    <row r="150" spans="1:40" x14ac:dyDescent="0.3">
      <c r="A150">
        <v>6</v>
      </c>
      <c r="B150" t="s">
        <v>84</v>
      </c>
      <c r="C150" t="s">
        <v>2410</v>
      </c>
      <c r="D150" t="s">
        <v>4796</v>
      </c>
      <c r="E150" t="s">
        <v>1227</v>
      </c>
      <c r="F150" s="12">
        <v>4.7948819514655741</v>
      </c>
      <c r="G150" s="12">
        <v>13.441224549302412</v>
      </c>
      <c r="H150" s="12">
        <v>7.9255358616262335</v>
      </c>
      <c r="I150" s="12">
        <v>4</v>
      </c>
      <c r="J150" s="15">
        <v>0</v>
      </c>
      <c r="K150" s="15">
        <v>1</v>
      </c>
      <c r="L150" s="59">
        <v>0.50885999999999998</v>
      </c>
      <c r="M150">
        <v>2</v>
      </c>
      <c r="N150">
        <v>0</v>
      </c>
      <c r="O150" s="12">
        <v>15</v>
      </c>
      <c r="P150" s="12">
        <v>7</v>
      </c>
      <c r="Q150">
        <v>2</v>
      </c>
      <c r="R150" s="12">
        <v>4</v>
      </c>
      <c r="S150" s="12">
        <v>0</v>
      </c>
      <c r="T150" s="12">
        <v>13.92091204440163</v>
      </c>
      <c r="U150" s="12">
        <v>9.1260300929360554</v>
      </c>
      <c r="V150" s="12">
        <v>0</v>
      </c>
      <c r="W150" s="27">
        <v>1.139930740867355E-5</v>
      </c>
      <c r="X150" s="27">
        <v>1.1625203441060219E-4</v>
      </c>
      <c r="Y150" s="27">
        <v>0</v>
      </c>
      <c r="Z150" s="27">
        <v>3.0386947290821789E-3</v>
      </c>
      <c r="AA150" s="27">
        <v>3.7061412244532681E-3</v>
      </c>
      <c r="AB150" s="27">
        <v>5.6022408963585435E-3</v>
      </c>
      <c r="AC150" s="27">
        <v>1.0242540517874969E-3</v>
      </c>
      <c r="AD150" s="27">
        <v>0</v>
      </c>
      <c r="AE150" s="27">
        <v>5.2199521350628241E-6</v>
      </c>
      <c r="AF150" s="27">
        <v>7.6578654985809138E-6</v>
      </c>
      <c r="AG150" s="27">
        <v>0</v>
      </c>
      <c r="AH150" s="18">
        <v>1.2283509146485824E-3</v>
      </c>
      <c r="AI150" s="12">
        <v>143</v>
      </c>
      <c r="AJ150" s="17">
        <v>4</v>
      </c>
      <c r="AK150" s="18">
        <v>0.84429827178070094</v>
      </c>
      <c r="AL150" t="str">
        <f>IF(AK150&lt;='CAV Tier 1 Analysis'!$A$5,"Tier 1", "Tier 2")</f>
        <v>Tier 2</v>
      </c>
      <c r="AM150" t="str">
        <f t="shared" si="5"/>
        <v>Arkansas - Tier 2</v>
      </c>
      <c r="AN150" t="str">
        <f t="shared" si="6"/>
        <v>Jasper, City Of - Tier 2</v>
      </c>
    </row>
    <row r="151" spans="1:40" x14ac:dyDescent="0.3">
      <c r="A151">
        <v>6</v>
      </c>
      <c r="B151" t="s">
        <v>84</v>
      </c>
      <c r="C151" t="s">
        <v>2804</v>
      </c>
      <c r="D151" t="s">
        <v>5047</v>
      </c>
      <c r="E151" t="s">
        <v>1084</v>
      </c>
      <c r="F151" s="12">
        <v>423.47390382238052</v>
      </c>
      <c r="G151" s="12">
        <v>2921.5063251795441</v>
      </c>
      <c r="H151" s="12">
        <v>2088.9317835236038</v>
      </c>
      <c r="I151" s="12">
        <v>9</v>
      </c>
      <c r="J151" s="15">
        <v>3.4068268880823649E-2</v>
      </c>
      <c r="K151" s="15">
        <v>0.96593173111917652</v>
      </c>
      <c r="L151" s="59">
        <v>20.854889999999997</v>
      </c>
      <c r="M151">
        <v>14</v>
      </c>
      <c r="N151">
        <v>0</v>
      </c>
      <c r="O151" s="12">
        <v>12.4</v>
      </c>
      <c r="P151" s="12">
        <v>6</v>
      </c>
      <c r="Q151">
        <v>0</v>
      </c>
      <c r="R151" s="12">
        <v>8.6933855800725883</v>
      </c>
      <c r="S151" s="12">
        <v>71.166289674780629</v>
      </c>
      <c r="T151" s="12">
        <v>3220.1736146485141</v>
      </c>
      <c r="U151" s="12">
        <v>2796.6997108261335</v>
      </c>
      <c r="V151" s="12">
        <v>0</v>
      </c>
      <c r="W151" s="27">
        <v>4.6718410188278096E-4</v>
      </c>
      <c r="X151" s="27">
        <v>8.1376424087421535E-4</v>
      </c>
      <c r="Y151" s="27">
        <v>0</v>
      </c>
      <c r="Z151" s="27">
        <v>2.5119876427079344E-3</v>
      </c>
      <c r="AA151" s="27">
        <v>3.1766924781028013E-3</v>
      </c>
      <c r="AB151" s="27">
        <v>0</v>
      </c>
      <c r="AC151" s="27">
        <v>2.226058851035087E-3</v>
      </c>
      <c r="AD151" s="27">
        <v>7.0881609664552494E-4</v>
      </c>
      <c r="AE151" s="27">
        <v>1.207474918413652E-3</v>
      </c>
      <c r="AF151" s="27">
        <v>2.3467762003112572E-3</v>
      </c>
      <c r="AG151" s="27">
        <v>0</v>
      </c>
      <c r="AH151" s="18">
        <v>1.2235231390884775E-3</v>
      </c>
      <c r="AI151" s="12">
        <v>144</v>
      </c>
      <c r="AJ151" s="17">
        <v>4</v>
      </c>
      <c r="AK151" s="18">
        <v>0.8455217949197894</v>
      </c>
      <c r="AL151" t="str">
        <f>IF(AK151&lt;='CAV Tier 1 Analysis'!$A$5,"Tier 1", "Tier 2")</f>
        <v>Tier 2</v>
      </c>
      <c r="AM151" t="str">
        <f t="shared" si="5"/>
        <v>Arkansas - Tier 2</v>
      </c>
      <c r="AN151" t="str">
        <f t="shared" si="6"/>
        <v>Cherokee Village, City Of - Tier 2</v>
      </c>
    </row>
    <row r="152" spans="1:40" x14ac:dyDescent="0.3">
      <c r="A152">
        <v>6</v>
      </c>
      <c r="B152" t="s">
        <v>84</v>
      </c>
      <c r="C152" t="s">
        <v>2729</v>
      </c>
      <c r="D152" t="s">
        <v>4969</v>
      </c>
      <c r="E152" t="s">
        <v>1159</v>
      </c>
      <c r="F152" s="12">
        <v>356.69033644402475</v>
      </c>
      <c r="G152" s="12">
        <v>3499.6371163665854</v>
      </c>
      <c r="H152" s="12">
        <v>718.23075025308799</v>
      </c>
      <c r="I152" s="12">
        <v>0</v>
      </c>
      <c r="J152" s="15">
        <v>3.7853288653715546E-2</v>
      </c>
      <c r="K152" s="15">
        <v>0.96214671134628438</v>
      </c>
      <c r="L152" s="59">
        <v>4.01973</v>
      </c>
      <c r="M152">
        <v>61</v>
      </c>
      <c r="N152">
        <v>0</v>
      </c>
      <c r="O152" s="12">
        <v>14</v>
      </c>
      <c r="P152" s="12">
        <v>1</v>
      </c>
      <c r="Q152">
        <v>0</v>
      </c>
      <c r="R152" s="12">
        <v>0</v>
      </c>
      <c r="S152" s="12">
        <v>27.187395909304819</v>
      </c>
      <c r="T152" s="12">
        <v>1793.9712130520247</v>
      </c>
      <c r="U152" s="12">
        <v>1437.280876608</v>
      </c>
      <c r="V152" s="12">
        <v>1705.6659033145606</v>
      </c>
      <c r="W152" s="27">
        <v>9.0048614490954935E-5</v>
      </c>
      <c r="X152" s="27">
        <v>3.5456870495233668E-3</v>
      </c>
      <c r="Y152" s="27">
        <v>0</v>
      </c>
      <c r="Z152" s="27">
        <v>2.8361150804767001E-3</v>
      </c>
      <c r="AA152" s="27">
        <v>5.2944874635046685E-4</v>
      </c>
      <c r="AB152" s="27">
        <v>0</v>
      </c>
      <c r="AC152" s="27">
        <v>0</v>
      </c>
      <c r="AD152" s="27">
        <v>2.7078640651992592E-4</v>
      </c>
      <c r="AE152" s="27">
        <v>6.7268896132262562E-4</v>
      </c>
      <c r="AF152" s="27">
        <v>1.2060560314463623E-3</v>
      </c>
      <c r="AG152" s="27">
        <v>4.2738313692991447E-3</v>
      </c>
      <c r="AH152" s="18">
        <v>1.2204238417663224E-3</v>
      </c>
      <c r="AI152" s="12">
        <v>145</v>
      </c>
      <c r="AJ152" s="17">
        <v>4</v>
      </c>
      <c r="AK152" s="18">
        <v>0.84674221876155575</v>
      </c>
      <c r="AL152" t="str">
        <f>IF(AK152&lt;='CAV Tier 1 Analysis'!$A$5,"Tier 1", "Tier 2")</f>
        <v>Tier 2</v>
      </c>
      <c r="AM152" t="str">
        <f t="shared" si="5"/>
        <v>Arkansas - Tier 2</v>
      </c>
      <c r="AN152" t="str">
        <f t="shared" si="6"/>
        <v>Centerton, City Of - Tier 2</v>
      </c>
    </row>
    <row r="153" spans="1:40" x14ac:dyDescent="0.3">
      <c r="A153">
        <v>6</v>
      </c>
      <c r="B153" t="s">
        <v>84</v>
      </c>
      <c r="C153" t="s">
        <v>2500</v>
      </c>
      <c r="D153" t="s">
        <v>4724</v>
      </c>
      <c r="E153" t="s">
        <v>1415</v>
      </c>
      <c r="F153" s="12">
        <v>211.56257849905541</v>
      </c>
      <c r="G153" s="12">
        <v>419.01368889286147</v>
      </c>
      <c r="H153" s="12">
        <v>177.19128617372135</v>
      </c>
      <c r="I153" s="12">
        <v>6</v>
      </c>
      <c r="J153" s="15">
        <v>0.25049975669739732</v>
      </c>
      <c r="K153" s="15">
        <v>0.74950024330260256</v>
      </c>
      <c r="L153" s="59">
        <v>3.0414800000000004</v>
      </c>
      <c r="M153">
        <v>128</v>
      </c>
      <c r="N153">
        <v>0</v>
      </c>
      <c r="O153" s="12">
        <v>14</v>
      </c>
      <c r="P153" s="12">
        <v>2</v>
      </c>
      <c r="Q153">
        <v>0</v>
      </c>
      <c r="R153" s="12">
        <v>4.4970014598156158</v>
      </c>
      <c r="S153" s="12">
        <v>44.3863740754161</v>
      </c>
      <c r="T153" s="12">
        <v>380.33790321973021</v>
      </c>
      <c r="U153" s="12">
        <v>168.7753247206748</v>
      </c>
      <c r="V153" s="12">
        <v>38.675785673131259</v>
      </c>
      <c r="W153" s="27">
        <v>6.8134193093055917E-5</v>
      </c>
      <c r="X153" s="27">
        <v>7.4401302022785399E-3</v>
      </c>
      <c r="Y153" s="27">
        <v>0</v>
      </c>
      <c r="Z153" s="27">
        <v>2.8361150804767001E-3</v>
      </c>
      <c r="AA153" s="27">
        <v>1.0588974927009337E-3</v>
      </c>
      <c r="AB153" s="27">
        <v>0</v>
      </c>
      <c r="AC153" s="27">
        <v>1.1515179915276082E-3</v>
      </c>
      <c r="AD153" s="27">
        <v>4.4208819316224302E-4</v>
      </c>
      <c r="AE153" s="27">
        <v>1.4261606162187959E-4</v>
      </c>
      <c r="AF153" s="27">
        <v>1.4162332613725057E-4</v>
      </c>
      <c r="AG153" s="27">
        <v>9.6908653518200263E-5</v>
      </c>
      <c r="AH153" s="18">
        <v>1.2161846540469465E-3</v>
      </c>
      <c r="AI153" s="12">
        <v>146</v>
      </c>
      <c r="AJ153" s="17">
        <v>4</v>
      </c>
      <c r="AK153" s="18">
        <v>0.84795840341560269</v>
      </c>
      <c r="AL153" t="str">
        <f>IF(AK153&lt;='CAV Tier 1 Analysis'!$A$5,"Tier 1", "Tier 2")</f>
        <v>Tier 2</v>
      </c>
      <c r="AM153" t="str">
        <f t="shared" si="5"/>
        <v>Arkansas - Tier 2</v>
      </c>
      <c r="AN153" t="str">
        <f t="shared" si="6"/>
        <v>Mayflower, City Of - Tier 2</v>
      </c>
    </row>
    <row r="154" spans="1:40" x14ac:dyDescent="0.3">
      <c r="A154">
        <v>6</v>
      </c>
      <c r="B154" t="s">
        <v>84</v>
      </c>
      <c r="C154" t="s">
        <v>2503</v>
      </c>
      <c r="D154" t="s">
        <v>4727</v>
      </c>
      <c r="E154" t="s">
        <v>1298</v>
      </c>
      <c r="F154" s="12">
        <v>22.005921738268359</v>
      </c>
      <c r="G154" s="12">
        <v>248.94119765218886</v>
      </c>
      <c r="H154" s="12">
        <v>136.75544242119753</v>
      </c>
      <c r="I154" s="12">
        <v>3</v>
      </c>
      <c r="J154" s="15">
        <v>7.6702178964443868E-2</v>
      </c>
      <c r="K154" s="15">
        <v>0.92329782103555624</v>
      </c>
      <c r="L154" s="59">
        <v>1.3685399999999999</v>
      </c>
      <c r="M154">
        <v>9</v>
      </c>
      <c r="N154">
        <v>0</v>
      </c>
      <c r="O154" s="12">
        <v>14</v>
      </c>
      <c r="P154" s="12">
        <v>6</v>
      </c>
      <c r="Q154">
        <v>2</v>
      </c>
      <c r="R154" s="12">
        <v>2.7698934631066687</v>
      </c>
      <c r="S154" s="12">
        <v>10.489440418952391</v>
      </c>
      <c r="T154" s="12">
        <v>255.25489045763408</v>
      </c>
      <c r="U154" s="12">
        <v>233.24896871936571</v>
      </c>
      <c r="V154" s="12">
        <v>0</v>
      </c>
      <c r="W154" s="27">
        <v>3.0657564283036789E-5</v>
      </c>
      <c r="X154" s="27">
        <v>5.2313415484770982E-4</v>
      </c>
      <c r="Y154" s="27">
        <v>0</v>
      </c>
      <c r="Z154" s="27">
        <v>2.8361150804767001E-3</v>
      </c>
      <c r="AA154" s="27">
        <v>3.1766924781028013E-3</v>
      </c>
      <c r="AB154" s="27">
        <v>5.6022408963585435E-3</v>
      </c>
      <c r="AC154" s="27">
        <v>7.0926865065167673E-4</v>
      </c>
      <c r="AD154" s="27">
        <v>1.044748046825943E-4</v>
      </c>
      <c r="AE154" s="27">
        <v>9.5713435023489965E-5</v>
      </c>
      <c r="AF154" s="27">
        <v>1.9572467019566346E-4</v>
      </c>
      <c r="AG154" s="27">
        <v>0</v>
      </c>
      <c r="AH154" s="18">
        <v>1.2067292486020197E-3</v>
      </c>
      <c r="AI154" s="12">
        <v>147</v>
      </c>
      <c r="AJ154" s="17">
        <v>4</v>
      </c>
      <c r="AK154" s="18">
        <v>0.84916513266420468</v>
      </c>
      <c r="AL154" t="str">
        <f>IF(AK154&lt;='CAV Tier 1 Analysis'!$A$5,"Tier 1", "Tier 2")</f>
        <v>Tier 2</v>
      </c>
      <c r="AM154" t="str">
        <f t="shared" si="5"/>
        <v>Arkansas - Tier 2</v>
      </c>
      <c r="AN154" t="str">
        <f t="shared" si="6"/>
        <v>Mammoth Spring, City Of - Tier 2</v>
      </c>
    </row>
    <row r="155" spans="1:40" x14ac:dyDescent="0.3">
      <c r="A155">
        <v>6</v>
      </c>
      <c r="B155" t="s">
        <v>84</v>
      </c>
      <c r="C155" t="s">
        <v>2690</v>
      </c>
      <c r="D155" t="s">
        <v>4929</v>
      </c>
      <c r="E155" t="s">
        <v>1178</v>
      </c>
      <c r="F155" s="12">
        <v>111.93531424363974</v>
      </c>
      <c r="G155" s="12">
        <v>287.74205930369027</v>
      </c>
      <c r="H155" s="12">
        <v>183.96615410400182</v>
      </c>
      <c r="I155" s="12">
        <v>8</v>
      </c>
      <c r="J155" s="15">
        <v>0</v>
      </c>
      <c r="K155" s="15">
        <v>1</v>
      </c>
      <c r="L155" s="59">
        <v>6.0707599999999999</v>
      </c>
      <c r="M155">
        <v>34</v>
      </c>
      <c r="N155">
        <v>2</v>
      </c>
      <c r="O155" s="12">
        <v>16</v>
      </c>
      <c r="P155" s="12">
        <v>6</v>
      </c>
      <c r="Q155">
        <v>0</v>
      </c>
      <c r="R155" s="12">
        <v>8</v>
      </c>
      <c r="S155" s="12">
        <v>0</v>
      </c>
      <c r="T155" s="12">
        <v>330.94026910391659</v>
      </c>
      <c r="U155" s="12">
        <v>219.00495486027685</v>
      </c>
      <c r="V155" s="12">
        <v>0</v>
      </c>
      <c r="W155" s="27">
        <v>1.359950859652538E-4</v>
      </c>
      <c r="X155" s="27">
        <v>1.976284584980237E-3</v>
      </c>
      <c r="Y155" s="27">
        <v>2.3282887077997671E-3</v>
      </c>
      <c r="Z155" s="27">
        <v>3.2412743776876573E-3</v>
      </c>
      <c r="AA155" s="27">
        <v>3.1766924781028013E-3</v>
      </c>
      <c r="AB155" s="27">
        <v>0</v>
      </c>
      <c r="AC155" s="27">
        <v>2.0485081035749937E-3</v>
      </c>
      <c r="AD155" s="27">
        <v>0</v>
      </c>
      <c r="AE155" s="27">
        <v>1.2409333230303508E-4</v>
      </c>
      <c r="AF155" s="27">
        <v>1.8377218470284697E-4</v>
      </c>
      <c r="AG155" s="27">
        <v>0</v>
      </c>
      <c r="AH155" s="18">
        <v>1.2013553504651446E-3</v>
      </c>
      <c r="AI155" s="12">
        <v>148</v>
      </c>
      <c r="AJ155" s="17">
        <v>4</v>
      </c>
      <c r="AK155" s="18">
        <v>0.85036648801466985</v>
      </c>
      <c r="AL155" t="str">
        <f>IF(AK155&lt;='CAV Tier 1 Analysis'!$A$5,"Tier 1", "Tier 2")</f>
        <v>Tier 2</v>
      </c>
      <c r="AM155" t="str">
        <f t="shared" si="5"/>
        <v>Arkansas - Tier 2</v>
      </c>
      <c r="AN155" t="str">
        <f t="shared" si="6"/>
        <v>Melbourne, City Of - Tier 2</v>
      </c>
    </row>
    <row r="156" spans="1:40" x14ac:dyDescent="0.3">
      <c r="A156">
        <v>6</v>
      </c>
      <c r="B156" t="s">
        <v>84</v>
      </c>
      <c r="C156" t="s">
        <v>2631</v>
      </c>
      <c r="D156" t="s">
        <v>4865</v>
      </c>
      <c r="E156" t="s">
        <v>1341</v>
      </c>
      <c r="F156" s="12">
        <v>67.121627576716207</v>
      </c>
      <c r="G156" s="12">
        <v>699.0753890965251</v>
      </c>
      <c r="H156" s="12">
        <v>340.26449365766194</v>
      </c>
      <c r="I156" s="12">
        <v>2</v>
      </c>
      <c r="J156" s="15">
        <v>0</v>
      </c>
      <c r="K156" s="15">
        <v>1</v>
      </c>
      <c r="L156" s="59">
        <v>2.53932</v>
      </c>
      <c r="M156">
        <v>12</v>
      </c>
      <c r="N156">
        <v>0</v>
      </c>
      <c r="O156" s="12">
        <v>14</v>
      </c>
      <c r="P156" s="12">
        <v>5</v>
      </c>
      <c r="Q156">
        <v>2</v>
      </c>
      <c r="R156" s="12">
        <v>2</v>
      </c>
      <c r="S156" s="12">
        <v>0</v>
      </c>
      <c r="T156" s="12">
        <v>647.71516678022147</v>
      </c>
      <c r="U156" s="12">
        <v>580.59353920350532</v>
      </c>
      <c r="V156" s="12">
        <v>51.360222316303634</v>
      </c>
      <c r="W156" s="27">
        <v>5.6884976789279804E-5</v>
      </c>
      <c r="X156" s="27">
        <v>6.9751220646361309E-4</v>
      </c>
      <c r="Y156" s="27">
        <v>0</v>
      </c>
      <c r="Z156" s="27">
        <v>2.8361150804767001E-3</v>
      </c>
      <c r="AA156" s="27">
        <v>2.6472437317523346E-3</v>
      </c>
      <c r="AB156" s="27">
        <v>5.6022408963585435E-3</v>
      </c>
      <c r="AC156" s="27">
        <v>5.1212702589374843E-4</v>
      </c>
      <c r="AD156" s="27">
        <v>0</v>
      </c>
      <c r="AE156" s="27">
        <v>2.4287504704885302E-4</v>
      </c>
      <c r="AF156" s="27">
        <v>4.8718963090062451E-4</v>
      </c>
      <c r="AG156" s="27">
        <v>1.2869163230796855E-4</v>
      </c>
      <c r="AH156" s="18">
        <v>1.2009891116356059E-3</v>
      </c>
      <c r="AI156" s="12">
        <v>149</v>
      </c>
      <c r="AJ156" s="17">
        <v>4</v>
      </c>
      <c r="AK156" s="18">
        <v>0.85156747712630543</v>
      </c>
      <c r="AL156" t="str">
        <f>IF(AK156&lt;='CAV Tier 1 Analysis'!$A$5,"Tier 1", "Tier 2")</f>
        <v>Tier 2</v>
      </c>
      <c r="AM156" t="str">
        <f t="shared" si="5"/>
        <v>Arkansas - Tier 2</v>
      </c>
      <c r="AN156" t="str">
        <f t="shared" si="6"/>
        <v>Gurdon, City Of - Tier 2</v>
      </c>
    </row>
    <row r="157" spans="1:40" x14ac:dyDescent="0.3">
      <c r="A157">
        <v>6</v>
      </c>
      <c r="B157" t="s">
        <v>84</v>
      </c>
      <c r="C157" t="s">
        <v>2781</v>
      </c>
      <c r="D157" t="s">
        <v>5024</v>
      </c>
      <c r="E157" t="s">
        <v>1088</v>
      </c>
      <c r="F157" s="12">
        <v>674.25213172773351</v>
      </c>
      <c r="G157" s="12">
        <v>5941.9049783609007</v>
      </c>
      <c r="H157" s="12">
        <v>1739.5845999769394</v>
      </c>
      <c r="I157" s="12">
        <v>0</v>
      </c>
      <c r="J157" s="15">
        <v>3.0524445614265972E-2</v>
      </c>
      <c r="K157" s="15">
        <v>0.96947555438573396</v>
      </c>
      <c r="L157" s="59">
        <v>7.5985000000000005</v>
      </c>
      <c r="M157">
        <v>2</v>
      </c>
      <c r="N157">
        <v>0</v>
      </c>
      <c r="O157" s="12">
        <v>14</v>
      </c>
      <c r="P157" s="12">
        <v>1</v>
      </c>
      <c r="Q157">
        <v>0</v>
      </c>
      <c r="R157" s="12">
        <v>0</v>
      </c>
      <c r="S157" s="12">
        <v>53.099855513410716</v>
      </c>
      <c r="T157" s="12">
        <v>4256.1045195500174</v>
      </c>
      <c r="U157" s="12">
        <v>3581.8523878222841</v>
      </c>
      <c r="V157" s="12">
        <v>1685.8004588108834</v>
      </c>
      <c r="W157" s="27">
        <v>1.702189941139134E-4</v>
      </c>
      <c r="X157" s="27">
        <v>1.1625203441060219E-4</v>
      </c>
      <c r="Y157" s="27">
        <v>0</v>
      </c>
      <c r="Z157" s="27">
        <v>2.8361150804767001E-3</v>
      </c>
      <c r="AA157" s="27">
        <v>5.2944874635046685E-4</v>
      </c>
      <c r="AB157" s="27">
        <v>0</v>
      </c>
      <c r="AC157" s="27">
        <v>0</v>
      </c>
      <c r="AD157" s="27">
        <v>5.2887445010070576E-4</v>
      </c>
      <c r="AE157" s="27">
        <v>1.5959199945387342E-3</v>
      </c>
      <c r="AF157" s="27">
        <v>3.0056161926252508E-3</v>
      </c>
      <c r="AG157" s="27">
        <v>4.2240551735506686E-3</v>
      </c>
      <c r="AH157" s="18">
        <v>1.1824091514697312E-3</v>
      </c>
      <c r="AI157" s="12">
        <v>150</v>
      </c>
      <c r="AJ157" s="17">
        <v>4</v>
      </c>
      <c r="AK157" s="18">
        <v>0.85274988627777515</v>
      </c>
      <c r="AL157" t="str">
        <f>IF(AK157&lt;='CAV Tier 1 Analysis'!$A$5,"Tier 1", "Tier 2")</f>
        <v>Tier 2</v>
      </c>
      <c r="AM157" t="str">
        <f t="shared" si="5"/>
        <v>Arkansas - Tier 2</v>
      </c>
      <c r="AN157" t="str">
        <f t="shared" si="6"/>
        <v>Little Flock, City Of - Tier 2</v>
      </c>
    </row>
    <row r="158" spans="1:40" x14ac:dyDescent="0.3">
      <c r="A158">
        <v>6</v>
      </c>
      <c r="B158" t="s">
        <v>84</v>
      </c>
      <c r="C158" t="s">
        <v>2600</v>
      </c>
      <c r="D158" t="s">
        <v>4833</v>
      </c>
      <c r="E158" t="s">
        <v>1076</v>
      </c>
      <c r="F158" s="12">
        <v>136.17992042104456</v>
      </c>
      <c r="G158" s="12">
        <v>4627.5857746207857</v>
      </c>
      <c r="H158" s="12">
        <v>1634.8374919838629</v>
      </c>
      <c r="I158" s="12">
        <v>3</v>
      </c>
      <c r="J158" s="15">
        <v>0</v>
      </c>
      <c r="K158" s="15">
        <v>1</v>
      </c>
      <c r="L158" s="59">
        <v>5.6298599999999999</v>
      </c>
      <c r="M158">
        <v>14</v>
      </c>
      <c r="N158">
        <v>0</v>
      </c>
      <c r="O158" s="12">
        <v>10</v>
      </c>
      <c r="P158" s="12">
        <v>7</v>
      </c>
      <c r="Q158">
        <v>0</v>
      </c>
      <c r="R158" s="12">
        <v>3</v>
      </c>
      <c r="S158" s="12">
        <v>0</v>
      </c>
      <c r="T158" s="12">
        <v>4582.1948685237594</v>
      </c>
      <c r="U158" s="12">
        <v>4446.0149481027147</v>
      </c>
      <c r="V158" s="12">
        <v>45.390906097026345</v>
      </c>
      <c r="W158" s="27">
        <v>1.2611819519670414E-4</v>
      </c>
      <c r="X158" s="27">
        <v>8.1376424087421535E-4</v>
      </c>
      <c r="Y158" s="27">
        <v>0</v>
      </c>
      <c r="Z158" s="27">
        <v>2.0257964860547861E-3</v>
      </c>
      <c r="AA158" s="27">
        <v>3.7061412244532681E-3</v>
      </c>
      <c r="AB158" s="27">
        <v>0</v>
      </c>
      <c r="AC158" s="27">
        <v>7.681905388406226E-4</v>
      </c>
      <c r="AD158" s="27">
        <v>0</v>
      </c>
      <c r="AE158" s="27">
        <v>1.7181947426241806E-3</v>
      </c>
      <c r="AF158" s="27">
        <v>3.7307552276870794E-3</v>
      </c>
      <c r="AG158" s="27">
        <v>1.1373451153675704E-4</v>
      </c>
      <c r="AH158" s="18">
        <v>1.1820631970243284E-3</v>
      </c>
      <c r="AI158" s="12">
        <v>151</v>
      </c>
      <c r="AJ158" s="17">
        <v>4</v>
      </c>
      <c r="AK158" s="18">
        <v>0.85393194947479945</v>
      </c>
      <c r="AL158" t="str">
        <f>IF(AK158&lt;='CAV Tier 1 Analysis'!$A$5,"Tier 1", "Tier 2")</f>
        <v>Tier 2</v>
      </c>
      <c r="AM158" t="str">
        <f t="shared" si="5"/>
        <v>Arkansas - Tier 2</v>
      </c>
      <c r="AN158" t="str">
        <f t="shared" si="6"/>
        <v>De Queen, City Of - Tier 2</v>
      </c>
    </row>
    <row r="159" spans="1:40" x14ac:dyDescent="0.3">
      <c r="A159">
        <v>6</v>
      </c>
      <c r="B159" t="s">
        <v>84</v>
      </c>
      <c r="C159" t="s">
        <v>2632</v>
      </c>
      <c r="D159" t="s">
        <v>4866</v>
      </c>
      <c r="E159" t="s">
        <v>1151</v>
      </c>
      <c r="F159" s="12">
        <v>201.28052439589186</v>
      </c>
      <c r="G159" s="12">
        <v>3102.3716910410135</v>
      </c>
      <c r="H159" s="12">
        <v>1692.0670776814495</v>
      </c>
      <c r="I159" s="12">
        <v>2</v>
      </c>
      <c r="J159" s="15">
        <v>8.6710034932130003E-2</v>
      </c>
      <c r="K159" s="15">
        <v>0.91328996506786975</v>
      </c>
      <c r="L159" s="59">
        <v>7.045090000000001</v>
      </c>
      <c r="M159">
        <v>29</v>
      </c>
      <c r="N159">
        <v>0</v>
      </c>
      <c r="O159" s="12">
        <v>11</v>
      </c>
      <c r="P159" s="12">
        <v>5</v>
      </c>
      <c r="Q159">
        <v>0</v>
      </c>
      <c r="R159" s="12">
        <v>1.8265799301357395</v>
      </c>
      <c r="S159" s="12">
        <v>146.71919541326562</v>
      </c>
      <c r="T159" s="12">
        <v>3294.4744481489006</v>
      </c>
      <c r="U159" s="12">
        <v>3093.1939237530087</v>
      </c>
      <c r="V159" s="12">
        <v>0</v>
      </c>
      <c r="W159" s="27">
        <v>1.5782169286595912E-4</v>
      </c>
      <c r="X159" s="27">
        <v>1.6856544989537316E-3</v>
      </c>
      <c r="Y159" s="27">
        <v>0</v>
      </c>
      <c r="Z159" s="27">
        <v>2.2283761346602645E-3</v>
      </c>
      <c r="AA159" s="27">
        <v>2.6472437317523346E-3</v>
      </c>
      <c r="AB159" s="27">
        <v>0</v>
      </c>
      <c r="AC159" s="27">
        <v>4.6772047358881354E-4</v>
      </c>
      <c r="AD159" s="27">
        <v>1.4613228801312174E-3</v>
      </c>
      <c r="AE159" s="27">
        <v>1.2353356500403032E-3</v>
      </c>
      <c r="AF159" s="27">
        <v>2.5955714355427404E-3</v>
      </c>
      <c r="AG159" s="27">
        <v>0</v>
      </c>
      <c r="AH159" s="18">
        <v>1.1344587725032149E-3</v>
      </c>
      <c r="AI159" s="12">
        <v>152</v>
      </c>
      <c r="AJ159" s="17">
        <v>4</v>
      </c>
      <c r="AK159" s="18">
        <v>0.85506640824730262</v>
      </c>
      <c r="AL159" t="str">
        <f>IF(AK159&lt;='CAV Tier 1 Analysis'!$A$5,"Tier 1", "Tier 2")</f>
        <v>Tier 2</v>
      </c>
      <c r="AM159" t="str">
        <f t="shared" si="5"/>
        <v>Arkansas - Tier 2</v>
      </c>
      <c r="AN159" t="str">
        <f t="shared" si="6"/>
        <v>Heber Springs, City Of - Tier 2</v>
      </c>
    </row>
    <row r="160" spans="1:40" x14ac:dyDescent="0.3">
      <c r="A160">
        <v>6</v>
      </c>
      <c r="B160" t="s">
        <v>84</v>
      </c>
      <c r="C160" t="s">
        <v>2605</v>
      </c>
      <c r="D160" t="s">
        <v>4838</v>
      </c>
      <c r="E160" t="s">
        <v>1266</v>
      </c>
      <c r="F160" s="12">
        <v>191.70042859311371</v>
      </c>
      <c r="G160" s="12">
        <v>1101.0831617724798</v>
      </c>
      <c r="H160" s="12">
        <v>684.03742570155202</v>
      </c>
      <c r="I160" s="12">
        <v>6</v>
      </c>
      <c r="J160" s="15">
        <v>0.2805734326502296</v>
      </c>
      <c r="K160" s="15">
        <v>0.7194265673497704</v>
      </c>
      <c r="L160" s="59">
        <v>4.1657899999999994</v>
      </c>
      <c r="M160">
        <v>3</v>
      </c>
      <c r="N160">
        <v>2</v>
      </c>
      <c r="O160" s="12">
        <v>13.2</v>
      </c>
      <c r="P160" s="12">
        <v>4.2</v>
      </c>
      <c r="Q160">
        <v>0</v>
      </c>
      <c r="R160" s="12">
        <v>4.3165594040986228</v>
      </c>
      <c r="S160" s="12">
        <v>191.92272859031084</v>
      </c>
      <c r="T160" s="12">
        <v>1339.8396529437666</v>
      </c>
      <c r="U160" s="12">
        <v>1148.139224350653</v>
      </c>
      <c r="V160" s="12">
        <v>0</v>
      </c>
      <c r="W160" s="27">
        <v>9.3320600577719183E-5</v>
      </c>
      <c r="X160" s="27">
        <v>1.7437805161590327E-4</v>
      </c>
      <c r="Y160" s="27">
        <v>2.3282887077997671E-3</v>
      </c>
      <c r="Z160" s="27">
        <v>2.6740513615923171E-3</v>
      </c>
      <c r="AA160" s="27">
        <v>2.2236847346719609E-3</v>
      </c>
      <c r="AB160" s="27">
        <v>0</v>
      </c>
      <c r="AC160" s="27">
        <v>1.1053133648573593E-3</v>
      </c>
      <c r="AD160" s="27">
        <v>1.9115499762403759E-3</v>
      </c>
      <c r="AE160" s="27">
        <v>5.0240234509909729E-4</v>
      </c>
      <c r="AF160" s="27">
        <v>9.6343050200195339E-4</v>
      </c>
      <c r="AG160" s="27">
        <v>0</v>
      </c>
      <c r="AH160" s="18">
        <v>1.088765422223314E-3</v>
      </c>
      <c r="AI160" s="12">
        <v>153</v>
      </c>
      <c r="AJ160" s="17">
        <v>4</v>
      </c>
      <c r="AK160" s="18">
        <v>0.85615517366952598</v>
      </c>
      <c r="AL160" t="str">
        <f>IF(AK160&lt;='CAV Tier 1 Analysis'!$A$5,"Tier 1", "Tier 2")</f>
        <v>Tier 2</v>
      </c>
      <c r="AM160" t="str">
        <f t="shared" si="5"/>
        <v>Arkansas - Tier 2</v>
      </c>
      <c r="AN160" t="str">
        <f t="shared" si="6"/>
        <v>Smackover, City Of - Tier 2</v>
      </c>
    </row>
    <row r="161" spans="1:40" x14ac:dyDescent="0.3">
      <c r="A161">
        <v>6</v>
      </c>
      <c r="B161" t="s">
        <v>84</v>
      </c>
      <c r="C161" t="s">
        <v>2567</v>
      </c>
      <c r="D161" t="s">
        <v>4793</v>
      </c>
      <c r="E161" t="s">
        <v>1252</v>
      </c>
      <c r="F161" s="12">
        <v>15.899873220737209</v>
      </c>
      <c r="G161" s="12">
        <v>21.216120538596364</v>
      </c>
      <c r="H161" s="12">
        <v>18.964247563274611</v>
      </c>
      <c r="I161" s="12">
        <v>17</v>
      </c>
      <c r="J161" s="15">
        <v>0.5298744150986332</v>
      </c>
      <c r="K161" s="15">
        <v>0.4701255849013668</v>
      </c>
      <c r="L161" s="59">
        <v>0.70311000000000001</v>
      </c>
      <c r="M161">
        <v>55</v>
      </c>
      <c r="N161">
        <v>0</v>
      </c>
      <c r="O161" s="12">
        <v>14</v>
      </c>
      <c r="P161" s="12">
        <v>6</v>
      </c>
      <c r="Q161">
        <v>0</v>
      </c>
      <c r="R161" s="12">
        <v>7.9921349433232356</v>
      </c>
      <c r="S161" s="12">
        <v>10.048669585375814</v>
      </c>
      <c r="T161" s="12">
        <v>31.229080592216121</v>
      </c>
      <c r="U161" s="12">
        <v>15.329207371478912</v>
      </c>
      <c r="V161" s="12">
        <v>0</v>
      </c>
      <c r="W161" s="27">
        <v>1.5750829367827026E-5</v>
      </c>
      <c r="X161" s="27">
        <v>3.19693094629156E-3</v>
      </c>
      <c r="Y161" s="27">
        <v>0</v>
      </c>
      <c r="Z161" s="27">
        <v>2.8361150804767001E-3</v>
      </c>
      <c r="AA161" s="27">
        <v>3.1766924781028013E-3</v>
      </c>
      <c r="AB161" s="27">
        <v>0</v>
      </c>
      <c r="AC161" s="27">
        <v>2.0464941495328152E-3</v>
      </c>
      <c r="AD161" s="27">
        <v>1.0008472810000608E-4</v>
      </c>
      <c r="AE161" s="27">
        <v>1.1710030592352219E-5</v>
      </c>
      <c r="AF161" s="27">
        <v>1.2863096774303296E-5</v>
      </c>
      <c r="AG161" s="27">
        <v>0</v>
      </c>
      <c r="AH161" s="18">
        <v>1.0360583035671242E-3</v>
      </c>
      <c r="AI161" s="12">
        <v>154</v>
      </c>
      <c r="AJ161" s="17">
        <v>4</v>
      </c>
      <c r="AK161" s="18">
        <v>0.8571912319730931</v>
      </c>
      <c r="AL161" t="str">
        <f>IF(AK161&lt;='CAV Tier 1 Analysis'!$A$5,"Tier 1", "Tier 2")</f>
        <v>Tier 2</v>
      </c>
      <c r="AM161" t="str">
        <f t="shared" si="5"/>
        <v>Arkansas - Tier 2</v>
      </c>
      <c r="AN161" t="str">
        <f t="shared" si="6"/>
        <v>Holly Grove, City Of - Tier 2</v>
      </c>
    </row>
    <row r="162" spans="1:40" x14ac:dyDescent="0.3">
      <c r="A162">
        <v>6</v>
      </c>
      <c r="B162" t="s">
        <v>84</v>
      </c>
      <c r="C162" t="s">
        <v>2693</v>
      </c>
      <c r="D162" t="s">
        <v>4932</v>
      </c>
      <c r="E162" t="s">
        <v>1209</v>
      </c>
      <c r="F162" s="12">
        <v>101.14733324570156</v>
      </c>
      <c r="G162" s="12">
        <v>862.27598119264655</v>
      </c>
      <c r="H162" s="12">
        <v>417.36969010466601</v>
      </c>
      <c r="I162" s="12">
        <v>0</v>
      </c>
      <c r="J162" s="15">
        <v>2.3428877562670706E-2</v>
      </c>
      <c r="K162" s="15">
        <v>0.97657112243732924</v>
      </c>
      <c r="L162" s="59">
        <v>6.8317399999999999</v>
      </c>
      <c r="M162">
        <v>10</v>
      </c>
      <c r="N162">
        <v>0</v>
      </c>
      <c r="O162" s="12">
        <v>17</v>
      </c>
      <c r="P162" s="12">
        <v>6</v>
      </c>
      <c r="Q162">
        <v>1</v>
      </c>
      <c r="R162" s="12">
        <v>0</v>
      </c>
      <c r="S162" s="12">
        <v>9.7785033678320357</v>
      </c>
      <c r="T162" s="12">
        <v>946.63184850374341</v>
      </c>
      <c r="U162" s="12">
        <v>845.48451525804182</v>
      </c>
      <c r="V162" s="12">
        <v>0</v>
      </c>
      <c r="W162" s="27">
        <v>1.5304229924956067E-4</v>
      </c>
      <c r="X162" s="27">
        <v>5.8126017205301095E-4</v>
      </c>
      <c r="Y162" s="27">
        <v>0</v>
      </c>
      <c r="Z162" s="27">
        <v>3.4438540262931362E-3</v>
      </c>
      <c r="AA162" s="27">
        <v>3.1766924781028013E-3</v>
      </c>
      <c r="AB162" s="27">
        <v>2.8011204481792717E-3</v>
      </c>
      <c r="AC162" s="27">
        <v>0</v>
      </c>
      <c r="AD162" s="27">
        <v>9.7393873137073704E-5</v>
      </c>
      <c r="AE162" s="27">
        <v>3.5496043096564086E-4</v>
      </c>
      <c r="AF162" s="27">
        <v>7.0946585021570269E-4</v>
      </c>
      <c r="AG162" s="27">
        <v>0</v>
      </c>
      <c r="AH162" s="18">
        <v>1.0288899616541999E-3</v>
      </c>
      <c r="AI162" s="12">
        <v>155</v>
      </c>
      <c r="AJ162" s="17">
        <v>4</v>
      </c>
      <c r="AK162" s="18">
        <v>0.85822012193474728</v>
      </c>
      <c r="AL162" t="str">
        <f>IF(AK162&lt;='CAV Tier 1 Analysis'!$A$5,"Tier 1", "Tier 2")</f>
        <v>Tier 2</v>
      </c>
      <c r="AM162" t="str">
        <f t="shared" si="5"/>
        <v>Arkansas - Tier 2</v>
      </c>
      <c r="AN162" t="str">
        <f t="shared" si="6"/>
        <v>Mountain View, City Of - Tier 2</v>
      </c>
    </row>
    <row r="163" spans="1:40" x14ac:dyDescent="0.3">
      <c r="A163">
        <v>6</v>
      </c>
      <c r="B163" t="s">
        <v>84</v>
      </c>
      <c r="C163" t="s">
        <v>2664</v>
      </c>
      <c r="D163" t="s">
        <v>4899</v>
      </c>
      <c r="E163" t="s">
        <v>1174</v>
      </c>
      <c r="F163" s="12">
        <v>3849.1958731579198</v>
      </c>
      <c r="G163" s="12">
        <v>6332.9751673768878</v>
      </c>
      <c r="H163" s="12">
        <v>2322.8640598528355</v>
      </c>
      <c r="I163" s="12">
        <v>1</v>
      </c>
      <c r="J163" s="15">
        <v>3.8603103440002853E-2</v>
      </c>
      <c r="K163" s="15">
        <v>0.96139689655999683</v>
      </c>
      <c r="L163" s="59">
        <v>22.090969999999999</v>
      </c>
      <c r="M163">
        <v>0</v>
      </c>
      <c r="N163">
        <v>0</v>
      </c>
      <c r="O163" s="12">
        <v>10.666666666666666</v>
      </c>
      <c r="P163" s="12">
        <v>3.2222222222222223</v>
      </c>
      <c r="Q163">
        <v>0</v>
      </c>
      <c r="R163" s="12">
        <v>0.96139689655999683</v>
      </c>
      <c r="S163" s="12">
        <v>89.669761579563982</v>
      </c>
      <c r="T163" s="12">
        <v>5367.4499233526749</v>
      </c>
      <c r="U163" s="12">
        <v>1518.2540501947551</v>
      </c>
      <c r="V163" s="12">
        <v>965.52524402421295</v>
      </c>
      <c r="W163" s="27">
        <v>4.9487434262033788E-4</v>
      </c>
      <c r="X163" s="27">
        <v>0</v>
      </c>
      <c r="Y163" s="27">
        <v>0</v>
      </c>
      <c r="Z163" s="27">
        <v>2.1608495851251049E-3</v>
      </c>
      <c r="AA163" s="27">
        <v>1.7060015160181711E-3</v>
      </c>
      <c r="AB163" s="27">
        <v>0</v>
      </c>
      <c r="AC163" s="27">
        <v>2.4617866666937541E-4</v>
      </c>
      <c r="AD163" s="27">
        <v>8.9311063820269796E-4</v>
      </c>
      <c r="AE163" s="27">
        <v>2.0126433956254406E-3</v>
      </c>
      <c r="AF163" s="27">
        <v>1.2740025170491858E-3</v>
      </c>
      <c r="AG163" s="27">
        <v>2.4192850825838904E-3</v>
      </c>
      <c r="AH163" s="18">
        <v>1.0188132494449277E-3</v>
      </c>
      <c r="AI163" s="12">
        <v>156</v>
      </c>
      <c r="AJ163" s="17">
        <v>4</v>
      </c>
      <c r="AK163" s="18">
        <v>0.85923893518419225</v>
      </c>
      <c r="AL163" t="str">
        <f>IF(AK163&lt;='CAV Tier 1 Analysis'!$A$5,"Tier 1", "Tier 2")</f>
        <v>Tier 2</v>
      </c>
      <c r="AM163" t="str">
        <f t="shared" si="5"/>
        <v>Arkansas - Tier 2</v>
      </c>
      <c r="AN163" t="str">
        <f t="shared" si="6"/>
        <v>Barling, City Of - Tier 2</v>
      </c>
    </row>
    <row r="164" spans="1:40" x14ac:dyDescent="0.3">
      <c r="A164">
        <v>6</v>
      </c>
      <c r="B164" t="s">
        <v>84</v>
      </c>
      <c r="C164" t="s">
        <v>2607</v>
      </c>
      <c r="D164" t="s">
        <v>4840</v>
      </c>
      <c r="E164" t="s">
        <v>1224</v>
      </c>
      <c r="F164" s="12">
        <v>213.44272533113059</v>
      </c>
      <c r="G164" s="12">
        <v>462.94346131903842</v>
      </c>
      <c r="H164" s="12">
        <v>233.58254290254843</v>
      </c>
      <c r="I164" s="12">
        <v>9</v>
      </c>
      <c r="J164" s="15">
        <v>0.15339481822840201</v>
      </c>
      <c r="K164" s="15">
        <v>0.84660518177159805</v>
      </c>
      <c r="L164" s="59">
        <v>11.57249</v>
      </c>
      <c r="M164">
        <v>38</v>
      </c>
      <c r="N164">
        <v>0</v>
      </c>
      <c r="O164" s="12">
        <v>14</v>
      </c>
      <c r="P164" s="12">
        <v>6</v>
      </c>
      <c r="Q164">
        <v>0</v>
      </c>
      <c r="R164" s="12">
        <v>7.6194466359443824</v>
      </c>
      <c r="S164" s="12">
        <v>35.830351709864331</v>
      </c>
      <c r="T164" s="12">
        <v>454.31795641881689</v>
      </c>
      <c r="U164" s="12">
        <v>240.8752310876863</v>
      </c>
      <c r="V164" s="12">
        <v>8.6255049002215287</v>
      </c>
      <c r="W164" s="27">
        <v>2.5924295679322518E-4</v>
      </c>
      <c r="X164" s="27">
        <v>2.2087886538014415E-3</v>
      </c>
      <c r="Y164" s="27">
        <v>0</v>
      </c>
      <c r="Z164" s="27">
        <v>2.8361150804767001E-3</v>
      </c>
      <c r="AA164" s="27">
        <v>3.1766924781028013E-3</v>
      </c>
      <c r="AB164" s="27">
        <v>0</v>
      </c>
      <c r="AC164" s="27">
        <v>1.9510622723111616E-3</v>
      </c>
      <c r="AD164" s="27">
        <v>3.5687022825671335E-4</v>
      </c>
      <c r="AE164" s="27">
        <v>1.7035650961960507E-4</v>
      </c>
      <c r="AF164" s="27">
        <v>2.0212404548576831E-4</v>
      </c>
      <c r="AG164" s="27">
        <v>2.1612646032833179E-5</v>
      </c>
      <c r="AH164" s="18">
        <v>1.0166240791709318E-3</v>
      </c>
      <c r="AI164" s="12">
        <v>157</v>
      </c>
      <c r="AJ164" s="17">
        <v>4</v>
      </c>
      <c r="AK164" s="18">
        <v>0.86025555926336317</v>
      </c>
      <c r="AL164" t="str">
        <f>IF(AK164&lt;='CAV Tier 1 Analysis'!$A$5,"Tier 1", "Tier 2")</f>
        <v>Tier 2</v>
      </c>
      <c r="AM164" t="str">
        <f t="shared" si="5"/>
        <v>Arkansas - Tier 2</v>
      </c>
      <c r="AN164" t="str">
        <f t="shared" si="6"/>
        <v>Clinton, City Of - Tier 2</v>
      </c>
    </row>
    <row r="165" spans="1:40" x14ac:dyDescent="0.3">
      <c r="A165">
        <v>6</v>
      </c>
      <c r="B165" t="s">
        <v>84</v>
      </c>
      <c r="C165" t="s">
        <v>2790</v>
      </c>
      <c r="D165" t="s">
        <v>5033</v>
      </c>
      <c r="E165" t="s">
        <v>1751</v>
      </c>
      <c r="F165" s="12">
        <v>76.442487902971365</v>
      </c>
      <c r="G165" s="12">
        <v>28.464074145065446</v>
      </c>
      <c r="H165" s="12">
        <v>22.190742014409576</v>
      </c>
      <c r="I165" s="12">
        <v>0</v>
      </c>
      <c r="J165" s="15">
        <v>0.24870850041544743</v>
      </c>
      <c r="K165" s="15">
        <v>0.75129149958455255</v>
      </c>
      <c r="L165" s="59">
        <v>1.66086</v>
      </c>
      <c r="M165">
        <v>11</v>
      </c>
      <c r="N165">
        <v>0</v>
      </c>
      <c r="O165" s="12">
        <v>13</v>
      </c>
      <c r="P165" s="12">
        <v>4</v>
      </c>
      <c r="Q165">
        <v>2</v>
      </c>
      <c r="R165" s="12">
        <v>0</v>
      </c>
      <c r="S165" s="12">
        <v>5.5190261695098703</v>
      </c>
      <c r="T165" s="12">
        <v>32.552663742657082</v>
      </c>
      <c r="U165" s="12">
        <v>0</v>
      </c>
      <c r="V165" s="12">
        <v>0</v>
      </c>
      <c r="W165" s="27">
        <v>3.7206016788054775E-5</v>
      </c>
      <c r="X165" s="27">
        <v>6.3938618925831207E-4</v>
      </c>
      <c r="Y165" s="27">
        <v>0</v>
      </c>
      <c r="Z165" s="27">
        <v>2.6335354318712217E-3</v>
      </c>
      <c r="AA165" s="27">
        <v>2.1177949854018674E-3</v>
      </c>
      <c r="AB165" s="27">
        <v>5.6022408963585435E-3</v>
      </c>
      <c r="AC165" s="27">
        <v>0</v>
      </c>
      <c r="AD165" s="27">
        <v>5.496948913078976E-5</v>
      </c>
      <c r="AE165" s="27">
        <v>1.2206337204307E-5</v>
      </c>
      <c r="AF165" s="27">
        <v>0</v>
      </c>
      <c r="AG165" s="27">
        <v>0</v>
      </c>
      <c r="AH165" s="18">
        <v>1.008849031455736E-3</v>
      </c>
      <c r="AI165" s="12">
        <v>158</v>
      </c>
      <c r="AJ165" s="17">
        <v>4</v>
      </c>
      <c r="AK165" s="18">
        <v>0.86126440829481887</v>
      </c>
      <c r="AL165" t="str">
        <f>IF(AK165&lt;='CAV Tier 1 Analysis'!$A$5,"Tier 1", "Tier 2")</f>
        <v>Tier 2</v>
      </c>
      <c r="AM165" t="str">
        <f t="shared" si="5"/>
        <v>Arkansas - Tier 2</v>
      </c>
      <c r="AN165" t="str">
        <f t="shared" si="6"/>
        <v>Felsenthal, Town Of - Tier 2</v>
      </c>
    </row>
    <row r="166" spans="1:40" x14ac:dyDescent="0.3">
      <c r="A166">
        <v>6</v>
      </c>
      <c r="B166" t="s">
        <v>84</v>
      </c>
      <c r="C166" t="s">
        <v>2580</v>
      </c>
      <c r="D166" t="s">
        <v>4809</v>
      </c>
      <c r="E166" t="s">
        <v>1137</v>
      </c>
      <c r="F166" s="12">
        <v>169.58518490379484</v>
      </c>
      <c r="G166" s="12">
        <v>2911.8406031508662</v>
      </c>
      <c r="H166" s="12">
        <v>1531.5421389178887</v>
      </c>
      <c r="I166" s="12">
        <v>1</v>
      </c>
      <c r="J166" s="15">
        <v>0</v>
      </c>
      <c r="K166" s="15">
        <v>1</v>
      </c>
      <c r="L166" s="59">
        <v>4.7892199999999994</v>
      </c>
      <c r="M166">
        <v>14</v>
      </c>
      <c r="N166">
        <v>0</v>
      </c>
      <c r="O166" s="12">
        <v>17</v>
      </c>
      <c r="P166" s="12">
        <v>5</v>
      </c>
      <c r="Q166">
        <v>0</v>
      </c>
      <c r="R166" s="12">
        <v>1</v>
      </c>
      <c r="S166" s="12">
        <v>0</v>
      </c>
      <c r="T166" s="12">
        <v>3220.6302166842602</v>
      </c>
      <c r="U166" s="12">
        <v>3051.0450317804653</v>
      </c>
      <c r="V166" s="12">
        <v>0</v>
      </c>
      <c r="W166" s="27">
        <v>1.0728646588013901E-4</v>
      </c>
      <c r="X166" s="27">
        <v>8.1376424087421535E-4</v>
      </c>
      <c r="Y166" s="27">
        <v>0</v>
      </c>
      <c r="Z166" s="27">
        <v>3.4438540262931362E-3</v>
      </c>
      <c r="AA166" s="27">
        <v>2.6472437317523346E-3</v>
      </c>
      <c r="AB166" s="27">
        <v>0</v>
      </c>
      <c r="AC166" s="27">
        <v>2.5606351294687422E-4</v>
      </c>
      <c r="AD166" s="27">
        <v>0</v>
      </c>
      <c r="AE166" s="27">
        <v>1.2076461313890493E-3</v>
      </c>
      <c r="AF166" s="27">
        <v>2.5602033135496086E-3</v>
      </c>
      <c r="AG166" s="27">
        <v>0</v>
      </c>
      <c r="AH166" s="18">
        <v>1.0032783111532143E-3</v>
      </c>
      <c r="AI166" s="12">
        <v>159</v>
      </c>
      <c r="AJ166" s="17">
        <v>4</v>
      </c>
      <c r="AK166" s="18">
        <v>0.86226768660597208</v>
      </c>
      <c r="AL166" t="str">
        <f>IF(AK166&lt;='CAV Tier 1 Analysis'!$A$5,"Tier 1", "Tier 2")</f>
        <v>Tier 2</v>
      </c>
      <c r="AM166" t="str">
        <f t="shared" si="5"/>
        <v>Arkansas - Tier 2</v>
      </c>
      <c r="AN166" t="str">
        <f t="shared" si="6"/>
        <v>Truman, City Of - Tier 2</v>
      </c>
    </row>
    <row r="167" spans="1:40" x14ac:dyDescent="0.3">
      <c r="A167">
        <v>6</v>
      </c>
      <c r="B167" t="s">
        <v>84</v>
      </c>
      <c r="C167" t="s">
        <v>2541</v>
      </c>
      <c r="D167" t="s">
        <v>4767</v>
      </c>
      <c r="E167" t="s">
        <v>1293</v>
      </c>
      <c r="F167" s="12">
        <v>89.776450640481769</v>
      </c>
      <c r="G167" s="12">
        <v>665.2599440848154</v>
      </c>
      <c r="H167" s="12">
        <v>615.13098951598431</v>
      </c>
      <c r="I167" s="12">
        <v>4</v>
      </c>
      <c r="J167" s="15">
        <v>2.8829362473770527E-2</v>
      </c>
      <c r="K167" s="15">
        <v>0.97117063752622934</v>
      </c>
      <c r="L167" s="59">
        <v>3.5789899999999992</v>
      </c>
      <c r="M167">
        <v>11</v>
      </c>
      <c r="N167">
        <v>2</v>
      </c>
      <c r="O167" s="12">
        <v>9</v>
      </c>
      <c r="P167" s="12">
        <v>7</v>
      </c>
      <c r="Q167">
        <v>0</v>
      </c>
      <c r="R167" s="12">
        <v>3.8846825501049174</v>
      </c>
      <c r="S167" s="12">
        <v>17.733834265605449</v>
      </c>
      <c r="T167" s="12">
        <v>1081.4263037653366</v>
      </c>
      <c r="U167" s="12">
        <v>991.64985312485476</v>
      </c>
      <c r="V167" s="12">
        <v>0</v>
      </c>
      <c r="W167" s="27">
        <v>8.0175307987596862E-5</v>
      </c>
      <c r="X167" s="27">
        <v>6.3938618925831207E-4</v>
      </c>
      <c r="Y167" s="27">
        <v>2.3282887077997671E-3</v>
      </c>
      <c r="Z167" s="27">
        <v>1.8232168374493073E-3</v>
      </c>
      <c r="AA167" s="27">
        <v>3.7061412244532681E-3</v>
      </c>
      <c r="AB167" s="27">
        <v>0</v>
      </c>
      <c r="AC167" s="27">
        <v>9.9472546046328676E-4</v>
      </c>
      <c r="AD167" s="27">
        <v>1.7662895227710016E-4</v>
      </c>
      <c r="AE167" s="27">
        <v>4.0550457651394558E-4</v>
      </c>
      <c r="AF167" s="27">
        <v>8.3211660706616355E-4</v>
      </c>
      <c r="AG167" s="27">
        <v>0</v>
      </c>
      <c r="AH167" s="18">
        <v>9.9874398756988618E-4</v>
      </c>
      <c r="AI167" s="12">
        <v>160</v>
      </c>
      <c r="AJ167" s="17">
        <v>4</v>
      </c>
      <c r="AK167" s="18">
        <v>0.86326643059354202</v>
      </c>
      <c r="AL167" t="str">
        <f>IF(AK167&lt;='CAV Tier 1 Analysis'!$A$5,"Tier 1", "Tier 2")</f>
        <v>Tier 2</v>
      </c>
      <c r="AM167" t="str">
        <f t="shared" si="5"/>
        <v>Arkansas - Tier 2</v>
      </c>
      <c r="AN167" t="str">
        <f t="shared" si="6"/>
        <v>Marianna, City Of - Tier 2</v>
      </c>
    </row>
    <row r="168" spans="1:40" x14ac:dyDescent="0.3">
      <c r="A168">
        <v>6</v>
      </c>
      <c r="B168" t="s">
        <v>84</v>
      </c>
      <c r="C168" t="s">
        <v>2406</v>
      </c>
      <c r="D168" t="s">
        <v>4908</v>
      </c>
      <c r="E168" t="s">
        <v>1926</v>
      </c>
      <c r="F168" s="12">
        <v>202.22506062576429</v>
      </c>
      <c r="G168" s="12">
        <v>180.09697251472844</v>
      </c>
      <c r="H168" s="12">
        <v>72.154310608264524</v>
      </c>
      <c r="I168" s="12">
        <v>9</v>
      </c>
      <c r="J168" s="15">
        <v>5.8096165828572435E-3</v>
      </c>
      <c r="K168" s="15">
        <v>0.99419038341714294</v>
      </c>
      <c r="L168" s="59">
        <v>2.2789799999999998</v>
      </c>
      <c r="M168">
        <v>9</v>
      </c>
      <c r="N168">
        <v>4</v>
      </c>
      <c r="O168" s="12">
        <v>14</v>
      </c>
      <c r="P168" s="12">
        <v>1</v>
      </c>
      <c r="Q168">
        <v>0</v>
      </c>
      <c r="R168" s="12">
        <v>8.9477134507542857</v>
      </c>
      <c r="S168" s="12">
        <v>0.41918887943440591</v>
      </c>
      <c r="T168" s="12">
        <v>171.32882032338489</v>
      </c>
      <c r="U168" s="12">
        <v>0</v>
      </c>
      <c r="V168" s="12">
        <v>8.7681521913435461</v>
      </c>
      <c r="W168" s="27">
        <v>5.105292928942901E-5</v>
      </c>
      <c r="X168" s="27">
        <v>5.2313415484770982E-4</v>
      </c>
      <c r="Y168" s="27">
        <v>4.6565774155995342E-3</v>
      </c>
      <c r="Z168" s="27">
        <v>2.8361150804767001E-3</v>
      </c>
      <c r="AA168" s="27">
        <v>5.2944874635046685E-4</v>
      </c>
      <c r="AB168" s="27">
        <v>0</v>
      </c>
      <c r="AC168" s="27">
        <v>2.2911829390421406E-3</v>
      </c>
      <c r="AD168" s="27">
        <v>4.1751203643710689E-6</v>
      </c>
      <c r="AE168" s="27">
        <v>6.4243509232177559E-5</v>
      </c>
      <c r="AF168" s="27">
        <v>0</v>
      </c>
      <c r="AG168" s="27">
        <v>2.1970072693211461E-5</v>
      </c>
      <c r="AH168" s="18">
        <v>9.979909061723401E-4</v>
      </c>
      <c r="AI168" s="12">
        <v>161</v>
      </c>
      <c r="AJ168" s="17">
        <v>5</v>
      </c>
      <c r="AK168" s="18">
        <v>0.86426442149971439</v>
      </c>
      <c r="AL168" t="str">
        <f>IF(AK168&lt;='CAV Tier 1 Analysis'!$A$5,"Tier 1", "Tier 2")</f>
        <v>Tier 2</v>
      </c>
      <c r="AM168" t="str">
        <f t="shared" si="5"/>
        <v>Arkansas - Tier 2</v>
      </c>
      <c r="AN168" t="str">
        <f t="shared" si="6"/>
        <v>Decatur, City Of - Tier 2</v>
      </c>
    </row>
    <row r="169" spans="1:40" x14ac:dyDescent="0.3">
      <c r="A169">
        <v>6</v>
      </c>
      <c r="B169" t="s">
        <v>84</v>
      </c>
      <c r="C169" t="s">
        <v>2629</v>
      </c>
      <c r="D169" t="s">
        <v>4863</v>
      </c>
      <c r="E169" t="s">
        <v>1249</v>
      </c>
      <c r="F169" s="12">
        <v>29.533767863081227</v>
      </c>
      <c r="G169" s="12">
        <v>368.52684805062665</v>
      </c>
      <c r="H169" s="12">
        <v>246.39034255715399</v>
      </c>
      <c r="I169" s="12">
        <v>7</v>
      </c>
      <c r="J169" s="15">
        <v>0</v>
      </c>
      <c r="K169" s="15">
        <v>1</v>
      </c>
      <c r="L169" s="59">
        <v>1.96801</v>
      </c>
      <c r="M169">
        <v>39</v>
      </c>
      <c r="N169">
        <v>0</v>
      </c>
      <c r="O169" s="12">
        <v>9</v>
      </c>
      <c r="P169" s="12">
        <v>8</v>
      </c>
      <c r="Q169">
        <v>0</v>
      </c>
      <c r="R169" s="12">
        <v>7</v>
      </c>
      <c r="S169" s="12">
        <v>0</v>
      </c>
      <c r="T169" s="12">
        <v>467.77759170211573</v>
      </c>
      <c r="U169" s="12">
        <v>438.24382383903452</v>
      </c>
      <c r="V169" s="12">
        <v>0</v>
      </c>
      <c r="W169" s="27">
        <v>4.4086685873017402E-5</v>
      </c>
      <c r="X169" s="27">
        <v>2.2669146710067424E-3</v>
      </c>
      <c r="Y169" s="27">
        <v>0</v>
      </c>
      <c r="Z169" s="27">
        <v>1.8232168374493073E-3</v>
      </c>
      <c r="AA169" s="27">
        <v>4.2355899708037348E-3</v>
      </c>
      <c r="AB169" s="27">
        <v>0</v>
      </c>
      <c r="AC169" s="27">
        <v>1.7924445906281196E-3</v>
      </c>
      <c r="AD169" s="27">
        <v>0</v>
      </c>
      <c r="AE169" s="27">
        <v>1.7540349588818634E-4</v>
      </c>
      <c r="AF169" s="27">
        <v>3.6774065221862614E-4</v>
      </c>
      <c r="AG169" s="27">
        <v>0</v>
      </c>
      <c r="AH169" s="18">
        <v>9.7321790035161224E-4</v>
      </c>
      <c r="AI169" s="12">
        <v>162</v>
      </c>
      <c r="AJ169" s="17">
        <v>5</v>
      </c>
      <c r="AK169" s="18">
        <v>0.86523763940006604</v>
      </c>
      <c r="AL169" t="str">
        <f>IF(AK169&lt;='CAV Tier 1 Analysis'!$A$5,"Tier 1", "Tier 2")</f>
        <v>Tier 2</v>
      </c>
      <c r="AM169" t="str">
        <f t="shared" si="5"/>
        <v>Arkansas - Tier 2</v>
      </c>
      <c r="AN169" t="str">
        <f t="shared" si="6"/>
        <v>Des Arc, City Of - Tier 2</v>
      </c>
    </row>
    <row r="170" spans="1:40" x14ac:dyDescent="0.3">
      <c r="A170">
        <v>6</v>
      </c>
      <c r="B170" t="s">
        <v>84</v>
      </c>
      <c r="C170" t="s">
        <v>2628</v>
      </c>
      <c r="D170" t="s">
        <v>4862</v>
      </c>
      <c r="E170" t="s">
        <v>1215</v>
      </c>
      <c r="F170" s="12">
        <v>308.8600398124513</v>
      </c>
      <c r="G170" s="12">
        <v>2963.0098905631285</v>
      </c>
      <c r="H170" s="12">
        <v>1036.5506698829101</v>
      </c>
      <c r="I170" s="12">
        <v>0</v>
      </c>
      <c r="J170" s="15">
        <v>0.11498771887496193</v>
      </c>
      <c r="K170" s="15">
        <v>0.88501228112503816</v>
      </c>
      <c r="L170" s="59">
        <v>5.05654</v>
      </c>
      <c r="M170">
        <v>14</v>
      </c>
      <c r="N170">
        <v>0</v>
      </c>
      <c r="O170" s="12">
        <v>13</v>
      </c>
      <c r="P170" s="12">
        <v>4</v>
      </c>
      <c r="Q170">
        <v>0</v>
      </c>
      <c r="R170" s="12">
        <v>0</v>
      </c>
      <c r="S170" s="12">
        <v>119.19059702814954</v>
      </c>
      <c r="T170" s="12">
        <v>2657.6404401423547</v>
      </c>
      <c r="U170" s="12">
        <v>2348.7804003299034</v>
      </c>
      <c r="V170" s="12">
        <v>305.36945042077377</v>
      </c>
      <c r="W170" s="27">
        <v>1.1327487694897252E-4</v>
      </c>
      <c r="X170" s="27">
        <v>8.1376424087421535E-4</v>
      </c>
      <c r="Y170" s="27">
        <v>0</v>
      </c>
      <c r="Z170" s="27">
        <v>2.6335354318712217E-3</v>
      </c>
      <c r="AA170" s="27">
        <v>2.1177949854018674E-3</v>
      </c>
      <c r="AB170" s="27">
        <v>0</v>
      </c>
      <c r="AC170" s="27">
        <v>0</v>
      </c>
      <c r="AD170" s="27">
        <v>1.1871380976642588E-3</v>
      </c>
      <c r="AE170" s="27">
        <v>9.9654073278405584E-4</v>
      </c>
      <c r="AF170" s="27">
        <v>1.9709166207277666E-3</v>
      </c>
      <c r="AG170" s="27">
        <v>7.6515426256560141E-4</v>
      </c>
      <c r="AH170" s="18">
        <v>9.6346538625799634E-4</v>
      </c>
      <c r="AI170" s="12">
        <v>163</v>
      </c>
      <c r="AJ170" s="17">
        <v>5</v>
      </c>
      <c r="AK170" s="18">
        <v>0.86620110478632406</v>
      </c>
      <c r="AL170" t="str">
        <f>IF(AK170&lt;='CAV Tier 1 Analysis'!$A$5,"Tier 1", "Tier 2")</f>
        <v>Tier 2</v>
      </c>
      <c r="AM170" t="str">
        <f t="shared" si="5"/>
        <v>Arkansas - Tier 2</v>
      </c>
      <c r="AN170" t="str">
        <f t="shared" si="6"/>
        <v>Alma, City Of - Tier 2</v>
      </c>
    </row>
    <row r="171" spans="1:40" x14ac:dyDescent="0.3">
      <c r="A171">
        <v>6</v>
      </c>
      <c r="B171" t="s">
        <v>84</v>
      </c>
      <c r="C171" t="s">
        <v>2625</v>
      </c>
      <c r="D171" t="s">
        <v>4859</v>
      </c>
      <c r="E171" t="s">
        <v>1216</v>
      </c>
      <c r="F171" s="12">
        <v>44.943602592339502</v>
      </c>
      <c r="G171" s="12">
        <v>272.08122929212692</v>
      </c>
      <c r="H171" s="12">
        <v>252.87924688306654</v>
      </c>
      <c r="I171" s="12">
        <v>7</v>
      </c>
      <c r="J171" s="15">
        <v>0</v>
      </c>
      <c r="K171" s="15">
        <v>1</v>
      </c>
      <c r="L171" s="59">
        <v>2.3789899999999999</v>
      </c>
      <c r="M171">
        <v>28</v>
      </c>
      <c r="N171">
        <v>0</v>
      </c>
      <c r="O171" s="12">
        <v>14</v>
      </c>
      <c r="P171" s="12">
        <v>7</v>
      </c>
      <c r="Q171">
        <v>0</v>
      </c>
      <c r="R171" s="12">
        <v>7</v>
      </c>
      <c r="S171" s="12">
        <v>0</v>
      </c>
      <c r="T171" s="12">
        <v>419.42329980670502</v>
      </c>
      <c r="U171" s="12">
        <v>374.4796972143655</v>
      </c>
      <c r="V171" s="12">
        <v>0</v>
      </c>
      <c r="W171" s="27">
        <v>5.329331905074144E-5</v>
      </c>
      <c r="X171" s="27">
        <v>1.6275284817484307E-3</v>
      </c>
      <c r="Y171" s="27">
        <v>0</v>
      </c>
      <c r="Z171" s="27">
        <v>2.8361150804767001E-3</v>
      </c>
      <c r="AA171" s="27">
        <v>3.7061412244532681E-3</v>
      </c>
      <c r="AB171" s="27">
        <v>0</v>
      </c>
      <c r="AC171" s="27">
        <v>1.7924445906281196E-3</v>
      </c>
      <c r="AD171" s="27">
        <v>0</v>
      </c>
      <c r="AE171" s="27">
        <v>1.5727199068121198E-4</v>
      </c>
      <c r="AF171" s="27">
        <v>3.1423468079911911E-4</v>
      </c>
      <c r="AG171" s="27">
        <v>0</v>
      </c>
      <c r="AH171" s="18">
        <v>9.5336630616705371E-4</v>
      </c>
      <c r="AI171" s="12">
        <v>164</v>
      </c>
      <c r="AJ171" s="17">
        <v>5</v>
      </c>
      <c r="AK171" s="18">
        <v>0.86715447109249111</v>
      </c>
      <c r="AL171" t="str">
        <f>IF(AK171&lt;='CAV Tier 1 Analysis'!$A$5,"Tier 1", "Tier 2")</f>
        <v>Tier 2</v>
      </c>
      <c r="AM171" t="str">
        <f t="shared" si="5"/>
        <v>Arkansas - Tier 2</v>
      </c>
      <c r="AN171" t="str">
        <f t="shared" si="6"/>
        <v>Mccrory,City Of - Tier 2</v>
      </c>
    </row>
    <row r="172" spans="1:40" x14ac:dyDescent="0.3">
      <c r="A172">
        <v>6</v>
      </c>
      <c r="B172" t="s">
        <v>84</v>
      </c>
      <c r="C172" t="s">
        <v>2563</v>
      </c>
      <c r="D172" t="s">
        <v>4789</v>
      </c>
      <c r="E172" t="s">
        <v>1291</v>
      </c>
      <c r="F172" s="12">
        <v>502.81174075556987</v>
      </c>
      <c r="G172" s="12">
        <v>2772.582693640185</v>
      </c>
      <c r="H172" s="12">
        <v>1495.2501384202835</v>
      </c>
      <c r="I172" s="12">
        <v>4</v>
      </c>
      <c r="J172" s="15">
        <v>0</v>
      </c>
      <c r="K172" s="15">
        <v>1</v>
      </c>
      <c r="L172" s="59">
        <v>7.7712500000000002</v>
      </c>
      <c r="M172">
        <v>22</v>
      </c>
      <c r="N172">
        <v>0</v>
      </c>
      <c r="O172" s="12">
        <v>9</v>
      </c>
      <c r="P172" s="12">
        <v>5</v>
      </c>
      <c r="Q172">
        <v>0</v>
      </c>
      <c r="R172" s="12">
        <v>4</v>
      </c>
      <c r="S172" s="12">
        <v>0</v>
      </c>
      <c r="T172" s="12">
        <v>3244.1998135710292</v>
      </c>
      <c r="U172" s="12">
        <v>2741.3880728154591</v>
      </c>
      <c r="V172" s="12">
        <v>0</v>
      </c>
      <c r="W172" s="27">
        <v>1.7408888043794822E-4</v>
      </c>
      <c r="X172" s="27">
        <v>1.2787723785166241E-3</v>
      </c>
      <c r="Y172" s="27">
        <v>0</v>
      </c>
      <c r="Z172" s="27">
        <v>1.8232168374493073E-3</v>
      </c>
      <c r="AA172" s="27">
        <v>2.6472437317523346E-3</v>
      </c>
      <c r="AB172" s="27">
        <v>0</v>
      </c>
      <c r="AC172" s="27">
        <v>1.0242540517874969E-3</v>
      </c>
      <c r="AD172" s="27">
        <v>0</v>
      </c>
      <c r="AE172" s="27">
        <v>1.216484070110251E-3</v>
      </c>
      <c r="AF172" s="27">
        <v>2.3003629099672116E-3</v>
      </c>
      <c r="AG172" s="27">
        <v>0</v>
      </c>
      <c r="AH172" s="18">
        <v>9.5131116909283396E-4</v>
      </c>
      <c r="AI172" s="12">
        <v>165</v>
      </c>
      <c r="AJ172" s="17">
        <v>5</v>
      </c>
      <c r="AK172" s="18">
        <v>0.86810578226158397</v>
      </c>
      <c r="AL172" t="str">
        <f>IF(AK172&lt;='CAV Tier 1 Analysis'!$A$5,"Tier 1", "Tier 2")</f>
        <v>Tier 2</v>
      </c>
      <c r="AM172" t="str">
        <f t="shared" si="5"/>
        <v>Arkansas - Tier 2</v>
      </c>
      <c r="AN172" t="str">
        <f t="shared" si="6"/>
        <v>Osceola, City Of - Tier 2</v>
      </c>
    </row>
    <row r="173" spans="1:40" x14ac:dyDescent="0.3">
      <c r="A173">
        <v>6</v>
      </c>
      <c r="B173" t="s">
        <v>84</v>
      </c>
      <c r="C173" t="s">
        <v>2617</v>
      </c>
      <c r="D173" t="s">
        <v>4851</v>
      </c>
      <c r="E173" t="s">
        <v>1273</v>
      </c>
      <c r="F173" s="12">
        <v>210.29840727055421</v>
      </c>
      <c r="G173" s="12">
        <v>2553.76661583751</v>
      </c>
      <c r="H173" s="12">
        <v>1050.2600171349784</v>
      </c>
      <c r="I173" s="12">
        <v>2</v>
      </c>
      <c r="J173" s="15">
        <v>7.3010460881868591E-2</v>
      </c>
      <c r="K173" s="15">
        <v>0.92698953911813164</v>
      </c>
      <c r="L173" s="59">
        <v>4.3113000000000001</v>
      </c>
      <c r="M173">
        <v>24</v>
      </c>
      <c r="N173">
        <v>0</v>
      </c>
      <c r="O173" s="12">
        <v>15</v>
      </c>
      <c r="P173" s="12">
        <v>3</v>
      </c>
      <c r="Q173">
        <v>0</v>
      </c>
      <c r="R173" s="12">
        <v>1.8539790782362633</v>
      </c>
      <c r="S173" s="12">
        <v>76.679967896823982</v>
      </c>
      <c r="T173" s="12">
        <v>2431.961903256672</v>
      </c>
      <c r="U173" s="12">
        <v>2221.6634959861176</v>
      </c>
      <c r="V173" s="12">
        <v>121.80471258083799</v>
      </c>
      <c r="W173" s="27">
        <v>9.6580265752887388E-5</v>
      </c>
      <c r="X173" s="27">
        <v>1.3950244129272262E-3</v>
      </c>
      <c r="Y173" s="27">
        <v>0</v>
      </c>
      <c r="Z173" s="27">
        <v>3.0386947290821789E-3</v>
      </c>
      <c r="AA173" s="27">
        <v>1.5883462390514007E-3</v>
      </c>
      <c r="AB173" s="27">
        <v>0</v>
      </c>
      <c r="AC173" s="27">
        <v>4.747363957031853E-4</v>
      </c>
      <c r="AD173" s="27">
        <v>7.6373232023070863E-4</v>
      </c>
      <c r="AE173" s="27">
        <v>9.1191760200807874E-4</v>
      </c>
      <c r="AF173" s="27">
        <v>1.8642498503854052E-3</v>
      </c>
      <c r="AG173" s="27">
        <v>3.0520209177239266E-4</v>
      </c>
      <c r="AH173" s="18">
        <v>9.489530824466786E-4</v>
      </c>
      <c r="AI173" s="12">
        <v>166</v>
      </c>
      <c r="AJ173" s="17">
        <v>5</v>
      </c>
      <c r="AK173" s="18">
        <v>0.86905473534403066</v>
      </c>
      <c r="AL173" t="str">
        <f>IF(AK173&lt;='CAV Tier 1 Analysis'!$A$5,"Tier 1", "Tier 2")</f>
        <v>Tier 2</v>
      </c>
      <c r="AM173" t="str">
        <f t="shared" si="5"/>
        <v>Arkansas - Tier 2</v>
      </c>
      <c r="AN173" t="str">
        <f t="shared" si="6"/>
        <v>Beebe, City Of - Tier 2</v>
      </c>
    </row>
    <row r="174" spans="1:40" x14ac:dyDescent="0.3">
      <c r="A174">
        <v>6</v>
      </c>
      <c r="B174" t="s">
        <v>84</v>
      </c>
      <c r="C174" t="s">
        <v>2626</v>
      </c>
      <c r="D174" t="s">
        <v>4860</v>
      </c>
      <c r="E174" t="s">
        <v>1241</v>
      </c>
      <c r="F174" s="12">
        <v>54.992238751669291</v>
      </c>
      <c r="G174" s="12">
        <v>1495.9489687008256</v>
      </c>
      <c r="H174" s="12">
        <v>688.8678643094255</v>
      </c>
      <c r="I174" s="12">
        <v>4</v>
      </c>
      <c r="J174" s="15">
        <v>0.10522966883441065</v>
      </c>
      <c r="K174" s="15">
        <v>0.89477033116558924</v>
      </c>
      <c r="L174" s="59">
        <v>3.0646299999999997</v>
      </c>
      <c r="M174">
        <v>19</v>
      </c>
      <c r="N174">
        <v>0</v>
      </c>
      <c r="O174" s="12">
        <v>9</v>
      </c>
      <c r="P174" s="12">
        <v>7</v>
      </c>
      <c r="Q174">
        <v>0</v>
      </c>
      <c r="R174" s="12">
        <v>3.579081324662357</v>
      </c>
      <c r="S174" s="12">
        <v>72.489337231948582</v>
      </c>
      <c r="T174" s="12">
        <v>1668.8113486064397</v>
      </c>
      <c r="U174" s="12">
        <v>1613.8191098547704</v>
      </c>
      <c r="V174" s="12">
        <v>0</v>
      </c>
      <c r="W174" s="27">
        <v>6.8652791462962733E-5</v>
      </c>
      <c r="X174" s="27">
        <v>1.1043943269007208E-3</v>
      </c>
      <c r="Y174" s="27">
        <v>0</v>
      </c>
      <c r="Z174" s="27">
        <v>1.8232168374493073E-3</v>
      </c>
      <c r="AA174" s="27">
        <v>3.7061412244532681E-3</v>
      </c>
      <c r="AB174" s="27">
        <v>0</v>
      </c>
      <c r="AC174" s="27">
        <v>9.1647213711559513E-4</v>
      </c>
      <c r="AD174" s="27">
        <v>7.2199364755388029E-4</v>
      </c>
      <c r="AE174" s="27">
        <v>6.2575751749530508E-4</v>
      </c>
      <c r="AF174" s="27">
        <v>1.3541933958637015E-3</v>
      </c>
      <c r="AG174" s="27">
        <v>0</v>
      </c>
      <c r="AH174" s="18">
        <v>9.3825653439043094E-4</v>
      </c>
      <c r="AI174" s="12">
        <v>167</v>
      </c>
      <c r="AJ174" s="17">
        <v>5</v>
      </c>
      <c r="AK174" s="18">
        <v>0.86999299187842105</v>
      </c>
      <c r="AL174" t="str">
        <f>IF(AK174&lt;='CAV Tier 1 Analysis'!$A$5,"Tier 1", "Tier 2")</f>
        <v>Tier 2</v>
      </c>
      <c r="AM174" t="str">
        <f t="shared" si="5"/>
        <v>Arkansas - Tier 2</v>
      </c>
      <c r="AN174" t="str">
        <f t="shared" si="6"/>
        <v>Dardanelle, City Of - Tier 2</v>
      </c>
    </row>
    <row r="175" spans="1:40" x14ac:dyDescent="0.3">
      <c r="A175">
        <v>6</v>
      </c>
      <c r="B175" t="s">
        <v>84</v>
      </c>
      <c r="C175" t="s">
        <v>2799</v>
      </c>
      <c r="D175" t="s">
        <v>5042</v>
      </c>
      <c r="E175" t="s">
        <v>1891</v>
      </c>
      <c r="F175" s="12">
        <v>1187.6380531465934</v>
      </c>
      <c r="G175" s="12">
        <v>2113.986529893572</v>
      </c>
      <c r="H175" s="12">
        <v>614.22068207125596</v>
      </c>
      <c r="I175" s="12">
        <v>6</v>
      </c>
      <c r="J175" s="15">
        <v>0</v>
      </c>
      <c r="K175" s="15">
        <v>1.0000000000000002</v>
      </c>
      <c r="L175" s="59">
        <v>11.297619999999998</v>
      </c>
      <c r="M175">
        <v>14</v>
      </c>
      <c r="N175">
        <v>0</v>
      </c>
      <c r="O175" s="12">
        <v>10</v>
      </c>
      <c r="P175" s="12">
        <v>1</v>
      </c>
      <c r="Q175">
        <v>1</v>
      </c>
      <c r="R175" s="12">
        <v>6.0000000000000018</v>
      </c>
      <c r="S175" s="12">
        <v>0</v>
      </c>
      <c r="T175" s="12">
        <v>1542.9592840680364</v>
      </c>
      <c r="U175" s="12">
        <v>355.32123092144298</v>
      </c>
      <c r="V175" s="12">
        <v>571.0272458255356</v>
      </c>
      <c r="W175" s="27">
        <v>2.5308541321066393E-4</v>
      </c>
      <c r="X175" s="27">
        <v>8.1376424087421535E-4</v>
      </c>
      <c r="Y175" s="27">
        <v>0</v>
      </c>
      <c r="Z175" s="27">
        <v>2.0257964860547861E-3</v>
      </c>
      <c r="AA175" s="27">
        <v>5.2944874635046685E-4</v>
      </c>
      <c r="AB175" s="27">
        <v>2.8011204481792717E-3</v>
      </c>
      <c r="AC175" s="27">
        <v>1.5363810776812456E-3</v>
      </c>
      <c r="AD175" s="27">
        <v>0</v>
      </c>
      <c r="AE175" s="27">
        <v>5.7856651801955626E-4</v>
      </c>
      <c r="AF175" s="27">
        <v>2.9815836321784586E-4</v>
      </c>
      <c r="AG175" s="27">
        <v>1.4308043276184278E-3</v>
      </c>
      <c r="AH175" s="18">
        <v>9.3337505647331643E-4</v>
      </c>
      <c r="AI175" s="12">
        <v>168</v>
      </c>
      <c r="AJ175" s="17">
        <v>5</v>
      </c>
      <c r="AK175" s="18">
        <v>0.87092636693489434</v>
      </c>
      <c r="AL175" t="str">
        <f>IF(AK175&lt;='CAV Tier 1 Analysis'!$A$5,"Tier 1", "Tier 2")</f>
        <v>Tier 2</v>
      </c>
      <c r="AM175" t="str">
        <f t="shared" si="5"/>
        <v>Arkansas - Tier 2</v>
      </c>
      <c r="AN175" t="str">
        <f t="shared" si="6"/>
        <v>Goshen, City Of - Tier 2</v>
      </c>
    </row>
    <row r="176" spans="1:40" x14ac:dyDescent="0.3">
      <c r="A176">
        <v>6</v>
      </c>
      <c r="B176" t="s">
        <v>84</v>
      </c>
      <c r="C176" t="s">
        <v>2555</v>
      </c>
      <c r="D176" t="s">
        <v>4781</v>
      </c>
      <c r="E176" t="s">
        <v>1734</v>
      </c>
      <c r="F176" s="12">
        <v>48.596466828794206</v>
      </c>
      <c r="G176" s="12">
        <v>6.1470737141790268</v>
      </c>
      <c r="H176" s="12">
        <v>3.2289622354505507</v>
      </c>
      <c r="I176" s="12">
        <v>6</v>
      </c>
      <c r="J176" s="15">
        <v>0</v>
      </c>
      <c r="K176" s="15">
        <v>1</v>
      </c>
      <c r="L176" s="59">
        <v>0.81998000000000004</v>
      </c>
      <c r="M176">
        <v>23</v>
      </c>
      <c r="N176">
        <v>0</v>
      </c>
      <c r="O176" s="12">
        <v>12</v>
      </c>
      <c r="P176" s="12">
        <v>4</v>
      </c>
      <c r="Q176">
        <v>1</v>
      </c>
      <c r="R176" s="12">
        <v>6</v>
      </c>
      <c r="S176" s="12">
        <v>0</v>
      </c>
      <c r="T176" s="12">
        <v>6.7338045174919428</v>
      </c>
      <c r="U176" s="12">
        <v>0</v>
      </c>
      <c r="V176" s="12">
        <v>0</v>
      </c>
      <c r="W176" s="27">
        <v>1.8368911073702271E-5</v>
      </c>
      <c r="X176" s="27">
        <v>1.3368983957219251E-3</v>
      </c>
      <c r="Y176" s="27">
        <v>0</v>
      </c>
      <c r="Z176" s="27">
        <v>2.4309557832657429E-3</v>
      </c>
      <c r="AA176" s="27">
        <v>2.1177949854018674E-3</v>
      </c>
      <c r="AB176" s="27">
        <v>2.8011204481792717E-3</v>
      </c>
      <c r="AC176" s="27">
        <v>1.5363810776812452E-3</v>
      </c>
      <c r="AD176" s="27">
        <v>0</v>
      </c>
      <c r="AE176" s="27">
        <v>2.5249881010715513E-6</v>
      </c>
      <c r="AF176" s="27">
        <v>0</v>
      </c>
      <c r="AG176" s="27">
        <v>0</v>
      </c>
      <c r="AH176" s="18">
        <v>9.3127678085680237E-4</v>
      </c>
      <c r="AI176" s="12">
        <v>169</v>
      </c>
      <c r="AJ176" s="17">
        <v>5</v>
      </c>
      <c r="AK176" s="18">
        <v>0.87185764371575114</v>
      </c>
      <c r="AL176" t="str">
        <f>IF(AK176&lt;='CAV Tier 1 Analysis'!$A$5,"Tier 1", "Tier 2")</f>
        <v>Tier 2</v>
      </c>
      <c r="AM176" t="str">
        <f t="shared" si="5"/>
        <v>Arkansas - Tier 2</v>
      </c>
      <c r="AN176" t="str">
        <f t="shared" si="6"/>
        <v>Garland, City Of - Tier 2</v>
      </c>
    </row>
    <row r="177" spans="1:40" x14ac:dyDescent="0.3">
      <c r="A177">
        <v>6</v>
      </c>
      <c r="B177" t="s">
        <v>84</v>
      </c>
      <c r="C177" t="s">
        <v>2613</v>
      </c>
      <c r="D177" t="s">
        <v>4847</v>
      </c>
      <c r="E177" t="s">
        <v>1402</v>
      </c>
      <c r="F177" s="12">
        <v>324.20098292075301</v>
      </c>
      <c r="G177" s="12">
        <v>3421.1793044339529</v>
      </c>
      <c r="H177" s="12">
        <v>1015.1861771466893</v>
      </c>
      <c r="I177" s="12">
        <v>0</v>
      </c>
      <c r="J177" s="15">
        <v>0.16013514828049108</v>
      </c>
      <c r="K177" s="15">
        <v>0.83986485171950931</v>
      </c>
      <c r="L177" s="59">
        <v>3.0840199999999998</v>
      </c>
      <c r="M177">
        <v>10</v>
      </c>
      <c r="N177">
        <v>0</v>
      </c>
      <c r="O177" s="12">
        <v>10</v>
      </c>
      <c r="P177" s="12">
        <v>1</v>
      </c>
      <c r="Q177">
        <v>0</v>
      </c>
      <c r="R177" s="12">
        <v>0</v>
      </c>
      <c r="S177" s="12">
        <v>162.56698900968996</v>
      </c>
      <c r="T177" s="12">
        <v>2432.8260498210843</v>
      </c>
      <c r="U177" s="12">
        <v>2108.6250669003311</v>
      </c>
      <c r="V177" s="12">
        <v>988.35325461286857</v>
      </c>
      <c r="W177" s="27">
        <v>6.9087159600867432E-5</v>
      </c>
      <c r="X177" s="27">
        <v>5.8126017205301095E-4</v>
      </c>
      <c r="Y177" s="27">
        <v>0</v>
      </c>
      <c r="Z177" s="27">
        <v>2.0257964860547861E-3</v>
      </c>
      <c r="AA177" s="27">
        <v>5.2944874635046685E-4</v>
      </c>
      <c r="AB177" s="27">
        <v>0</v>
      </c>
      <c r="AC177" s="27">
        <v>0</v>
      </c>
      <c r="AD177" s="27">
        <v>1.6191668712792085E-3</v>
      </c>
      <c r="AE177" s="27">
        <v>9.122416327676672E-4</v>
      </c>
      <c r="AF177" s="27">
        <v>1.7693966582202963E-3</v>
      </c>
      <c r="AG177" s="27">
        <v>2.4764844834530165E-3</v>
      </c>
      <c r="AH177" s="18">
        <v>9.075347463435746E-4</v>
      </c>
      <c r="AI177" s="12">
        <v>170</v>
      </c>
      <c r="AJ177" s="17">
        <v>5</v>
      </c>
      <c r="AK177" s="18">
        <v>0.87276517846209467</v>
      </c>
      <c r="AL177" t="str">
        <f>IF(AK177&lt;='CAV Tier 1 Analysis'!$A$5,"Tier 1", "Tier 2")</f>
        <v>Tier 2</v>
      </c>
      <c r="AM177" t="str">
        <f t="shared" si="5"/>
        <v>Arkansas - Tier 2</v>
      </c>
      <c r="AN177" t="str">
        <f t="shared" si="6"/>
        <v>Johnson, City Of - Tier 2</v>
      </c>
    </row>
    <row r="178" spans="1:40" x14ac:dyDescent="0.3">
      <c r="A178">
        <v>6</v>
      </c>
      <c r="B178" t="s">
        <v>84</v>
      </c>
      <c r="C178" t="s">
        <v>2581</v>
      </c>
      <c r="D178" t="s">
        <v>4810</v>
      </c>
      <c r="E178" t="s">
        <v>1204</v>
      </c>
      <c r="F178" s="12">
        <v>132.99737147274391</v>
      </c>
      <c r="G178" s="12">
        <v>1652.3165281246668</v>
      </c>
      <c r="H178" s="12">
        <v>1028.2497308275806</v>
      </c>
      <c r="I178" s="12">
        <v>2</v>
      </c>
      <c r="J178" s="15">
        <v>0</v>
      </c>
      <c r="K178" s="15">
        <v>1</v>
      </c>
      <c r="L178" s="59">
        <v>6.7435899999999993</v>
      </c>
      <c r="M178">
        <v>15</v>
      </c>
      <c r="N178">
        <v>0</v>
      </c>
      <c r="O178" s="12">
        <v>12</v>
      </c>
      <c r="P178" s="12">
        <v>7</v>
      </c>
      <c r="Q178">
        <v>0</v>
      </c>
      <c r="R178" s="12">
        <v>2</v>
      </c>
      <c r="S178" s="12">
        <v>0</v>
      </c>
      <c r="T178" s="12">
        <v>1953.6540844772228</v>
      </c>
      <c r="U178" s="12">
        <v>1820.6567130044789</v>
      </c>
      <c r="V178" s="12">
        <v>0</v>
      </c>
      <c r="W178" s="27">
        <v>1.5106759314557414E-4</v>
      </c>
      <c r="X178" s="27">
        <v>8.7189025807951636E-4</v>
      </c>
      <c r="Y178" s="27">
        <v>0</v>
      </c>
      <c r="Z178" s="27">
        <v>2.4309557832657429E-3</v>
      </c>
      <c r="AA178" s="27">
        <v>3.7061412244532681E-3</v>
      </c>
      <c r="AB178" s="27">
        <v>0</v>
      </c>
      <c r="AC178" s="27">
        <v>5.1212702589374843E-4</v>
      </c>
      <c r="AD178" s="27">
        <v>0</v>
      </c>
      <c r="AE178" s="27">
        <v>7.3256556588490623E-4</v>
      </c>
      <c r="AF178" s="27">
        <v>1.5277556708988625E-3</v>
      </c>
      <c r="AG178" s="27">
        <v>0</v>
      </c>
      <c r="AH178" s="18">
        <v>9.0295482923832902E-4</v>
      </c>
      <c r="AI178" s="12">
        <v>171</v>
      </c>
      <c r="AJ178" s="17">
        <v>5</v>
      </c>
      <c r="AK178" s="18">
        <v>0.87366813329133297</v>
      </c>
      <c r="AL178" t="str">
        <f>IF(AK178&lt;='CAV Tier 1 Analysis'!$A$5,"Tier 1", "Tier 2")</f>
        <v>Tier 2</v>
      </c>
      <c r="AM178" t="str">
        <f t="shared" si="5"/>
        <v>Arkansas - Tier 2</v>
      </c>
      <c r="AN178" t="str">
        <f t="shared" si="6"/>
        <v>Mena, City Of - Tier 2</v>
      </c>
    </row>
    <row r="179" spans="1:40" x14ac:dyDescent="0.3">
      <c r="A179">
        <v>6</v>
      </c>
      <c r="B179" t="s">
        <v>84</v>
      </c>
      <c r="C179" t="s">
        <v>2594</v>
      </c>
      <c r="D179" t="s">
        <v>4826</v>
      </c>
      <c r="E179" t="s">
        <v>1162</v>
      </c>
      <c r="F179" s="12">
        <v>54.49185269506107</v>
      </c>
      <c r="G179" s="12">
        <v>1342.3948594999463</v>
      </c>
      <c r="H179" s="12">
        <v>575.64092388478957</v>
      </c>
      <c r="I179" s="12">
        <v>2</v>
      </c>
      <c r="J179" s="15">
        <v>6.471880318201606E-2</v>
      </c>
      <c r="K179" s="15">
        <v>0.93528119681798383</v>
      </c>
      <c r="L179" s="59">
        <v>5.0533999999999999</v>
      </c>
      <c r="M179">
        <v>7</v>
      </c>
      <c r="N179">
        <v>0</v>
      </c>
      <c r="O179" s="12">
        <v>10</v>
      </c>
      <c r="P179" s="12">
        <v>9</v>
      </c>
      <c r="Q179">
        <v>0</v>
      </c>
      <c r="R179" s="12">
        <v>1.8705623936359677</v>
      </c>
      <c r="S179" s="12">
        <v>37.254791656413587</v>
      </c>
      <c r="T179" s="12">
        <v>1281.8581080456752</v>
      </c>
      <c r="U179" s="12">
        <v>1227.3662553506142</v>
      </c>
      <c r="V179" s="12">
        <v>60.536751454271098</v>
      </c>
      <c r="W179" s="27">
        <v>1.1320453574458774E-4</v>
      </c>
      <c r="X179" s="27">
        <v>4.0688212043710767E-4</v>
      </c>
      <c r="Y179" s="27">
        <v>0</v>
      </c>
      <c r="Z179" s="27">
        <v>2.0257964860547861E-3</v>
      </c>
      <c r="AA179" s="27">
        <v>4.7650387171542024E-3</v>
      </c>
      <c r="AB179" s="27">
        <v>0</v>
      </c>
      <c r="AC179" s="27">
        <v>4.7898277770073961E-4</v>
      </c>
      <c r="AD179" s="27">
        <v>3.7105764715171302E-4</v>
      </c>
      <c r="AE179" s="27">
        <v>4.8066088964562724E-4</v>
      </c>
      <c r="AF179" s="27">
        <v>1.0299117584816162E-3</v>
      </c>
      <c r="AG179" s="27">
        <v>1.5168496178411052E-4</v>
      </c>
      <c r="AH179" s="18">
        <v>8.930199903776809E-4</v>
      </c>
      <c r="AI179" s="12">
        <v>172</v>
      </c>
      <c r="AJ179" s="17">
        <v>5</v>
      </c>
      <c r="AK179" s="18">
        <v>0.87456115328171069</v>
      </c>
      <c r="AL179" t="str">
        <f>IF(AK179&lt;='CAV Tier 1 Analysis'!$A$5,"Tier 1", "Tier 2")</f>
        <v>Tier 2</v>
      </c>
      <c r="AM179" t="str">
        <f t="shared" si="5"/>
        <v>Arkansas - Tier 2</v>
      </c>
      <c r="AN179" t="str">
        <f t="shared" si="6"/>
        <v>Waldron, City Of - Tier 2</v>
      </c>
    </row>
    <row r="180" spans="1:40" x14ac:dyDescent="0.3">
      <c r="A180">
        <v>6</v>
      </c>
      <c r="B180" t="s">
        <v>84</v>
      </c>
      <c r="C180" t="s">
        <v>2717</v>
      </c>
      <c r="D180" t="s">
        <v>4957</v>
      </c>
      <c r="E180" t="s">
        <v>1285</v>
      </c>
      <c r="F180" s="12">
        <v>129.18409053876891</v>
      </c>
      <c r="G180" s="12">
        <v>1572.3441109189571</v>
      </c>
      <c r="H180" s="12">
        <v>455.18628329653268</v>
      </c>
      <c r="I180" s="12">
        <v>0</v>
      </c>
      <c r="J180" s="15">
        <v>0.27916598707839163</v>
      </c>
      <c r="K180" s="15">
        <v>0.72083401292160798</v>
      </c>
      <c r="L180" s="59">
        <v>3.0042700000000009</v>
      </c>
      <c r="M180">
        <v>20</v>
      </c>
      <c r="N180">
        <v>0</v>
      </c>
      <c r="O180" s="12">
        <v>16</v>
      </c>
      <c r="P180" s="12">
        <v>3</v>
      </c>
      <c r="Q180">
        <v>0</v>
      </c>
      <c r="R180" s="12">
        <v>0</v>
      </c>
      <c r="S180" s="12">
        <v>127.07252808102095</v>
      </c>
      <c r="T180" s="12">
        <v>1092.5145205607425</v>
      </c>
      <c r="U180" s="12">
        <v>963.3304300219736</v>
      </c>
      <c r="V180" s="12">
        <v>479.82959035821455</v>
      </c>
      <c r="W180" s="27">
        <v>6.7300627419438936E-5</v>
      </c>
      <c r="X180" s="27">
        <v>1.1625203441060219E-3</v>
      </c>
      <c r="Y180" s="27">
        <v>0</v>
      </c>
      <c r="Z180" s="27">
        <v>3.2412743776876573E-3</v>
      </c>
      <c r="AA180" s="27">
        <v>1.5883462390514007E-3</v>
      </c>
      <c r="AB180" s="27">
        <v>0</v>
      </c>
      <c r="AC180" s="27">
        <v>0</v>
      </c>
      <c r="AD180" s="27">
        <v>1.2656421145022378E-3</v>
      </c>
      <c r="AE180" s="27">
        <v>4.0966234726564683E-4</v>
      </c>
      <c r="AF180" s="27">
        <v>8.0835311616039363E-4</v>
      </c>
      <c r="AG180" s="27">
        <v>1.2022933396310623E-3</v>
      </c>
      <c r="AH180" s="18">
        <v>8.8594477325671457E-4</v>
      </c>
      <c r="AI180" s="12">
        <v>173</v>
      </c>
      <c r="AJ180" s="17">
        <v>5</v>
      </c>
      <c r="AK180" s="18">
        <v>0.87544709805496745</v>
      </c>
      <c r="AL180" t="str">
        <f>IF(AK180&lt;='CAV Tier 1 Analysis'!$A$5,"Tier 1", "Tier 2")</f>
        <v>Tier 2</v>
      </c>
      <c r="AM180" t="str">
        <f t="shared" si="5"/>
        <v>Arkansas - Tier 2</v>
      </c>
      <c r="AN180" t="str">
        <f t="shared" si="6"/>
        <v>Austin, City Of - Tier 2</v>
      </c>
    </row>
    <row r="181" spans="1:40" x14ac:dyDescent="0.3">
      <c r="A181">
        <v>6</v>
      </c>
      <c r="B181" t="s">
        <v>84</v>
      </c>
      <c r="C181" t="s">
        <v>2616</v>
      </c>
      <c r="D181" t="s">
        <v>4850</v>
      </c>
      <c r="E181" t="s">
        <v>1583</v>
      </c>
      <c r="F181" s="12">
        <v>219.55807939783207</v>
      </c>
      <c r="G181" s="12">
        <v>560.75074680460671</v>
      </c>
      <c r="H181" s="12">
        <v>233.25344375104029</v>
      </c>
      <c r="I181" s="12">
        <v>4</v>
      </c>
      <c r="J181" s="15">
        <v>0.21989069338606121</v>
      </c>
      <c r="K181" s="15">
        <v>0.78010930661393896</v>
      </c>
      <c r="L181" s="59">
        <v>4.5011000000000001</v>
      </c>
      <c r="M181">
        <v>13</v>
      </c>
      <c r="N181">
        <v>2</v>
      </c>
      <c r="O181" s="12">
        <v>15</v>
      </c>
      <c r="P181" s="12">
        <v>3</v>
      </c>
      <c r="Q181">
        <v>0</v>
      </c>
      <c r="R181" s="12">
        <v>3.1204372264557558</v>
      </c>
      <c r="S181" s="12">
        <v>51.290261481102874</v>
      </c>
      <c r="T181" s="12">
        <v>530.10894439398828</v>
      </c>
      <c r="U181" s="12">
        <v>310.55086499615618</v>
      </c>
      <c r="V181" s="12">
        <v>30.641802410618425</v>
      </c>
      <c r="W181" s="27">
        <v>1.0083210033640002E-4</v>
      </c>
      <c r="X181" s="27">
        <v>7.5563822366891422E-4</v>
      </c>
      <c r="Y181" s="27">
        <v>2.3282887077997671E-3</v>
      </c>
      <c r="Z181" s="27">
        <v>3.0386947290821789E-3</v>
      </c>
      <c r="AA181" s="27">
        <v>1.5883462390514007E-3</v>
      </c>
      <c r="AB181" s="27">
        <v>0</v>
      </c>
      <c r="AC181" s="27">
        <v>7.9903011813646171E-4</v>
      </c>
      <c r="AD181" s="27">
        <v>5.1085089731531979E-4</v>
      </c>
      <c r="AE181" s="27">
        <v>1.9877600743969365E-4</v>
      </c>
      <c r="AF181" s="27">
        <v>2.6059050106018396E-4</v>
      </c>
      <c r="AG181" s="27">
        <v>7.6778163941649592E-5</v>
      </c>
      <c r="AH181" s="18">
        <v>8.7798415343927003E-4</v>
      </c>
      <c r="AI181" s="12">
        <v>174</v>
      </c>
      <c r="AJ181" s="17">
        <v>5</v>
      </c>
      <c r="AK181" s="18">
        <v>0.87632508220840677</v>
      </c>
      <c r="AL181" t="str">
        <f>IF(AK181&lt;='CAV Tier 1 Analysis'!$A$5,"Tier 1", "Tier 2")</f>
        <v>Tier 2</v>
      </c>
      <c r="AM181" t="str">
        <f t="shared" si="5"/>
        <v>Arkansas - Tier 2</v>
      </c>
      <c r="AN181" t="str">
        <f t="shared" si="6"/>
        <v>Bald Knob,City Of - Tier 2</v>
      </c>
    </row>
    <row r="182" spans="1:40" x14ac:dyDescent="0.3">
      <c r="A182">
        <v>6</v>
      </c>
      <c r="B182" t="s">
        <v>84</v>
      </c>
      <c r="C182" t="s">
        <v>2702</v>
      </c>
      <c r="D182" t="s">
        <v>4942</v>
      </c>
      <c r="E182" t="s">
        <v>1230</v>
      </c>
      <c r="F182" s="12">
        <v>62.139460670453005</v>
      </c>
      <c r="G182" s="12">
        <v>496.3696485620718</v>
      </c>
      <c r="H182" s="12">
        <v>197.69503361152732</v>
      </c>
      <c r="I182" s="12">
        <v>3</v>
      </c>
      <c r="J182" s="15">
        <v>0.25865338281401562</v>
      </c>
      <c r="K182" s="15">
        <v>0.74134661718598438</v>
      </c>
      <c r="L182" s="59">
        <v>4.7937900000000004</v>
      </c>
      <c r="M182">
        <v>24</v>
      </c>
      <c r="N182">
        <v>0</v>
      </c>
      <c r="O182" s="12">
        <v>11</v>
      </c>
      <c r="P182" s="12">
        <v>8</v>
      </c>
      <c r="Q182">
        <v>0</v>
      </c>
      <c r="R182" s="12">
        <v>2.2240398515579534</v>
      </c>
      <c r="S182" s="12">
        <v>51.134489209152058</v>
      </c>
      <c r="T182" s="12">
        <v>475.03409407615618</v>
      </c>
      <c r="U182" s="12">
        <v>412.89463340570319</v>
      </c>
      <c r="V182" s="12">
        <v>21.335554485915623</v>
      </c>
      <c r="W182" s="27">
        <v>1.0738884145467355E-4</v>
      </c>
      <c r="X182" s="27">
        <v>1.3950244129272262E-3</v>
      </c>
      <c r="Y182" s="27">
        <v>0</v>
      </c>
      <c r="Z182" s="27">
        <v>2.2283761346602645E-3</v>
      </c>
      <c r="AA182" s="27">
        <v>4.2355899708037348E-3</v>
      </c>
      <c r="AB182" s="27">
        <v>0</v>
      </c>
      <c r="AC182" s="27">
        <v>5.6949545732377417E-4</v>
      </c>
      <c r="AD182" s="27">
        <v>5.0929940581176717E-4</v>
      </c>
      <c r="AE182" s="27">
        <v>1.7812448104631714E-4</v>
      </c>
      <c r="AF182" s="27">
        <v>3.4646955308137662E-4</v>
      </c>
      <c r="AG182" s="27">
        <v>5.3459802336495986E-5</v>
      </c>
      <c r="AH182" s="18">
        <v>8.7483891449505722E-4</v>
      </c>
      <c r="AI182" s="12">
        <v>175</v>
      </c>
      <c r="AJ182" s="17">
        <v>5</v>
      </c>
      <c r="AK182" s="18">
        <v>0.87719992112290179</v>
      </c>
      <c r="AL182" t="str">
        <f>IF(AK182&lt;='CAV Tier 1 Analysis'!$A$5,"Tier 1", "Tier 2")</f>
        <v>Tier 2</v>
      </c>
      <c r="AM182" t="str">
        <f t="shared" si="5"/>
        <v>Arkansas - Tier 2</v>
      </c>
      <c r="AN182" t="str">
        <f t="shared" si="6"/>
        <v>Perryville, City Of - Tier 2</v>
      </c>
    </row>
    <row r="183" spans="1:40" x14ac:dyDescent="0.3">
      <c r="A183">
        <v>6</v>
      </c>
      <c r="B183" t="s">
        <v>84</v>
      </c>
      <c r="C183" t="s">
        <v>2557</v>
      </c>
      <c r="D183" t="s">
        <v>4783</v>
      </c>
      <c r="E183" t="s">
        <v>1666</v>
      </c>
      <c r="F183" s="12">
        <v>61.98341573446077</v>
      </c>
      <c r="G183" s="12">
        <v>17.283971155706819</v>
      </c>
      <c r="H183" s="12">
        <v>8.9418652035833386</v>
      </c>
      <c r="I183" s="12">
        <v>9</v>
      </c>
      <c r="J183" s="15">
        <v>0</v>
      </c>
      <c r="K183" s="15">
        <v>1</v>
      </c>
      <c r="L183" s="59">
        <v>0.9579899999999999</v>
      </c>
      <c r="M183">
        <v>47</v>
      </c>
      <c r="N183">
        <v>0</v>
      </c>
      <c r="O183" s="12">
        <v>9</v>
      </c>
      <c r="P183" s="12">
        <v>5</v>
      </c>
      <c r="Q183">
        <v>0</v>
      </c>
      <c r="R183" s="12">
        <v>9</v>
      </c>
      <c r="S183" s="12">
        <v>0</v>
      </c>
      <c r="T183" s="12">
        <v>19.710269945703519</v>
      </c>
      <c r="U183" s="12">
        <v>0</v>
      </c>
      <c r="V183" s="12">
        <v>0</v>
      </c>
      <c r="W183" s="27">
        <v>2.1460563818015118E-5</v>
      </c>
      <c r="X183" s="27">
        <v>2.7319228086491515E-3</v>
      </c>
      <c r="Y183" s="27">
        <v>0</v>
      </c>
      <c r="Z183" s="27">
        <v>1.8232168374493073E-3</v>
      </c>
      <c r="AA183" s="27">
        <v>2.6472437317523346E-3</v>
      </c>
      <c r="AB183" s="27">
        <v>0</v>
      </c>
      <c r="AC183" s="27">
        <v>2.3045716165218679E-3</v>
      </c>
      <c r="AD183" s="27">
        <v>0</v>
      </c>
      <c r="AE183" s="27">
        <v>7.3907992060847858E-6</v>
      </c>
      <c r="AF183" s="27">
        <v>0</v>
      </c>
      <c r="AG183" s="27">
        <v>0</v>
      </c>
      <c r="AH183" s="18">
        <v>8.6689148703606919E-4</v>
      </c>
      <c r="AI183" s="12">
        <v>176</v>
      </c>
      <c r="AJ183" s="17">
        <v>5</v>
      </c>
      <c r="AK183" s="18">
        <v>0.87806681260993791</v>
      </c>
      <c r="AL183" t="str">
        <f>IF(AK183&lt;='CAV Tier 1 Analysis'!$A$5,"Tier 1", "Tier 2")</f>
        <v>Tier 2</v>
      </c>
      <c r="AM183" t="str">
        <f t="shared" si="5"/>
        <v>Arkansas - Tier 2</v>
      </c>
      <c r="AN183" t="str">
        <f t="shared" si="6"/>
        <v>Dyess, City Of - Tier 2</v>
      </c>
    </row>
    <row r="184" spans="1:40" x14ac:dyDescent="0.3">
      <c r="A184">
        <v>6</v>
      </c>
      <c r="B184" t="s">
        <v>84</v>
      </c>
      <c r="C184" t="s">
        <v>2639</v>
      </c>
      <c r="D184" t="s">
        <v>4873</v>
      </c>
      <c r="E184" t="s">
        <v>1214</v>
      </c>
      <c r="F184" s="12">
        <v>269.6320237830634</v>
      </c>
      <c r="G184" s="12">
        <v>907.51840528989032</v>
      </c>
      <c r="H184" s="12">
        <v>836.01921558725326</v>
      </c>
      <c r="I184" s="12">
        <v>2</v>
      </c>
      <c r="J184" s="15">
        <v>0.1084287004092347</v>
      </c>
      <c r="K184" s="15">
        <v>0.89157129959076553</v>
      </c>
      <c r="L184" s="59">
        <v>14.59798</v>
      </c>
      <c r="M184">
        <v>7</v>
      </c>
      <c r="N184">
        <v>0</v>
      </c>
      <c r="O184" s="12">
        <v>14.8</v>
      </c>
      <c r="P184" s="12">
        <v>6</v>
      </c>
      <c r="Q184">
        <v>0</v>
      </c>
      <c r="R184" s="12">
        <v>1.7831425991815311</v>
      </c>
      <c r="S184" s="12">
        <v>90.648477063273688</v>
      </c>
      <c r="T184" s="12">
        <v>1185.4367707107365</v>
      </c>
      <c r="U184" s="12">
        <v>915.80474692767302</v>
      </c>
      <c r="V184" s="12">
        <v>0</v>
      </c>
      <c r="W184" s="27">
        <v>3.2701894738369753E-4</v>
      </c>
      <c r="X184" s="27">
        <v>4.0688212043710767E-4</v>
      </c>
      <c r="Y184" s="27">
        <v>0</v>
      </c>
      <c r="Z184" s="27">
        <v>2.9981787993610832E-3</v>
      </c>
      <c r="AA184" s="27">
        <v>3.1766924781028013E-3</v>
      </c>
      <c r="AB184" s="27">
        <v>0</v>
      </c>
      <c r="AC184" s="27">
        <v>4.5659775803164293E-4</v>
      </c>
      <c r="AD184" s="27">
        <v>9.0285864237798781E-4</v>
      </c>
      <c r="AE184" s="27">
        <v>4.4450558860775183E-4</v>
      </c>
      <c r="AF184" s="27">
        <v>7.6847320286205331E-4</v>
      </c>
      <c r="AG184" s="27">
        <v>0</v>
      </c>
      <c r="AH184" s="18">
        <v>8.6192795792401156E-4</v>
      </c>
      <c r="AI184" s="12">
        <v>177</v>
      </c>
      <c r="AJ184" s="17">
        <v>5</v>
      </c>
      <c r="AK184" s="18">
        <v>0.87892874056786197</v>
      </c>
      <c r="AL184" t="str">
        <f>IF(AK184&lt;='CAV Tier 1 Analysis'!$A$5,"Tier 1", "Tier 2")</f>
        <v>Tier 2</v>
      </c>
      <c r="AM184" t="str">
        <f t="shared" si="5"/>
        <v>Arkansas - Tier 2</v>
      </c>
      <c r="AN184" t="str">
        <f t="shared" si="6"/>
        <v>Horseshoe Bend, City Of - Tier 2</v>
      </c>
    </row>
    <row r="185" spans="1:40" x14ac:dyDescent="0.3">
      <c r="A185">
        <v>6</v>
      </c>
      <c r="B185" t="s">
        <v>84</v>
      </c>
      <c r="C185" t="s">
        <v>2546</v>
      </c>
      <c r="D185" t="s">
        <v>4772</v>
      </c>
      <c r="E185" t="s">
        <v>1219</v>
      </c>
      <c r="F185" s="12">
        <v>176.59871451704797</v>
      </c>
      <c r="G185" s="12">
        <v>1203.0144983439322</v>
      </c>
      <c r="H185" s="12">
        <v>701.40498118671633</v>
      </c>
      <c r="I185" s="12">
        <v>0</v>
      </c>
      <c r="J185" s="15">
        <v>6.9739823751573643E-2</v>
      </c>
      <c r="K185" s="15">
        <v>0.93026017624842627</v>
      </c>
      <c r="L185" s="59">
        <v>7.149</v>
      </c>
      <c r="M185">
        <v>17</v>
      </c>
      <c r="N185">
        <v>0</v>
      </c>
      <c r="O185" s="12">
        <v>15</v>
      </c>
      <c r="P185" s="12">
        <v>6</v>
      </c>
      <c r="Q185">
        <v>0</v>
      </c>
      <c r="R185" s="12">
        <v>0</v>
      </c>
      <c r="S185" s="12">
        <v>48.915859766437421</v>
      </c>
      <c r="T185" s="12">
        <v>1432.3640269579134</v>
      </c>
      <c r="U185" s="12">
        <v>1255.7653124408655</v>
      </c>
      <c r="V185" s="12">
        <v>0</v>
      </c>
      <c r="W185" s="27">
        <v>1.601494490913163E-4</v>
      </c>
      <c r="X185" s="27">
        <v>9.8814229249011851E-4</v>
      </c>
      <c r="Y185" s="27">
        <v>0</v>
      </c>
      <c r="Z185" s="27">
        <v>3.0386947290821789E-3</v>
      </c>
      <c r="AA185" s="27">
        <v>3.1766924781028013E-3</v>
      </c>
      <c r="AB185" s="27">
        <v>0</v>
      </c>
      <c r="AC185" s="27">
        <v>0</v>
      </c>
      <c r="AD185" s="27">
        <v>4.8720186119233607E-4</v>
      </c>
      <c r="AE185" s="27">
        <v>5.3709639403353674E-4</v>
      </c>
      <c r="AF185" s="27">
        <v>1.0537420721304833E-3</v>
      </c>
      <c r="AG185" s="27">
        <v>0</v>
      </c>
      <c r="AH185" s="18">
        <v>8.5833811601116123E-4</v>
      </c>
      <c r="AI185" s="12">
        <v>178</v>
      </c>
      <c r="AJ185" s="17">
        <v>5</v>
      </c>
      <c r="AK185" s="18">
        <v>0.87978707868387318</v>
      </c>
      <c r="AL185" t="str">
        <f>IF(AK185&lt;='CAV Tier 1 Analysis'!$A$5,"Tier 1", "Tier 2")</f>
        <v>Tier 2</v>
      </c>
      <c r="AM185" t="str">
        <f t="shared" si="5"/>
        <v>Arkansas - Tier 2</v>
      </c>
      <c r="AN185" t="str">
        <f t="shared" si="6"/>
        <v>Ashdown, City Of - Tier 2</v>
      </c>
    </row>
    <row r="186" spans="1:40" x14ac:dyDescent="0.3">
      <c r="A186">
        <v>6</v>
      </c>
      <c r="B186" t="s">
        <v>84</v>
      </c>
      <c r="C186" t="s">
        <v>2739</v>
      </c>
      <c r="D186" t="s">
        <v>4979</v>
      </c>
      <c r="E186" t="s">
        <v>1376</v>
      </c>
      <c r="F186" s="12">
        <v>447.50909570322932</v>
      </c>
      <c r="G186" s="12">
        <v>2312.9264372124821</v>
      </c>
      <c r="H186" s="12">
        <v>559.9578467891688</v>
      </c>
      <c r="I186" s="12">
        <v>0</v>
      </c>
      <c r="J186" s="15">
        <v>0.10104903854971858</v>
      </c>
      <c r="K186" s="15">
        <v>0.89895096145028153</v>
      </c>
      <c r="L186" s="59">
        <v>6.4335100000000001</v>
      </c>
      <c r="M186">
        <v>22</v>
      </c>
      <c r="N186">
        <v>0</v>
      </c>
      <c r="O186" s="12">
        <v>14</v>
      </c>
      <c r="P186" s="12">
        <v>2</v>
      </c>
      <c r="Q186">
        <v>0</v>
      </c>
      <c r="R186" s="12">
        <v>0</v>
      </c>
      <c r="S186" s="12">
        <v>56.583202046416133</v>
      </c>
      <c r="T186" s="12">
        <v>1505.6641458809743</v>
      </c>
      <c r="U186" s="12">
        <v>1058.1550501777449</v>
      </c>
      <c r="V186" s="12">
        <v>807.26229133150787</v>
      </c>
      <c r="W186" s="27">
        <v>1.4412128720429072E-4</v>
      </c>
      <c r="X186" s="27">
        <v>1.2787723785166241E-3</v>
      </c>
      <c r="Y186" s="27">
        <v>0</v>
      </c>
      <c r="Z186" s="27">
        <v>2.8361150804767001E-3</v>
      </c>
      <c r="AA186" s="27">
        <v>1.0588974927009337E-3</v>
      </c>
      <c r="AB186" s="27">
        <v>0</v>
      </c>
      <c r="AC186" s="27">
        <v>0</v>
      </c>
      <c r="AD186" s="27">
        <v>5.6356857430012413E-4</v>
      </c>
      <c r="AE186" s="27">
        <v>5.6458188572060361E-4</v>
      </c>
      <c r="AF186" s="27">
        <v>8.8792267485262243E-4</v>
      </c>
      <c r="AG186" s="27">
        <v>2.0227307688102576E-3</v>
      </c>
      <c r="AH186" s="18">
        <v>8.5061001296201429E-4</v>
      </c>
      <c r="AI186" s="12">
        <v>179</v>
      </c>
      <c r="AJ186" s="17">
        <v>5</v>
      </c>
      <c r="AK186" s="18">
        <v>0.88063768869683523</v>
      </c>
      <c r="AL186" t="str">
        <f>IF(AK186&lt;='CAV Tier 1 Analysis'!$A$5,"Tier 1", "Tier 2")</f>
        <v>Tier 2</v>
      </c>
      <c r="AM186" t="str">
        <f t="shared" si="5"/>
        <v>Arkansas - Tier 2</v>
      </c>
      <c r="AN186" t="str">
        <f t="shared" si="6"/>
        <v>Vilonia, City Of - Tier 2</v>
      </c>
    </row>
    <row r="187" spans="1:40" x14ac:dyDescent="0.3">
      <c r="A187">
        <v>6</v>
      </c>
      <c r="B187" t="s">
        <v>84</v>
      </c>
      <c r="C187" t="s">
        <v>2610</v>
      </c>
      <c r="D187" t="s">
        <v>4844</v>
      </c>
      <c r="E187" t="s">
        <v>1674</v>
      </c>
      <c r="F187" s="12">
        <v>506.66166866394587</v>
      </c>
      <c r="G187" s="12">
        <v>2584.1487074437005</v>
      </c>
      <c r="H187" s="12">
        <v>669.91186213717208</v>
      </c>
      <c r="I187" s="12">
        <v>2</v>
      </c>
      <c r="J187" s="15">
        <v>0</v>
      </c>
      <c r="K187" s="15">
        <v>1</v>
      </c>
      <c r="L187" s="59">
        <v>4.8197099999999997</v>
      </c>
      <c r="M187">
        <v>38</v>
      </c>
      <c r="N187">
        <v>0</v>
      </c>
      <c r="O187" s="12">
        <v>10</v>
      </c>
      <c r="P187" s="12">
        <v>1</v>
      </c>
      <c r="Q187">
        <v>0</v>
      </c>
      <c r="R187" s="12">
        <v>2</v>
      </c>
      <c r="S187" s="12">
        <v>0</v>
      </c>
      <c r="T187" s="12">
        <v>1611.9365211849604</v>
      </c>
      <c r="U187" s="12">
        <v>1105.2748525210145</v>
      </c>
      <c r="V187" s="12">
        <v>972.21218625874008</v>
      </c>
      <c r="W187" s="27">
        <v>1.0796949241570962E-4</v>
      </c>
      <c r="X187" s="27">
        <v>2.2087886538014415E-3</v>
      </c>
      <c r="Y187" s="27">
        <v>0</v>
      </c>
      <c r="Z187" s="27">
        <v>2.0257964860547861E-3</v>
      </c>
      <c r="AA187" s="27">
        <v>5.2944874635046685E-4</v>
      </c>
      <c r="AB187" s="27">
        <v>0</v>
      </c>
      <c r="AC187" s="27">
        <v>5.1212702589374843E-4</v>
      </c>
      <c r="AD187" s="27">
        <v>0</v>
      </c>
      <c r="AE187" s="27">
        <v>6.044310500998391E-4</v>
      </c>
      <c r="AF187" s="27">
        <v>9.2746200411078256E-4</v>
      </c>
      <c r="AG187" s="27">
        <v>2.4360403354332775E-3</v>
      </c>
      <c r="AH187" s="18">
        <v>8.5018761765091367E-4</v>
      </c>
      <c r="AI187" s="12">
        <v>180</v>
      </c>
      <c r="AJ187" s="17">
        <v>5</v>
      </c>
      <c r="AK187" s="18">
        <v>0.88148787631448611</v>
      </c>
      <c r="AL187" t="str">
        <f>IF(AK187&lt;='CAV Tier 1 Analysis'!$A$5,"Tier 1", "Tier 2")</f>
        <v>Tier 2</v>
      </c>
      <c r="AM187" t="str">
        <f t="shared" si="5"/>
        <v>Arkansas - Tier 2</v>
      </c>
      <c r="AN187" t="str">
        <f t="shared" si="6"/>
        <v>Farmington, City Of - Tier 2</v>
      </c>
    </row>
    <row r="188" spans="1:40" x14ac:dyDescent="0.3">
      <c r="A188">
        <v>6</v>
      </c>
      <c r="B188" t="s">
        <v>84</v>
      </c>
      <c r="C188" t="s">
        <v>2623</v>
      </c>
      <c r="D188" t="s">
        <v>4857</v>
      </c>
      <c r="E188" t="s">
        <v>1257</v>
      </c>
      <c r="F188" s="12">
        <v>37.124251896048513</v>
      </c>
      <c r="G188" s="12">
        <v>230.70092193297566</v>
      </c>
      <c r="H188" s="12">
        <v>194.98056706517201</v>
      </c>
      <c r="I188" s="12">
        <v>5</v>
      </c>
      <c r="J188" s="15">
        <v>0</v>
      </c>
      <c r="K188" s="15">
        <v>1</v>
      </c>
      <c r="L188" s="59">
        <v>1.96509</v>
      </c>
      <c r="M188">
        <v>18</v>
      </c>
      <c r="N188">
        <v>0</v>
      </c>
      <c r="O188" s="12">
        <v>14</v>
      </c>
      <c r="P188" s="12">
        <v>7</v>
      </c>
      <c r="Q188">
        <v>0</v>
      </c>
      <c r="R188" s="12">
        <v>5</v>
      </c>
      <c r="S188" s="12">
        <v>0</v>
      </c>
      <c r="T188" s="12">
        <v>356.02931400045497</v>
      </c>
      <c r="U188" s="12">
        <v>318.90506210440645</v>
      </c>
      <c r="V188" s="12">
        <v>0</v>
      </c>
      <c r="W188" s="27">
        <v>4.4021273033271052E-5</v>
      </c>
      <c r="X188" s="27">
        <v>1.0462683096954196E-3</v>
      </c>
      <c r="Y188" s="27">
        <v>0</v>
      </c>
      <c r="Z188" s="27">
        <v>2.8361150804767001E-3</v>
      </c>
      <c r="AA188" s="27">
        <v>3.7061412244532681E-3</v>
      </c>
      <c r="AB188" s="27">
        <v>0</v>
      </c>
      <c r="AC188" s="27">
        <v>1.280317564734371E-3</v>
      </c>
      <c r="AD188" s="27">
        <v>0</v>
      </c>
      <c r="AE188" s="27">
        <v>1.3350102147287224E-4</v>
      </c>
      <c r="AF188" s="27">
        <v>2.6760070343209306E-4</v>
      </c>
      <c r="AG188" s="27">
        <v>0</v>
      </c>
      <c r="AH188" s="18">
        <v>8.4672410702709051E-4</v>
      </c>
      <c r="AI188" s="12">
        <v>181</v>
      </c>
      <c r="AJ188" s="17">
        <v>5</v>
      </c>
      <c r="AK188" s="18">
        <v>0.88233460042151324</v>
      </c>
      <c r="AL188" t="str">
        <f>IF(AK188&lt;='CAV Tier 1 Analysis'!$A$5,"Tier 1", "Tier 2")</f>
        <v>Tier 2</v>
      </c>
      <c r="AM188" t="str">
        <f t="shared" si="5"/>
        <v>Arkansas - Tier 2</v>
      </c>
      <c r="AN188" t="str">
        <f t="shared" si="6"/>
        <v>Augusta,City Of - Tier 2</v>
      </c>
    </row>
    <row r="189" spans="1:40" x14ac:dyDescent="0.3">
      <c r="A189">
        <v>6</v>
      </c>
      <c r="B189" t="s">
        <v>84</v>
      </c>
      <c r="C189" t="s">
        <v>2630</v>
      </c>
      <c r="D189" t="s">
        <v>4864</v>
      </c>
      <c r="E189" t="s">
        <v>1434</v>
      </c>
      <c r="F189" s="12">
        <v>16.357842514070455</v>
      </c>
      <c r="G189" s="12">
        <v>38.235714558801035</v>
      </c>
      <c r="H189" s="12">
        <v>33.026489142070652</v>
      </c>
      <c r="I189" s="12">
        <v>1</v>
      </c>
      <c r="J189" s="15">
        <v>0</v>
      </c>
      <c r="K189" s="15">
        <v>1</v>
      </c>
      <c r="L189" s="59">
        <v>1.09002</v>
      </c>
      <c r="M189">
        <v>1</v>
      </c>
      <c r="N189">
        <v>0</v>
      </c>
      <c r="O189" s="12">
        <v>9</v>
      </c>
      <c r="P189" s="12">
        <v>8</v>
      </c>
      <c r="Q189">
        <v>1</v>
      </c>
      <c r="R189" s="12">
        <v>1</v>
      </c>
      <c r="S189" s="12">
        <v>0</v>
      </c>
      <c r="T189" s="12">
        <v>47.560228054748428</v>
      </c>
      <c r="U189" s="12">
        <v>31.202385540677973</v>
      </c>
      <c r="V189" s="12">
        <v>0</v>
      </c>
      <c r="W189" s="27">
        <v>2.4418254650792643E-5</v>
      </c>
      <c r="X189" s="27">
        <v>5.8126017205301093E-5</v>
      </c>
      <c r="Y189" s="27">
        <v>0</v>
      </c>
      <c r="Z189" s="27">
        <v>1.8232168374493073E-3</v>
      </c>
      <c r="AA189" s="27">
        <v>4.2355899708037348E-3</v>
      </c>
      <c r="AB189" s="27">
        <v>2.8011204481792717E-3</v>
      </c>
      <c r="AC189" s="27">
        <v>2.5606351294687422E-4</v>
      </c>
      <c r="AD189" s="27">
        <v>0</v>
      </c>
      <c r="AE189" s="27">
        <v>1.7833753505992363E-5</v>
      </c>
      <c r="AF189" s="27">
        <v>2.6182652179761125E-5</v>
      </c>
      <c r="AG189" s="27">
        <v>0</v>
      </c>
      <c r="AH189" s="18">
        <v>8.4023194972009422E-4</v>
      </c>
      <c r="AI189" s="12">
        <v>182</v>
      </c>
      <c r="AJ189" s="17">
        <v>5</v>
      </c>
      <c r="AK189" s="18">
        <v>0.88317483237123329</v>
      </c>
      <c r="AL189" t="str">
        <f>IF(AK189&lt;='CAV Tier 1 Analysis'!$A$5,"Tier 1", "Tier 2")</f>
        <v>Tier 2</v>
      </c>
      <c r="AM189" t="str">
        <f t="shared" si="5"/>
        <v>Arkansas - Tier 2</v>
      </c>
      <c r="AN189" t="str">
        <f t="shared" si="6"/>
        <v>De Valls Bluff, City Of - Tier 2</v>
      </c>
    </row>
    <row r="190" spans="1:40" x14ac:dyDescent="0.3">
      <c r="A190">
        <v>6</v>
      </c>
      <c r="B190" t="s">
        <v>84</v>
      </c>
      <c r="C190" t="s">
        <v>2523</v>
      </c>
      <c r="D190" t="s">
        <v>4749</v>
      </c>
      <c r="E190" t="s">
        <v>1302</v>
      </c>
      <c r="F190" s="12">
        <v>71.34948766114664</v>
      </c>
      <c r="G190" s="12">
        <v>312.41763386616088</v>
      </c>
      <c r="H190" s="12">
        <v>216.81669660983871</v>
      </c>
      <c r="I190" s="12">
        <v>0</v>
      </c>
      <c r="J190" s="15">
        <v>0.17527162987384642</v>
      </c>
      <c r="K190" s="15">
        <v>0.82472837012615363</v>
      </c>
      <c r="L190" s="59">
        <v>2.11409</v>
      </c>
      <c r="M190">
        <v>37</v>
      </c>
      <c r="N190">
        <v>0</v>
      </c>
      <c r="O190" s="12">
        <v>20</v>
      </c>
      <c r="P190" s="12">
        <v>4</v>
      </c>
      <c r="Q190">
        <v>0</v>
      </c>
      <c r="R190" s="12">
        <v>0</v>
      </c>
      <c r="S190" s="12">
        <v>38.001815798669703</v>
      </c>
      <c r="T190" s="12">
        <v>389.60281484864453</v>
      </c>
      <c r="U190" s="12">
        <v>318.25332718749792</v>
      </c>
      <c r="V190" s="12">
        <v>0</v>
      </c>
      <c r="W190" s="27">
        <v>4.7359119992930602E-5</v>
      </c>
      <c r="X190" s="27">
        <v>2.1506626365961406E-3</v>
      </c>
      <c r="Y190" s="27">
        <v>0</v>
      </c>
      <c r="Z190" s="27">
        <v>4.0515929721095722E-3</v>
      </c>
      <c r="AA190" s="27">
        <v>2.1177949854018674E-3</v>
      </c>
      <c r="AB190" s="27">
        <v>0</v>
      </c>
      <c r="AC190" s="27">
        <v>0</v>
      </c>
      <c r="AD190" s="27">
        <v>3.7849800604963649E-4</v>
      </c>
      <c r="AE190" s="27">
        <v>1.4609014400127144E-4</v>
      </c>
      <c r="AF190" s="27">
        <v>2.6705381740568411E-4</v>
      </c>
      <c r="AG190" s="27">
        <v>0</v>
      </c>
      <c r="AH190" s="18">
        <v>8.3264106195973656E-4</v>
      </c>
      <c r="AI190" s="12">
        <v>183</v>
      </c>
      <c r="AJ190" s="17">
        <v>5</v>
      </c>
      <c r="AK190" s="18">
        <v>0.88400747343319297</v>
      </c>
      <c r="AL190" t="str">
        <f>IF(AK190&lt;='CAV Tier 1 Analysis'!$A$5,"Tier 1", "Tier 2")</f>
        <v>Tier 2</v>
      </c>
      <c r="AM190" t="str">
        <f t="shared" si="5"/>
        <v>Arkansas - Tier 2</v>
      </c>
      <c r="AN190" t="str">
        <f t="shared" si="6"/>
        <v>Tuckerman, City Of - Tier 2</v>
      </c>
    </row>
    <row r="191" spans="1:40" x14ac:dyDescent="0.3">
      <c r="A191">
        <v>6</v>
      </c>
      <c r="B191" t="s">
        <v>84</v>
      </c>
      <c r="C191" t="s">
        <v>2547</v>
      </c>
      <c r="D191" t="s">
        <v>4773</v>
      </c>
      <c r="E191" t="s">
        <v>1407</v>
      </c>
      <c r="F191" s="12">
        <v>48.604541152132953</v>
      </c>
      <c r="G191" s="12">
        <v>64.99761694309521</v>
      </c>
      <c r="H191" s="12">
        <v>41.119393473376107</v>
      </c>
      <c r="I191" s="12">
        <v>0</v>
      </c>
      <c r="J191" s="15">
        <v>7.793290268806001E-2</v>
      </c>
      <c r="K191" s="15">
        <v>0.92206709731193992</v>
      </c>
      <c r="L191" s="59">
        <v>1.96759</v>
      </c>
      <c r="M191">
        <v>0</v>
      </c>
      <c r="N191">
        <v>0</v>
      </c>
      <c r="O191" s="12">
        <v>15</v>
      </c>
      <c r="P191" s="12">
        <v>6</v>
      </c>
      <c r="Q191">
        <v>1</v>
      </c>
      <c r="R191" s="12">
        <v>0</v>
      </c>
      <c r="S191" s="12">
        <v>3.2045536901526699</v>
      </c>
      <c r="T191" s="12">
        <v>77.257932378616843</v>
      </c>
      <c r="U191" s="12">
        <v>28.65339122648389</v>
      </c>
      <c r="V191" s="12">
        <v>0</v>
      </c>
      <c r="W191" s="27">
        <v>4.4077277176889498E-5</v>
      </c>
      <c r="X191" s="27">
        <v>0</v>
      </c>
      <c r="Y191" s="27">
        <v>0</v>
      </c>
      <c r="Z191" s="27">
        <v>3.0386947290821789E-3</v>
      </c>
      <c r="AA191" s="27">
        <v>3.1766924781028013E-3</v>
      </c>
      <c r="AB191" s="27">
        <v>2.8011204481792717E-3</v>
      </c>
      <c r="AC191" s="27">
        <v>0</v>
      </c>
      <c r="AD191" s="27">
        <v>3.1917348066411332E-5</v>
      </c>
      <c r="AE191" s="27">
        <v>2.8969560886815789E-5</v>
      </c>
      <c r="AF191" s="27">
        <v>2.40437313767435E-5</v>
      </c>
      <c r="AG191" s="27">
        <v>0</v>
      </c>
      <c r="AH191" s="18">
        <v>8.3141050662464662E-4</v>
      </c>
      <c r="AI191" s="12">
        <v>184</v>
      </c>
      <c r="AJ191" s="17">
        <v>5</v>
      </c>
      <c r="AK191" s="18">
        <v>0.88483888393981758</v>
      </c>
      <c r="AL191" t="str">
        <f>IF(AK191&lt;='CAV Tier 1 Analysis'!$A$5,"Tier 1", "Tier 2")</f>
        <v>Tier 2</v>
      </c>
      <c r="AM191" t="str">
        <f t="shared" si="5"/>
        <v>Arkansas - Tier 2</v>
      </c>
      <c r="AN191" t="str">
        <f t="shared" si="6"/>
        <v>Foreman, City Of - Tier 2</v>
      </c>
    </row>
    <row r="192" spans="1:40" x14ac:dyDescent="0.3">
      <c r="A192">
        <v>6</v>
      </c>
      <c r="B192" t="s">
        <v>84</v>
      </c>
      <c r="C192" t="s">
        <v>2636</v>
      </c>
      <c r="D192" t="s">
        <v>4870</v>
      </c>
      <c r="E192" t="s">
        <v>1313</v>
      </c>
      <c r="F192" s="12">
        <v>10.310957290056891</v>
      </c>
      <c r="G192" s="12">
        <v>4.2147241520958731</v>
      </c>
      <c r="H192" s="12">
        <v>3.2559243449840158</v>
      </c>
      <c r="I192" s="12">
        <v>8</v>
      </c>
      <c r="J192" s="15">
        <v>0</v>
      </c>
      <c r="K192" s="15">
        <v>1</v>
      </c>
      <c r="L192" s="59">
        <v>0.55920999999999998</v>
      </c>
      <c r="M192">
        <v>9</v>
      </c>
      <c r="N192">
        <v>0</v>
      </c>
      <c r="O192" s="12">
        <v>16</v>
      </c>
      <c r="P192" s="12">
        <v>6</v>
      </c>
      <c r="Q192">
        <v>0</v>
      </c>
      <c r="R192" s="12">
        <v>8</v>
      </c>
      <c r="S192" s="12">
        <v>0</v>
      </c>
      <c r="T192" s="12">
        <v>4.2596678930542415</v>
      </c>
      <c r="U192" s="12">
        <v>0</v>
      </c>
      <c r="V192" s="12">
        <v>0</v>
      </c>
      <c r="W192" s="27">
        <v>1.252723086114911E-5</v>
      </c>
      <c r="X192" s="27">
        <v>5.2313415484770982E-4</v>
      </c>
      <c r="Y192" s="27">
        <v>0</v>
      </c>
      <c r="Z192" s="27">
        <v>3.2412743776876573E-3</v>
      </c>
      <c r="AA192" s="27">
        <v>3.1766924781028013E-3</v>
      </c>
      <c r="AB192" s="27">
        <v>0</v>
      </c>
      <c r="AC192" s="27">
        <v>2.0485081035749937E-3</v>
      </c>
      <c r="AD192" s="27">
        <v>0</v>
      </c>
      <c r="AE192" s="27">
        <v>1.597256159803774E-6</v>
      </c>
      <c r="AF192" s="27">
        <v>0</v>
      </c>
      <c r="AG192" s="27">
        <v>0</v>
      </c>
      <c r="AH192" s="18">
        <v>8.1852123647582872E-4</v>
      </c>
      <c r="AI192" s="12">
        <v>185</v>
      </c>
      <c r="AJ192" s="17">
        <v>5</v>
      </c>
      <c r="AK192" s="18">
        <v>0.88565740517629343</v>
      </c>
      <c r="AL192" t="str">
        <f>IF(AK192&lt;='CAV Tier 1 Analysis'!$A$5,"Tier 1", "Tier 2")</f>
        <v>Tier 2</v>
      </c>
      <c r="AM192" t="str">
        <f t="shared" si="5"/>
        <v>Arkansas - Tier 2</v>
      </c>
      <c r="AN192" t="str">
        <f t="shared" si="6"/>
        <v>Guion, Town Of - Tier 2</v>
      </c>
    </row>
    <row r="193" spans="1:40" x14ac:dyDescent="0.3">
      <c r="A193">
        <v>6</v>
      </c>
      <c r="B193" t="s">
        <v>84</v>
      </c>
      <c r="C193" t="s">
        <v>2549</v>
      </c>
      <c r="D193" t="s">
        <v>4775</v>
      </c>
      <c r="E193" t="s">
        <v>1277</v>
      </c>
      <c r="F193" s="12">
        <v>132.11325766208628</v>
      </c>
      <c r="G193" s="12">
        <v>1487.7693970934047</v>
      </c>
      <c r="H193" s="12">
        <v>809.47549969713316</v>
      </c>
      <c r="I193" s="12">
        <v>1</v>
      </c>
      <c r="J193" s="15">
        <v>2.7372901848624582E-2</v>
      </c>
      <c r="K193" s="15">
        <v>0.97262709815137538</v>
      </c>
      <c r="L193" s="59">
        <v>4.7970799999999993</v>
      </c>
      <c r="M193">
        <v>14</v>
      </c>
      <c r="N193">
        <v>0</v>
      </c>
      <c r="O193" s="12">
        <v>10</v>
      </c>
      <c r="P193" s="12">
        <v>7</v>
      </c>
      <c r="Q193">
        <v>0</v>
      </c>
      <c r="R193" s="12">
        <v>0.97262709815137538</v>
      </c>
      <c r="S193" s="12">
        <v>22.157693402075964</v>
      </c>
      <c r="T193" s="12">
        <v>1639.7667015678396</v>
      </c>
      <c r="U193" s="12">
        <v>1507.6534439057534</v>
      </c>
      <c r="V193" s="12">
        <v>0</v>
      </c>
      <c r="W193" s="27">
        <v>1.0746254290767541E-4</v>
      </c>
      <c r="X193" s="27">
        <v>8.1376424087421535E-4</v>
      </c>
      <c r="Y193" s="27">
        <v>0</v>
      </c>
      <c r="Z193" s="27">
        <v>2.0257964860547861E-3</v>
      </c>
      <c r="AA193" s="27">
        <v>3.7061412244532681E-3</v>
      </c>
      <c r="AB193" s="27">
        <v>0</v>
      </c>
      <c r="AC193" s="27">
        <v>2.4905431153996539E-4</v>
      </c>
      <c r="AD193" s="27">
        <v>2.2069058004429678E-4</v>
      </c>
      <c r="AE193" s="27">
        <v>6.1486658830634737E-4</v>
      </c>
      <c r="AF193" s="27">
        <v>1.2651073001434887E-3</v>
      </c>
      <c r="AG193" s="27">
        <v>0</v>
      </c>
      <c r="AH193" s="18">
        <v>8.1844393402945835E-4</v>
      </c>
      <c r="AI193" s="12">
        <v>186</v>
      </c>
      <c r="AJ193" s="17">
        <v>5</v>
      </c>
      <c r="AK193" s="18">
        <v>0.88647584911032284</v>
      </c>
      <c r="AL193" t="str">
        <f>IF(AK193&lt;='CAV Tier 1 Analysis'!$A$5,"Tier 1", "Tier 2")</f>
        <v>Tier 2</v>
      </c>
      <c r="AM193" t="str">
        <f t="shared" si="5"/>
        <v>Arkansas - Tier 2</v>
      </c>
      <c r="AN193" t="str">
        <f t="shared" si="6"/>
        <v>Paris, City Of - Tier 2</v>
      </c>
    </row>
    <row r="194" spans="1:40" x14ac:dyDescent="0.3">
      <c r="A194">
        <v>6</v>
      </c>
      <c r="B194" t="s">
        <v>84</v>
      </c>
      <c r="C194" t="s">
        <v>2710</v>
      </c>
      <c r="D194" t="s">
        <v>4950</v>
      </c>
      <c r="E194" t="s">
        <v>1332</v>
      </c>
      <c r="F194" s="12">
        <v>165.38205518789866</v>
      </c>
      <c r="G194" s="12">
        <v>1869.8952127836155</v>
      </c>
      <c r="H194" s="12">
        <v>616.29192780762889</v>
      </c>
      <c r="I194" s="12">
        <v>0</v>
      </c>
      <c r="J194" s="15">
        <v>0.10543722439470839</v>
      </c>
      <c r="K194" s="15">
        <v>0.89456277560529163</v>
      </c>
      <c r="L194" s="59">
        <v>3.8460800000000002</v>
      </c>
      <c r="M194">
        <v>13</v>
      </c>
      <c r="N194">
        <v>0</v>
      </c>
      <c r="O194" s="12">
        <v>16</v>
      </c>
      <c r="P194" s="12">
        <v>3</v>
      </c>
      <c r="Q194">
        <v>0</v>
      </c>
      <c r="R194" s="12">
        <v>0</v>
      </c>
      <c r="S194" s="12">
        <v>64.980110284900391</v>
      </c>
      <c r="T194" s="12">
        <v>1443.4764948564473</v>
      </c>
      <c r="U194" s="12">
        <v>1278.0944396685486</v>
      </c>
      <c r="V194" s="12">
        <v>426.41871792716825</v>
      </c>
      <c r="W194" s="27">
        <v>8.615856667521749E-5</v>
      </c>
      <c r="X194" s="27">
        <v>7.5563822366891422E-4</v>
      </c>
      <c r="Y194" s="27">
        <v>0</v>
      </c>
      <c r="Z194" s="27">
        <v>3.2412743776876573E-3</v>
      </c>
      <c r="AA194" s="27">
        <v>1.5883462390514007E-3</v>
      </c>
      <c r="AB194" s="27">
        <v>0</v>
      </c>
      <c r="AC194" s="27">
        <v>0</v>
      </c>
      <c r="AD194" s="27">
        <v>6.4720176283211304E-4</v>
      </c>
      <c r="AE194" s="27">
        <v>5.4126325826971274E-4</v>
      </c>
      <c r="AF194" s="27">
        <v>1.0724789655297997E-3</v>
      </c>
      <c r="AG194" s="27">
        <v>1.0684634602778707E-3</v>
      </c>
      <c r="AH194" s="18">
        <v>8.1825680490842611E-4</v>
      </c>
      <c r="AI194" s="12">
        <v>187</v>
      </c>
      <c r="AJ194" s="17">
        <v>5</v>
      </c>
      <c r="AK194" s="18">
        <v>0.88729410591523128</v>
      </c>
      <c r="AL194" t="str">
        <f>IF(AK194&lt;='CAV Tier 1 Analysis'!$A$5,"Tier 1", "Tier 2")</f>
        <v>Tier 2</v>
      </c>
      <c r="AM194" t="str">
        <f t="shared" si="5"/>
        <v>Arkansas - Tier 2</v>
      </c>
      <c r="AN194" t="str">
        <f t="shared" si="6"/>
        <v>Ward, City Of - Tier 2</v>
      </c>
    </row>
    <row r="195" spans="1:40" x14ac:dyDescent="0.3">
      <c r="A195">
        <v>6</v>
      </c>
      <c r="B195" t="s">
        <v>84</v>
      </c>
      <c r="C195" t="s">
        <v>2779</v>
      </c>
      <c r="D195" t="s">
        <v>5022</v>
      </c>
      <c r="E195" t="s">
        <v>1255</v>
      </c>
      <c r="F195" s="12">
        <v>111.96005643146579</v>
      </c>
      <c r="G195" s="12">
        <v>2161.2466683795019</v>
      </c>
      <c r="H195" s="12">
        <v>1049.8880740953443</v>
      </c>
      <c r="I195" s="12">
        <v>0</v>
      </c>
      <c r="J195" s="15">
        <v>6.2233876383350844E-4</v>
      </c>
      <c r="K195" s="15">
        <v>0.99937766123616645</v>
      </c>
      <c r="L195" s="59">
        <v>4.0653099999999993</v>
      </c>
      <c r="M195">
        <v>9</v>
      </c>
      <c r="N195">
        <v>0</v>
      </c>
      <c r="O195" s="12">
        <v>10</v>
      </c>
      <c r="P195" s="12">
        <v>7</v>
      </c>
      <c r="Q195">
        <v>0</v>
      </c>
      <c r="R195" s="12">
        <v>0</v>
      </c>
      <c r="S195" s="12">
        <v>0.65338604619603946</v>
      </c>
      <c r="T195" s="12">
        <v>2219.6056529055595</v>
      </c>
      <c r="U195" s="12">
        <v>2107.6455964740935</v>
      </c>
      <c r="V195" s="12">
        <v>0</v>
      </c>
      <c r="W195" s="27">
        <v>9.1069682037406483E-5</v>
      </c>
      <c r="X195" s="27">
        <v>5.2313415484770982E-4</v>
      </c>
      <c r="Y195" s="27">
        <v>0</v>
      </c>
      <c r="Z195" s="27">
        <v>2.0257964860547861E-3</v>
      </c>
      <c r="AA195" s="27">
        <v>3.7061412244532681E-3</v>
      </c>
      <c r="AB195" s="27">
        <v>0</v>
      </c>
      <c r="AC195" s="27">
        <v>0</v>
      </c>
      <c r="AD195" s="27">
        <v>6.5077236565762685E-6</v>
      </c>
      <c r="AE195" s="27">
        <v>8.322899555666223E-4</v>
      </c>
      <c r="AF195" s="27">
        <v>1.7685747616554613E-3</v>
      </c>
      <c r="AG195" s="27">
        <v>0</v>
      </c>
      <c r="AH195" s="18">
        <v>8.1395581711562093E-4</v>
      </c>
      <c r="AI195" s="12">
        <v>188</v>
      </c>
      <c r="AJ195" s="17">
        <v>5</v>
      </c>
      <c r="AK195" s="18">
        <v>0.88810806173234691</v>
      </c>
      <c r="AL195" t="str">
        <f>IF(AK195&lt;='CAV Tier 1 Analysis'!$A$5,"Tier 1", "Tier 2")</f>
        <v>Tier 2</v>
      </c>
      <c r="AM195" t="str">
        <f t="shared" si="5"/>
        <v>Arkansas - Tier 2</v>
      </c>
      <c r="AN195" t="str">
        <f t="shared" si="6"/>
        <v>Booneville, City Of - Tier 2</v>
      </c>
    </row>
    <row r="196" spans="1:40" x14ac:dyDescent="0.3">
      <c r="A196">
        <v>6</v>
      </c>
      <c r="B196" t="s">
        <v>84</v>
      </c>
      <c r="C196" t="s">
        <v>2442</v>
      </c>
      <c r="D196" t="s">
        <v>4665</v>
      </c>
      <c r="E196" t="s">
        <v>1779</v>
      </c>
      <c r="F196" s="12">
        <v>96.900082990786046</v>
      </c>
      <c r="G196" s="12">
        <v>163.74638925624006</v>
      </c>
      <c r="H196" s="12">
        <v>102.79318906382352</v>
      </c>
      <c r="I196" s="12">
        <v>2</v>
      </c>
      <c r="J196" s="15">
        <v>3.6915853783007449E-2</v>
      </c>
      <c r="K196" s="15">
        <v>0.96308414621699245</v>
      </c>
      <c r="L196" s="59">
        <v>3.4291499999999999</v>
      </c>
      <c r="M196">
        <v>6</v>
      </c>
      <c r="N196">
        <v>0</v>
      </c>
      <c r="O196" s="12">
        <v>8</v>
      </c>
      <c r="P196" s="12">
        <v>6</v>
      </c>
      <c r="Q196">
        <v>1</v>
      </c>
      <c r="R196" s="12">
        <v>1.9261682924339849</v>
      </c>
      <c r="S196" s="12">
        <v>3.7946983373691494</v>
      </c>
      <c r="T196" s="12">
        <v>209.80586703937553</v>
      </c>
      <c r="U196" s="12">
        <v>112.90578404858948</v>
      </c>
      <c r="V196" s="12">
        <v>0</v>
      </c>
      <c r="W196" s="27">
        <v>7.6818643635681531E-5</v>
      </c>
      <c r="X196" s="27">
        <v>3.4875610323180655E-4</v>
      </c>
      <c r="Y196" s="27">
        <v>0</v>
      </c>
      <c r="Z196" s="27">
        <v>1.6206371888438287E-3</v>
      </c>
      <c r="AA196" s="27">
        <v>3.1766924781028013E-3</v>
      </c>
      <c r="AB196" s="27">
        <v>2.8011204481792717E-3</v>
      </c>
      <c r="AC196" s="27">
        <v>4.9322141948752833E-4</v>
      </c>
      <c r="AD196" s="27">
        <v>3.7795187521128203E-5</v>
      </c>
      <c r="AE196" s="27">
        <v>7.8671324127884749E-5</v>
      </c>
      <c r="AF196" s="27">
        <v>9.4741886609071363E-5</v>
      </c>
      <c r="AG196" s="27">
        <v>0</v>
      </c>
      <c r="AH196" s="18">
        <v>7.9349587997627302E-4</v>
      </c>
      <c r="AI196" s="12">
        <v>189</v>
      </c>
      <c r="AJ196" s="17">
        <v>5</v>
      </c>
      <c r="AK196" s="18">
        <v>0.88890155761232315</v>
      </c>
      <c r="AL196" t="str">
        <f>IF(AK196&lt;='CAV Tier 1 Analysis'!$A$5,"Tier 1", "Tier 2")</f>
        <v>Tier 2</v>
      </c>
      <c r="AM196" t="str">
        <f t="shared" si="5"/>
        <v>Arkansas - Tier 2</v>
      </c>
      <c r="AN196" t="str">
        <f t="shared" si="6"/>
        <v>Hamburg, City Of - Tier 2</v>
      </c>
    </row>
    <row r="197" spans="1:40" x14ac:dyDescent="0.3">
      <c r="A197">
        <v>6</v>
      </c>
      <c r="B197" t="s">
        <v>84</v>
      </c>
      <c r="C197" t="s">
        <v>2519</v>
      </c>
      <c r="D197" t="s">
        <v>4745</v>
      </c>
      <c r="E197" t="s">
        <v>1361</v>
      </c>
      <c r="F197" s="12">
        <v>17.994560227412343</v>
      </c>
      <c r="G197" s="12">
        <v>18.237077425362134</v>
      </c>
      <c r="H197" s="12">
        <v>3.0855978690051029</v>
      </c>
      <c r="I197" s="12">
        <v>1</v>
      </c>
      <c r="J197" s="15">
        <v>0.96048238868674762</v>
      </c>
      <c r="K197" s="15">
        <v>3.9517611313252557E-2</v>
      </c>
      <c r="L197" s="59">
        <v>0.53317999999999999</v>
      </c>
      <c r="M197">
        <v>41</v>
      </c>
      <c r="N197">
        <v>0</v>
      </c>
      <c r="O197" s="12">
        <v>20</v>
      </c>
      <c r="P197" s="12">
        <v>4</v>
      </c>
      <c r="Q197">
        <v>0</v>
      </c>
      <c r="R197" s="12">
        <v>3.9517611313252557E-2</v>
      </c>
      <c r="S197" s="12">
        <v>2.9636624117487593</v>
      </c>
      <c r="T197" s="12">
        <v>16.483753992668809</v>
      </c>
      <c r="U197" s="12">
        <v>0</v>
      </c>
      <c r="V197" s="12">
        <v>1.7533234326933247</v>
      </c>
      <c r="W197" s="27">
        <v>1.194411571779382E-5</v>
      </c>
      <c r="X197" s="27">
        <v>2.3831667054173447E-3</v>
      </c>
      <c r="Y197" s="27">
        <v>0</v>
      </c>
      <c r="Z197" s="27">
        <v>4.0515929721095722E-3</v>
      </c>
      <c r="AA197" s="27">
        <v>2.1177949854018674E-3</v>
      </c>
      <c r="AB197" s="27">
        <v>0</v>
      </c>
      <c r="AC197" s="27">
        <v>1.0119018376140589E-5</v>
      </c>
      <c r="AD197" s="27">
        <v>2.9518071436218842E-5</v>
      </c>
      <c r="AE197" s="27">
        <v>6.1809460884055457E-6</v>
      </c>
      <c r="AF197" s="27">
        <v>0</v>
      </c>
      <c r="AG197" s="27">
        <v>4.3932452847948194E-6</v>
      </c>
      <c r="AH197" s="18">
        <v>7.8315545998473976E-4</v>
      </c>
      <c r="AI197" s="12">
        <v>190</v>
      </c>
      <c r="AJ197" s="17">
        <v>5</v>
      </c>
      <c r="AK197" s="18">
        <v>0.8896847130723079</v>
      </c>
      <c r="AL197" t="str">
        <f>IF(AK197&lt;='CAV Tier 1 Analysis'!$A$5,"Tier 1", "Tier 2")</f>
        <v>Tier 2</v>
      </c>
      <c r="AM197" t="str">
        <f t="shared" si="5"/>
        <v>Arkansas - Tier 2</v>
      </c>
      <c r="AN197" t="str">
        <f t="shared" si="6"/>
        <v>Grubbs, Town Of - Tier 2</v>
      </c>
    </row>
    <row r="198" spans="1:40" x14ac:dyDescent="0.3">
      <c r="A198">
        <v>6</v>
      </c>
      <c r="B198" t="s">
        <v>84</v>
      </c>
      <c r="C198" t="s">
        <v>2494</v>
      </c>
      <c r="D198" t="s">
        <v>4718</v>
      </c>
      <c r="E198" t="s">
        <v>1818</v>
      </c>
      <c r="F198" s="12">
        <v>5.0530626999237631</v>
      </c>
      <c r="G198" s="12">
        <v>0.48391872392101232</v>
      </c>
      <c r="H198" s="12">
        <v>0.37217203464113358</v>
      </c>
      <c r="I198" s="12">
        <v>1</v>
      </c>
      <c r="J198" s="15">
        <v>0</v>
      </c>
      <c r="K198" s="15">
        <v>1</v>
      </c>
      <c r="L198" s="59">
        <v>0.20954</v>
      </c>
      <c r="M198">
        <v>10</v>
      </c>
      <c r="N198">
        <v>0</v>
      </c>
      <c r="O198" s="12">
        <v>8</v>
      </c>
      <c r="P198" s="12">
        <v>6</v>
      </c>
      <c r="Q198">
        <v>1</v>
      </c>
      <c r="R198" s="12">
        <v>1</v>
      </c>
      <c r="S198" s="12">
        <v>0</v>
      </c>
      <c r="T198" s="12">
        <v>0.67675293910919065</v>
      </c>
      <c r="U198" s="12">
        <v>0</v>
      </c>
      <c r="V198" s="12">
        <v>0</v>
      </c>
      <c r="W198" s="27">
        <v>4.6940433015239082E-6</v>
      </c>
      <c r="X198" s="27">
        <v>5.8126017205301095E-4</v>
      </c>
      <c r="Y198" s="27">
        <v>0</v>
      </c>
      <c r="Z198" s="27">
        <v>1.6206371888438287E-3</v>
      </c>
      <c r="AA198" s="27">
        <v>3.1766924781028013E-3</v>
      </c>
      <c r="AB198" s="27">
        <v>2.8011204481792717E-3</v>
      </c>
      <c r="AC198" s="27">
        <v>2.5606351294687422E-4</v>
      </c>
      <c r="AD198" s="27">
        <v>0</v>
      </c>
      <c r="AE198" s="27">
        <v>2.5376339841423845E-7</v>
      </c>
      <c r="AF198" s="27">
        <v>0</v>
      </c>
      <c r="AG198" s="27">
        <v>0</v>
      </c>
      <c r="AH198" s="18">
        <v>7.6733832789324793E-4</v>
      </c>
      <c r="AI198" s="12">
        <v>191</v>
      </c>
      <c r="AJ198" s="17">
        <v>5</v>
      </c>
      <c r="AK198" s="18">
        <v>0.89045205140020112</v>
      </c>
      <c r="AL198" t="str">
        <f>IF(AK198&lt;='CAV Tier 1 Analysis'!$A$5,"Tier 1", "Tier 2")</f>
        <v>Tier 2</v>
      </c>
      <c r="AM198" t="str">
        <f t="shared" si="5"/>
        <v>Arkansas - Tier 2</v>
      </c>
      <c r="AN198" t="str">
        <f t="shared" si="6"/>
        <v>Watson, City Of - Tier 2</v>
      </c>
    </row>
    <row r="199" spans="1:40" x14ac:dyDescent="0.3">
      <c r="A199">
        <v>6</v>
      </c>
      <c r="B199" t="s">
        <v>84</v>
      </c>
      <c r="C199" t="s">
        <v>2791</v>
      </c>
      <c r="D199" t="s">
        <v>5034</v>
      </c>
      <c r="E199" t="s">
        <v>1613</v>
      </c>
      <c r="F199" s="12">
        <v>8.1042289444188995</v>
      </c>
      <c r="G199" s="12">
        <v>7.3527200587914994</v>
      </c>
      <c r="H199" s="12">
        <v>3.5546686695377026</v>
      </c>
      <c r="I199" s="12">
        <v>0</v>
      </c>
      <c r="J199" s="15">
        <v>0</v>
      </c>
      <c r="K199" s="15">
        <v>1</v>
      </c>
      <c r="L199" s="59">
        <v>0.33640999999999999</v>
      </c>
      <c r="M199">
        <v>0</v>
      </c>
      <c r="N199">
        <v>0</v>
      </c>
      <c r="O199" s="12">
        <v>12</v>
      </c>
      <c r="P199" s="12">
        <v>6</v>
      </c>
      <c r="Q199">
        <v>1</v>
      </c>
      <c r="R199" s="12">
        <v>0</v>
      </c>
      <c r="S199" s="12">
        <v>0</v>
      </c>
      <c r="T199" s="12">
        <v>7.0965277222482417</v>
      </c>
      <c r="U199" s="12">
        <v>0</v>
      </c>
      <c r="V199" s="12">
        <v>0.25619233654325768</v>
      </c>
      <c r="W199" s="27">
        <v>7.5361415818729493E-6</v>
      </c>
      <c r="X199" s="27">
        <v>0</v>
      </c>
      <c r="Y199" s="27">
        <v>0</v>
      </c>
      <c r="Z199" s="27">
        <v>2.4309557832657429E-3</v>
      </c>
      <c r="AA199" s="27">
        <v>3.1766924781028013E-3</v>
      </c>
      <c r="AB199" s="27">
        <v>2.8011204481792717E-3</v>
      </c>
      <c r="AC199" s="27">
        <v>0</v>
      </c>
      <c r="AD199" s="27">
        <v>0</v>
      </c>
      <c r="AE199" s="27">
        <v>2.6609991441027378E-6</v>
      </c>
      <c r="AF199" s="27">
        <v>0</v>
      </c>
      <c r="AG199" s="27">
        <v>6.4193277380106694E-7</v>
      </c>
      <c r="AH199" s="18">
        <v>7.6541888936796298E-4</v>
      </c>
      <c r="AI199" s="12">
        <v>192</v>
      </c>
      <c r="AJ199" s="17">
        <v>5</v>
      </c>
      <c r="AK199" s="18">
        <v>0.8912174702895691</v>
      </c>
      <c r="AL199" t="str">
        <f>IF(AK199&lt;='CAV Tier 1 Analysis'!$A$5,"Tier 1", "Tier 2")</f>
        <v>Tier 2</v>
      </c>
      <c r="AM199" t="str">
        <f t="shared" si="5"/>
        <v>Arkansas - Tier 2</v>
      </c>
      <c r="AN199" t="str">
        <f t="shared" si="6"/>
        <v>Williford, Town Of - Tier 2</v>
      </c>
    </row>
    <row r="200" spans="1:40" x14ac:dyDescent="0.3">
      <c r="A200">
        <v>6</v>
      </c>
      <c r="B200" t="s">
        <v>84</v>
      </c>
      <c r="C200" t="s">
        <v>2518</v>
      </c>
      <c r="D200" t="s">
        <v>4744</v>
      </c>
      <c r="E200" t="s">
        <v>1290</v>
      </c>
      <c r="F200" s="12">
        <v>200.02318185191626</v>
      </c>
      <c r="G200" s="12">
        <v>547.8226187979609</v>
      </c>
      <c r="H200" s="12">
        <v>354.00775278934242</v>
      </c>
      <c r="I200" s="12">
        <v>1</v>
      </c>
      <c r="J200" s="15">
        <v>0.28446015489226728</v>
      </c>
      <c r="K200" s="15">
        <v>0.71553984510773294</v>
      </c>
      <c r="L200" s="59">
        <v>5.9266999999999994</v>
      </c>
      <c r="M200">
        <v>4</v>
      </c>
      <c r="N200">
        <v>0</v>
      </c>
      <c r="O200" s="12">
        <v>20</v>
      </c>
      <c r="P200" s="12">
        <v>4</v>
      </c>
      <c r="Q200">
        <v>0</v>
      </c>
      <c r="R200" s="12">
        <v>0.71553984510773294</v>
      </c>
      <c r="S200" s="12">
        <v>100.70110019151981</v>
      </c>
      <c r="T200" s="12">
        <v>671.58937472515731</v>
      </c>
      <c r="U200" s="12">
        <v>471.56619287324105</v>
      </c>
      <c r="V200" s="12">
        <v>0</v>
      </c>
      <c r="W200" s="27">
        <v>1.3276790319338428E-4</v>
      </c>
      <c r="X200" s="27">
        <v>2.3250406882120437E-4</v>
      </c>
      <c r="Y200" s="27">
        <v>0</v>
      </c>
      <c r="Z200" s="27">
        <v>4.0515929721095722E-3</v>
      </c>
      <c r="AA200" s="27">
        <v>2.1177949854018674E-3</v>
      </c>
      <c r="AB200" s="27">
        <v>0</v>
      </c>
      <c r="AC200" s="27">
        <v>1.8322364639174833E-4</v>
      </c>
      <c r="AD200" s="27">
        <v>1.0029827477567317E-3</v>
      </c>
      <c r="AE200" s="27">
        <v>2.5182720638565589E-4</v>
      </c>
      <c r="AF200" s="27">
        <v>3.9570223217830105E-4</v>
      </c>
      <c r="AG200" s="27">
        <v>0</v>
      </c>
      <c r="AH200" s="18">
        <v>7.6076325111258778E-4</v>
      </c>
      <c r="AI200" s="12">
        <v>193</v>
      </c>
      <c r="AJ200" s="17">
        <v>5</v>
      </c>
      <c r="AK200" s="18">
        <v>0.89197823354068173</v>
      </c>
      <c r="AL200" t="str">
        <f>IF(AK200&lt;='CAV Tier 1 Analysis'!$A$5,"Tier 1", "Tier 2")</f>
        <v>Tier 2</v>
      </c>
      <c r="AM200" t="str">
        <f t="shared" ref="AM200:AM263" si="7">B200&amp;" - "&amp;AL200</f>
        <v>Arkansas - Tier 2</v>
      </c>
      <c r="AN200" t="str">
        <f t="shared" ref="AN200:AN263" si="8">C200&amp;" - "&amp;AL200</f>
        <v>Diaz, City Of - Tier 2</v>
      </c>
    </row>
    <row r="201" spans="1:40" x14ac:dyDescent="0.3">
      <c r="A201">
        <v>6</v>
      </c>
      <c r="B201" t="s">
        <v>84</v>
      </c>
      <c r="C201" t="s">
        <v>2615</v>
      </c>
      <c r="D201" t="s">
        <v>4849</v>
      </c>
      <c r="E201" t="s">
        <v>2157</v>
      </c>
      <c r="F201" s="12">
        <v>343.76224351630481</v>
      </c>
      <c r="G201" s="12">
        <v>613.05424570216155</v>
      </c>
      <c r="H201" s="12">
        <v>212.84882558243186</v>
      </c>
      <c r="I201" s="12">
        <v>3</v>
      </c>
      <c r="J201" s="15">
        <v>0.21535732852206352</v>
      </c>
      <c r="K201" s="15">
        <v>0.78464267147793643</v>
      </c>
      <c r="L201" s="59">
        <v>3.2701000000000002</v>
      </c>
      <c r="M201">
        <v>22</v>
      </c>
      <c r="N201">
        <v>0</v>
      </c>
      <c r="O201" s="12">
        <v>10</v>
      </c>
      <c r="P201" s="12">
        <v>1</v>
      </c>
      <c r="Q201">
        <v>1</v>
      </c>
      <c r="R201" s="12">
        <v>2.3539280144338095</v>
      </c>
      <c r="S201" s="12">
        <v>45.838554456491174</v>
      </c>
      <c r="T201" s="12">
        <v>514.47799485564906</v>
      </c>
      <c r="U201" s="12">
        <v>170.71575133934425</v>
      </c>
      <c r="V201" s="12">
        <v>98.576250846512494</v>
      </c>
      <c r="W201" s="27">
        <v>7.3255660018675824E-5</v>
      </c>
      <c r="X201" s="27">
        <v>1.2787723785166241E-3</v>
      </c>
      <c r="Y201" s="27">
        <v>0</v>
      </c>
      <c r="Z201" s="27">
        <v>2.0257964860547861E-3</v>
      </c>
      <c r="AA201" s="27">
        <v>5.2944874635046685E-4</v>
      </c>
      <c r="AB201" s="27">
        <v>2.8011204481792717E-3</v>
      </c>
      <c r="AC201" s="27">
        <v>6.0275507659998163E-4</v>
      </c>
      <c r="AD201" s="27">
        <v>4.5655190672722897E-4</v>
      </c>
      <c r="AE201" s="27">
        <v>1.9291483913725285E-4</v>
      </c>
      <c r="AF201" s="27">
        <v>1.4325158353990132E-4</v>
      </c>
      <c r="AG201" s="27">
        <v>2.4699929354103422E-4</v>
      </c>
      <c r="AH201" s="18">
        <v>7.5916967442411125E-4</v>
      </c>
      <c r="AI201" s="12">
        <v>194</v>
      </c>
      <c r="AJ201" s="17">
        <v>5</v>
      </c>
      <c r="AK201" s="18">
        <v>0.89273740321510586</v>
      </c>
      <c r="AL201" t="str">
        <f>IF(AK201&lt;='CAV Tier 1 Analysis'!$A$5,"Tier 1", "Tier 2")</f>
        <v>Tier 2</v>
      </c>
      <c r="AM201" t="str">
        <f t="shared" si="7"/>
        <v>Arkansas - Tier 2</v>
      </c>
      <c r="AN201" t="str">
        <f t="shared" si="8"/>
        <v>West Fork, City Of - Tier 2</v>
      </c>
    </row>
    <row r="202" spans="1:40" x14ac:dyDescent="0.3">
      <c r="A202">
        <v>6</v>
      </c>
      <c r="B202" t="s">
        <v>84</v>
      </c>
      <c r="C202" t="s">
        <v>2612</v>
      </c>
      <c r="D202" t="s">
        <v>4846</v>
      </c>
      <c r="E202" t="s">
        <v>2122</v>
      </c>
      <c r="F202" s="12">
        <v>283.97992790966055</v>
      </c>
      <c r="G202" s="12">
        <v>910.42335020682492</v>
      </c>
      <c r="H202" s="12">
        <v>281.46111838016861</v>
      </c>
      <c r="I202" s="12">
        <v>3</v>
      </c>
      <c r="J202" s="15">
        <v>5.3549812875498357E-2</v>
      </c>
      <c r="K202" s="15">
        <v>0.94645018712450169</v>
      </c>
      <c r="L202" s="59">
        <v>2.7014100000000001</v>
      </c>
      <c r="M202">
        <v>15</v>
      </c>
      <c r="N202">
        <v>0</v>
      </c>
      <c r="O202" s="12">
        <v>10</v>
      </c>
      <c r="P202" s="12">
        <v>1</v>
      </c>
      <c r="Q202">
        <v>1</v>
      </c>
      <c r="R202" s="12">
        <v>2.8393505613735051</v>
      </c>
      <c r="S202" s="12">
        <v>15.072190220986521</v>
      </c>
      <c r="T202" s="12">
        <v>666.26568808556544</v>
      </c>
      <c r="U202" s="12">
        <v>382.2857601759049</v>
      </c>
      <c r="V202" s="12">
        <v>244.15766212125948</v>
      </c>
      <c r="W202" s="27">
        <v>6.0516061444925551E-5</v>
      </c>
      <c r="X202" s="27">
        <v>8.7189025807951636E-4</v>
      </c>
      <c r="Y202" s="27">
        <v>0</v>
      </c>
      <c r="Z202" s="27">
        <v>2.0257964860547861E-3</v>
      </c>
      <c r="AA202" s="27">
        <v>5.2944874635046685E-4</v>
      </c>
      <c r="AB202" s="27">
        <v>2.8011204481792717E-3</v>
      </c>
      <c r="AC202" s="27">
        <v>7.270540792329791E-4</v>
      </c>
      <c r="AD202" s="27">
        <v>1.5011898314721926E-4</v>
      </c>
      <c r="AE202" s="27">
        <v>2.4983097299576684E-4</v>
      </c>
      <c r="AF202" s="27">
        <v>3.2078493097626825E-4</v>
      </c>
      <c r="AG202" s="27">
        <v>6.1177788299619838E-4</v>
      </c>
      <c r="AH202" s="18">
        <v>7.589398954052181E-4</v>
      </c>
      <c r="AI202" s="12">
        <v>195</v>
      </c>
      <c r="AJ202" s="17">
        <v>5</v>
      </c>
      <c r="AK202" s="18">
        <v>0.89349634311051107</v>
      </c>
      <c r="AL202" t="str">
        <f>IF(AK202&lt;='CAV Tier 1 Analysis'!$A$5,"Tier 1", "Tier 2")</f>
        <v>Tier 2</v>
      </c>
      <c r="AM202" t="str">
        <f t="shared" si="7"/>
        <v>Arkansas - Tier 2</v>
      </c>
      <c r="AN202" t="str">
        <f t="shared" si="8"/>
        <v>Greenland, City Of - Tier 2</v>
      </c>
    </row>
    <row r="203" spans="1:40" x14ac:dyDescent="0.3">
      <c r="A203">
        <v>6</v>
      </c>
      <c r="B203" t="s">
        <v>84</v>
      </c>
      <c r="C203" t="s">
        <v>2788</v>
      </c>
      <c r="D203" t="s">
        <v>5031</v>
      </c>
      <c r="E203" t="s">
        <v>1642</v>
      </c>
      <c r="F203" s="12">
        <v>3.6558816264377225</v>
      </c>
      <c r="G203" s="12">
        <v>5.4292833809058321</v>
      </c>
      <c r="H203" s="12">
        <v>2.8240513622345271</v>
      </c>
      <c r="I203" s="12">
        <v>0</v>
      </c>
      <c r="J203" s="15">
        <v>0.23206679161697052</v>
      </c>
      <c r="K203" s="15">
        <v>0.76793320838302959</v>
      </c>
      <c r="L203" s="59">
        <v>0.11738</v>
      </c>
      <c r="M203">
        <v>0</v>
      </c>
      <c r="N203">
        <v>0</v>
      </c>
      <c r="O203" s="12">
        <v>9</v>
      </c>
      <c r="P203" s="12">
        <v>7</v>
      </c>
      <c r="Q203">
        <v>1</v>
      </c>
      <c r="R203" s="12">
        <v>0</v>
      </c>
      <c r="S203" s="12">
        <v>0.65536853899530179</v>
      </c>
      <c r="T203" s="12">
        <v>5.6459047523357873</v>
      </c>
      <c r="U203" s="12">
        <v>1.9900231258980647</v>
      </c>
      <c r="V203" s="12">
        <v>0</v>
      </c>
      <c r="W203" s="27">
        <v>2.6295065511734098E-6</v>
      </c>
      <c r="X203" s="27">
        <v>0</v>
      </c>
      <c r="Y203" s="27">
        <v>0</v>
      </c>
      <c r="Z203" s="27">
        <v>1.8232168374493073E-3</v>
      </c>
      <c r="AA203" s="27">
        <v>3.7061412244532681E-3</v>
      </c>
      <c r="AB203" s="27">
        <v>2.8011204481792717E-3</v>
      </c>
      <c r="AC203" s="27">
        <v>0</v>
      </c>
      <c r="AD203" s="27">
        <v>6.5274692807197029E-6</v>
      </c>
      <c r="AE203" s="27">
        <v>2.1170561578376327E-6</v>
      </c>
      <c r="AF203" s="27">
        <v>1.6698749929598455E-6</v>
      </c>
      <c r="AG203" s="27">
        <v>0</v>
      </c>
      <c r="AH203" s="18">
        <v>7.58492947005867E-4</v>
      </c>
      <c r="AI203" s="12">
        <v>196</v>
      </c>
      <c r="AJ203" s="17">
        <v>5</v>
      </c>
      <c r="AK203" s="18">
        <v>0.89425483605751699</v>
      </c>
      <c r="AL203" t="str">
        <f>IF(AK203&lt;='CAV Tier 1 Analysis'!$A$5,"Tier 1", "Tier 2")</f>
        <v>Tier 2</v>
      </c>
      <c r="AM203" t="str">
        <f t="shared" si="7"/>
        <v>Arkansas - Tier 2</v>
      </c>
      <c r="AN203" t="str">
        <f t="shared" si="8"/>
        <v>Powhatan, Town Of - Tier 2</v>
      </c>
    </row>
    <row r="204" spans="1:40" x14ac:dyDescent="0.3">
      <c r="A204">
        <v>6</v>
      </c>
      <c r="B204" t="s">
        <v>84</v>
      </c>
      <c r="C204" t="s">
        <v>2487</v>
      </c>
      <c r="D204" t="s">
        <v>4711</v>
      </c>
      <c r="E204" t="s">
        <v>1348</v>
      </c>
      <c r="F204" s="12">
        <v>103.91412166052376</v>
      </c>
      <c r="G204" s="12">
        <v>1366.4957204224656</v>
      </c>
      <c r="H204" s="12">
        <v>848.40140021877778</v>
      </c>
      <c r="I204" s="12">
        <v>1</v>
      </c>
      <c r="J204" s="15">
        <v>2.0145257912315119E-2</v>
      </c>
      <c r="K204" s="15">
        <v>0.97985474208768486</v>
      </c>
      <c r="L204" s="59">
        <v>6.6020500000000002</v>
      </c>
      <c r="M204">
        <v>3</v>
      </c>
      <c r="N204">
        <v>0</v>
      </c>
      <c r="O204" s="12">
        <v>8.5</v>
      </c>
      <c r="P204" s="12">
        <v>7</v>
      </c>
      <c r="Q204">
        <v>0</v>
      </c>
      <c r="R204" s="12">
        <v>0.97985474208768486</v>
      </c>
      <c r="S204" s="12">
        <v>17.091265020576557</v>
      </c>
      <c r="T204" s="12">
        <v>1737.4682093449192</v>
      </c>
      <c r="U204" s="12">
        <v>1633.5540876843954</v>
      </c>
      <c r="V204" s="12">
        <v>0</v>
      </c>
      <c r="W204" s="27">
        <v>1.4789686255047205E-4</v>
      </c>
      <c r="X204" s="27">
        <v>1.7437805161590327E-4</v>
      </c>
      <c r="Y204" s="27">
        <v>0</v>
      </c>
      <c r="Z204" s="27">
        <v>1.7219270131465681E-3</v>
      </c>
      <c r="AA204" s="27">
        <v>3.7061412244532681E-3</v>
      </c>
      <c r="AB204" s="27">
        <v>0</v>
      </c>
      <c r="AC204" s="27">
        <v>2.5090504743662597E-4</v>
      </c>
      <c r="AD204" s="27">
        <v>1.7022896393757535E-4</v>
      </c>
      <c r="AE204" s="27">
        <v>6.5150191740642033E-4</v>
      </c>
      <c r="AF204" s="27">
        <v>1.370753477772014E-3</v>
      </c>
      <c r="AG204" s="27">
        <v>0</v>
      </c>
      <c r="AH204" s="18">
        <v>7.4488477802898609E-4</v>
      </c>
      <c r="AI204" s="12">
        <v>197</v>
      </c>
      <c r="AJ204" s="17">
        <v>5</v>
      </c>
      <c r="AK204" s="18">
        <v>0.89499972083554602</v>
      </c>
      <c r="AL204" t="str">
        <f>IF(AK204&lt;='CAV Tier 1 Analysis'!$A$5,"Tier 1", "Tier 2")</f>
        <v>Tier 2</v>
      </c>
      <c r="AM204" t="str">
        <f t="shared" si="7"/>
        <v>Arkansas - Tier 2</v>
      </c>
      <c r="AN204" t="str">
        <f t="shared" si="8"/>
        <v>Fordyce, City Of - Tier 2</v>
      </c>
    </row>
    <row r="205" spans="1:40" x14ac:dyDescent="0.3">
      <c r="A205">
        <v>6</v>
      </c>
      <c r="B205" t="s">
        <v>84</v>
      </c>
      <c r="C205" t="s">
        <v>2734</v>
      </c>
      <c r="D205" t="s">
        <v>4974</v>
      </c>
      <c r="E205" t="s">
        <v>1927</v>
      </c>
      <c r="F205" s="12">
        <v>252.100048561676</v>
      </c>
      <c r="G205" s="12">
        <v>110.80907013945304</v>
      </c>
      <c r="H205" s="12">
        <v>43.105146284653827</v>
      </c>
      <c r="I205" s="12">
        <v>5</v>
      </c>
      <c r="J205" s="15">
        <v>0</v>
      </c>
      <c r="K205" s="15">
        <v>0.99999999999999989</v>
      </c>
      <c r="L205" s="59">
        <v>3.2480600000000002</v>
      </c>
      <c r="M205">
        <v>7</v>
      </c>
      <c r="N205">
        <v>2</v>
      </c>
      <c r="O205" s="12">
        <v>12</v>
      </c>
      <c r="P205" s="12">
        <v>3</v>
      </c>
      <c r="Q205">
        <v>0</v>
      </c>
      <c r="R205" s="12">
        <v>4.9999999999999991</v>
      </c>
      <c r="S205" s="12">
        <v>0</v>
      </c>
      <c r="T205" s="12">
        <v>100.17604422686748</v>
      </c>
      <c r="U205" s="12">
        <v>0</v>
      </c>
      <c r="V205" s="12">
        <v>10.633025912585566</v>
      </c>
      <c r="W205" s="27">
        <v>7.2761927488535576E-5</v>
      </c>
      <c r="X205" s="27">
        <v>4.0688212043710767E-4</v>
      </c>
      <c r="Y205" s="27">
        <v>2.3282887077997671E-3</v>
      </c>
      <c r="Z205" s="27">
        <v>2.4309557832657429E-3</v>
      </c>
      <c r="AA205" s="27">
        <v>1.5883462390514007E-3</v>
      </c>
      <c r="AB205" s="27">
        <v>0</v>
      </c>
      <c r="AC205" s="27">
        <v>1.2803175647343708E-3</v>
      </c>
      <c r="AD205" s="27">
        <v>0</v>
      </c>
      <c r="AE205" s="27">
        <v>3.7563210964649225E-5</v>
      </c>
      <c r="AF205" s="27">
        <v>0</v>
      </c>
      <c r="AG205" s="27">
        <v>2.6642825894256078E-5</v>
      </c>
      <c r="AH205" s="18">
        <v>7.428871254214392E-4</v>
      </c>
      <c r="AI205" s="12">
        <v>198</v>
      </c>
      <c r="AJ205" s="17">
        <v>5</v>
      </c>
      <c r="AK205" s="18">
        <v>0.8957426079609675</v>
      </c>
      <c r="AL205" t="str">
        <f>IF(AK205&lt;='CAV Tier 1 Analysis'!$A$5,"Tier 1", "Tier 2")</f>
        <v>Tier 2</v>
      </c>
      <c r="AM205" t="str">
        <f t="shared" si="7"/>
        <v>Arkansas - Tier 2</v>
      </c>
      <c r="AN205" t="str">
        <f t="shared" si="8"/>
        <v>Edmondson, Town Of - Tier 2</v>
      </c>
    </row>
    <row r="206" spans="1:40" x14ac:dyDescent="0.3">
      <c r="A206">
        <v>6</v>
      </c>
      <c r="B206" t="s">
        <v>84</v>
      </c>
      <c r="C206" t="s">
        <v>2536</v>
      </c>
      <c r="D206" t="s">
        <v>4762</v>
      </c>
      <c r="E206" t="s">
        <v>1393</v>
      </c>
      <c r="F206" s="12">
        <v>123.73063200248386</v>
      </c>
      <c r="G206" s="12">
        <v>901.86858962180099</v>
      </c>
      <c r="H206" s="12">
        <v>469.74120928758572</v>
      </c>
      <c r="I206" s="12">
        <v>1</v>
      </c>
      <c r="J206" s="15">
        <v>6.209724515687301E-2</v>
      </c>
      <c r="K206" s="15">
        <v>0.93790275484312691</v>
      </c>
      <c r="L206" s="59">
        <v>3.9726399999999993</v>
      </c>
      <c r="M206">
        <v>16</v>
      </c>
      <c r="N206">
        <v>0</v>
      </c>
      <c r="O206" s="12">
        <v>9</v>
      </c>
      <c r="P206" s="12">
        <v>7</v>
      </c>
      <c r="Q206">
        <v>0</v>
      </c>
      <c r="R206" s="12">
        <v>0.93790275484312691</v>
      </c>
      <c r="S206" s="12">
        <v>29.169635033417205</v>
      </c>
      <c r="T206" s="12">
        <v>964.32296738284822</v>
      </c>
      <c r="U206" s="12">
        <v>840.59233538036437</v>
      </c>
      <c r="V206" s="12">
        <v>0</v>
      </c>
      <c r="W206" s="27">
        <v>8.8993720441757826E-5</v>
      </c>
      <c r="X206" s="27">
        <v>9.3001627528481749E-4</v>
      </c>
      <c r="Y206" s="27">
        <v>0</v>
      </c>
      <c r="Z206" s="27">
        <v>1.8232168374493073E-3</v>
      </c>
      <c r="AA206" s="27">
        <v>3.7061412244532681E-3</v>
      </c>
      <c r="AB206" s="27">
        <v>0</v>
      </c>
      <c r="AC206" s="27">
        <v>2.4016267420768202E-4</v>
      </c>
      <c r="AD206" s="27">
        <v>2.9052950405939615E-4</v>
      </c>
      <c r="AE206" s="27">
        <v>3.6159410507191262E-4</v>
      </c>
      <c r="AF206" s="27">
        <v>7.053607075505348E-4</v>
      </c>
      <c r="AG206" s="27">
        <v>0</v>
      </c>
      <c r="AH206" s="18">
        <v>7.405468225926069E-4</v>
      </c>
      <c r="AI206" s="12">
        <v>199</v>
      </c>
      <c r="AJ206" s="17">
        <v>5</v>
      </c>
      <c r="AK206" s="18">
        <v>0.89648315478356011</v>
      </c>
      <c r="AL206" t="str">
        <f>IF(AK206&lt;='CAV Tier 1 Analysis'!$A$5,"Tier 1", "Tier 2")</f>
        <v>Tier 2</v>
      </c>
      <c r="AM206" t="str">
        <f t="shared" si="7"/>
        <v>Arkansas - Tier 2</v>
      </c>
      <c r="AN206" t="str">
        <f t="shared" si="8"/>
        <v>Hoxie, City Of - Tier 2</v>
      </c>
    </row>
    <row r="207" spans="1:40" x14ac:dyDescent="0.3">
      <c r="A207">
        <v>6</v>
      </c>
      <c r="B207" t="s">
        <v>84</v>
      </c>
      <c r="C207" t="s">
        <v>2694</v>
      </c>
      <c r="D207" t="s">
        <v>4933</v>
      </c>
      <c r="E207" t="s">
        <v>1220</v>
      </c>
      <c r="F207" s="12">
        <v>16.060812026527277</v>
      </c>
      <c r="G207" s="12">
        <v>129.55623094863714</v>
      </c>
      <c r="H207" s="12">
        <v>77.829611750259133</v>
      </c>
      <c r="I207" s="12">
        <v>0</v>
      </c>
      <c r="J207" s="15">
        <v>0</v>
      </c>
      <c r="K207" s="15">
        <v>1.0000000000000002</v>
      </c>
      <c r="L207" s="59">
        <v>1.6538599999999999</v>
      </c>
      <c r="M207">
        <v>3</v>
      </c>
      <c r="N207">
        <v>0</v>
      </c>
      <c r="O207" s="12">
        <v>11</v>
      </c>
      <c r="P207" s="12">
        <v>10</v>
      </c>
      <c r="Q207">
        <v>0</v>
      </c>
      <c r="R207" s="12">
        <v>0</v>
      </c>
      <c r="S207" s="12">
        <v>0</v>
      </c>
      <c r="T207" s="12">
        <v>145.94200645892647</v>
      </c>
      <c r="U207" s="12">
        <v>129.88119443239918</v>
      </c>
      <c r="V207" s="12">
        <v>0</v>
      </c>
      <c r="W207" s="27">
        <v>3.7049205185923113E-5</v>
      </c>
      <c r="X207" s="27">
        <v>1.7437805161590327E-4</v>
      </c>
      <c r="Y207" s="27">
        <v>0</v>
      </c>
      <c r="Z207" s="27">
        <v>2.2283761346602645E-3</v>
      </c>
      <c r="AA207" s="27">
        <v>5.2944874635046692E-3</v>
      </c>
      <c r="AB207" s="27">
        <v>0</v>
      </c>
      <c r="AC207" s="27">
        <v>0</v>
      </c>
      <c r="AD207" s="27">
        <v>0</v>
      </c>
      <c r="AE207" s="27">
        <v>5.4724165038956039E-5</v>
      </c>
      <c r="AF207" s="27">
        <v>1.0898635086993881E-4</v>
      </c>
      <c r="AG207" s="27">
        <v>0</v>
      </c>
      <c r="AH207" s="18">
        <v>7.1800012462505951E-4</v>
      </c>
      <c r="AI207" s="12">
        <v>200</v>
      </c>
      <c r="AJ207" s="17">
        <v>5</v>
      </c>
      <c r="AK207" s="18">
        <v>0.89720115490818519</v>
      </c>
      <c r="AL207" t="str">
        <f>IF(AK207&lt;='CAV Tier 1 Analysis'!$A$5,"Tier 1", "Tier 2")</f>
        <v>Tier 2</v>
      </c>
      <c r="AM207" t="str">
        <f t="shared" si="7"/>
        <v>Arkansas - Tier 2</v>
      </c>
      <c r="AN207" t="str">
        <f t="shared" si="8"/>
        <v>Mount Ida,City Of - Tier 2</v>
      </c>
    </row>
    <row r="208" spans="1:40" x14ac:dyDescent="0.3">
      <c r="A208">
        <v>6</v>
      </c>
      <c r="B208" t="s">
        <v>84</v>
      </c>
      <c r="C208" t="s">
        <v>2437</v>
      </c>
      <c r="D208" t="s">
        <v>4795</v>
      </c>
      <c r="E208" t="s">
        <v>1326</v>
      </c>
      <c r="F208" s="12">
        <v>117.64383549991103</v>
      </c>
      <c r="G208" s="12">
        <v>1111.1113152570169</v>
      </c>
      <c r="H208" s="12">
        <v>795.80094630239989</v>
      </c>
      <c r="I208" s="12">
        <v>0</v>
      </c>
      <c r="J208" s="15">
        <v>0</v>
      </c>
      <c r="K208" s="15">
        <v>1</v>
      </c>
      <c r="L208" s="59">
        <v>6.5803199999999995</v>
      </c>
      <c r="M208">
        <v>4</v>
      </c>
      <c r="N208">
        <v>0</v>
      </c>
      <c r="O208" s="12">
        <v>14</v>
      </c>
      <c r="P208" s="12">
        <v>6</v>
      </c>
      <c r="Q208">
        <v>0</v>
      </c>
      <c r="R208" s="12">
        <v>0</v>
      </c>
      <c r="S208" s="12">
        <v>0</v>
      </c>
      <c r="T208" s="12">
        <v>1278.879214867588</v>
      </c>
      <c r="U208" s="12">
        <v>1161.2353793676768</v>
      </c>
      <c r="V208" s="12">
        <v>0</v>
      </c>
      <c r="W208" s="27">
        <v>1.474100745341405E-4</v>
      </c>
      <c r="X208" s="27">
        <v>2.3250406882120437E-4</v>
      </c>
      <c r="Y208" s="27">
        <v>0</v>
      </c>
      <c r="Z208" s="27">
        <v>2.8361150804767001E-3</v>
      </c>
      <c r="AA208" s="27">
        <v>3.1766924781028013E-3</v>
      </c>
      <c r="AB208" s="27">
        <v>0</v>
      </c>
      <c r="AC208" s="27">
        <v>0</v>
      </c>
      <c r="AD208" s="27">
        <v>0</v>
      </c>
      <c r="AE208" s="27">
        <v>4.7954388813340707E-4</v>
      </c>
      <c r="AF208" s="27">
        <v>9.744197922681078E-4</v>
      </c>
      <c r="AG208" s="27">
        <v>0</v>
      </c>
      <c r="AH208" s="18">
        <v>7.1333503475785106E-4</v>
      </c>
      <c r="AI208" s="12">
        <v>201</v>
      </c>
      <c r="AJ208" s="17">
        <v>6</v>
      </c>
      <c r="AK208" s="18">
        <v>0.89791448994294309</v>
      </c>
      <c r="AL208" t="str">
        <f>IF(AK208&lt;='CAV Tier 1 Analysis'!$A$5,"Tier 1", "Tier 2")</f>
        <v>Tier 2</v>
      </c>
      <c r="AM208" t="str">
        <f t="shared" si="7"/>
        <v>Arkansas - Tier 2</v>
      </c>
      <c r="AN208" t="str">
        <f t="shared" si="8"/>
        <v>Prescott, City Of - Tier 2</v>
      </c>
    </row>
    <row r="209" spans="1:40" x14ac:dyDescent="0.3">
      <c r="A209">
        <v>6</v>
      </c>
      <c r="B209" t="s">
        <v>84</v>
      </c>
      <c r="C209" t="s">
        <v>2707</v>
      </c>
      <c r="D209" t="s">
        <v>4947</v>
      </c>
      <c r="E209" t="s">
        <v>1406</v>
      </c>
      <c r="F209" s="12">
        <v>95.315202115644823</v>
      </c>
      <c r="G209" s="12">
        <v>694.9473099387983</v>
      </c>
      <c r="H209" s="12">
        <v>384.55066669392318</v>
      </c>
      <c r="I209" s="12">
        <v>0</v>
      </c>
      <c r="J209" s="15">
        <v>0</v>
      </c>
      <c r="K209" s="15">
        <v>1</v>
      </c>
      <c r="L209" s="59">
        <v>4.0786899999999999</v>
      </c>
      <c r="M209">
        <v>16</v>
      </c>
      <c r="N209">
        <v>0</v>
      </c>
      <c r="O209" s="12">
        <v>10</v>
      </c>
      <c r="P209" s="12">
        <v>7</v>
      </c>
      <c r="Q209">
        <v>0</v>
      </c>
      <c r="R209" s="12">
        <v>0</v>
      </c>
      <c r="S209" s="12">
        <v>0</v>
      </c>
      <c r="T209" s="12">
        <v>856.97961015994065</v>
      </c>
      <c r="U209" s="12">
        <v>761.66440804429578</v>
      </c>
      <c r="V209" s="12">
        <v>0</v>
      </c>
      <c r="W209" s="27">
        <v>9.1369416214052439E-5</v>
      </c>
      <c r="X209" s="27">
        <v>9.3001627528481749E-4</v>
      </c>
      <c r="Y209" s="27">
        <v>0</v>
      </c>
      <c r="Z209" s="27">
        <v>2.0257964860547861E-3</v>
      </c>
      <c r="AA209" s="27">
        <v>3.7061412244532681E-3</v>
      </c>
      <c r="AB209" s="27">
        <v>0</v>
      </c>
      <c r="AC209" s="27">
        <v>0</v>
      </c>
      <c r="AD209" s="27">
        <v>0</v>
      </c>
      <c r="AE209" s="27">
        <v>3.2134335246796478E-4</v>
      </c>
      <c r="AF209" s="27">
        <v>6.3913043595749809E-4</v>
      </c>
      <c r="AG209" s="27">
        <v>0</v>
      </c>
      <c r="AH209" s="18">
        <v>7.012542900393079E-4</v>
      </c>
      <c r="AI209" s="12">
        <v>202</v>
      </c>
      <c r="AJ209" s="17">
        <v>6</v>
      </c>
      <c r="AK209" s="18">
        <v>0.89861574423298241</v>
      </c>
      <c r="AL209" t="str">
        <f>IF(AK209&lt;='CAV Tier 1 Analysis'!$A$5,"Tier 1", "Tier 2")</f>
        <v>Tier 2</v>
      </c>
      <c r="AM209" t="str">
        <f t="shared" si="7"/>
        <v>Arkansas - Tier 2</v>
      </c>
      <c r="AN209" t="str">
        <f t="shared" si="8"/>
        <v>Star City, City Of - Tier 2</v>
      </c>
    </row>
    <row r="210" spans="1:40" x14ac:dyDescent="0.3">
      <c r="A210">
        <v>6</v>
      </c>
      <c r="B210" t="s">
        <v>84</v>
      </c>
      <c r="C210" t="s">
        <v>2501</v>
      </c>
      <c r="D210" t="s">
        <v>4725</v>
      </c>
      <c r="E210" t="s">
        <v>1737</v>
      </c>
      <c r="F210" s="12">
        <v>104.82057024362919</v>
      </c>
      <c r="G210" s="12">
        <v>381.98987592907702</v>
      </c>
      <c r="H210" s="12">
        <v>168.56520197555179</v>
      </c>
      <c r="I210" s="12">
        <v>4</v>
      </c>
      <c r="J210" s="15">
        <v>0</v>
      </c>
      <c r="K210" s="15">
        <v>1</v>
      </c>
      <c r="L210" s="59">
        <v>4.2754300000000001</v>
      </c>
      <c r="M210">
        <v>2</v>
      </c>
      <c r="N210">
        <v>1</v>
      </c>
      <c r="O210" s="12">
        <v>12</v>
      </c>
      <c r="P210" s="12">
        <v>4.5</v>
      </c>
      <c r="Q210">
        <v>0</v>
      </c>
      <c r="R210" s="12">
        <v>4</v>
      </c>
      <c r="S210" s="12">
        <v>0</v>
      </c>
      <c r="T210" s="12">
        <v>380.99527467644754</v>
      </c>
      <c r="U210" s="12">
        <v>276.17470443281832</v>
      </c>
      <c r="V210" s="12">
        <v>0.9946012526294794</v>
      </c>
      <c r="W210" s="27">
        <v>9.5776718300249886E-5</v>
      </c>
      <c r="X210" s="27">
        <v>1.1625203441060219E-4</v>
      </c>
      <c r="Y210" s="27">
        <v>1.1641443538998836E-3</v>
      </c>
      <c r="Z210" s="27">
        <v>2.4309557832657429E-3</v>
      </c>
      <c r="AA210" s="27">
        <v>2.3825193585771012E-3</v>
      </c>
      <c r="AB210" s="27">
        <v>0</v>
      </c>
      <c r="AC210" s="27">
        <v>1.0242540517874969E-3</v>
      </c>
      <c r="AD210" s="27">
        <v>0</v>
      </c>
      <c r="AE210" s="27">
        <v>1.4286255750721211E-4</v>
      </c>
      <c r="AF210" s="27">
        <v>2.3174465995831991E-4</v>
      </c>
      <c r="AG210" s="27">
        <v>2.4921398881057212E-6</v>
      </c>
      <c r="AH210" s="18">
        <v>6.9009105978133764E-4</v>
      </c>
      <c r="AI210" s="12">
        <v>203</v>
      </c>
      <c r="AJ210" s="17">
        <v>6</v>
      </c>
      <c r="AK210" s="18">
        <v>0.89930583529276376</v>
      </c>
      <c r="AL210" t="str">
        <f>IF(AK210&lt;='CAV Tier 1 Analysis'!$A$5,"Tier 1", "Tier 2")</f>
        <v>Tier 2</v>
      </c>
      <c r="AM210" t="str">
        <f t="shared" si="7"/>
        <v>Arkansas - Tier 2</v>
      </c>
      <c r="AN210" t="str">
        <f t="shared" si="8"/>
        <v>Charleston, City Of - Tier 2</v>
      </c>
    </row>
    <row r="211" spans="1:40" x14ac:dyDescent="0.3">
      <c r="A211">
        <v>6</v>
      </c>
      <c r="B211" t="s">
        <v>84</v>
      </c>
      <c r="C211" t="s">
        <v>2568</v>
      </c>
      <c r="D211" t="s">
        <v>4794</v>
      </c>
      <c r="E211" t="s">
        <v>1237</v>
      </c>
      <c r="F211" s="12">
        <v>11.120868821072065</v>
      </c>
      <c r="G211" s="12">
        <v>21.530325855436391</v>
      </c>
      <c r="H211" s="12">
        <v>12.770247523658474</v>
      </c>
      <c r="I211" s="12">
        <v>0</v>
      </c>
      <c r="J211" s="15">
        <v>0</v>
      </c>
      <c r="K211" s="15">
        <v>1</v>
      </c>
      <c r="L211" s="59">
        <v>1.14517</v>
      </c>
      <c r="M211">
        <v>0</v>
      </c>
      <c r="N211">
        <v>0</v>
      </c>
      <c r="O211" s="12">
        <v>11</v>
      </c>
      <c r="P211" s="12">
        <v>10</v>
      </c>
      <c r="Q211">
        <v>0</v>
      </c>
      <c r="R211" s="12">
        <v>0</v>
      </c>
      <c r="S211" s="12">
        <v>0</v>
      </c>
      <c r="T211" s="12">
        <v>23.710612018012231</v>
      </c>
      <c r="U211" s="12">
        <v>12.589743196940166</v>
      </c>
      <c r="V211" s="12">
        <v>0</v>
      </c>
      <c r="W211" s="27">
        <v>2.5653706059015622E-5</v>
      </c>
      <c r="X211" s="27">
        <v>0</v>
      </c>
      <c r="Y211" s="27">
        <v>0</v>
      </c>
      <c r="Z211" s="27">
        <v>2.2283761346602645E-3</v>
      </c>
      <c r="AA211" s="27">
        <v>5.2944874635046692E-3</v>
      </c>
      <c r="AB211" s="27">
        <v>0</v>
      </c>
      <c r="AC211" s="27">
        <v>0</v>
      </c>
      <c r="AD211" s="27">
        <v>0</v>
      </c>
      <c r="AE211" s="27">
        <v>8.8908154460212453E-6</v>
      </c>
      <c r="AF211" s="27">
        <v>1.0564348252420058E-5</v>
      </c>
      <c r="AG211" s="27">
        <v>0</v>
      </c>
      <c r="AH211" s="18">
        <v>6.8799749708385377E-4</v>
      </c>
      <c r="AI211" s="12">
        <v>204</v>
      </c>
      <c r="AJ211" s="17">
        <v>6</v>
      </c>
      <c r="AK211" s="18">
        <v>0.89999383278984757</v>
      </c>
      <c r="AL211" t="str">
        <f>IF(AK211&lt;='CAV Tier 1 Analysis'!$A$5,"Tier 1", "Tier 2")</f>
        <v>Tier 2</v>
      </c>
      <c r="AM211" t="str">
        <f t="shared" si="7"/>
        <v>Arkansas - Tier 2</v>
      </c>
      <c r="AN211" t="str">
        <f t="shared" si="8"/>
        <v>Norman, City Of - Tier 2</v>
      </c>
    </row>
    <row r="212" spans="1:40" x14ac:dyDescent="0.3">
      <c r="A212">
        <v>6</v>
      </c>
      <c r="B212" t="s">
        <v>84</v>
      </c>
      <c r="C212" t="s">
        <v>2677</v>
      </c>
      <c r="D212" t="s">
        <v>4913</v>
      </c>
      <c r="E212" t="s">
        <v>1333</v>
      </c>
      <c r="F212" s="12">
        <v>47.563023422667435</v>
      </c>
      <c r="G212" s="12">
        <v>676.68021424829453</v>
      </c>
      <c r="H212" s="12">
        <v>317.18078478802693</v>
      </c>
      <c r="I212" s="12">
        <v>0</v>
      </c>
      <c r="J212" s="15">
        <v>0</v>
      </c>
      <c r="K212" s="15">
        <v>1.0000000000000002</v>
      </c>
      <c r="L212" s="59">
        <v>2.8144399999999998</v>
      </c>
      <c r="M212">
        <v>5</v>
      </c>
      <c r="N212">
        <v>0</v>
      </c>
      <c r="O212" s="12">
        <v>13.25</v>
      </c>
      <c r="P212" s="12">
        <v>7</v>
      </c>
      <c r="Q212">
        <v>0</v>
      </c>
      <c r="R212" s="12">
        <v>0</v>
      </c>
      <c r="S212" s="12">
        <v>0</v>
      </c>
      <c r="T212" s="12">
        <v>695.88197659180207</v>
      </c>
      <c r="U212" s="12">
        <v>648.3189531691346</v>
      </c>
      <c r="V212" s="12">
        <v>0</v>
      </c>
      <c r="W212" s="27">
        <v>6.3048120786202854E-5</v>
      </c>
      <c r="X212" s="27">
        <v>2.9063008602650547E-4</v>
      </c>
      <c r="Y212" s="27">
        <v>0</v>
      </c>
      <c r="Z212" s="27">
        <v>2.6841803440225912E-3</v>
      </c>
      <c r="AA212" s="27">
        <v>3.7061412244532681E-3</v>
      </c>
      <c r="AB212" s="27">
        <v>0</v>
      </c>
      <c r="AC212" s="27">
        <v>0</v>
      </c>
      <c r="AD212" s="27">
        <v>0</v>
      </c>
      <c r="AE212" s="27">
        <v>2.6093625172518299E-4</v>
      </c>
      <c r="AF212" s="27">
        <v>5.4401961126480784E-4</v>
      </c>
      <c r="AG212" s="27">
        <v>0</v>
      </c>
      <c r="AH212" s="18">
        <v>6.8626869438895982E-4</v>
      </c>
      <c r="AI212" s="12">
        <v>205</v>
      </c>
      <c r="AJ212" s="17">
        <v>6</v>
      </c>
      <c r="AK212" s="18">
        <v>0.90068010148423649</v>
      </c>
      <c r="AL212" t="str">
        <f>IF(AK212&lt;='CAV Tier 1 Analysis'!$A$5,"Tier 1", "Tier 2")</f>
        <v>Tier 2</v>
      </c>
      <c r="AM212" t="str">
        <f t="shared" si="7"/>
        <v>Arkansas - Tier 2</v>
      </c>
      <c r="AN212" t="str">
        <f t="shared" si="8"/>
        <v>Glenwood, City Of - Tier 2</v>
      </c>
    </row>
    <row r="213" spans="1:40" x14ac:dyDescent="0.3">
      <c r="A213">
        <v>6</v>
      </c>
      <c r="B213" t="s">
        <v>84</v>
      </c>
      <c r="C213" t="s">
        <v>2706</v>
      </c>
      <c r="D213" t="s">
        <v>4946</v>
      </c>
      <c r="E213" t="s">
        <v>1591</v>
      </c>
      <c r="F213" s="12">
        <v>84.919262146537378</v>
      </c>
      <c r="G213" s="12">
        <v>1246.9642537457385</v>
      </c>
      <c r="H213" s="12">
        <v>550.52873233554317</v>
      </c>
      <c r="I213" s="12">
        <v>0</v>
      </c>
      <c r="J213" s="15">
        <v>0</v>
      </c>
      <c r="K213" s="15">
        <v>1</v>
      </c>
      <c r="L213" s="59">
        <v>4.1318299999999999</v>
      </c>
      <c r="M213">
        <v>18</v>
      </c>
      <c r="N213">
        <v>0</v>
      </c>
      <c r="O213" s="12">
        <v>8</v>
      </c>
      <c r="P213" s="12">
        <v>6</v>
      </c>
      <c r="Q213">
        <v>0</v>
      </c>
      <c r="R213" s="12">
        <v>0</v>
      </c>
      <c r="S213" s="12">
        <v>0</v>
      </c>
      <c r="T213" s="12">
        <v>1221.1324189788504</v>
      </c>
      <c r="U213" s="12">
        <v>1136.213156832313</v>
      </c>
      <c r="V213" s="12">
        <v>25.831834766888051</v>
      </c>
      <c r="W213" s="27">
        <v>9.2559840290806181E-5</v>
      </c>
      <c r="X213" s="27">
        <v>1.0462683096954196E-3</v>
      </c>
      <c r="Y213" s="27">
        <v>0</v>
      </c>
      <c r="Z213" s="27">
        <v>1.6206371888438287E-3</v>
      </c>
      <c r="AA213" s="27">
        <v>3.1766924781028013E-3</v>
      </c>
      <c r="AB213" s="27">
        <v>0</v>
      </c>
      <c r="AC213" s="27">
        <v>0</v>
      </c>
      <c r="AD213" s="27">
        <v>0</v>
      </c>
      <c r="AE213" s="27">
        <v>4.5789045698385269E-4</v>
      </c>
      <c r="AF213" s="27">
        <v>9.5342305954862038E-4</v>
      </c>
      <c r="AG213" s="27">
        <v>6.4725985047095217E-5</v>
      </c>
      <c r="AH213" s="18">
        <v>6.7383611986476582E-4</v>
      </c>
      <c r="AI213" s="12">
        <v>206</v>
      </c>
      <c r="AJ213" s="17">
        <v>6</v>
      </c>
      <c r="AK213" s="18">
        <v>0.90135393760410121</v>
      </c>
      <c r="AL213" t="str">
        <f>IF(AK213&lt;='CAV Tier 1 Analysis'!$A$5,"Tier 1", "Tier 2")</f>
        <v>Tier 2</v>
      </c>
      <c r="AM213" t="str">
        <f t="shared" si="7"/>
        <v>Arkansas - Tier 2</v>
      </c>
      <c r="AN213" t="str">
        <f t="shared" si="8"/>
        <v>Sheridan, City Of - Tier 2</v>
      </c>
    </row>
    <row r="214" spans="1:40" x14ac:dyDescent="0.3">
      <c r="A214">
        <v>6</v>
      </c>
      <c r="B214" t="s">
        <v>84</v>
      </c>
      <c r="C214" t="s">
        <v>2534</v>
      </c>
      <c r="D214" t="s">
        <v>4760</v>
      </c>
      <c r="E214" t="s">
        <v>1392</v>
      </c>
      <c r="F214" s="12">
        <v>58.78478742231507</v>
      </c>
      <c r="G214" s="12">
        <v>392.22908759852447</v>
      </c>
      <c r="H214" s="12">
        <v>265.40585571315665</v>
      </c>
      <c r="I214" s="12">
        <v>1</v>
      </c>
      <c r="J214" s="15">
        <v>0</v>
      </c>
      <c r="K214" s="15">
        <v>1.0000000000000002</v>
      </c>
      <c r="L214" s="59">
        <v>3.1388399999999996</v>
      </c>
      <c r="M214">
        <v>5</v>
      </c>
      <c r="N214">
        <v>0</v>
      </c>
      <c r="O214" s="12">
        <v>12</v>
      </c>
      <c r="P214" s="12">
        <v>7</v>
      </c>
      <c r="Q214">
        <v>0</v>
      </c>
      <c r="R214" s="12">
        <v>1.0000000000000002</v>
      </c>
      <c r="S214" s="12">
        <v>0</v>
      </c>
      <c r="T214" s="12">
        <v>484.28096531732251</v>
      </c>
      <c r="U214" s="12">
        <v>425.49617789500746</v>
      </c>
      <c r="V214" s="12">
        <v>0</v>
      </c>
      <c r="W214" s="27">
        <v>7.0315218462132777E-5</v>
      </c>
      <c r="X214" s="27">
        <v>2.9063008602650547E-4</v>
      </c>
      <c r="Y214" s="27">
        <v>0</v>
      </c>
      <c r="Z214" s="27">
        <v>2.4309557832657429E-3</v>
      </c>
      <c r="AA214" s="27">
        <v>3.7061412244532681E-3</v>
      </c>
      <c r="AB214" s="27">
        <v>0</v>
      </c>
      <c r="AC214" s="27">
        <v>2.5606351294687427E-4</v>
      </c>
      <c r="AD214" s="27">
        <v>0</v>
      </c>
      <c r="AE214" s="27">
        <v>1.8159179878555882E-4</v>
      </c>
      <c r="AF214" s="27">
        <v>3.5704380407449701E-4</v>
      </c>
      <c r="AG214" s="27">
        <v>0</v>
      </c>
      <c r="AH214" s="18">
        <v>6.629764934558708E-4</v>
      </c>
      <c r="AI214" s="12">
        <v>207</v>
      </c>
      <c r="AJ214" s="17">
        <v>6</v>
      </c>
      <c r="AK214" s="18">
        <v>0.90201691409755713</v>
      </c>
      <c r="AL214" t="str">
        <f>IF(AK214&lt;='CAV Tier 1 Analysis'!$A$5,"Tier 1", "Tier 2")</f>
        <v>Tier 2</v>
      </c>
      <c r="AM214" t="str">
        <f t="shared" si="7"/>
        <v>Arkansas - Tier 2</v>
      </c>
      <c r="AN214" t="str">
        <f t="shared" si="8"/>
        <v>Stamps, City Of - Tier 2</v>
      </c>
    </row>
    <row r="215" spans="1:40" x14ac:dyDescent="0.3">
      <c r="A215">
        <v>6</v>
      </c>
      <c r="B215" t="s">
        <v>84</v>
      </c>
      <c r="C215" t="s">
        <v>2550</v>
      </c>
      <c r="D215" t="s">
        <v>4776</v>
      </c>
      <c r="E215" t="s">
        <v>1766</v>
      </c>
      <c r="F215" s="12">
        <v>79.016233924457836</v>
      </c>
      <c r="G215" s="12">
        <v>149.83566649524931</v>
      </c>
      <c r="H215" s="12">
        <v>81.581854937376065</v>
      </c>
      <c r="I215" s="12">
        <v>2</v>
      </c>
      <c r="J215" s="15">
        <v>0.18921080986950228</v>
      </c>
      <c r="K215" s="15">
        <v>0.81078919013049777</v>
      </c>
      <c r="L215" s="59">
        <v>1.83758</v>
      </c>
      <c r="M215">
        <v>28</v>
      </c>
      <c r="N215">
        <v>0</v>
      </c>
      <c r="O215" s="12">
        <v>16</v>
      </c>
      <c r="P215" s="12">
        <v>3</v>
      </c>
      <c r="Q215">
        <v>0</v>
      </c>
      <c r="R215" s="12">
        <v>1.6215783802609955</v>
      </c>
      <c r="S215" s="12">
        <v>15.436168843357178</v>
      </c>
      <c r="T215" s="12">
        <v>181.43602940091122</v>
      </c>
      <c r="U215" s="12">
        <v>102.41979547645339</v>
      </c>
      <c r="V215" s="12">
        <v>0</v>
      </c>
      <c r="W215" s="27">
        <v>4.1164837692155687E-5</v>
      </c>
      <c r="X215" s="27">
        <v>1.6275284817484307E-3</v>
      </c>
      <c r="Y215" s="27">
        <v>0</v>
      </c>
      <c r="Z215" s="27">
        <v>3.2412743776876573E-3</v>
      </c>
      <c r="AA215" s="27">
        <v>1.5883462390514007E-3</v>
      </c>
      <c r="AB215" s="27">
        <v>0</v>
      </c>
      <c r="AC215" s="27">
        <v>4.1522705656833276E-4</v>
      </c>
      <c r="AD215" s="27">
        <v>1.5374420946645241E-4</v>
      </c>
      <c r="AE215" s="27">
        <v>6.803342956465875E-5</v>
      </c>
      <c r="AF215" s="27">
        <v>8.5942848112887711E-5</v>
      </c>
      <c r="AG215" s="27">
        <v>0</v>
      </c>
      <c r="AH215" s="18">
        <v>6.5647831635381603E-4</v>
      </c>
      <c r="AI215" s="12">
        <v>208</v>
      </c>
      <c r="AJ215" s="17">
        <v>6</v>
      </c>
      <c r="AK215" s="18">
        <v>0.90267339241391098</v>
      </c>
      <c r="AL215" t="str">
        <f>IF(AK215&lt;='CAV Tier 1 Analysis'!$A$5,"Tier 1", "Tier 2")</f>
        <v>Tier 2</v>
      </c>
      <c r="AM215" t="str">
        <f t="shared" si="7"/>
        <v>Arkansas - Tier 2</v>
      </c>
      <c r="AN215" t="str">
        <f t="shared" si="8"/>
        <v>England, City Of - Tier 2</v>
      </c>
    </row>
    <row r="216" spans="1:40" x14ac:dyDescent="0.3">
      <c r="A216">
        <v>6</v>
      </c>
      <c r="B216" t="s">
        <v>84</v>
      </c>
      <c r="C216" t="s">
        <v>2544</v>
      </c>
      <c r="D216" t="s">
        <v>4770</v>
      </c>
      <c r="E216" t="s">
        <v>1455</v>
      </c>
      <c r="F216" s="12">
        <v>35.890455161149411</v>
      </c>
      <c r="G216" s="12">
        <v>266.67452219586494</v>
      </c>
      <c r="H216" s="12">
        <v>169.64245864397196</v>
      </c>
      <c r="I216" s="12">
        <v>0</v>
      </c>
      <c r="J216" s="15">
        <v>0.47686888352074797</v>
      </c>
      <c r="K216" s="15">
        <v>0.52313111647925203</v>
      </c>
      <c r="L216" s="59">
        <v>1.5358100000000001</v>
      </c>
      <c r="M216">
        <v>5</v>
      </c>
      <c r="N216">
        <v>0</v>
      </c>
      <c r="O216" s="12">
        <v>10</v>
      </c>
      <c r="P216" s="12">
        <v>7</v>
      </c>
      <c r="Q216">
        <v>0</v>
      </c>
      <c r="R216" s="12">
        <v>0</v>
      </c>
      <c r="S216" s="12">
        <v>80.897209851265572</v>
      </c>
      <c r="T216" s="12">
        <v>314.52224904880597</v>
      </c>
      <c r="U216" s="12">
        <v>278.63179388765656</v>
      </c>
      <c r="V216" s="12">
        <v>0</v>
      </c>
      <c r="W216" s="27">
        <v>3.4404689524259966E-5</v>
      </c>
      <c r="X216" s="27">
        <v>2.9063008602650547E-4</v>
      </c>
      <c r="Y216" s="27">
        <v>0</v>
      </c>
      <c r="Z216" s="27">
        <v>2.0257964860547861E-3</v>
      </c>
      <c r="AA216" s="27">
        <v>3.7061412244532681E-3</v>
      </c>
      <c r="AB216" s="27">
        <v>0</v>
      </c>
      <c r="AC216" s="27">
        <v>0</v>
      </c>
      <c r="AD216" s="27">
        <v>8.0573604129608183E-4</v>
      </c>
      <c r="AE216" s="27">
        <v>1.1793703460021007E-4</v>
      </c>
      <c r="AF216" s="27">
        <v>2.3380646124228645E-4</v>
      </c>
      <c r="AG216" s="27">
        <v>0</v>
      </c>
      <c r="AH216" s="18">
        <v>6.5585927483612701E-4</v>
      </c>
      <c r="AI216" s="12">
        <v>209</v>
      </c>
      <c r="AJ216" s="17">
        <v>6</v>
      </c>
      <c r="AK216" s="18">
        <v>0.90332925168874711</v>
      </c>
      <c r="AL216" t="str">
        <f>IF(AK216&lt;='CAV Tier 1 Analysis'!$A$5,"Tier 1", "Tier 2")</f>
        <v>Tier 2</v>
      </c>
      <c r="AM216" t="str">
        <f t="shared" si="7"/>
        <v>Arkansas - Tier 2</v>
      </c>
      <c r="AN216" t="str">
        <f t="shared" si="8"/>
        <v>Gould, City Of - Tier 2</v>
      </c>
    </row>
    <row r="217" spans="1:40" x14ac:dyDescent="0.3">
      <c r="A217">
        <v>6</v>
      </c>
      <c r="B217" t="s">
        <v>84</v>
      </c>
      <c r="C217" t="s">
        <v>2438</v>
      </c>
      <c r="D217" t="s">
        <v>4661</v>
      </c>
      <c r="E217" t="s">
        <v>1637</v>
      </c>
      <c r="F217" s="12">
        <v>61.320492499281428</v>
      </c>
      <c r="G217" s="12">
        <v>844.96011354756774</v>
      </c>
      <c r="H217" s="12">
        <v>585.3369678196068</v>
      </c>
      <c r="I217" s="12">
        <v>0</v>
      </c>
      <c r="J217" s="15">
        <v>0</v>
      </c>
      <c r="K217" s="15">
        <v>1.0000000000000002</v>
      </c>
      <c r="L217" s="59">
        <v>2.6218899999999996</v>
      </c>
      <c r="M217">
        <v>18</v>
      </c>
      <c r="N217">
        <v>0</v>
      </c>
      <c r="O217" s="12">
        <v>8</v>
      </c>
      <c r="P217" s="12">
        <v>6</v>
      </c>
      <c r="Q217">
        <v>0</v>
      </c>
      <c r="R217" s="12">
        <v>0</v>
      </c>
      <c r="S217" s="12">
        <v>0</v>
      </c>
      <c r="T217" s="12">
        <v>1117.7636968360375</v>
      </c>
      <c r="U217" s="12">
        <v>1056.443204336756</v>
      </c>
      <c r="V217" s="12">
        <v>0</v>
      </c>
      <c r="W217" s="27">
        <v>5.8734681644709919E-5</v>
      </c>
      <c r="X217" s="27">
        <v>1.0462683096954196E-3</v>
      </c>
      <c r="Y217" s="27">
        <v>0</v>
      </c>
      <c r="Z217" s="27">
        <v>1.6206371888438287E-3</v>
      </c>
      <c r="AA217" s="27">
        <v>3.1766924781028013E-3</v>
      </c>
      <c r="AB217" s="27">
        <v>0</v>
      </c>
      <c r="AC217" s="27">
        <v>0</v>
      </c>
      <c r="AD217" s="27">
        <v>0</v>
      </c>
      <c r="AE217" s="27">
        <v>4.1913008121773423E-4</v>
      </c>
      <c r="AF217" s="27">
        <v>8.8648622493178058E-4</v>
      </c>
      <c r="AG217" s="27">
        <v>0</v>
      </c>
      <c r="AH217" s="18">
        <v>6.5526808767602494E-4</v>
      </c>
      <c r="AI217" s="12">
        <v>210</v>
      </c>
      <c r="AJ217" s="17">
        <v>6</v>
      </c>
      <c r="AK217" s="18">
        <v>0.90398451977642313</v>
      </c>
      <c r="AL217" t="str">
        <f>IF(AK217&lt;='CAV Tier 1 Analysis'!$A$5,"Tier 1", "Tier 2")</f>
        <v>Tier 2</v>
      </c>
      <c r="AM217" t="str">
        <f t="shared" si="7"/>
        <v>Arkansas - Tier 2</v>
      </c>
      <c r="AN217" t="str">
        <f t="shared" si="8"/>
        <v>Dewitt,City Of - Tier 2</v>
      </c>
    </row>
    <row r="218" spans="1:40" x14ac:dyDescent="0.3">
      <c r="A218">
        <v>6</v>
      </c>
      <c r="B218" t="s">
        <v>84</v>
      </c>
      <c r="C218" t="s">
        <v>2720</v>
      </c>
      <c r="D218" t="s">
        <v>4960</v>
      </c>
      <c r="E218" t="s">
        <v>1735</v>
      </c>
      <c r="F218" s="12">
        <v>237.6048001045414</v>
      </c>
      <c r="G218" s="12">
        <v>2412.0342301967717</v>
      </c>
      <c r="H218" s="12">
        <v>628.37900220544509</v>
      </c>
      <c r="I218" s="12">
        <v>0</v>
      </c>
      <c r="J218" s="15">
        <v>0</v>
      </c>
      <c r="K218" s="15">
        <v>0.99999999999999989</v>
      </c>
      <c r="L218" s="59">
        <v>2.6776300000000002</v>
      </c>
      <c r="M218">
        <v>2</v>
      </c>
      <c r="N218">
        <v>0</v>
      </c>
      <c r="O218" s="12">
        <v>13.2</v>
      </c>
      <c r="P218" s="12">
        <v>1</v>
      </c>
      <c r="Q218">
        <v>0</v>
      </c>
      <c r="R218" s="12">
        <v>0</v>
      </c>
      <c r="S218" s="12">
        <v>0</v>
      </c>
      <c r="T218" s="12">
        <v>1583.6830880356138</v>
      </c>
      <c r="U218" s="12">
        <v>1346.0782879310723</v>
      </c>
      <c r="V218" s="12">
        <v>828.3511421611579</v>
      </c>
      <c r="W218" s="27">
        <v>5.9983350030826872E-5</v>
      </c>
      <c r="X218" s="27">
        <v>1.1625203441060219E-4</v>
      </c>
      <c r="Y218" s="27">
        <v>0</v>
      </c>
      <c r="Z218" s="27">
        <v>2.6740513615923171E-3</v>
      </c>
      <c r="AA218" s="27">
        <v>5.2944874635046685E-4</v>
      </c>
      <c r="AB218" s="27">
        <v>0</v>
      </c>
      <c r="AC218" s="27">
        <v>0</v>
      </c>
      <c r="AD218" s="27">
        <v>0</v>
      </c>
      <c r="AE218" s="27">
        <v>5.9383680395990335E-4</v>
      </c>
      <c r="AF218" s="27">
        <v>1.1295258041626591E-3</v>
      </c>
      <c r="AG218" s="27">
        <v>2.0755724138493484E-3</v>
      </c>
      <c r="AH218" s="18">
        <v>6.5260641039601125E-4</v>
      </c>
      <c r="AI218" s="12">
        <v>211</v>
      </c>
      <c r="AJ218" s="17">
        <v>6</v>
      </c>
      <c r="AK218" s="18">
        <v>0.90463712618681913</v>
      </c>
      <c r="AL218" t="str">
        <f>IF(AK218&lt;='CAV Tier 1 Analysis'!$A$5,"Tier 1", "Tier 2")</f>
        <v>Tier 2</v>
      </c>
      <c r="AM218" t="str">
        <f t="shared" si="7"/>
        <v>Arkansas - Tier 2</v>
      </c>
      <c r="AN218" t="str">
        <f t="shared" si="8"/>
        <v>Bethel Heights, Town Of - Tier 2</v>
      </c>
    </row>
    <row r="219" spans="1:40" x14ac:dyDescent="0.3">
      <c r="A219">
        <v>6</v>
      </c>
      <c r="B219" t="s">
        <v>84</v>
      </c>
      <c r="C219" t="s">
        <v>2493</v>
      </c>
      <c r="D219" t="s">
        <v>4717</v>
      </c>
      <c r="E219" t="s">
        <v>1850</v>
      </c>
      <c r="F219" s="12">
        <v>2.3789473864058377</v>
      </c>
      <c r="G219" s="12">
        <v>4.0727370145587241</v>
      </c>
      <c r="H219" s="12">
        <v>2.7235154318479804</v>
      </c>
      <c r="I219" s="12">
        <v>0</v>
      </c>
      <c r="J219" s="15">
        <v>0</v>
      </c>
      <c r="K219" s="15">
        <v>0.99999999999999989</v>
      </c>
      <c r="L219" s="59">
        <v>9.8650000000000002E-2</v>
      </c>
      <c r="M219">
        <v>0</v>
      </c>
      <c r="N219">
        <v>2</v>
      </c>
      <c r="O219" s="12">
        <v>8</v>
      </c>
      <c r="P219" s="12">
        <v>6</v>
      </c>
      <c r="Q219">
        <v>0</v>
      </c>
      <c r="R219" s="12">
        <v>0</v>
      </c>
      <c r="S219" s="12">
        <v>0</v>
      </c>
      <c r="T219" s="12">
        <v>5.346211221677315</v>
      </c>
      <c r="U219" s="12">
        <v>2.9672638352714773</v>
      </c>
      <c r="V219" s="12">
        <v>0</v>
      </c>
      <c r="W219" s="27">
        <v>2.2099235071839913E-6</v>
      </c>
      <c r="X219" s="27">
        <v>0</v>
      </c>
      <c r="Y219" s="27">
        <v>2.3282887077997671E-3</v>
      </c>
      <c r="Z219" s="27">
        <v>1.6206371888438287E-3</v>
      </c>
      <c r="AA219" s="27">
        <v>3.1766924781028013E-3</v>
      </c>
      <c r="AB219" s="27">
        <v>0</v>
      </c>
      <c r="AC219" s="27">
        <v>0</v>
      </c>
      <c r="AD219" s="27">
        <v>0</v>
      </c>
      <c r="AE219" s="27">
        <v>2.0046794773273685E-6</v>
      </c>
      <c r="AF219" s="27">
        <v>2.4899005501746973E-6</v>
      </c>
      <c r="AG219" s="27">
        <v>0</v>
      </c>
      <c r="AH219" s="18">
        <v>6.4839298893464394E-4</v>
      </c>
      <c r="AI219" s="12">
        <v>212</v>
      </c>
      <c r="AJ219" s="17">
        <v>6</v>
      </c>
      <c r="AK219" s="18">
        <v>0.90528551917575373</v>
      </c>
      <c r="AL219" t="str">
        <f>IF(AK219&lt;='CAV Tier 1 Analysis'!$A$5,"Tier 1", "Tier 2")</f>
        <v>Tier 2</v>
      </c>
      <c r="AM219" t="str">
        <f t="shared" si="7"/>
        <v>Arkansas - Tier 2</v>
      </c>
      <c r="AN219" t="str">
        <f t="shared" si="8"/>
        <v>Reed, Town Of - Tier 2</v>
      </c>
    </row>
    <row r="220" spans="1:40" x14ac:dyDescent="0.3">
      <c r="A220">
        <v>6</v>
      </c>
      <c r="B220" t="s">
        <v>84</v>
      </c>
      <c r="C220" t="s">
        <v>2669</v>
      </c>
      <c r="D220" t="s">
        <v>4904</v>
      </c>
      <c r="E220" t="s">
        <v>1496</v>
      </c>
      <c r="F220" s="12">
        <v>67.133121025444439</v>
      </c>
      <c r="G220" s="12">
        <v>455.19991197356836</v>
      </c>
      <c r="H220" s="12">
        <v>216.18928407529864</v>
      </c>
      <c r="I220" s="12">
        <v>1</v>
      </c>
      <c r="J220" s="15">
        <v>4.9042089198422727E-2</v>
      </c>
      <c r="K220" s="15">
        <v>0.95095791080157732</v>
      </c>
      <c r="L220" s="59">
        <v>2.5816599999999998</v>
      </c>
      <c r="M220">
        <v>9</v>
      </c>
      <c r="N220">
        <v>0</v>
      </c>
      <c r="O220" s="12">
        <v>14</v>
      </c>
      <c r="P220" s="12">
        <v>5.333333333333333</v>
      </c>
      <c r="Q220">
        <v>0</v>
      </c>
      <c r="R220" s="12">
        <v>0.95095791080157732</v>
      </c>
      <c r="S220" s="12">
        <v>10.602374153363947</v>
      </c>
      <c r="T220" s="12">
        <v>481.44990012755648</v>
      </c>
      <c r="U220" s="12">
        <v>414.31677910211204</v>
      </c>
      <c r="V220" s="12">
        <v>0</v>
      </c>
      <c r="W220" s="27">
        <v>5.783346296560185E-5</v>
      </c>
      <c r="X220" s="27">
        <v>5.2313415484770982E-4</v>
      </c>
      <c r="Y220" s="27">
        <v>0</v>
      </c>
      <c r="Z220" s="27">
        <v>2.8361150804767001E-3</v>
      </c>
      <c r="AA220" s="27">
        <v>2.8237266472024899E-3</v>
      </c>
      <c r="AB220" s="27">
        <v>0</v>
      </c>
      <c r="AC220" s="27">
        <v>2.4350562330447214E-4</v>
      </c>
      <c r="AD220" s="27">
        <v>1.0559962444165458E-4</v>
      </c>
      <c r="AE220" s="27">
        <v>1.8053022862875548E-4</v>
      </c>
      <c r="AF220" s="27">
        <v>3.476629088287913E-4</v>
      </c>
      <c r="AG220" s="27">
        <v>0</v>
      </c>
      <c r="AH220" s="18">
        <v>6.4710070279056138E-4</v>
      </c>
      <c r="AI220" s="12">
        <v>213</v>
      </c>
      <c r="AJ220" s="17">
        <v>6</v>
      </c>
      <c r="AK220" s="18">
        <v>0.90593261987854434</v>
      </c>
      <c r="AL220" t="str">
        <f>IF(AK220&lt;='CAV Tier 1 Analysis'!$A$5,"Tier 1", "Tier 2")</f>
        <v>Tier 2</v>
      </c>
      <c r="AM220" t="str">
        <f t="shared" si="7"/>
        <v>Arkansas - Tier 2</v>
      </c>
      <c r="AN220" t="str">
        <f t="shared" si="8"/>
        <v>Cave City, City Of - Tier 2</v>
      </c>
    </row>
    <row r="221" spans="1:40" x14ac:dyDescent="0.3">
      <c r="A221">
        <v>6</v>
      </c>
      <c r="B221" t="s">
        <v>84</v>
      </c>
      <c r="C221" t="s">
        <v>2691</v>
      </c>
      <c r="D221" t="s">
        <v>4930</v>
      </c>
      <c r="E221" t="s">
        <v>1433</v>
      </c>
      <c r="F221" s="12">
        <v>53.881828581625868</v>
      </c>
      <c r="G221" s="12">
        <v>445.80659597679261</v>
      </c>
      <c r="H221" s="12">
        <v>232.30131100215903</v>
      </c>
      <c r="I221" s="12">
        <v>1</v>
      </c>
      <c r="J221" s="15">
        <v>7.3074808288807105E-3</v>
      </c>
      <c r="K221" s="15">
        <v>0.99269251917111934</v>
      </c>
      <c r="L221" s="59">
        <v>2.3824899999999998</v>
      </c>
      <c r="M221">
        <v>3</v>
      </c>
      <c r="N221">
        <v>0</v>
      </c>
      <c r="O221" s="12">
        <v>14</v>
      </c>
      <c r="P221" s="12">
        <v>6</v>
      </c>
      <c r="Q221">
        <v>0</v>
      </c>
      <c r="R221" s="12">
        <v>0.99269251917111934</v>
      </c>
      <c r="S221" s="12">
        <v>1.6975373766721327</v>
      </c>
      <c r="T221" s="12">
        <v>510.78582110690786</v>
      </c>
      <c r="U221" s="12">
        <v>456.90399252528198</v>
      </c>
      <c r="V221" s="12">
        <v>0</v>
      </c>
      <c r="W221" s="27">
        <v>5.3371724851807267E-5</v>
      </c>
      <c r="X221" s="27">
        <v>1.7437805161590327E-4</v>
      </c>
      <c r="Y221" s="27">
        <v>0</v>
      </c>
      <c r="Z221" s="27">
        <v>2.8361150804767001E-3</v>
      </c>
      <c r="AA221" s="27">
        <v>3.1766924781028013E-3</v>
      </c>
      <c r="AB221" s="27">
        <v>0</v>
      </c>
      <c r="AC221" s="27">
        <v>2.541923337350391E-4</v>
      </c>
      <c r="AD221" s="27">
        <v>1.6907468729102803E-5</v>
      </c>
      <c r="AE221" s="27">
        <v>1.9153037738781485E-4</v>
      </c>
      <c r="AF221" s="27">
        <v>3.8339883661259638E-4</v>
      </c>
      <c r="AG221" s="27">
        <v>0</v>
      </c>
      <c r="AH221" s="18">
        <v>6.4423512286470588E-4</v>
      </c>
      <c r="AI221" s="12">
        <v>214</v>
      </c>
      <c r="AJ221" s="17">
        <v>6</v>
      </c>
      <c r="AK221" s="18">
        <v>0.90657685500140905</v>
      </c>
      <c r="AL221" t="str">
        <f>IF(AK221&lt;='CAV Tier 1 Analysis'!$A$5,"Tier 1", "Tier 2")</f>
        <v>Tier 2</v>
      </c>
      <c r="AM221" t="str">
        <f t="shared" si="7"/>
        <v>Arkansas - Tier 2</v>
      </c>
      <c r="AN221" t="str">
        <f t="shared" si="8"/>
        <v>Mineral Springs,City Of - Tier 2</v>
      </c>
    </row>
    <row r="222" spans="1:40" x14ac:dyDescent="0.3">
      <c r="A222">
        <v>6</v>
      </c>
      <c r="B222" t="s">
        <v>84</v>
      </c>
      <c r="C222" t="s">
        <v>2811</v>
      </c>
      <c r="D222" t="s">
        <v>5054</v>
      </c>
      <c r="E222" t="str">
        <f>"050113A"</f>
        <v>050113A</v>
      </c>
      <c r="F222" s="12">
        <v>112.27051146103916</v>
      </c>
      <c r="G222" s="12">
        <v>758.67748921175462</v>
      </c>
      <c r="H222" s="12">
        <v>275.02224760641997</v>
      </c>
      <c r="I222" s="12">
        <v>0</v>
      </c>
      <c r="J222" s="15">
        <v>0</v>
      </c>
      <c r="K222" s="15">
        <v>1</v>
      </c>
      <c r="L222" s="59">
        <v>4.3990199999999993</v>
      </c>
      <c r="M222">
        <v>4</v>
      </c>
      <c r="N222">
        <v>0</v>
      </c>
      <c r="O222" s="12">
        <v>13</v>
      </c>
      <c r="P222" s="12">
        <v>6</v>
      </c>
      <c r="Q222">
        <v>0</v>
      </c>
      <c r="R222" s="12">
        <v>0</v>
      </c>
      <c r="S222" s="12">
        <v>0</v>
      </c>
      <c r="T222" s="12">
        <v>671.45760073246765</v>
      </c>
      <c r="U222" s="12">
        <v>559.18708927142848</v>
      </c>
      <c r="V222" s="12">
        <v>87.219888479286965</v>
      </c>
      <c r="W222" s="27">
        <v>9.8545339144171513E-5</v>
      </c>
      <c r="X222" s="27">
        <v>2.3250406882120437E-4</v>
      </c>
      <c r="Y222" s="27">
        <v>0</v>
      </c>
      <c r="Z222" s="27">
        <v>2.6335354318712217E-3</v>
      </c>
      <c r="AA222" s="27">
        <v>3.1766924781028013E-3</v>
      </c>
      <c r="AB222" s="27">
        <v>0</v>
      </c>
      <c r="AC222" s="27">
        <v>0</v>
      </c>
      <c r="AD222" s="27">
        <v>0</v>
      </c>
      <c r="AE222" s="27">
        <v>2.5177779482897825E-4</v>
      </c>
      <c r="AF222" s="27">
        <v>4.6922697762065798E-4</v>
      </c>
      <c r="AG222" s="27">
        <v>2.1854402710705086E-4</v>
      </c>
      <c r="AH222" s="18">
        <v>6.4371146522691693E-4</v>
      </c>
      <c r="AI222" s="12">
        <v>215</v>
      </c>
      <c r="AJ222" s="17">
        <v>6</v>
      </c>
      <c r="AK222" s="18">
        <v>0.90722056646663596</v>
      </c>
      <c r="AL222" t="str">
        <f>IF(AK222&lt;='CAV Tier 1 Analysis'!$A$5,"Tier 1", "Tier 2")</f>
        <v>Tier 2</v>
      </c>
      <c r="AM222" t="str">
        <f t="shared" si="7"/>
        <v>Arkansas - Tier 2</v>
      </c>
      <c r="AN222" t="str">
        <f t="shared" si="8"/>
        <v>Lamar, City Of - Tier 2</v>
      </c>
    </row>
    <row r="223" spans="1:40" x14ac:dyDescent="0.3">
      <c r="A223">
        <v>6</v>
      </c>
      <c r="B223" t="s">
        <v>84</v>
      </c>
      <c r="C223" t="s">
        <v>2452</v>
      </c>
      <c r="D223" t="s">
        <v>4675</v>
      </c>
      <c r="E223" t="s">
        <v>1478</v>
      </c>
      <c r="F223" s="12">
        <v>29.0431456087674</v>
      </c>
      <c r="G223" s="12">
        <v>109.62702408153066</v>
      </c>
      <c r="H223" s="12">
        <v>61.434757670889077</v>
      </c>
      <c r="I223" s="12">
        <v>2</v>
      </c>
      <c r="J223" s="15">
        <v>0</v>
      </c>
      <c r="K223" s="15">
        <v>1.0000000000000002</v>
      </c>
      <c r="L223" s="59">
        <v>3.0217900000000002</v>
      </c>
      <c r="M223">
        <v>7</v>
      </c>
      <c r="N223">
        <v>0</v>
      </c>
      <c r="O223" s="12">
        <v>11</v>
      </c>
      <c r="P223" s="12">
        <v>7</v>
      </c>
      <c r="Q223">
        <v>0</v>
      </c>
      <c r="R223" s="12">
        <v>2.0000000000000004</v>
      </c>
      <c r="S223" s="12">
        <v>0</v>
      </c>
      <c r="T223" s="12">
        <v>124.39257537074411</v>
      </c>
      <c r="U223" s="12">
        <v>95.349429761976708</v>
      </c>
      <c r="V223" s="12">
        <v>0</v>
      </c>
      <c r="W223" s="27">
        <v>6.7693104457917011E-5</v>
      </c>
      <c r="X223" s="27">
        <v>4.0688212043710767E-4</v>
      </c>
      <c r="Y223" s="27">
        <v>0</v>
      </c>
      <c r="Z223" s="27">
        <v>2.2283761346602645E-3</v>
      </c>
      <c r="AA223" s="27">
        <v>3.7061412244532681E-3</v>
      </c>
      <c r="AB223" s="27">
        <v>0</v>
      </c>
      <c r="AC223" s="27">
        <v>5.1212702589374854E-4</v>
      </c>
      <c r="AD223" s="27">
        <v>0</v>
      </c>
      <c r="AE223" s="27">
        <v>4.6643731913643395E-5</v>
      </c>
      <c r="AF223" s="27">
        <v>8.00099387190046E-5</v>
      </c>
      <c r="AG223" s="27">
        <v>0</v>
      </c>
      <c r="AH223" s="18">
        <v>6.407157527759048E-4</v>
      </c>
      <c r="AI223" s="12">
        <v>216</v>
      </c>
      <c r="AJ223" s="17">
        <v>6</v>
      </c>
      <c r="AK223" s="18">
        <v>0.90786128221941187</v>
      </c>
      <c r="AL223" t="str">
        <f>IF(AK223&lt;='CAV Tier 1 Analysis'!$A$5,"Tier 1", "Tier 2")</f>
        <v>Tier 2</v>
      </c>
      <c r="AM223" t="str">
        <f t="shared" si="7"/>
        <v>Arkansas - Tier 2</v>
      </c>
      <c r="AN223" t="str">
        <f t="shared" si="8"/>
        <v>Hampton, City Of - Tier 2</v>
      </c>
    </row>
    <row r="224" spans="1:40" x14ac:dyDescent="0.3">
      <c r="A224">
        <v>6</v>
      </c>
      <c r="B224" t="s">
        <v>84</v>
      </c>
      <c r="C224" t="s">
        <v>2711</v>
      </c>
      <c r="D224" t="s">
        <v>4951</v>
      </c>
      <c r="E224" t="s">
        <v>1457</v>
      </c>
      <c r="F224" s="12">
        <v>49.244014848734956</v>
      </c>
      <c r="G224" s="12">
        <v>112.92584679342114</v>
      </c>
      <c r="H224" s="12">
        <v>62.993419390099945</v>
      </c>
      <c r="I224" s="12">
        <v>1</v>
      </c>
      <c r="J224" s="15">
        <v>0.13075523660916524</v>
      </c>
      <c r="K224" s="15">
        <v>0.86924476339083478</v>
      </c>
      <c r="L224" s="59">
        <v>1.39069</v>
      </c>
      <c r="M224">
        <v>8</v>
      </c>
      <c r="N224">
        <v>0</v>
      </c>
      <c r="O224" s="12">
        <v>17</v>
      </c>
      <c r="P224" s="12">
        <v>5</v>
      </c>
      <c r="Q224">
        <v>0</v>
      </c>
      <c r="R224" s="12">
        <v>0.86924476339083478</v>
      </c>
      <c r="S224" s="12">
        <v>8.2367194571728959</v>
      </c>
      <c r="T224" s="12">
        <v>125.64282010813622</v>
      </c>
      <c r="U224" s="12">
        <v>76.398805259401257</v>
      </c>
      <c r="V224" s="12">
        <v>0</v>
      </c>
      <c r="W224" s="27">
        <v>3.1153760995496244E-5</v>
      </c>
      <c r="X224" s="27">
        <v>4.6500813764240875E-4</v>
      </c>
      <c r="Y224" s="27">
        <v>0</v>
      </c>
      <c r="Z224" s="27">
        <v>3.4438540262931362E-3</v>
      </c>
      <c r="AA224" s="27">
        <v>2.6472437317523346E-3</v>
      </c>
      <c r="AB224" s="27">
        <v>0</v>
      </c>
      <c r="AC224" s="27">
        <v>2.2258186772453162E-4</v>
      </c>
      <c r="AD224" s="27">
        <v>8.2037708604421994E-5</v>
      </c>
      <c r="AE224" s="27">
        <v>4.7112538674686439E-5</v>
      </c>
      <c r="AF224" s="27">
        <v>6.4108026049752623E-5</v>
      </c>
      <c r="AG224" s="27">
        <v>0</v>
      </c>
      <c r="AH224" s="18">
        <v>6.3664543615788805E-4</v>
      </c>
      <c r="AI224" s="12">
        <v>217</v>
      </c>
      <c r="AJ224" s="17">
        <v>6</v>
      </c>
      <c r="AK224" s="18">
        <v>0.9084979276555698</v>
      </c>
      <c r="AL224" t="str">
        <f>IF(AK224&lt;='CAV Tier 1 Analysis'!$A$5,"Tier 1", "Tier 2")</f>
        <v>Tier 2</v>
      </c>
      <c r="AM224" t="str">
        <f t="shared" si="7"/>
        <v>Arkansas - Tier 2</v>
      </c>
      <c r="AN224" t="str">
        <f t="shared" si="8"/>
        <v>Weiner, City Of - Tier 2</v>
      </c>
    </row>
    <row r="225" spans="1:40" x14ac:dyDescent="0.3">
      <c r="A225">
        <v>6</v>
      </c>
      <c r="B225" t="s">
        <v>84</v>
      </c>
      <c r="C225" t="s">
        <v>2553</v>
      </c>
      <c r="D225" t="s">
        <v>4779</v>
      </c>
      <c r="E225" t="s">
        <v>1430</v>
      </c>
      <c r="F225" s="12">
        <v>44.335596346264111</v>
      </c>
      <c r="G225" s="12">
        <v>335.13593115615697</v>
      </c>
      <c r="H225" s="12">
        <v>174.0676928116483</v>
      </c>
      <c r="I225" s="12">
        <v>0</v>
      </c>
      <c r="J225" s="15">
        <v>0</v>
      </c>
      <c r="K225" s="15">
        <v>1</v>
      </c>
      <c r="L225" s="59">
        <v>2.5048899999999996</v>
      </c>
      <c r="M225">
        <v>7</v>
      </c>
      <c r="N225">
        <v>0</v>
      </c>
      <c r="O225" s="12">
        <v>12</v>
      </c>
      <c r="P225" s="12">
        <v>7</v>
      </c>
      <c r="Q225">
        <v>0</v>
      </c>
      <c r="R225" s="12">
        <v>0</v>
      </c>
      <c r="S225" s="12">
        <v>0</v>
      </c>
      <c r="T225" s="12">
        <v>360.1190184567152</v>
      </c>
      <c r="U225" s="12">
        <v>315.78342211045106</v>
      </c>
      <c r="V225" s="12">
        <v>0</v>
      </c>
      <c r="W225" s="27">
        <v>5.6113687723366519E-5</v>
      </c>
      <c r="X225" s="27">
        <v>4.0688212043710767E-4</v>
      </c>
      <c r="Y225" s="27">
        <v>0</v>
      </c>
      <c r="Z225" s="27">
        <v>2.4309557832657429E-3</v>
      </c>
      <c r="AA225" s="27">
        <v>3.7061412244532681E-3</v>
      </c>
      <c r="AB225" s="27">
        <v>0</v>
      </c>
      <c r="AC225" s="27">
        <v>0</v>
      </c>
      <c r="AD225" s="27">
        <v>0</v>
      </c>
      <c r="AE225" s="27">
        <v>1.3503454610402717E-4</v>
      </c>
      <c r="AF225" s="27">
        <v>2.6498126223309843E-4</v>
      </c>
      <c r="AG225" s="27">
        <v>0</v>
      </c>
      <c r="AH225" s="18">
        <v>6.3637351129241918E-4</v>
      </c>
      <c r="AI225" s="12">
        <v>218</v>
      </c>
      <c r="AJ225" s="17">
        <v>6</v>
      </c>
      <c r="AK225" s="18">
        <v>0.90913430116686222</v>
      </c>
      <c r="AL225" t="str">
        <f>IF(AK225&lt;='CAV Tier 1 Analysis'!$A$5,"Tier 1", "Tier 2")</f>
        <v>Tier 2</v>
      </c>
      <c r="AM225" t="str">
        <f t="shared" si="7"/>
        <v>Arkansas - Tier 2</v>
      </c>
      <c r="AN225" t="str">
        <f t="shared" si="8"/>
        <v>Yellville , City Of - Tier 2</v>
      </c>
    </row>
    <row r="226" spans="1:40" x14ac:dyDescent="0.3">
      <c r="A226">
        <v>6</v>
      </c>
      <c r="B226" t="s">
        <v>84</v>
      </c>
      <c r="C226" t="s">
        <v>2646</v>
      </c>
      <c r="D226" t="s">
        <v>4880</v>
      </c>
      <c r="E226" t="s">
        <v>1371</v>
      </c>
      <c r="F226" s="12">
        <v>21.676358529638392</v>
      </c>
      <c r="G226" s="12">
        <v>86.758709600866467</v>
      </c>
      <c r="H226" s="12">
        <v>59.659904836277839</v>
      </c>
      <c r="I226" s="12">
        <v>0</v>
      </c>
      <c r="J226" s="15">
        <v>0.33155247997629395</v>
      </c>
      <c r="K226" s="15">
        <v>0.668447520023706</v>
      </c>
      <c r="L226" s="59">
        <v>1.1473900000000001</v>
      </c>
      <c r="M226">
        <v>1</v>
      </c>
      <c r="N226">
        <v>0</v>
      </c>
      <c r="O226" s="12">
        <v>14</v>
      </c>
      <c r="P226" s="12">
        <v>7</v>
      </c>
      <c r="Q226">
        <v>0</v>
      </c>
      <c r="R226" s="12">
        <v>0</v>
      </c>
      <c r="S226" s="12">
        <v>19.780389403617612</v>
      </c>
      <c r="T226" s="12">
        <v>117.31124278280991</v>
      </c>
      <c r="U226" s="12">
        <v>95.634884253171521</v>
      </c>
      <c r="V226" s="12">
        <v>0</v>
      </c>
      <c r="W226" s="27">
        <v>2.5703437738548809E-5</v>
      </c>
      <c r="X226" s="27">
        <v>5.8126017205301093E-5</v>
      </c>
      <c r="Y226" s="27">
        <v>0</v>
      </c>
      <c r="Z226" s="27">
        <v>2.8361150804767001E-3</v>
      </c>
      <c r="AA226" s="27">
        <v>3.7061412244532681E-3</v>
      </c>
      <c r="AB226" s="27">
        <v>0</v>
      </c>
      <c r="AC226" s="27">
        <v>0</v>
      </c>
      <c r="AD226" s="27">
        <v>1.9701263718079255E-4</v>
      </c>
      <c r="AE226" s="27">
        <v>4.3988430519339823E-5</v>
      </c>
      <c r="AF226" s="27">
        <v>8.0249470265282075E-5</v>
      </c>
      <c r="AG226" s="27">
        <v>0</v>
      </c>
      <c r="AH226" s="18">
        <v>6.3157602707629391E-4</v>
      </c>
      <c r="AI226" s="12">
        <v>219</v>
      </c>
      <c r="AJ226" s="17">
        <v>6</v>
      </c>
      <c r="AK226" s="18">
        <v>0.90976587719393853</v>
      </c>
      <c r="AL226" t="str">
        <f>IF(AK226&lt;='CAV Tier 1 Analysis'!$A$5,"Tier 1", "Tier 2")</f>
        <v>Tier 2</v>
      </c>
      <c r="AM226" t="str">
        <f t="shared" si="7"/>
        <v>Arkansas - Tier 2</v>
      </c>
      <c r="AN226" t="str">
        <f t="shared" si="8"/>
        <v>Patterson,City Of - Tier 2</v>
      </c>
    </row>
    <row r="227" spans="1:40" x14ac:dyDescent="0.3">
      <c r="A227">
        <v>6</v>
      </c>
      <c r="B227" t="s">
        <v>84</v>
      </c>
      <c r="C227" t="s">
        <v>2517</v>
      </c>
      <c r="D227" t="s">
        <v>4743</v>
      </c>
      <c r="E227" t="s">
        <v>1443</v>
      </c>
      <c r="F227" s="12">
        <v>58.136557076668723</v>
      </c>
      <c r="G227" s="12">
        <v>179.26194918242149</v>
      </c>
      <c r="H227" s="12">
        <v>119.22500164088613</v>
      </c>
      <c r="I227" s="12">
        <v>1</v>
      </c>
      <c r="J227" s="15">
        <v>6.4495904422990939E-3</v>
      </c>
      <c r="K227" s="15">
        <v>0.9935504095577008</v>
      </c>
      <c r="L227" s="59">
        <v>1.7225900000000003</v>
      </c>
      <c r="M227">
        <v>4</v>
      </c>
      <c r="N227">
        <v>0</v>
      </c>
      <c r="O227" s="12">
        <v>20</v>
      </c>
      <c r="P227" s="12">
        <v>4</v>
      </c>
      <c r="Q227">
        <v>0</v>
      </c>
      <c r="R227" s="12">
        <v>0.9935504095577008</v>
      </c>
      <c r="S227" s="12">
        <v>0.76895243106615296</v>
      </c>
      <c r="T227" s="12">
        <v>223.43729210628214</v>
      </c>
      <c r="U227" s="12">
        <v>165.30073502961341</v>
      </c>
      <c r="V227" s="12">
        <v>0</v>
      </c>
      <c r="W227" s="27">
        <v>3.8588871102281519E-5</v>
      </c>
      <c r="X227" s="27">
        <v>2.3250406882120437E-4</v>
      </c>
      <c r="Y227" s="27">
        <v>0</v>
      </c>
      <c r="Z227" s="27">
        <v>4.0515929721095722E-3</v>
      </c>
      <c r="AA227" s="27">
        <v>2.1177949854018674E-3</v>
      </c>
      <c r="AB227" s="27">
        <v>0</v>
      </c>
      <c r="AC227" s="27">
        <v>2.544120081611505E-4</v>
      </c>
      <c r="AD227" s="27">
        <v>7.6587646087097736E-6</v>
      </c>
      <c r="AE227" s="27">
        <v>8.3782726754019695E-5</v>
      </c>
      <c r="AF227" s="27">
        <v>1.3870771658458213E-4</v>
      </c>
      <c r="AG227" s="27">
        <v>0</v>
      </c>
      <c r="AH227" s="18">
        <v>6.2954928304939889E-4</v>
      </c>
      <c r="AI227" s="12">
        <v>220</v>
      </c>
      <c r="AJ227" s="17">
        <v>6</v>
      </c>
      <c r="AK227" s="18">
        <v>0.9103954264769879</v>
      </c>
      <c r="AL227" t="str">
        <f>IF(AK227&lt;='CAV Tier 1 Analysis'!$A$5,"Tier 1", "Tier 2")</f>
        <v>Tier 2</v>
      </c>
      <c r="AM227" t="str">
        <f t="shared" si="7"/>
        <v>Arkansas - Tier 2</v>
      </c>
      <c r="AN227" t="str">
        <f t="shared" si="8"/>
        <v>Campbell Station, City Of - Tier 2</v>
      </c>
    </row>
    <row r="228" spans="1:40" x14ac:dyDescent="0.3">
      <c r="A228">
        <v>6</v>
      </c>
      <c r="B228" t="s">
        <v>84</v>
      </c>
      <c r="C228" t="s">
        <v>2724</v>
      </c>
      <c r="D228" t="s">
        <v>4964</v>
      </c>
      <c r="E228" t="s">
        <v>1475</v>
      </c>
      <c r="F228" s="12">
        <v>91.269903688040188</v>
      </c>
      <c r="G228" s="12">
        <v>827.13879510532638</v>
      </c>
      <c r="H228" s="12">
        <v>587.7149695939745</v>
      </c>
      <c r="I228" s="12">
        <v>0</v>
      </c>
      <c r="J228" s="15">
        <v>6.2198120450547638E-5</v>
      </c>
      <c r="K228" s="15">
        <v>0.99993780187954939</v>
      </c>
      <c r="L228" s="59">
        <v>5.1448499999999999</v>
      </c>
      <c r="M228">
        <v>3</v>
      </c>
      <c r="N228">
        <v>0</v>
      </c>
      <c r="O228" s="12">
        <v>12</v>
      </c>
      <c r="P228" s="12">
        <v>6</v>
      </c>
      <c r="Q228">
        <v>0</v>
      </c>
      <c r="R228" s="12">
        <v>0</v>
      </c>
      <c r="S228" s="12">
        <v>3.6554766469395969E-2</v>
      </c>
      <c r="T228" s="12">
        <v>902.96438725496546</v>
      </c>
      <c r="U228" s="12">
        <v>811.69448356692533</v>
      </c>
      <c r="V228" s="12">
        <v>0</v>
      </c>
      <c r="W228" s="27">
        <v>1.152531673181506E-4</v>
      </c>
      <c r="X228" s="27">
        <v>1.7437805161590327E-4</v>
      </c>
      <c r="Y228" s="27">
        <v>0</v>
      </c>
      <c r="Z228" s="27">
        <v>2.4309557832657429E-3</v>
      </c>
      <c r="AA228" s="27">
        <v>3.1766924781028013E-3</v>
      </c>
      <c r="AB228" s="27">
        <v>0</v>
      </c>
      <c r="AC228" s="27">
        <v>0</v>
      </c>
      <c r="AD228" s="27">
        <v>3.6408539774988399E-7</v>
      </c>
      <c r="AE228" s="27">
        <v>3.3858635598755783E-4</v>
      </c>
      <c r="AF228" s="27">
        <v>6.8111184357226107E-4</v>
      </c>
      <c r="AG228" s="27">
        <v>0</v>
      </c>
      <c r="AH228" s="18">
        <v>6.2884925138728795E-4</v>
      </c>
      <c r="AI228" s="12">
        <v>221</v>
      </c>
      <c r="AJ228" s="17">
        <v>6</v>
      </c>
      <c r="AK228" s="18">
        <v>0.91102427572837519</v>
      </c>
      <c r="AL228" t="str">
        <f>IF(AK228&lt;='CAV Tier 1 Analysis'!$A$5,"Tier 1", "Tier 2")</f>
        <v>Tier 2</v>
      </c>
      <c r="AM228" t="str">
        <f t="shared" si="7"/>
        <v>Arkansas - Tier 2</v>
      </c>
      <c r="AN228" t="str">
        <f t="shared" si="8"/>
        <v>Bull Shoals, City Of - Tier 2</v>
      </c>
    </row>
    <row r="229" spans="1:40" x14ac:dyDescent="0.3">
      <c r="A229">
        <v>6</v>
      </c>
      <c r="B229" t="s">
        <v>84</v>
      </c>
      <c r="C229" t="s">
        <v>2552</v>
      </c>
      <c r="D229" t="s">
        <v>4778</v>
      </c>
      <c r="E229" t="s">
        <v>1447</v>
      </c>
      <c r="F229" s="12">
        <v>31.711697739121306</v>
      </c>
      <c r="G229" s="12">
        <v>184.25688632001331</v>
      </c>
      <c r="H229" s="12">
        <v>88.161401828818001</v>
      </c>
      <c r="I229" s="12">
        <v>0</v>
      </c>
      <c r="J229" s="15">
        <v>0</v>
      </c>
      <c r="K229" s="15">
        <v>1</v>
      </c>
      <c r="L229" s="59">
        <v>1.79166</v>
      </c>
      <c r="M229">
        <v>9</v>
      </c>
      <c r="N229">
        <v>0</v>
      </c>
      <c r="O229" s="12">
        <v>12</v>
      </c>
      <c r="P229" s="12">
        <v>7</v>
      </c>
      <c r="Q229">
        <v>0</v>
      </c>
      <c r="R229" s="12">
        <v>0</v>
      </c>
      <c r="S229" s="12">
        <v>0</v>
      </c>
      <c r="T229" s="12">
        <v>177.91364543885936</v>
      </c>
      <c r="U229" s="12">
        <v>146.20194769973807</v>
      </c>
      <c r="V229" s="12">
        <v>6.343240881153946</v>
      </c>
      <c r="W229" s="27">
        <v>4.0136153582172021E-5</v>
      </c>
      <c r="X229" s="27">
        <v>5.2313415484770982E-4</v>
      </c>
      <c r="Y229" s="27">
        <v>0</v>
      </c>
      <c r="Z229" s="27">
        <v>2.4309557832657429E-3</v>
      </c>
      <c r="AA229" s="27">
        <v>3.7061412244532681E-3</v>
      </c>
      <c r="AB229" s="27">
        <v>0</v>
      </c>
      <c r="AC229" s="27">
        <v>0</v>
      </c>
      <c r="AD229" s="27">
        <v>0</v>
      </c>
      <c r="AE229" s="27">
        <v>6.6712634229943745E-5</v>
      </c>
      <c r="AF229" s="27">
        <v>1.2268147701833358E-4</v>
      </c>
      <c r="AG229" s="27">
        <v>1.5894051589009717E-5</v>
      </c>
      <c r="AH229" s="18">
        <v>6.2778686172601625E-4</v>
      </c>
      <c r="AI229" s="12">
        <v>222</v>
      </c>
      <c r="AJ229" s="17">
        <v>6</v>
      </c>
      <c r="AK229" s="18">
        <v>0.91165206259010123</v>
      </c>
      <c r="AL229" t="str">
        <f>IF(AK229&lt;='CAV Tier 1 Analysis'!$A$5,"Tier 1", "Tier 2")</f>
        <v>Tier 2</v>
      </c>
      <c r="AM229" t="str">
        <f t="shared" si="7"/>
        <v>Arkansas - Tier 2</v>
      </c>
      <c r="AN229" t="str">
        <f t="shared" si="8"/>
        <v>Flippin, City Of - Tier 2</v>
      </c>
    </row>
    <row r="230" spans="1:40" x14ac:dyDescent="0.3">
      <c r="A230">
        <v>6</v>
      </c>
      <c r="B230" t="s">
        <v>84</v>
      </c>
      <c r="C230" t="s">
        <v>2704</v>
      </c>
      <c r="D230" t="s">
        <v>4944</v>
      </c>
      <c r="E230" t="s">
        <v>1476</v>
      </c>
      <c r="F230" s="12">
        <v>33.077716943406678</v>
      </c>
      <c r="G230" s="12">
        <v>40.898198218933601</v>
      </c>
      <c r="H230" s="12">
        <v>16.642440514502518</v>
      </c>
      <c r="I230" s="12">
        <v>2</v>
      </c>
      <c r="J230" s="15">
        <v>0</v>
      </c>
      <c r="K230" s="15">
        <v>1.0000000000000002</v>
      </c>
      <c r="L230" s="59">
        <v>0.96096999999999999</v>
      </c>
      <c r="M230">
        <v>4</v>
      </c>
      <c r="N230">
        <v>0</v>
      </c>
      <c r="O230" s="12">
        <v>17</v>
      </c>
      <c r="P230" s="12">
        <v>5</v>
      </c>
      <c r="Q230">
        <v>0</v>
      </c>
      <c r="R230" s="12">
        <v>2.0000000000000004</v>
      </c>
      <c r="S230" s="12">
        <v>0</v>
      </c>
      <c r="T230" s="12">
        <v>36.93211089782212</v>
      </c>
      <c r="U230" s="12">
        <v>3.8543939544154426</v>
      </c>
      <c r="V230" s="12">
        <v>3.9660873211114804</v>
      </c>
      <c r="W230" s="27">
        <v>2.1527320757208313E-5</v>
      </c>
      <c r="X230" s="27">
        <v>2.3250406882120437E-4</v>
      </c>
      <c r="Y230" s="27">
        <v>0</v>
      </c>
      <c r="Z230" s="27">
        <v>3.4438540262931362E-3</v>
      </c>
      <c r="AA230" s="27">
        <v>2.6472437317523346E-3</v>
      </c>
      <c r="AB230" s="27">
        <v>0</v>
      </c>
      <c r="AC230" s="27">
        <v>5.1212702589374854E-4</v>
      </c>
      <c r="AD230" s="27">
        <v>0</v>
      </c>
      <c r="AE230" s="27">
        <v>1.3848507232756538E-5</v>
      </c>
      <c r="AF230" s="27">
        <v>3.2343122015676758E-6</v>
      </c>
      <c r="AG230" s="27">
        <v>9.9376955202110573E-6</v>
      </c>
      <c r="AH230" s="18">
        <v>6.258433353156515E-4</v>
      </c>
      <c r="AI230" s="12">
        <v>223</v>
      </c>
      <c r="AJ230" s="17">
        <v>6</v>
      </c>
      <c r="AK230" s="18">
        <v>0.91227790592541691</v>
      </c>
      <c r="AL230" t="str">
        <f>IF(AK230&lt;='CAV Tier 1 Analysis'!$A$5,"Tier 1", "Tier 2")</f>
        <v>Tier 2</v>
      </c>
      <c r="AM230" t="str">
        <f t="shared" si="7"/>
        <v>Arkansas - Tier 2</v>
      </c>
      <c r="AN230" t="str">
        <f t="shared" si="8"/>
        <v>Plumerville, City Of - Tier 2</v>
      </c>
    </row>
    <row r="231" spans="1:40" x14ac:dyDescent="0.3">
      <c r="A231">
        <v>6</v>
      </c>
      <c r="B231" t="s">
        <v>84</v>
      </c>
      <c r="C231" t="s">
        <v>2674</v>
      </c>
      <c r="D231" t="s">
        <v>4910</v>
      </c>
      <c r="E231" t="s">
        <v>1614</v>
      </c>
      <c r="F231" s="12">
        <v>177.5153455961734</v>
      </c>
      <c r="G231" s="12">
        <v>1032.612902300885</v>
      </c>
      <c r="H231" s="12">
        <v>597.6938391181983</v>
      </c>
      <c r="I231" s="12">
        <v>0</v>
      </c>
      <c r="J231" s="15">
        <v>2.1802709765356551E-3</v>
      </c>
      <c r="K231" s="15">
        <v>0.99781972902346439</v>
      </c>
      <c r="L231" s="59">
        <v>6.999130000000001</v>
      </c>
      <c r="M231">
        <v>10</v>
      </c>
      <c r="N231">
        <v>0</v>
      </c>
      <c r="O231" s="12">
        <v>9</v>
      </c>
      <c r="P231" s="12">
        <v>6</v>
      </c>
      <c r="Q231">
        <v>0</v>
      </c>
      <c r="R231" s="12">
        <v>0</v>
      </c>
      <c r="S231" s="12">
        <v>1.3031345302835788</v>
      </c>
      <c r="T231" s="12">
        <v>1036.4620345508827</v>
      </c>
      <c r="U231" s="12">
        <v>858.94668895470932</v>
      </c>
      <c r="V231" s="12">
        <v>0</v>
      </c>
      <c r="W231" s="27">
        <v>1.5679211268967755E-4</v>
      </c>
      <c r="X231" s="27">
        <v>5.8126017205301095E-4</v>
      </c>
      <c r="Y231" s="27">
        <v>0</v>
      </c>
      <c r="Z231" s="27">
        <v>1.8232168374493073E-3</v>
      </c>
      <c r="AA231" s="27">
        <v>3.1766924781028013E-3</v>
      </c>
      <c r="AB231" s="27">
        <v>0</v>
      </c>
      <c r="AC231" s="27">
        <v>0</v>
      </c>
      <c r="AD231" s="27">
        <v>1.2979217202143021E-5</v>
      </c>
      <c r="AE231" s="27">
        <v>3.8864423486830471E-4</v>
      </c>
      <c r="AF231" s="27">
        <v>7.2076227532473351E-4</v>
      </c>
      <c r="AG231" s="27">
        <v>0</v>
      </c>
      <c r="AH231" s="18">
        <v>6.2366793888090711E-4</v>
      </c>
      <c r="AI231" s="12">
        <v>224</v>
      </c>
      <c r="AJ231" s="17">
        <v>6</v>
      </c>
      <c r="AK231" s="18">
        <v>0.91290157386429782</v>
      </c>
      <c r="AL231" t="str">
        <f>IF(AK231&lt;='CAV Tier 1 Analysis'!$A$5,"Tier 1", "Tier 2")</f>
        <v>Tier 2</v>
      </c>
      <c r="AM231" t="str">
        <f t="shared" si="7"/>
        <v>Arkansas - Tier 2</v>
      </c>
      <c r="AN231" t="str">
        <f t="shared" si="8"/>
        <v>Eureka Springs, City Of - Tier 2</v>
      </c>
    </row>
    <row r="232" spans="1:40" x14ac:dyDescent="0.3">
      <c r="A232">
        <v>6</v>
      </c>
      <c r="B232" t="s">
        <v>84</v>
      </c>
      <c r="C232" t="s">
        <v>2537</v>
      </c>
      <c r="D232" t="s">
        <v>4763</v>
      </c>
      <c r="E232" t="s">
        <v>1607</v>
      </c>
      <c r="F232" s="12">
        <v>28.018051633435689</v>
      </c>
      <c r="G232" s="12">
        <v>37.427770799146536</v>
      </c>
      <c r="H232" s="12">
        <v>19.818045366743345</v>
      </c>
      <c r="I232" s="12">
        <v>1</v>
      </c>
      <c r="J232" s="15">
        <v>0.17930720449572971</v>
      </c>
      <c r="K232" s="15">
        <v>0.82069279550427032</v>
      </c>
      <c r="L232" s="59">
        <v>0.90041000000000004</v>
      </c>
      <c r="M232">
        <v>17</v>
      </c>
      <c r="N232">
        <v>0</v>
      </c>
      <c r="O232" s="12">
        <v>10.5</v>
      </c>
      <c r="P232" s="12">
        <v>6.5</v>
      </c>
      <c r="Q232">
        <v>0</v>
      </c>
      <c r="R232" s="12">
        <v>0.82069279550427032</v>
      </c>
      <c r="S232" s="12">
        <v>3.5535183132802977</v>
      </c>
      <c r="T232" s="12">
        <v>36.301196461135575</v>
      </c>
      <c r="U232" s="12">
        <v>8.2831448276998856</v>
      </c>
      <c r="V232" s="12">
        <v>1.1265743380109612</v>
      </c>
      <c r="W232" s="27">
        <v>2.0170676382195009E-5</v>
      </c>
      <c r="X232" s="27">
        <v>9.8814229249011851E-4</v>
      </c>
      <c r="Y232" s="27">
        <v>0</v>
      </c>
      <c r="Z232" s="27">
        <v>2.1270863103575251E-3</v>
      </c>
      <c r="AA232" s="27">
        <v>3.4414168512780347E-3</v>
      </c>
      <c r="AB232" s="27">
        <v>0</v>
      </c>
      <c r="AC232" s="27">
        <v>2.1014948026701412E-4</v>
      </c>
      <c r="AD232" s="27">
        <v>3.5393034984516279E-5</v>
      </c>
      <c r="AE232" s="27">
        <v>1.3611931988956451E-5</v>
      </c>
      <c r="AF232" s="27">
        <v>6.9505807399090676E-6</v>
      </c>
      <c r="AG232" s="27">
        <v>2.8228205396392426E-6</v>
      </c>
      <c r="AH232" s="18">
        <v>6.2234036172980982E-4</v>
      </c>
      <c r="AI232" s="12">
        <v>225</v>
      </c>
      <c r="AJ232" s="17">
        <v>6</v>
      </c>
      <c r="AK232" s="18">
        <v>0.91352391422602763</v>
      </c>
      <c r="AL232" t="str">
        <f>IF(AK232&lt;='CAV Tier 1 Analysis'!$A$5,"Tier 1", "Tier 2")</f>
        <v>Tier 2</v>
      </c>
      <c r="AM232" t="str">
        <f t="shared" si="7"/>
        <v>Arkansas - Tier 2</v>
      </c>
      <c r="AN232" t="str">
        <f t="shared" si="8"/>
        <v>Imboden, Town Of - Tier 2</v>
      </c>
    </row>
    <row r="233" spans="1:40" x14ac:dyDescent="0.3">
      <c r="A233">
        <v>6</v>
      </c>
      <c r="B233" t="s">
        <v>84</v>
      </c>
      <c r="C233" t="s">
        <v>2504</v>
      </c>
      <c r="D233" t="s">
        <v>4728</v>
      </c>
      <c r="E233" t="s">
        <v>1488</v>
      </c>
      <c r="F233" s="12">
        <v>43.471560422767141</v>
      </c>
      <c r="G233" s="12">
        <v>144.25263703677123</v>
      </c>
      <c r="H233" s="12">
        <v>70.450670151465744</v>
      </c>
      <c r="I233" s="12">
        <v>0</v>
      </c>
      <c r="J233" s="15">
        <v>0</v>
      </c>
      <c r="K233" s="15">
        <v>1</v>
      </c>
      <c r="L233" s="59">
        <v>2.7034799999999999</v>
      </c>
      <c r="M233">
        <v>9</v>
      </c>
      <c r="N233">
        <v>0</v>
      </c>
      <c r="O233" s="12">
        <v>14</v>
      </c>
      <c r="P233" s="12">
        <v>6</v>
      </c>
      <c r="Q233">
        <v>0</v>
      </c>
      <c r="R233" s="12">
        <v>0</v>
      </c>
      <c r="S233" s="12">
        <v>0</v>
      </c>
      <c r="T233" s="12">
        <v>138.1476259212767</v>
      </c>
      <c r="U233" s="12">
        <v>94.676065498509558</v>
      </c>
      <c r="V233" s="12">
        <v>6.1050111154945341</v>
      </c>
      <c r="W233" s="27">
        <v>6.0562432875841624E-5</v>
      </c>
      <c r="X233" s="27">
        <v>5.2313415484770982E-4</v>
      </c>
      <c r="Y233" s="27">
        <v>0</v>
      </c>
      <c r="Z233" s="27">
        <v>2.8361150804767001E-3</v>
      </c>
      <c r="AA233" s="27">
        <v>3.1766924781028013E-3</v>
      </c>
      <c r="AB233" s="27">
        <v>0</v>
      </c>
      <c r="AC233" s="27">
        <v>0</v>
      </c>
      <c r="AD233" s="27">
        <v>0</v>
      </c>
      <c r="AE233" s="27">
        <v>5.1801490633771554E-5</v>
      </c>
      <c r="AF233" s="27">
        <v>7.9444903001538162E-5</v>
      </c>
      <c r="AG233" s="27">
        <v>1.5297127042650762E-5</v>
      </c>
      <c r="AH233" s="18">
        <v>6.1300433336191023E-4</v>
      </c>
      <c r="AI233" s="12">
        <v>226</v>
      </c>
      <c r="AJ233" s="17">
        <v>6</v>
      </c>
      <c r="AK233" s="18">
        <v>0.9141369185593895</v>
      </c>
      <c r="AL233" t="str">
        <f>IF(AK233&lt;='CAV Tier 1 Analysis'!$A$5,"Tier 1", "Tier 2")</f>
        <v>Tier 2</v>
      </c>
      <c r="AM233" t="str">
        <f t="shared" si="7"/>
        <v>Arkansas - Tier 2</v>
      </c>
      <c r="AN233" t="str">
        <f t="shared" si="8"/>
        <v>Salem, City Of - Tier 2</v>
      </c>
    </row>
    <row r="234" spans="1:40" x14ac:dyDescent="0.3">
      <c r="A234">
        <v>6</v>
      </c>
      <c r="B234" t="s">
        <v>84</v>
      </c>
      <c r="C234" t="s">
        <v>2562</v>
      </c>
      <c r="D234" t="s">
        <v>4788</v>
      </c>
      <c r="E234" t="s">
        <v>1794</v>
      </c>
      <c r="F234" s="12">
        <v>207.30822122601882</v>
      </c>
      <c r="G234" s="12">
        <v>991.54219145528759</v>
      </c>
      <c r="H234" s="12">
        <v>535.43243411099547</v>
      </c>
      <c r="I234" s="12">
        <v>0</v>
      </c>
      <c r="J234" s="15">
        <v>0</v>
      </c>
      <c r="K234" s="15">
        <v>1.0000000000000002</v>
      </c>
      <c r="L234" s="59">
        <v>3.2040700000000002</v>
      </c>
      <c r="M234">
        <v>17</v>
      </c>
      <c r="N234">
        <v>0</v>
      </c>
      <c r="O234" s="12">
        <v>9</v>
      </c>
      <c r="P234" s="12">
        <v>5</v>
      </c>
      <c r="Q234">
        <v>0</v>
      </c>
      <c r="R234" s="12">
        <v>0</v>
      </c>
      <c r="S234" s="12">
        <v>0</v>
      </c>
      <c r="T234" s="12">
        <v>1100.9792925559527</v>
      </c>
      <c r="U234" s="12">
        <v>893.67107132993397</v>
      </c>
      <c r="V234" s="12">
        <v>0</v>
      </c>
      <c r="W234" s="27">
        <v>7.1776478577425355E-5</v>
      </c>
      <c r="X234" s="27">
        <v>9.8814229249011851E-4</v>
      </c>
      <c r="Y234" s="27">
        <v>0</v>
      </c>
      <c r="Z234" s="27">
        <v>1.8232168374493073E-3</v>
      </c>
      <c r="AA234" s="27">
        <v>2.6472437317523346E-3</v>
      </c>
      <c r="AB234" s="27">
        <v>0</v>
      </c>
      <c r="AC234" s="27">
        <v>0</v>
      </c>
      <c r="AD234" s="27">
        <v>0</v>
      </c>
      <c r="AE234" s="27">
        <v>4.1283639969183012E-4</v>
      </c>
      <c r="AF234" s="27">
        <v>7.4990031750110035E-4</v>
      </c>
      <c r="AG234" s="27">
        <v>0</v>
      </c>
      <c r="AH234" s="18">
        <v>6.0846509613291964E-4</v>
      </c>
      <c r="AI234" s="12">
        <v>227</v>
      </c>
      <c r="AJ234" s="17">
        <v>6</v>
      </c>
      <c r="AK234" s="18">
        <v>0.91474538365552238</v>
      </c>
      <c r="AL234" t="str">
        <f>IF(AK234&lt;='CAV Tier 1 Analysis'!$A$5,"Tier 1", "Tier 2")</f>
        <v>Tier 2</v>
      </c>
      <c r="AM234" t="str">
        <f t="shared" si="7"/>
        <v>Arkansas - Tier 2</v>
      </c>
      <c r="AN234" t="str">
        <f t="shared" si="8"/>
        <v>Manila, City Of - Tier 2</v>
      </c>
    </row>
    <row r="235" spans="1:40" x14ac:dyDescent="0.3">
      <c r="A235">
        <v>6</v>
      </c>
      <c r="B235" t="s">
        <v>84</v>
      </c>
      <c r="C235" t="s">
        <v>2647</v>
      </c>
      <c r="D235" t="s">
        <v>4881</v>
      </c>
      <c r="E235" t="s">
        <v>1421</v>
      </c>
      <c r="F235" s="12">
        <v>5.4513756724760603</v>
      </c>
      <c r="G235" s="12">
        <v>17.653714783988011</v>
      </c>
      <c r="H235" s="12">
        <v>7.2973601821077789</v>
      </c>
      <c r="I235" s="12">
        <v>0</v>
      </c>
      <c r="J235" s="15">
        <v>0.11587207228629176</v>
      </c>
      <c r="K235" s="15">
        <v>0.88412792771370829</v>
      </c>
      <c r="L235" s="59">
        <v>0.42054999999999998</v>
      </c>
      <c r="M235">
        <v>3</v>
      </c>
      <c r="N235">
        <v>0</v>
      </c>
      <c r="O235" s="12">
        <v>11</v>
      </c>
      <c r="P235" s="12">
        <v>8</v>
      </c>
      <c r="Q235">
        <v>0</v>
      </c>
      <c r="R235" s="12">
        <v>0</v>
      </c>
      <c r="S235" s="12">
        <v>0.84556024652029982</v>
      </c>
      <c r="T235" s="12">
        <v>16.723117083996993</v>
      </c>
      <c r="U235" s="12">
        <v>11.271741411520932</v>
      </c>
      <c r="V235" s="12">
        <v>0.9305976999910186</v>
      </c>
      <c r="W235" s="27">
        <v>9.4210170394954624E-6</v>
      </c>
      <c r="X235" s="27">
        <v>1.7437805161590327E-4</v>
      </c>
      <c r="Y235" s="27">
        <v>0</v>
      </c>
      <c r="Z235" s="27">
        <v>2.2283761346602645E-3</v>
      </c>
      <c r="AA235" s="27">
        <v>4.2355899708037348E-3</v>
      </c>
      <c r="AB235" s="27">
        <v>0</v>
      </c>
      <c r="AC235" s="27">
        <v>0</v>
      </c>
      <c r="AD235" s="27">
        <v>8.4217782907619902E-6</v>
      </c>
      <c r="AE235" s="27">
        <v>6.2707005438355166E-6</v>
      </c>
      <c r="AF235" s="27">
        <v>9.45838209880826E-6</v>
      </c>
      <c r="AG235" s="27">
        <v>2.3317682757745596E-6</v>
      </c>
      <c r="AH235" s="18">
        <v>6.0674980030259802E-4</v>
      </c>
      <c r="AI235" s="12">
        <v>228</v>
      </c>
      <c r="AJ235" s="17">
        <v>6</v>
      </c>
      <c r="AK235" s="18">
        <v>0.915352133455825</v>
      </c>
      <c r="AL235" t="str">
        <f>IF(AK235&lt;='CAV Tier 1 Analysis'!$A$5,"Tier 1", "Tier 2")</f>
        <v>Tier 2</v>
      </c>
      <c r="AM235" t="str">
        <f t="shared" si="7"/>
        <v>Arkansas - Tier 2</v>
      </c>
      <c r="AN235" t="str">
        <f t="shared" si="8"/>
        <v>Perry, Town Of - Tier 2</v>
      </c>
    </row>
    <row r="236" spans="1:40" x14ac:dyDescent="0.3">
      <c r="A236">
        <v>6</v>
      </c>
      <c r="B236" t="s">
        <v>84</v>
      </c>
      <c r="C236" t="s">
        <v>2725</v>
      </c>
      <c r="D236" t="s">
        <v>4965</v>
      </c>
      <c r="E236" t="s">
        <v>1414</v>
      </c>
      <c r="F236" s="12">
        <v>14.137411398000928</v>
      </c>
      <c r="G236" s="12">
        <v>31.766721868496205</v>
      </c>
      <c r="H236" s="12">
        <v>11.835394315925896</v>
      </c>
      <c r="I236" s="12">
        <v>0</v>
      </c>
      <c r="J236" s="15">
        <v>0.11473080026406515</v>
      </c>
      <c r="K236" s="15">
        <v>0.88526919973593499</v>
      </c>
      <c r="L236" s="59">
        <v>1.0906400000000001</v>
      </c>
      <c r="M236">
        <v>2</v>
      </c>
      <c r="N236">
        <v>0</v>
      </c>
      <c r="O236" s="12">
        <v>11</v>
      </c>
      <c r="P236" s="12">
        <v>8</v>
      </c>
      <c r="Q236">
        <v>0</v>
      </c>
      <c r="R236" s="12">
        <v>0</v>
      </c>
      <c r="S236" s="12">
        <v>1.3578842613069459</v>
      </c>
      <c r="T236" s="12">
        <v>25.877070668627866</v>
      </c>
      <c r="U236" s="12">
        <v>11.739659270626937</v>
      </c>
      <c r="V236" s="12">
        <v>5.8896511998683394</v>
      </c>
      <c r="W236" s="27">
        <v>2.4432143678410016E-5</v>
      </c>
      <c r="X236" s="27">
        <v>1.1625203441060219E-4</v>
      </c>
      <c r="Y236" s="27">
        <v>0</v>
      </c>
      <c r="Z236" s="27">
        <v>2.2283761346602645E-3</v>
      </c>
      <c r="AA236" s="27">
        <v>4.2355899708037348E-3</v>
      </c>
      <c r="AB236" s="27">
        <v>0</v>
      </c>
      <c r="AC236" s="27">
        <v>0</v>
      </c>
      <c r="AD236" s="27">
        <v>1.3524524408879805E-5</v>
      </c>
      <c r="AE236" s="27">
        <v>9.7031767642119104E-6</v>
      </c>
      <c r="AF236" s="27">
        <v>9.85102292871209E-6</v>
      </c>
      <c r="AG236" s="27">
        <v>1.4757506732891246E-5</v>
      </c>
      <c r="AH236" s="18">
        <v>6.0477150130797326E-4</v>
      </c>
      <c r="AI236" s="12">
        <v>229</v>
      </c>
      <c r="AJ236" s="17">
        <v>6</v>
      </c>
      <c r="AK236" s="18">
        <v>0.915956904957133</v>
      </c>
      <c r="AL236" t="str">
        <f>IF(AK236&lt;='CAV Tier 1 Analysis'!$A$5,"Tier 1", "Tier 2")</f>
        <v>Tier 2</v>
      </c>
      <c r="AM236" t="str">
        <f t="shared" si="7"/>
        <v>Arkansas - Tier 2</v>
      </c>
      <c r="AN236" t="str">
        <f t="shared" si="8"/>
        <v>Casa, City Of - Tier 2</v>
      </c>
    </row>
    <row r="237" spans="1:40" x14ac:dyDescent="0.3">
      <c r="A237">
        <v>6</v>
      </c>
      <c r="B237" t="s">
        <v>84</v>
      </c>
      <c r="C237" t="s">
        <v>2455</v>
      </c>
      <c r="D237" t="s">
        <v>4678</v>
      </c>
      <c r="E237" t="s">
        <v>1790</v>
      </c>
      <c r="F237" s="12">
        <v>76.609767614873647</v>
      </c>
      <c r="G237" s="12">
        <v>221.48595654060438</v>
      </c>
      <c r="H237" s="12">
        <v>172.86943416320977</v>
      </c>
      <c r="I237" s="12">
        <v>3</v>
      </c>
      <c r="J237" s="15">
        <v>8.0040339524329804E-2</v>
      </c>
      <c r="K237" s="15">
        <v>0.91995966047567057</v>
      </c>
      <c r="L237" s="59">
        <v>2.9747499999999998</v>
      </c>
      <c r="M237">
        <v>10</v>
      </c>
      <c r="N237">
        <v>0</v>
      </c>
      <c r="O237" s="12">
        <v>8</v>
      </c>
      <c r="P237" s="12">
        <v>6</v>
      </c>
      <c r="Q237">
        <v>0</v>
      </c>
      <c r="R237" s="12">
        <v>2.7598789814270117</v>
      </c>
      <c r="S237" s="12">
        <v>13.836528203802088</v>
      </c>
      <c r="T237" s="12">
        <v>336.35528538592376</v>
      </c>
      <c r="U237" s="12">
        <v>259.74551777105012</v>
      </c>
      <c r="V237" s="12">
        <v>0</v>
      </c>
      <c r="W237" s="27">
        <v>6.6639330491592274E-5</v>
      </c>
      <c r="X237" s="27">
        <v>5.8126017205301095E-4</v>
      </c>
      <c r="Y237" s="27">
        <v>0</v>
      </c>
      <c r="Z237" s="27">
        <v>1.6206371888438287E-3</v>
      </c>
      <c r="AA237" s="27">
        <v>3.1766924781028013E-3</v>
      </c>
      <c r="AB237" s="27">
        <v>0</v>
      </c>
      <c r="AC237" s="27">
        <v>7.0670430729244166E-4</v>
      </c>
      <c r="AD237" s="27">
        <v>1.3781179203473689E-4</v>
      </c>
      <c r="AE237" s="27">
        <v>1.2612381175096973E-4</v>
      </c>
      <c r="AF237" s="27">
        <v>2.1795854481014779E-4</v>
      </c>
      <c r="AG237" s="27">
        <v>0</v>
      </c>
      <c r="AH237" s="18">
        <v>6.0307523867086628E-4</v>
      </c>
      <c r="AI237" s="12">
        <v>230</v>
      </c>
      <c r="AJ237" s="17">
        <v>6</v>
      </c>
      <c r="AK237" s="18">
        <v>0.91655998019580387</v>
      </c>
      <c r="AL237" t="str">
        <f>IF(AK237&lt;='CAV Tier 1 Analysis'!$A$5,"Tier 1", "Tier 2")</f>
        <v>Tier 2</v>
      </c>
      <c r="AM237" t="str">
        <f t="shared" si="7"/>
        <v>Arkansas - Tier 2</v>
      </c>
      <c r="AN237" t="str">
        <f t="shared" si="8"/>
        <v>Eudora, City Of - Tier 2</v>
      </c>
    </row>
    <row r="238" spans="1:40" x14ac:dyDescent="0.3">
      <c r="A238">
        <v>6</v>
      </c>
      <c r="B238" t="s">
        <v>84</v>
      </c>
      <c r="C238" t="s">
        <v>2624</v>
      </c>
      <c r="D238" t="s">
        <v>4858</v>
      </c>
      <c r="E238" t="s">
        <v>1409</v>
      </c>
      <c r="F238" s="12">
        <v>19.093082341644113</v>
      </c>
      <c r="G238" s="12">
        <v>7.5438172013624571</v>
      </c>
      <c r="H238" s="12">
        <v>7.2350304824388809</v>
      </c>
      <c r="I238" s="12">
        <v>0</v>
      </c>
      <c r="J238" s="15">
        <v>0</v>
      </c>
      <c r="K238" s="15">
        <v>1</v>
      </c>
      <c r="L238" s="59">
        <v>1.01065</v>
      </c>
      <c r="M238">
        <v>1</v>
      </c>
      <c r="N238">
        <v>0</v>
      </c>
      <c r="O238" s="12">
        <v>14</v>
      </c>
      <c r="P238" s="12">
        <v>7</v>
      </c>
      <c r="Q238">
        <v>0</v>
      </c>
      <c r="R238" s="12">
        <v>0</v>
      </c>
      <c r="S238" s="12">
        <v>0</v>
      </c>
      <c r="T238" s="12">
        <v>11.876850480384034</v>
      </c>
      <c r="U238" s="12">
        <v>0</v>
      </c>
      <c r="V238" s="12">
        <v>0</v>
      </c>
      <c r="W238" s="27">
        <v>2.2640235099194127E-5</v>
      </c>
      <c r="X238" s="27">
        <v>5.8126017205301093E-5</v>
      </c>
      <c r="Y238" s="27">
        <v>0</v>
      </c>
      <c r="Z238" s="27">
        <v>2.8361150804767001E-3</v>
      </c>
      <c r="AA238" s="27">
        <v>3.7061412244532681E-3</v>
      </c>
      <c r="AB238" s="27">
        <v>0</v>
      </c>
      <c r="AC238" s="27">
        <v>0</v>
      </c>
      <c r="AD238" s="27">
        <v>0</v>
      </c>
      <c r="AE238" s="27">
        <v>4.4534862963834925E-6</v>
      </c>
      <c r="AF238" s="27">
        <v>0</v>
      </c>
      <c r="AG238" s="27">
        <v>0</v>
      </c>
      <c r="AH238" s="18">
        <v>6.0249782213916785E-4</v>
      </c>
      <c r="AI238" s="12">
        <v>231</v>
      </c>
      <c r="AJ238" s="17">
        <v>6</v>
      </c>
      <c r="AK238" s="18">
        <v>0.91716247801794304</v>
      </c>
      <c r="AL238" t="str">
        <f>IF(AK238&lt;='CAV Tier 1 Analysis'!$A$5,"Tier 1", "Tier 2")</f>
        <v>Tier 2</v>
      </c>
      <c r="AM238" t="str">
        <f t="shared" si="7"/>
        <v>Arkansas - Tier 2</v>
      </c>
      <c r="AN238" t="str">
        <f t="shared" si="8"/>
        <v>Cotton Plant, City Of - Tier 2</v>
      </c>
    </row>
    <row r="239" spans="1:40" x14ac:dyDescent="0.3">
      <c r="A239">
        <v>6</v>
      </c>
      <c r="B239" t="s">
        <v>84</v>
      </c>
      <c r="C239" t="s">
        <v>2526</v>
      </c>
      <c r="D239" t="s">
        <v>4752</v>
      </c>
      <c r="E239" t="s">
        <v>1932</v>
      </c>
      <c r="F239" s="12">
        <v>54.776190752634704</v>
      </c>
      <c r="G239" s="12">
        <v>12.396140023570403</v>
      </c>
      <c r="H239" s="12">
        <v>7.8773811864385106</v>
      </c>
      <c r="I239" s="12">
        <v>0</v>
      </c>
      <c r="J239" s="15">
        <v>0</v>
      </c>
      <c r="K239" s="15">
        <v>1</v>
      </c>
      <c r="L239" s="59">
        <v>1.3484800000000001</v>
      </c>
      <c r="M239">
        <v>39</v>
      </c>
      <c r="N239">
        <v>0</v>
      </c>
      <c r="O239" s="12">
        <v>9.5</v>
      </c>
      <c r="P239" s="12">
        <v>4.5</v>
      </c>
      <c r="Q239">
        <v>0</v>
      </c>
      <c r="R239" s="12">
        <v>0</v>
      </c>
      <c r="S239" s="12">
        <v>0</v>
      </c>
      <c r="T239" s="12">
        <v>14.551608860524958</v>
      </c>
      <c r="U239" s="12">
        <v>0</v>
      </c>
      <c r="V239" s="12">
        <v>0</v>
      </c>
      <c r="W239" s="27">
        <v>3.0208187034642358E-5</v>
      </c>
      <c r="X239" s="27">
        <v>2.2669146710067424E-3</v>
      </c>
      <c r="Y239" s="27">
        <v>0</v>
      </c>
      <c r="Z239" s="27">
        <v>1.9245066617520467E-3</v>
      </c>
      <c r="AA239" s="27">
        <v>2.3825193585771012E-3</v>
      </c>
      <c r="AB239" s="27">
        <v>0</v>
      </c>
      <c r="AC239" s="27">
        <v>0</v>
      </c>
      <c r="AD239" s="27">
        <v>0</v>
      </c>
      <c r="AE239" s="27">
        <v>5.4564457772465826E-6</v>
      </c>
      <c r="AF239" s="27">
        <v>0</v>
      </c>
      <c r="AG239" s="27">
        <v>0</v>
      </c>
      <c r="AH239" s="18">
        <v>6.0087321128616178E-4</v>
      </c>
      <c r="AI239" s="12">
        <v>232</v>
      </c>
      <c r="AJ239" s="17">
        <v>6</v>
      </c>
      <c r="AK239" s="18">
        <v>0.91776335122922925</v>
      </c>
      <c r="AL239" t="str">
        <f>IF(AK239&lt;='CAV Tier 1 Analysis'!$A$5,"Tier 1", "Tier 2")</f>
        <v>Tier 2</v>
      </c>
      <c r="AM239" t="str">
        <f t="shared" si="7"/>
        <v>Arkansas - Tier 2</v>
      </c>
      <c r="AN239" t="str">
        <f t="shared" si="8"/>
        <v>Humphrey, City Of - Tier 2</v>
      </c>
    </row>
    <row r="240" spans="1:40" x14ac:dyDescent="0.3">
      <c r="A240">
        <v>6</v>
      </c>
      <c r="B240" t="s">
        <v>84</v>
      </c>
      <c r="C240" t="s">
        <v>2721</v>
      </c>
      <c r="D240" t="s">
        <v>4961</v>
      </c>
      <c r="E240" t="s">
        <v>1422</v>
      </c>
      <c r="F240" s="12">
        <v>10.437916410663707</v>
      </c>
      <c r="G240" s="12">
        <v>43.826338685172011</v>
      </c>
      <c r="H240" s="12">
        <v>14.789693240506963</v>
      </c>
      <c r="I240" s="12">
        <v>0</v>
      </c>
      <c r="J240" s="15">
        <v>3.3095723014256624E-2</v>
      </c>
      <c r="K240" s="15">
        <v>0.96690427698574344</v>
      </c>
      <c r="L240" s="59">
        <v>0.80523999999999996</v>
      </c>
      <c r="M240">
        <v>1</v>
      </c>
      <c r="N240">
        <v>0</v>
      </c>
      <c r="O240" s="12">
        <v>11</v>
      </c>
      <c r="P240" s="12">
        <v>8</v>
      </c>
      <c r="Q240">
        <v>0</v>
      </c>
      <c r="R240" s="12">
        <v>0</v>
      </c>
      <c r="S240" s="12">
        <v>0.48947559095364196</v>
      </c>
      <c r="T240" s="12">
        <v>36.748091002788712</v>
      </c>
      <c r="U240" s="12">
        <v>26.310174592125005</v>
      </c>
      <c r="V240" s="12">
        <v>7.0782476823832994</v>
      </c>
      <c r="W240" s="27">
        <v>1.8038710642927895E-5</v>
      </c>
      <c r="X240" s="27">
        <v>5.8126017205301093E-5</v>
      </c>
      <c r="Y240" s="27">
        <v>0</v>
      </c>
      <c r="Z240" s="27">
        <v>2.2283761346602645E-3</v>
      </c>
      <c r="AA240" s="27">
        <v>4.2355899708037348E-3</v>
      </c>
      <c r="AB240" s="27">
        <v>0</v>
      </c>
      <c r="AC240" s="27">
        <v>0</v>
      </c>
      <c r="AD240" s="27">
        <v>4.8751758644229414E-6</v>
      </c>
      <c r="AE240" s="27">
        <v>1.3779504925945759E-5</v>
      </c>
      <c r="AF240" s="27">
        <v>2.2077483442294188E-5</v>
      </c>
      <c r="AG240" s="27">
        <v>1.7735734135185882E-5</v>
      </c>
      <c r="AH240" s="18">
        <v>5.998726119709161E-4</v>
      </c>
      <c r="AI240" s="12">
        <v>233</v>
      </c>
      <c r="AJ240" s="17">
        <v>6</v>
      </c>
      <c r="AK240" s="18">
        <v>0.91836322384120017</v>
      </c>
      <c r="AL240" t="str">
        <f>IF(AK240&lt;='CAV Tier 1 Analysis'!$A$5,"Tier 1", "Tier 2")</f>
        <v>Tier 2</v>
      </c>
      <c r="AM240" t="str">
        <f t="shared" si="7"/>
        <v>Arkansas - Tier 2</v>
      </c>
      <c r="AN240" t="str">
        <f t="shared" si="8"/>
        <v>Bigelow, Town Of - Tier 2</v>
      </c>
    </row>
    <row r="241" spans="1:40" x14ac:dyDescent="0.3">
      <c r="A241">
        <v>6</v>
      </c>
      <c r="B241" t="s">
        <v>84</v>
      </c>
      <c r="C241" t="s">
        <v>2640</v>
      </c>
      <c r="D241" t="s">
        <v>4874</v>
      </c>
      <c r="E241" t="s">
        <v>1424</v>
      </c>
      <c r="F241" s="12">
        <v>13.105208224063777</v>
      </c>
      <c r="G241" s="12">
        <v>29.699948309946329</v>
      </c>
      <c r="H241" s="12">
        <v>15.425507358285996</v>
      </c>
      <c r="I241" s="12">
        <v>0</v>
      </c>
      <c r="J241" s="15">
        <v>0.13867320798013866</v>
      </c>
      <c r="K241" s="15">
        <v>0.86132679201986129</v>
      </c>
      <c r="L241" s="59">
        <v>1.01101</v>
      </c>
      <c r="M241">
        <v>1</v>
      </c>
      <c r="N241">
        <v>0</v>
      </c>
      <c r="O241" s="12">
        <v>11</v>
      </c>
      <c r="P241" s="12">
        <v>8</v>
      </c>
      <c r="Q241">
        <v>0</v>
      </c>
      <c r="R241" s="12">
        <v>0</v>
      </c>
      <c r="S241" s="12">
        <v>2.1391045900947532</v>
      </c>
      <c r="T241" s="12">
        <v>30.890635047058137</v>
      </c>
      <c r="U241" s="12">
        <v>17.78542682299436</v>
      </c>
      <c r="V241" s="12">
        <v>0</v>
      </c>
      <c r="W241" s="27">
        <v>2.2648299695875183E-5</v>
      </c>
      <c r="X241" s="27">
        <v>5.8126017205301093E-5</v>
      </c>
      <c r="Y241" s="27">
        <v>0</v>
      </c>
      <c r="Z241" s="27">
        <v>2.2283761346602645E-3</v>
      </c>
      <c r="AA241" s="27">
        <v>4.2355899708037348E-3</v>
      </c>
      <c r="AB241" s="27">
        <v>0</v>
      </c>
      <c r="AC241" s="27">
        <v>0</v>
      </c>
      <c r="AD241" s="27">
        <v>2.130547725329566E-5</v>
      </c>
      <c r="AE241" s="27">
        <v>1.1583122991728422E-5</v>
      </c>
      <c r="AF241" s="27">
        <v>1.4924168018114204E-5</v>
      </c>
      <c r="AG241" s="27">
        <v>0</v>
      </c>
      <c r="AH241" s="18">
        <v>5.9932301732984689E-4</v>
      </c>
      <c r="AI241" s="12">
        <v>234</v>
      </c>
      <c r="AJ241" s="17">
        <v>6</v>
      </c>
      <c r="AK241" s="18">
        <v>0.91896254685853007</v>
      </c>
      <c r="AL241" t="str">
        <f>IF(AK241&lt;='CAV Tier 1 Analysis'!$A$5,"Tier 1", "Tier 2")</f>
        <v>Tier 2</v>
      </c>
      <c r="AM241" t="str">
        <f t="shared" si="7"/>
        <v>Arkansas - Tier 2</v>
      </c>
      <c r="AN241" t="str">
        <f t="shared" si="8"/>
        <v>Houston, Town Of - Tier 2</v>
      </c>
    </row>
    <row r="242" spans="1:40" x14ac:dyDescent="0.3">
      <c r="A242">
        <v>6</v>
      </c>
      <c r="B242" t="s">
        <v>84</v>
      </c>
      <c r="C242" t="s">
        <v>2672</v>
      </c>
      <c r="D242" t="s">
        <v>4907</v>
      </c>
      <c r="E242" t="s">
        <v>1593</v>
      </c>
      <c r="F242" s="12">
        <v>76.5718964339205</v>
      </c>
      <c r="G242" s="12">
        <v>232.17749068036244</v>
      </c>
      <c r="H242" s="12">
        <v>87.610934107978935</v>
      </c>
      <c r="I242" s="12">
        <v>1</v>
      </c>
      <c r="J242" s="15">
        <v>0.18829545161615385</v>
      </c>
      <c r="K242" s="15">
        <v>0.81170454838384642</v>
      </c>
      <c r="L242" s="59">
        <v>4.2672299999999996</v>
      </c>
      <c r="M242">
        <v>6</v>
      </c>
      <c r="N242">
        <v>0</v>
      </c>
      <c r="O242" s="12">
        <v>9</v>
      </c>
      <c r="P242" s="12">
        <v>7</v>
      </c>
      <c r="Q242">
        <v>0</v>
      </c>
      <c r="R242" s="12">
        <v>0.81170454838384642</v>
      </c>
      <c r="S242" s="12">
        <v>16.496740404374989</v>
      </c>
      <c r="T242" s="12">
        <v>249.0406298687023</v>
      </c>
      <c r="U242" s="12">
        <v>172.4687334347818</v>
      </c>
      <c r="V242" s="12">
        <v>0</v>
      </c>
      <c r="W242" s="27">
        <v>9.5593024709181361E-5</v>
      </c>
      <c r="X242" s="27">
        <v>3.4875610323180655E-4</v>
      </c>
      <c r="Y242" s="27">
        <v>0</v>
      </c>
      <c r="Z242" s="27">
        <v>1.8232168374493073E-3</v>
      </c>
      <c r="AA242" s="27">
        <v>3.7061412244532681E-3</v>
      </c>
      <c r="AB242" s="27">
        <v>0</v>
      </c>
      <c r="AC242" s="27">
        <v>2.0784791813412373E-4</v>
      </c>
      <c r="AD242" s="27">
        <v>1.6430750000090747E-4</v>
      </c>
      <c r="AE242" s="27">
        <v>9.3383261344813775E-5</v>
      </c>
      <c r="AF242" s="27">
        <v>1.4472255185488334E-4</v>
      </c>
      <c r="AG242" s="27">
        <v>0</v>
      </c>
      <c r="AH242" s="18">
        <v>5.9854258374348105E-4</v>
      </c>
      <c r="AI242" s="12">
        <v>235</v>
      </c>
      <c r="AJ242" s="17">
        <v>6</v>
      </c>
      <c r="AK242" s="18">
        <v>0.91956108944227355</v>
      </c>
      <c r="AL242" t="str">
        <f>IF(AK242&lt;='CAV Tier 1 Analysis'!$A$5,"Tier 1", "Tier 2")</f>
        <v>Tier 2</v>
      </c>
      <c r="AM242" t="str">
        <f t="shared" si="7"/>
        <v>Arkansas - Tier 2</v>
      </c>
      <c r="AN242" t="str">
        <f t="shared" si="8"/>
        <v>Danville, City Of - Tier 2</v>
      </c>
    </row>
    <row r="243" spans="1:40" x14ac:dyDescent="0.3">
      <c r="A243">
        <v>6</v>
      </c>
      <c r="B243" t="s">
        <v>84</v>
      </c>
      <c r="C243" t="s">
        <v>2590</v>
      </c>
      <c r="D243" t="s">
        <v>4821</v>
      </c>
      <c r="E243" t="s">
        <v>1759</v>
      </c>
      <c r="F243" s="12">
        <v>103.49210698119981</v>
      </c>
      <c r="G243" s="12">
        <v>181.57620795168398</v>
      </c>
      <c r="H243" s="12">
        <v>114.31666915166495</v>
      </c>
      <c r="I243" s="12">
        <v>1</v>
      </c>
      <c r="J243" s="15">
        <v>0</v>
      </c>
      <c r="K243" s="15">
        <v>1</v>
      </c>
      <c r="L243" s="59">
        <v>2.1545199999999998</v>
      </c>
      <c r="M243">
        <v>17</v>
      </c>
      <c r="N243">
        <v>0</v>
      </c>
      <c r="O243" s="12">
        <v>12</v>
      </c>
      <c r="P243" s="12">
        <v>5</v>
      </c>
      <c r="Q243">
        <v>0</v>
      </c>
      <c r="R243" s="12">
        <v>1</v>
      </c>
      <c r="S243" s="12">
        <v>0</v>
      </c>
      <c r="T243" s="12">
        <v>235.57090786773807</v>
      </c>
      <c r="U243" s="12">
        <v>132.07880088653826</v>
      </c>
      <c r="V243" s="12">
        <v>0</v>
      </c>
      <c r="W243" s="27">
        <v>4.8264819003528154E-5</v>
      </c>
      <c r="X243" s="27">
        <v>9.8814229249011851E-4</v>
      </c>
      <c r="Y243" s="27">
        <v>0</v>
      </c>
      <c r="Z243" s="27">
        <v>2.4309557832657429E-3</v>
      </c>
      <c r="AA243" s="27">
        <v>2.6472437317523346E-3</v>
      </c>
      <c r="AB243" s="27">
        <v>0</v>
      </c>
      <c r="AC243" s="27">
        <v>2.5606351294687422E-4</v>
      </c>
      <c r="AD243" s="27">
        <v>0</v>
      </c>
      <c r="AE243" s="27">
        <v>8.8332492839605668E-5</v>
      </c>
      <c r="AF243" s="27">
        <v>1.1083041389331595E-4</v>
      </c>
      <c r="AG243" s="27">
        <v>0</v>
      </c>
      <c r="AH243" s="18">
        <v>5.9725754965377455E-4</v>
      </c>
      <c r="AI243" s="12">
        <v>236</v>
      </c>
      <c r="AJ243" s="17">
        <v>6</v>
      </c>
      <c r="AK243" s="18">
        <v>0.92015834699192733</v>
      </c>
      <c r="AL243" t="str">
        <f>IF(AK243&lt;='CAV Tier 1 Analysis'!$A$5,"Tier 1", "Tier 2")</f>
        <v>Tier 2</v>
      </c>
      <c r="AM243" t="str">
        <f t="shared" si="7"/>
        <v>Arkansas - Tier 2</v>
      </c>
      <c r="AN243" t="str">
        <f t="shared" si="8"/>
        <v>Hughes, City Of - Tier 2</v>
      </c>
    </row>
    <row r="244" spans="1:40" x14ac:dyDescent="0.3">
      <c r="A244">
        <v>6</v>
      </c>
      <c r="B244" t="s">
        <v>84</v>
      </c>
      <c r="C244" t="s">
        <v>2738</v>
      </c>
      <c r="D244" t="s">
        <v>4978</v>
      </c>
      <c r="E244" t="s">
        <v>2024</v>
      </c>
      <c r="F244" s="12">
        <v>335.50055534099528</v>
      </c>
      <c r="G244" s="12">
        <v>812.07173744742306</v>
      </c>
      <c r="H244" s="12">
        <v>215.7382637619757</v>
      </c>
      <c r="I244" s="12">
        <v>0</v>
      </c>
      <c r="J244" s="15">
        <v>1.6237182170988265E-2</v>
      </c>
      <c r="K244" s="15">
        <v>0.98376281782901176</v>
      </c>
      <c r="L244" s="59">
        <v>4.6097900000000003</v>
      </c>
      <c r="M244">
        <v>37</v>
      </c>
      <c r="N244">
        <v>0</v>
      </c>
      <c r="O244" s="12">
        <v>12</v>
      </c>
      <c r="P244" s="12">
        <v>2</v>
      </c>
      <c r="Q244">
        <v>0</v>
      </c>
      <c r="R244" s="12">
        <v>0</v>
      </c>
      <c r="S244" s="12">
        <v>3.5029814899559155</v>
      </c>
      <c r="T244" s="12">
        <v>759.43683790662135</v>
      </c>
      <c r="U244" s="12">
        <v>423.93628256562607</v>
      </c>
      <c r="V244" s="12">
        <v>52.634899540801712</v>
      </c>
      <c r="W244" s="27">
        <v>1.0326693648435572E-4</v>
      </c>
      <c r="X244" s="27">
        <v>2.1506626365961406E-3</v>
      </c>
      <c r="Y244" s="27">
        <v>0</v>
      </c>
      <c r="Z244" s="27">
        <v>2.4309557832657429E-3</v>
      </c>
      <c r="AA244" s="27">
        <v>1.0588974927009337E-3</v>
      </c>
      <c r="AB244" s="27">
        <v>0</v>
      </c>
      <c r="AC244" s="27">
        <v>0</v>
      </c>
      <c r="AD244" s="27">
        <v>3.4889688329669559E-5</v>
      </c>
      <c r="AE244" s="27">
        <v>2.8476754474361199E-4</v>
      </c>
      <c r="AF244" s="27">
        <v>3.5573485938522695E-4</v>
      </c>
      <c r="AG244" s="27">
        <v>1.3188554941518434E-4</v>
      </c>
      <c r="AH244" s="18">
        <v>5.9555095372007874E-4</v>
      </c>
      <c r="AI244" s="12">
        <v>237</v>
      </c>
      <c r="AJ244" s="17">
        <v>6</v>
      </c>
      <c r="AK244" s="18">
        <v>0.92075389794564744</v>
      </c>
      <c r="AL244" t="str">
        <f>IF(AK244&lt;='CAV Tier 1 Analysis'!$A$5,"Tier 1", "Tier 2")</f>
        <v>Tier 2</v>
      </c>
      <c r="AM244" t="str">
        <f t="shared" si="7"/>
        <v>Arkansas - Tier 2</v>
      </c>
      <c r="AN244" t="str">
        <f t="shared" si="8"/>
        <v>Haskell, City Of - Tier 2</v>
      </c>
    </row>
    <row r="245" spans="1:40" x14ac:dyDescent="0.3">
      <c r="A245">
        <v>6</v>
      </c>
      <c r="B245" t="s">
        <v>84</v>
      </c>
      <c r="C245" t="s">
        <v>2681</v>
      </c>
      <c r="D245" t="s">
        <v>4917</v>
      </c>
      <c r="E245" t="s">
        <v>1477</v>
      </c>
      <c r="F245" s="12">
        <v>54.470315972616341</v>
      </c>
      <c r="G245" s="12">
        <v>175.2146371547434</v>
      </c>
      <c r="H245" s="12">
        <v>115.13982891174125</v>
      </c>
      <c r="I245" s="12">
        <v>0</v>
      </c>
      <c r="J245" s="15">
        <v>0</v>
      </c>
      <c r="K245" s="15">
        <v>0.99999999999999978</v>
      </c>
      <c r="L245" s="59">
        <v>3.6296800000000005</v>
      </c>
      <c r="M245">
        <v>3</v>
      </c>
      <c r="N245">
        <v>0</v>
      </c>
      <c r="O245" s="12">
        <v>9</v>
      </c>
      <c r="P245" s="12">
        <v>8</v>
      </c>
      <c r="Q245">
        <v>0</v>
      </c>
      <c r="R245" s="12">
        <v>0</v>
      </c>
      <c r="S245" s="12">
        <v>0</v>
      </c>
      <c r="T245" s="12">
        <v>224.3647377793441</v>
      </c>
      <c r="U245" s="12">
        <v>169.89442180672776</v>
      </c>
      <c r="V245" s="12">
        <v>0</v>
      </c>
      <c r="W245" s="27">
        <v>8.1310848003604558E-5</v>
      </c>
      <c r="X245" s="27">
        <v>1.7437805161590327E-4</v>
      </c>
      <c r="Y245" s="27">
        <v>0</v>
      </c>
      <c r="Z245" s="27">
        <v>1.8232168374493073E-3</v>
      </c>
      <c r="AA245" s="27">
        <v>4.2355899708037348E-3</v>
      </c>
      <c r="AB245" s="27">
        <v>0</v>
      </c>
      <c r="AC245" s="27">
        <v>0</v>
      </c>
      <c r="AD245" s="27">
        <v>0</v>
      </c>
      <c r="AE245" s="27">
        <v>8.4130492906539948E-5</v>
      </c>
      <c r="AF245" s="27">
        <v>1.4256238670110744E-4</v>
      </c>
      <c r="AG245" s="27">
        <v>0</v>
      </c>
      <c r="AH245" s="18">
        <v>5.946535079527453E-4</v>
      </c>
      <c r="AI245" s="12">
        <v>238</v>
      </c>
      <c r="AJ245" s="17">
        <v>6</v>
      </c>
      <c r="AK245" s="18">
        <v>0.92134855145360017</v>
      </c>
      <c r="AL245" t="str">
        <f>IF(AK245&lt;='CAV Tier 1 Analysis'!$A$5,"Tier 1", "Tier 2")</f>
        <v>Tier 2</v>
      </c>
      <c r="AM245" t="str">
        <f t="shared" si="7"/>
        <v>Arkansas - Tier 2</v>
      </c>
      <c r="AN245" t="str">
        <f t="shared" si="8"/>
        <v>Hazen, City Of - Tier 2</v>
      </c>
    </row>
    <row r="246" spans="1:40" x14ac:dyDescent="0.3">
      <c r="A246">
        <v>6</v>
      </c>
      <c r="B246" t="s">
        <v>84</v>
      </c>
      <c r="C246" t="s">
        <v>2695</v>
      </c>
      <c r="D246" t="s">
        <v>4934</v>
      </c>
      <c r="E246" t="s">
        <v>1618</v>
      </c>
      <c r="F246" s="12">
        <v>466.55578185311163</v>
      </c>
      <c r="G246" s="12">
        <v>665.88070053234924</v>
      </c>
      <c r="H246" s="12">
        <v>263.59721841718255</v>
      </c>
      <c r="I246" s="12">
        <v>0</v>
      </c>
      <c r="J246" s="15">
        <v>0.24286782957598016</v>
      </c>
      <c r="K246" s="15">
        <v>0.75713217042401981</v>
      </c>
      <c r="L246" s="59">
        <v>7.6463399999999995</v>
      </c>
      <c r="M246">
        <v>1</v>
      </c>
      <c r="N246">
        <v>0</v>
      </c>
      <c r="O246" s="12">
        <v>13.333333333333334</v>
      </c>
      <c r="P246" s="12">
        <v>4.666666666666667</v>
      </c>
      <c r="Q246">
        <v>0</v>
      </c>
      <c r="R246" s="12">
        <v>0</v>
      </c>
      <c r="S246" s="12">
        <v>64.019284319246708</v>
      </c>
      <c r="T246" s="12">
        <v>603.91258267340686</v>
      </c>
      <c r="U246" s="12">
        <v>137.35680082029523</v>
      </c>
      <c r="V246" s="12">
        <v>61.968117858942378</v>
      </c>
      <c r="W246" s="27">
        <v>1.7129068940619603E-4</v>
      </c>
      <c r="X246" s="27">
        <v>5.8126017205301093E-5</v>
      </c>
      <c r="Y246" s="27">
        <v>0</v>
      </c>
      <c r="Z246" s="27">
        <v>2.7010619814063813E-3</v>
      </c>
      <c r="AA246" s="27">
        <v>2.4707608163021789E-3</v>
      </c>
      <c r="AB246" s="27">
        <v>0</v>
      </c>
      <c r="AC246" s="27">
        <v>0</v>
      </c>
      <c r="AD246" s="27">
        <v>6.3763193821932791E-4</v>
      </c>
      <c r="AE246" s="27">
        <v>2.2645030478337855E-4</v>
      </c>
      <c r="AF246" s="27">
        <v>1.1525930719989351E-4</v>
      </c>
      <c r="AG246" s="27">
        <v>1.5527148985467655E-4</v>
      </c>
      <c r="AH246" s="18">
        <v>5.9416841312521216E-4</v>
      </c>
      <c r="AI246" s="12">
        <v>239</v>
      </c>
      <c r="AJ246" s="17">
        <v>6</v>
      </c>
      <c r="AK246" s="18">
        <v>0.92194271986672538</v>
      </c>
      <c r="AL246" t="str">
        <f>IF(AK246&lt;='CAV Tier 1 Analysis'!$A$5,"Tier 1", "Tier 2")</f>
        <v>Tier 2</v>
      </c>
      <c r="AM246" t="str">
        <f t="shared" si="7"/>
        <v>Arkansas - Tier 2</v>
      </c>
      <c r="AN246" t="str">
        <f t="shared" si="8"/>
        <v>Mulberry, City Of - Tier 2</v>
      </c>
    </row>
    <row r="247" spans="1:40" x14ac:dyDescent="0.3">
      <c r="A247">
        <v>6</v>
      </c>
      <c r="B247" t="s">
        <v>84</v>
      </c>
      <c r="C247" t="s">
        <v>2635</v>
      </c>
      <c r="D247" t="s">
        <v>4869</v>
      </c>
      <c r="E247" t="s">
        <v>1697</v>
      </c>
      <c r="F247" s="12">
        <v>206.89861740251047</v>
      </c>
      <c r="G247" s="12">
        <v>629.75674482357635</v>
      </c>
      <c r="H247" s="12">
        <v>429.63801237854864</v>
      </c>
      <c r="I247" s="12">
        <v>0</v>
      </c>
      <c r="J247" s="15">
        <v>0.13692641230650263</v>
      </c>
      <c r="K247" s="15">
        <v>0.8630735876934974</v>
      </c>
      <c r="L247" s="59">
        <v>7.2416999999999998</v>
      </c>
      <c r="M247">
        <v>4</v>
      </c>
      <c r="N247">
        <v>0</v>
      </c>
      <c r="O247" s="12">
        <v>11</v>
      </c>
      <c r="P247" s="12">
        <v>5</v>
      </c>
      <c r="Q247">
        <v>0</v>
      </c>
      <c r="R247" s="12">
        <v>0</v>
      </c>
      <c r="S247" s="12">
        <v>58.828791625491426</v>
      </c>
      <c r="T247" s="12">
        <v>592.28577809069213</v>
      </c>
      <c r="U247" s="12">
        <v>385.38716068818167</v>
      </c>
      <c r="V247" s="12">
        <v>37.470966732884222</v>
      </c>
      <c r="W247" s="27">
        <v>1.6222608273668837E-4</v>
      </c>
      <c r="X247" s="27">
        <v>2.3250406882120437E-4</v>
      </c>
      <c r="Y247" s="27">
        <v>0</v>
      </c>
      <c r="Z247" s="27">
        <v>2.2283761346602645E-3</v>
      </c>
      <c r="AA247" s="27">
        <v>2.6472437317523346E-3</v>
      </c>
      <c r="AB247" s="27">
        <v>0</v>
      </c>
      <c r="AC247" s="27">
        <v>0</v>
      </c>
      <c r="AD247" s="27">
        <v>5.8593464182144493E-4</v>
      </c>
      <c r="AE247" s="27">
        <v>2.2209057869561067E-4</v>
      </c>
      <c r="AF247" s="27">
        <v>3.2338738875236403E-4</v>
      </c>
      <c r="AG247" s="27">
        <v>9.3889778033178663E-5</v>
      </c>
      <c r="AH247" s="18">
        <v>5.9051385502482631E-4</v>
      </c>
      <c r="AI247" s="12">
        <v>240</v>
      </c>
      <c r="AJ247" s="17">
        <v>6</v>
      </c>
      <c r="AK247" s="18">
        <v>0.92253323372175022</v>
      </c>
      <c r="AL247" t="str">
        <f>IF(AK247&lt;='CAV Tier 1 Analysis'!$A$5,"Tier 1", "Tier 2")</f>
        <v>Tier 2</v>
      </c>
      <c r="AM247" t="str">
        <f t="shared" si="7"/>
        <v>Arkansas - Tier 2</v>
      </c>
      <c r="AN247" t="str">
        <f t="shared" si="8"/>
        <v>Greers Ferry, City Of - Tier 2</v>
      </c>
    </row>
    <row r="248" spans="1:40" x14ac:dyDescent="0.3">
      <c r="A248">
        <v>6</v>
      </c>
      <c r="B248" t="s">
        <v>84</v>
      </c>
      <c r="C248" t="s">
        <v>2542</v>
      </c>
      <c r="D248" t="s">
        <v>4768</v>
      </c>
      <c r="E248" t="s">
        <v>1669</v>
      </c>
      <c r="F248" s="12">
        <v>23.601815709915165</v>
      </c>
      <c r="G248" s="12">
        <v>4.5983161718608523</v>
      </c>
      <c r="H248" s="12">
        <v>5.5802392784726367</v>
      </c>
      <c r="I248" s="12">
        <v>0</v>
      </c>
      <c r="J248" s="15">
        <v>0</v>
      </c>
      <c r="K248" s="15">
        <v>1</v>
      </c>
      <c r="L248" s="59">
        <v>0.94089999999999996</v>
      </c>
      <c r="M248">
        <v>16</v>
      </c>
      <c r="N248">
        <v>0</v>
      </c>
      <c r="O248" s="12">
        <v>9</v>
      </c>
      <c r="P248" s="12">
        <v>7</v>
      </c>
      <c r="Q248">
        <v>0</v>
      </c>
      <c r="R248" s="12">
        <v>0</v>
      </c>
      <c r="S248" s="12">
        <v>0</v>
      </c>
      <c r="T248" s="12">
        <v>8.623496014864152</v>
      </c>
      <c r="U248" s="12">
        <v>0</v>
      </c>
      <c r="V248" s="12">
        <v>0</v>
      </c>
      <c r="W248" s="27">
        <v>2.1077719492239403E-5</v>
      </c>
      <c r="X248" s="27">
        <v>9.3001627528481749E-4</v>
      </c>
      <c r="Y248" s="27">
        <v>0</v>
      </c>
      <c r="Z248" s="27">
        <v>1.8232168374493073E-3</v>
      </c>
      <c r="AA248" s="27">
        <v>3.7061412244532681E-3</v>
      </c>
      <c r="AB248" s="27">
        <v>0</v>
      </c>
      <c r="AC248" s="27">
        <v>0</v>
      </c>
      <c r="AD248" s="27">
        <v>0</v>
      </c>
      <c r="AE248" s="27">
        <v>3.2335694881858408E-6</v>
      </c>
      <c r="AF248" s="27">
        <v>0</v>
      </c>
      <c r="AG248" s="27">
        <v>0</v>
      </c>
      <c r="AH248" s="18">
        <v>5.8942596601525626E-4</v>
      </c>
      <c r="AI248" s="12">
        <v>241</v>
      </c>
      <c r="AJ248" s="17">
        <v>7</v>
      </c>
      <c r="AK248" s="18">
        <v>0.92312265968776552</v>
      </c>
      <c r="AL248" t="str">
        <f>IF(AK248&lt;='CAV Tier 1 Analysis'!$A$5,"Tier 1", "Tier 2")</f>
        <v>Tier 2</v>
      </c>
      <c r="AM248" t="str">
        <f t="shared" si="7"/>
        <v>Arkansas - Tier 2</v>
      </c>
      <c r="AN248" t="str">
        <f t="shared" si="8"/>
        <v>Moro,Town Of - Tier 2</v>
      </c>
    </row>
    <row r="249" spans="1:40" x14ac:dyDescent="0.3">
      <c r="A249">
        <v>6</v>
      </c>
      <c r="B249" t="s">
        <v>84</v>
      </c>
      <c r="C249" t="s">
        <v>2522</v>
      </c>
      <c r="D249" t="s">
        <v>4748</v>
      </c>
      <c r="E249" t="s">
        <v>1489</v>
      </c>
      <c r="F249" s="12">
        <v>16.417108438093063</v>
      </c>
      <c r="G249" s="12">
        <v>97.097796336076854</v>
      </c>
      <c r="H249" s="12">
        <v>53.303989766117162</v>
      </c>
      <c r="I249" s="12">
        <v>0</v>
      </c>
      <c r="J249" s="15">
        <v>0</v>
      </c>
      <c r="K249" s="15">
        <v>1</v>
      </c>
      <c r="L249" s="59">
        <v>0.48643999999999998</v>
      </c>
      <c r="M249">
        <v>3</v>
      </c>
      <c r="N249">
        <v>0</v>
      </c>
      <c r="O249" s="12">
        <v>20</v>
      </c>
      <c r="P249" s="12">
        <v>4</v>
      </c>
      <c r="Q249">
        <v>0</v>
      </c>
      <c r="R249" s="12">
        <v>0</v>
      </c>
      <c r="S249" s="12">
        <v>0</v>
      </c>
      <c r="T249" s="12">
        <v>107.31243754676451</v>
      </c>
      <c r="U249" s="12">
        <v>90.895329108671447</v>
      </c>
      <c r="V249" s="12">
        <v>0</v>
      </c>
      <c r="W249" s="27">
        <v>1.08970622487033E-5</v>
      </c>
      <c r="X249" s="27">
        <v>1.7437805161590327E-4</v>
      </c>
      <c r="Y249" s="27">
        <v>0</v>
      </c>
      <c r="Z249" s="27">
        <v>4.0515929721095722E-3</v>
      </c>
      <c r="AA249" s="27">
        <v>2.1177949854018674E-3</v>
      </c>
      <c r="AB249" s="27">
        <v>0</v>
      </c>
      <c r="AC249" s="27">
        <v>0</v>
      </c>
      <c r="AD249" s="27">
        <v>0</v>
      </c>
      <c r="AE249" s="27">
        <v>4.0239158591358469E-5</v>
      </c>
      <c r="AF249" s="27">
        <v>7.6272398586789297E-5</v>
      </c>
      <c r="AG249" s="27">
        <v>0</v>
      </c>
      <c r="AH249" s="18">
        <v>5.8828860259583582E-4</v>
      </c>
      <c r="AI249" s="12">
        <v>242</v>
      </c>
      <c r="AJ249" s="17">
        <v>7</v>
      </c>
      <c r="AK249" s="18">
        <v>0.92371094829036138</v>
      </c>
      <c r="AL249" t="str">
        <f>IF(AK249&lt;='CAV Tier 1 Analysis'!$A$5,"Tier 1", "Tier 2")</f>
        <v>Tier 2</v>
      </c>
      <c r="AM249" t="str">
        <f t="shared" si="7"/>
        <v>Arkansas - Tier 2</v>
      </c>
      <c r="AN249" t="str">
        <f t="shared" si="8"/>
        <v>Swifton, City Of - Tier 2</v>
      </c>
    </row>
    <row r="250" spans="1:40" x14ac:dyDescent="0.3">
      <c r="A250">
        <v>6</v>
      </c>
      <c r="B250" t="s">
        <v>84</v>
      </c>
      <c r="C250" t="s">
        <v>2403</v>
      </c>
      <c r="D250" t="s">
        <v>4920</v>
      </c>
      <c r="E250" t="s">
        <v>1515</v>
      </c>
      <c r="F250" s="12">
        <v>40.96046446695869</v>
      </c>
      <c r="G250" s="12">
        <v>340.27421291422525</v>
      </c>
      <c r="H250" s="12">
        <v>134.30714096347381</v>
      </c>
      <c r="I250" s="12">
        <v>0</v>
      </c>
      <c r="J250" s="15">
        <v>0</v>
      </c>
      <c r="K250" s="15">
        <v>1</v>
      </c>
      <c r="L250" s="59">
        <v>3.0145400000000002</v>
      </c>
      <c r="M250">
        <v>1</v>
      </c>
      <c r="N250">
        <v>0</v>
      </c>
      <c r="O250" s="12">
        <v>16</v>
      </c>
      <c r="P250" s="12">
        <v>5</v>
      </c>
      <c r="Q250">
        <v>0</v>
      </c>
      <c r="R250" s="12">
        <v>0</v>
      </c>
      <c r="S250" s="12">
        <v>0</v>
      </c>
      <c r="T250" s="12">
        <v>312.10027582123342</v>
      </c>
      <c r="U250" s="12">
        <v>271.13981135427474</v>
      </c>
      <c r="V250" s="12">
        <v>28.173937092991821</v>
      </c>
      <c r="W250" s="27">
        <v>6.7530692441423508E-5</v>
      </c>
      <c r="X250" s="27">
        <v>5.8126017205301093E-5</v>
      </c>
      <c r="Y250" s="27">
        <v>0</v>
      </c>
      <c r="Z250" s="27">
        <v>3.2412743776876573E-3</v>
      </c>
      <c r="AA250" s="27">
        <v>2.6472437317523346E-3</v>
      </c>
      <c r="AB250" s="27">
        <v>0</v>
      </c>
      <c r="AC250" s="27">
        <v>0</v>
      </c>
      <c r="AD250" s="27">
        <v>0</v>
      </c>
      <c r="AE250" s="27">
        <v>1.170288624718317E-4</v>
      </c>
      <c r="AF250" s="27">
        <v>2.2751976330527608E-4</v>
      </c>
      <c r="AG250" s="27">
        <v>7.0594514383326429E-5</v>
      </c>
      <c r="AH250" s="18">
        <v>5.8448345084065008E-4</v>
      </c>
      <c r="AI250" s="12">
        <v>243</v>
      </c>
      <c r="AJ250" s="17">
        <v>7</v>
      </c>
      <c r="AK250" s="18">
        <v>0.92429543174120199</v>
      </c>
      <c r="AL250" t="str">
        <f>IF(AK250&lt;='CAV Tier 1 Analysis'!$A$5,"Tier 1", "Tier 2")</f>
        <v>Tier 2</v>
      </c>
      <c r="AM250" t="str">
        <f t="shared" si="7"/>
        <v>Arkansas - Tier 2</v>
      </c>
      <c r="AN250" t="str">
        <f t="shared" si="8"/>
        <v>Huntsville, City Of - Tier 2</v>
      </c>
    </row>
    <row r="251" spans="1:40" x14ac:dyDescent="0.3">
      <c r="A251">
        <v>6</v>
      </c>
      <c r="B251" t="s">
        <v>84</v>
      </c>
      <c r="C251" t="s">
        <v>2705</v>
      </c>
      <c r="D251" t="s">
        <v>4945</v>
      </c>
      <c r="E251" t="s">
        <v>1771</v>
      </c>
      <c r="F251" s="12">
        <v>40.615591002075604</v>
      </c>
      <c r="G251" s="12">
        <v>182.15737717382729</v>
      </c>
      <c r="H251" s="12">
        <v>153.79018722827004</v>
      </c>
      <c r="I251" s="12">
        <v>0</v>
      </c>
      <c r="J251" s="15">
        <v>0</v>
      </c>
      <c r="K251" s="15">
        <v>1</v>
      </c>
      <c r="L251" s="59">
        <v>1.26373</v>
      </c>
      <c r="M251">
        <v>18</v>
      </c>
      <c r="N251">
        <v>0</v>
      </c>
      <c r="O251" s="12">
        <v>12</v>
      </c>
      <c r="P251" s="12">
        <v>5</v>
      </c>
      <c r="Q251">
        <v>0</v>
      </c>
      <c r="R251" s="12">
        <v>0</v>
      </c>
      <c r="S251" s="12">
        <v>0</v>
      </c>
      <c r="T251" s="12">
        <v>254.96684573248035</v>
      </c>
      <c r="U251" s="12">
        <v>214.35125473040475</v>
      </c>
      <c r="V251" s="12">
        <v>0</v>
      </c>
      <c r="W251" s="27">
        <v>2.8309646565976939E-5</v>
      </c>
      <c r="X251" s="27">
        <v>1.0462683096954196E-3</v>
      </c>
      <c r="Y251" s="27">
        <v>0</v>
      </c>
      <c r="Z251" s="27">
        <v>2.4309557832657429E-3</v>
      </c>
      <c r="AA251" s="27">
        <v>2.6472437317523346E-3</v>
      </c>
      <c r="AB251" s="27">
        <v>0</v>
      </c>
      <c r="AC251" s="27">
        <v>0</v>
      </c>
      <c r="AD251" s="27">
        <v>0</v>
      </c>
      <c r="AE251" s="27">
        <v>9.5605426318797054E-5</v>
      </c>
      <c r="AF251" s="27">
        <v>1.7986715597706249E-4</v>
      </c>
      <c r="AG251" s="27">
        <v>0</v>
      </c>
      <c r="AH251" s="18">
        <v>5.8438636850684852E-4</v>
      </c>
      <c r="AI251" s="12">
        <v>244</v>
      </c>
      <c r="AJ251" s="17">
        <v>7</v>
      </c>
      <c r="AK251" s="18">
        <v>0.92487981810970887</v>
      </c>
      <c r="AL251" t="str">
        <f>IF(AK251&lt;='CAV Tier 1 Analysis'!$A$5,"Tier 1", "Tier 2")</f>
        <v>Tier 2</v>
      </c>
      <c r="AM251" t="str">
        <f t="shared" si="7"/>
        <v>Arkansas - Tier 2</v>
      </c>
      <c r="AN251" t="str">
        <f t="shared" si="8"/>
        <v>Rector, City Of - Tier 2</v>
      </c>
    </row>
    <row r="252" spans="1:40" x14ac:dyDescent="0.3">
      <c r="A252">
        <v>6</v>
      </c>
      <c r="B252" t="s">
        <v>84</v>
      </c>
      <c r="C252" t="s">
        <v>2619</v>
      </c>
      <c r="D252" t="s">
        <v>4853</v>
      </c>
      <c r="E252" t="s">
        <v>1791</v>
      </c>
      <c r="F252" s="12">
        <v>147.90939687055968</v>
      </c>
      <c r="G252" s="12">
        <v>944.56645384357171</v>
      </c>
      <c r="H252" s="12">
        <v>363.90677633583329</v>
      </c>
      <c r="I252" s="12">
        <v>1</v>
      </c>
      <c r="J252" s="15">
        <v>0</v>
      </c>
      <c r="K252" s="15">
        <v>1.0000000000000002</v>
      </c>
      <c r="L252" s="59">
        <v>3.0322500000000003</v>
      </c>
      <c r="M252">
        <v>7</v>
      </c>
      <c r="N252">
        <v>0</v>
      </c>
      <c r="O252" s="12">
        <v>15</v>
      </c>
      <c r="P252" s="12">
        <v>3</v>
      </c>
      <c r="Q252">
        <v>0</v>
      </c>
      <c r="R252" s="12">
        <v>1.0000000000000002</v>
      </c>
      <c r="S252" s="12">
        <v>0</v>
      </c>
      <c r="T252" s="12">
        <v>913.13143165374117</v>
      </c>
      <c r="U252" s="12">
        <v>765.22203478318147</v>
      </c>
      <c r="V252" s="12">
        <v>31.435022189830534</v>
      </c>
      <c r="W252" s="27">
        <v>6.7927425794816603E-5</v>
      </c>
      <c r="X252" s="27">
        <v>4.0688212043710767E-4</v>
      </c>
      <c r="Y252" s="27">
        <v>0</v>
      </c>
      <c r="Z252" s="27">
        <v>3.0386947290821789E-3</v>
      </c>
      <c r="AA252" s="27">
        <v>1.5883462390514007E-3</v>
      </c>
      <c r="AB252" s="27">
        <v>0</v>
      </c>
      <c r="AC252" s="27">
        <v>2.5606351294687427E-4</v>
      </c>
      <c r="AD252" s="27">
        <v>0</v>
      </c>
      <c r="AE252" s="27">
        <v>3.4239871288970571E-4</v>
      </c>
      <c r="AF252" s="27">
        <v>6.4211572384095903E-4</v>
      </c>
      <c r="AG252" s="27">
        <v>7.8765708846286202E-5</v>
      </c>
      <c r="AH252" s="18">
        <v>5.8374492480812079E-4</v>
      </c>
      <c r="AI252" s="12">
        <v>245</v>
      </c>
      <c r="AJ252" s="17">
        <v>7</v>
      </c>
      <c r="AK252" s="18">
        <v>0.92546356303451704</v>
      </c>
      <c r="AL252" t="str">
        <f>IF(AK252&lt;='CAV Tier 1 Analysis'!$A$5,"Tier 1", "Tier 2")</f>
        <v>Tier 2</v>
      </c>
      <c r="AM252" t="str">
        <f t="shared" si="7"/>
        <v>Arkansas - Tier 2</v>
      </c>
      <c r="AN252" t="str">
        <f t="shared" si="8"/>
        <v>Judsonia, City Of - Tier 2</v>
      </c>
    </row>
    <row r="253" spans="1:40" x14ac:dyDescent="0.3">
      <c r="A253">
        <v>6</v>
      </c>
      <c r="B253" t="s">
        <v>84</v>
      </c>
      <c r="C253" t="s">
        <v>2474</v>
      </c>
      <c r="D253" t="s">
        <v>4697</v>
      </c>
      <c r="E253" t="s">
        <v>1978</v>
      </c>
      <c r="F253" s="12">
        <v>197.39075841368248</v>
      </c>
      <c r="G253" s="12">
        <v>169.34323746181229</v>
      </c>
      <c r="H253" s="12">
        <v>53.954738707544969</v>
      </c>
      <c r="I253" s="12">
        <v>1</v>
      </c>
      <c r="J253" s="15">
        <v>0</v>
      </c>
      <c r="K253" s="15">
        <v>1</v>
      </c>
      <c r="L253" s="59">
        <v>2.2243300000000001</v>
      </c>
      <c r="M253">
        <v>32</v>
      </c>
      <c r="N253">
        <v>0</v>
      </c>
      <c r="O253" s="12">
        <v>15</v>
      </c>
      <c r="P253" s="12">
        <v>2</v>
      </c>
      <c r="Q253">
        <v>0</v>
      </c>
      <c r="R253" s="12">
        <v>1</v>
      </c>
      <c r="S253" s="12">
        <v>0</v>
      </c>
      <c r="T253" s="12">
        <v>140.2028017895484</v>
      </c>
      <c r="U253" s="12">
        <v>0</v>
      </c>
      <c r="V253" s="12">
        <v>29.140435672263891</v>
      </c>
      <c r="W253" s="27">
        <v>4.9828678709929727E-5</v>
      </c>
      <c r="X253" s="27">
        <v>1.860032550569635E-3</v>
      </c>
      <c r="Y253" s="27">
        <v>0</v>
      </c>
      <c r="Z253" s="27">
        <v>3.0386947290821789E-3</v>
      </c>
      <c r="AA253" s="27">
        <v>1.0588974927009337E-3</v>
      </c>
      <c r="AB253" s="27">
        <v>0</v>
      </c>
      <c r="AC253" s="27">
        <v>2.5606351294687422E-4</v>
      </c>
      <c r="AD253" s="27">
        <v>0</v>
      </c>
      <c r="AE253" s="27">
        <v>5.2572124025268975E-5</v>
      </c>
      <c r="AF253" s="27">
        <v>0</v>
      </c>
      <c r="AG253" s="27">
        <v>7.3016238320264531E-5</v>
      </c>
      <c r="AH253" s="18">
        <v>5.8082775694137136E-4</v>
      </c>
      <c r="AI253" s="12">
        <v>246</v>
      </c>
      <c r="AJ253" s="17">
        <v>7</v>
      </c>
      <c r="AK253" s="18">
        <v>0.92604439079145839</v>
      </c>
      <c r="AL253" t="str">
        <f>IF(AK253&lt;='CAV Tier 1 Analysis'!$A$5,"Tier 1", "Tier 2")</f>
        <v>Tier 2</v>
      </c>
      <c r="AM253" t="str">
        <f t="shared" si="7"/>
        <v>Arkansas - Tier 2</v>
      </c>
      <c r="AN253" t="str">
        <f t="shared" si="8"/>
        <v>Lake City, Town Of - Tier 2</v>
      </c>
    </row>
    <row r="254" spans="1:40" x14ac:dyDescent="0.3">
      <c r="A254">
        <v>6</v>
      </c>
      <c r="B254" t="s">
        <v>84</v>
      </c>
      <c r="C254" t="s">
        <v>2709</v>
      </c>
      <c r="D254" t="s">
        <v>4949</v>
      </c>
      <c r="E254" t="s">
        <v>1498</v>
      </c>
      <c r="F254" s="12">
        <v>54.747755601842329</v>
      </c>
      <c r="G254" s="12">
        <v>184.27120547091914</v>
      </c>
      <c r="H254" s="12">
        <v>102.13942291306081</v>
      </c>
      <c r="I254" s="12">
        <v>0</v>
      </c>
      <c r="J254" s="15">
        <v>0</v>
      </c>
      <c r="K254" s="15">
        <v>1</v>
      </c>
      <c r="L254" s="59">
        <v>1.5461199999999999</v>
      </c>
      <c r="M254">
        <v>0</v>
      </c>
      <c r="N254">
        <v>0</v>
      </c>
      <c r="O254" s="12">
        <v>17</v>
      </c>
      <c r="P254" s="12">
        <v>5</v>
      </c>
      <c r="Q254">
        <v>0</v>
      </c>
      <c r="R254" s="12">
        <v>0</v>
      </c>
      <c r="S254" s="12">
        <v>0</v>
      </c>
      <c r="T254" s="12">
        <v>217.36754503433687</v>
      </c>
      <c r="U254" s="12">
        <v>162.61978943249454</v>
      </c>
      <c r="V254" s="12">
        <v>0</v>
      </c>
      <c r="W254" s="27">
        <v>3.4635650612542448E-5</v>
      </c>
      <c r="X254" s="27">
        <v>0</v>
      </c>
      <c r="Y254" s="27">
        <v>0</v>
      </c>
      <c r="Z254" s="27">
        <v>3.4438540262931362E-3</v>
      </c>
      <c r="AA254" s="27">
        <v>2.6472437317523346E-3</v>
      </c>
      <c r="AB254" s="27">
        <v>0</v>
      </c>
      <c r="AC254" s="27">
        <v>0</v>
      </c>
      <c r="AD254" s="27">
        <v>0</v>
      </c>
      <c r="AE254" s="27">
        <v>8.1506741596837855E-5</v>
      </c>
      <c r="AF254" s="27">
        <v>1.3645807237097819E-4</v>
      </c>
      <c r="AG254" s="27">
        <v>0</v>
      </c>
      <c r="AH254" s="18">
        <v>5.766998384205299E-4</v>
      </c>
      <c r="AI254" s="12">
        <v>247</v>
      </c>
      <c r="AJ254" s="17">
        <v>7</v>
      </c>
      <c r="AK254" s="18">
        <v>0.92662109062987896</v>
      </c>
      <c r="AL254" t="str">
        <f>IF(AK254&lt;='CAV Tier 1 Analysis'!$A$5,"Tier 1", "Tier 2")</f>
        <v>Tier 2</v>
      </c>
      <c r="AM254" t="str">
        <f t="shared" si="7"/>
        <v>Arkansas - Tier 2</v>
      </c>
      <c r="AN254" t="str">
        <f t="shared" si="8"/>
        <v>Tyronza, City Of - Tier 2</v>
      </c>
    </row>
    <row r="255" spans="1:40" x14ac:dyDescent="0.3">
      <c r="A255">
        <v>6</v>
      </c>
      <c r="B255" t="s">
        <v>84</v>
      </c>
      <c r="C255" t="s">
        <v>2802</v>
      </c>
      <c r="D255" t="s">
        <v>5045</v>
      </c>
      <c r="E255" t="s">
        <v>1501</v>
      </c>
      <c r="F255" s="12">
        <v>86.296640472102169</v>
      </c>
      <c r="G255" s="12">
        <v>183.57382746905142</v>
      </c>
      <c r="H255" s="12">
        <v>69.268524231655405</v>
      </c>
      <c r="I255" s="12">
        <v>0</v>
      </c>
      <c r="J255" s="15">
        <v>0</v>
      </c>
      <c r="K255" s="15">
        <v>1</v>
      </c>
      <c r="L255" s="59">
        <v>2.5070800000000002</v>
      </c>
      <c r="M255">
        <v>0</v>
      </c>
      <c r="N255">
        <v>0</v>
      </c>
      <c r="O255" s="12">
        <v>17</v>
      </c>
      <c r="P255" s="12">
        <v>5</v>
      </c>
      <c r="Q255">
        <v>0</v>
      </c>
      <c r="R255" s="12">
        <v>0</v>
      </c>
      <c r="S255" s="12">
        <v>0</v>
      </c>
      <c r="T255" s="12">
        <v>171.82510251103213</v>
      </c>
      <c r="U255" s="12">
        <v>85.528462038929959</v>
      </c>
      <c r="V255" s="12">
        <v>11.748724958019295</v>
      </c>
      <c r="W255" s="27">
        <v>5.6162747353176288E-5</v>
      </c>
      <c r="X255" s="27">
        <v>0</v>
      </c>
      <c r="Y255" s="27">
        <v>0</v>
      </c>
      <c r="Z255" s="27">
        <v>3.4438540262931362E-3</v>
      </c>
      <c r="AA255" s="27">
        <v>2.6472437317523346E-3</v>
      </c>
      <c r="AB255" s="27">
        <v>0</v>
      </c>
      <c r="AC255" s="27">
        <v>0</v>
      </c>
      <c r="AD255" s="27">
        <v>0</v>
      </c>
      <c r="AE255" s="27">
        <v>6.4429601153219817E-5</v>
      </c>
      <c r="AF255" s="27">
        <v>7.1768934785957036E-5</v>
      </c>
      <c r="AG255" s="27">
        <v>2.9438396568328704E-5</v>
      </c>
      <c r="AH255" s="18">
        <v>5.7389976708237744E-4</v>
      </c>
      <c r="AI255" s="12">
        <v>248</v>
      </c>
      <c r="AJ255" s="17">
        <v>7</v>
      </c>
      <c r="AK255" s="18">
        <v>0.92719499039696129</v>
      </c>
      <c r="AL255" t="str">
        <f>IF(AK255&lt;='CAV Tier 1 Analysis'!$A$5,"Tier 1", "Tier 2")</f>
        <v>Tier 2</v>
      </c>
      <c r="AM255" t="str">
        <f t="shared" si="7"/>
        <v>Arkansas - Tier 2</v>
      </c>
      <c r="AN255" t="str">
        <f t="shared" si="8"/>
        <v>Oppelo, City Of - Tier 2</v>
      </c>
    </row>
    <row r="256" spans="1:40" x14ac:dyDescent="0.3">
      <c r="A256">
        <v>6</v>
      </c>
      <c r="B256" t="s">
        <v>84</v>
      </c>
      <c r="C256" t="s">
        <v>2535</v>
      </c>
      <c r="D256" t="s">
        <v>4761</v>
      </c>
      <c r="E256" t="s">
        <v>1633</v>
      </c>
      <c r="F256" s="12">
        <v>107.06332502027325</v>
      </c>
      <c r="G256" s="12">
        <v>173.50373858495712</v>
      </c>
      <c r="H256" s="12">
        <v>89.738160325097766</v>
      </c>
      <c r="I256" s="12">
        <v>1</v>
      </c>
      <c r="J256" s="15">
        <v>0.30934690909090906</v>
      </c>
      <c r="K256" s="15">
        <v>0.69065309090909088</v>
      </c>
      <c r="L256" s="59">
        <v>3.4375</v>
      </c>
      <c r="M256">
        <v>2</v>
      </c>
      <c r="N256">
        <v>0</v>
      </c>
      <c r="O256" s="12">
        <v>9</v>
      </c>
      <c r="P256" s="12">
        <v>7</v>
      </c>
      <c r="Q256">
        <v>0</v>
      </c>
      <c r="R256" s="12">
        <v>0.69065309090909088</v>
      </c>
      <c r="S256" s="12">
        <v>27.760222524073441</v>
      </c>
      <c r="T256" s="12">
        <v>180.28260557691698</v>
      </c>
      <c r="U256" s="12">
        <v>73.219280556643724</v>
      </c>
      <c r="V256" s="12">
        <v>0</v>
      </c>
      <c r="W256" s="27">
        <v>7.7005697475367147E-5</v>
      </c>
      <c r="X256" s="27">
        <v>1.1625203441060219E-4</v>
      </c>
      <c r="Y256" s="27">
        <v>0</v>
      </c>
      <c r="Z256" s="27">
        <v>1.8232168374493073E-3</v>
      </c>
      <c r="AA256" s="27">
        <v>3.7061412244532681E-3</v>
      </c>
      <c r="AB256" s="27">
        <v>0</v>
      </c>
      <c r="AC256" s="27">
        <v>1.7685105668579869E-4</v>
      </c>
      <c r="AD256" s="27">
        <v>2.7649175840760274E-4</v>
      </c>
      <c r="AE256" s="27">
        <v>6.7600927934486293E-5</v>
      </c>
      <c r="AF256" s="27">
        <v>6.1440012436475211E-5</v>
      </c>
      <c r="AG256" s="27">
        <v>0</v>
      </c>
      <c r="AH256" s="18">
        <v>5.7318177720480981E-4</v>
      </c>
      <c r="AI256" s="12">
        <v>249</v>
      </c>
      <c r="AJ256" s="17">
        <v>7</v>
      </c>
      <c r="AK256" s="18">
        <v>0.92776817217416607</v>
      </c>
      <c r="AL256" t="str">
        <f>IF(AK256&lt;='CAV Tier 1 Analysis'!$A$5,"Tier 1", "Tier 2")</f>
        <v>Tier 2</v>
      </c>
      <c r="AM256" t="str">
        <f t="shared" si="7"/>
        <v>Arkansas - Tier 2</v>
      </c>
      <c r="AN256" t="str">
        <f t="shared" si="8"/>
        <v>Black Rock, City Of - Tier 2</v>
      </c>
    </row>
    <row r="257" spans="1:40" x14ac:dyDescent="0.3">
      <c r="A257">
        <v>6</v>
      </c>
      <c r="B257" t="s">
        <v>84</v>
      </c>
      <c r="C257" t="s">
        <v>2533</v>
      </c>
      <c r="D257" t="s">
        <v>4759</v>
      </c>
      <c r="E257" t="s">
        <v>1500</v>
      </c>
      <c r="F257" s="12">
        <v>41.007054418838436</v>
      </c>
      <c r="G257" s="12">
        <v>56.427706305520402</v>
      </c>
      <c r="H257" s="12">
        <v>36.723627104521022</v>
      </c>
      <c r="I257" s="12">
        <v>0</v>
      </c>
      <c r="J257" s="15">
        <v>0</v>
      </c>
      <c r="K257" s="15">
        <v>1</v>
      </c>
      <c r="L257" s="59">
        <v>2.1895899999999995</v>
      </c>
      <c r="M257">
        <v>1</v>
      </c>
      <c r="N257">
        <v>0</v>
      </c>
      <c r="O257" s="12">
        <v>12</v>
      </c>
      <c r="P257" s="12">
        <v>7</v>
      </c>
      <c r="Q257">
        <v>0</v>
      </c>
      <c r="R257" s="12">
        <v>0</v>
      </c>
      <c r="S257" s="12">
        <v>0</v>
      </c>
      <c r="T257" s="12">
        <v>69.01549307684985</v>
      </c>
      <c r="U257" s="12">
        <v>28.008438658011414</v>
      </c>
      <c r="V257" s="12">
        <v>0</v>
      </c>
      <c r="W257" s="27">
        <v>4.9050445130207745E-5</v>
      </c>
      <c r="X257" s="27">
        <v>5.8126017205301093E-5</v>
      </c>
      <c r="Y257" s="27">
        <v>0</v>
      </c>
      <c r="Z257" s="27">
        <v>2.4309557832657429E-3</v>
      </c>
      <c r="AA257" s="27">
        <v>3.7061412244532681E-3</v>
      </c>
      <c r="AB257" s="27">
        <v>0</v>
      </c>
      <c r="AC257" s="27">
        <v>0</v>
      </c>
      <c r="AD257" s="27">
        <v>0</v>
      </c>
      <c r="AE257" s="27">
        <v>2.587887699382423E-5</v>
      </c>
      <c r="AF257" s="27">
        <v>2.3502536577687393E-5</v>
      </c>
      <c r="AG257" s="27">
        <v>0</v>
      </c>
      <c r="AH257" s="18">
        <v>5.7215044396600285E-4</v>
      </c>
      <c r="AI257" s="12">
        <v>250</v>
      </c>
      <c r="AJ257" s="17">
        <v>7</v>
      </c>
      <c r="AK257" s="18">
        <v>0.92834032261813204</v>
      </c>
      <c r="AL257" t="str">
        <f>IF(AK257&lt;='CAV Tier 1 Analysis'!$A$5,"Tier 1", "Tier 2")</f>
        <v>Tier 2</v>
      </c>
      <c r="AM257" t="str">
        <f t="shared" si="7"/>
        <v>Arkansas - Tier 2</v>
      </c>
      <c r="AN257" t="str">
        <f t="shared" si="8"/>
        <v>Lewisville, City Of - Tier 2</v>
      </c>
    </row>
    <row r="258" spans="1:40" x14ac:dyDescent="0.3">
      <c r="A258">
        <v>6</v>
      </c>
      <c r="B258" t="s">
        <v>84</v>
      </c>
      <c r="C258" t="s">
        <v>2655</v>
      </c>
      <c r="D258" t="s">
        <v>4889</v>
      </c>
      <c r="E258" t="s">
        <v>1534</v>
      </c>
      <c r="F258" s="12">
        <v>45.109907095220869</v>
      </c>
      <c r="G258" s="12">
        <v>98.396853523596477</v>
      </c>
      <c r="H258" s="12">
        <v>72.354732198613306</v>
      </c>
      <c r="I258" s="12">
        <v>0</v>
      </c>
      <c r="J258" s="15">
        <v>0.18219545502866158</v>
      </c>
      <c r="K258" s="15">
        <v>0.81780454497133848</v>
      </c>
      <c r="L258" s="59">
        <v>2.4457800000000001</v>
      </c>
      <c r="M258">
        <v>0</v>
      </c>
      <c r="N258">
        <v>0</v>
      </c>
      <c r="O258" s="12">
        <v>14</v>
      </c>
      <c r="P258" s="12">
        <v>6</v>
      </c>
      <c r="Q258">
        <v>0</v>
      </c>
      <c r="R258" s="12">
        <v>0</v>
      </c>
      <c r="S258" s="12">
        <v>13.182703356403302</v>
      </c>
      <c r="T258" s="12">
        <v>99.055504997868937</v>
      </c>
      <c r="U258" s="12">
        <v>53.945597902648068</v>
      </c>
      <c r="V258" s="12">
        <v>0</v>
      </c>
      <c r="W258" s="27">
        <v>5.4789525751651924E-5</v>
      </c>
      <c r="X258" s="27">
        <v>0</v>
      </c>
      <c r="Y258" s="27">
        <v>0</v>
      </c>
      <c r="Z258" s="27">
        <v>2.8361150804767001E-3</v>
      </c>
      <c r="AA258" s="27">
        <v>3.1766924781028013E-3</v>
      </c>
      <c r="AB258" s="27">
        <v>0</v>
      </c>
      <c r="AC258" s="27">
        <v>0</v>
      </c>
      <c r="AD258" s="27">
        <v>1.31299697919097E-4</v>
      </c>
      <c r="AE258" s="27">
        <v>3.7143040136604604E-5</v>
      </c>
      <c r="AF258" s="27">
        <v>4.5267014109319147E-5</v>
      </c>
      <c r="AG258" s="27">
        <v>0</v>
      </c>
      <c r="AH258" s="18">
        <v>5.7102789422692503E-4</v>
      </c>
      <c r="AI258" s="12">
        <v>251</v>
      </c>
      <c r="AJ258" s="17">
        <v>7</v>
      </c>
      <c r="AK258" s="18">
        <v>0.92891135051235896</v>
      </c>
      <c r="AL258" t="str">
        <f>IF(AK258&lt;='CAV Tier 1 Analysis'!$A$5,"Tier 1", "Tier 2")</f>
        <v>Tier 2</v>
      </c>
      <c r="AM258" t="str">
        <f t="shared" si="7"/>
        <v>Arkansas - Tier 2</v>
      </c>
      <c r="AN258" t="str">
        <f t="shared" si="8"/>
        <v>Shirley, Town Of - Tier 2</v>
      </c>
    </row>
    <row r="259" spans="1:40" x14ac:dyDescent="0.3">
      <c r="A259">
        <v>6</v>
      </c>
      <c r="B259" t="s">
        <v>84</v>
      </c>
      <c r="C259" t="s">
        <v>2516</v>
      </c>
      <c r="D259" t="s">
        <v>4742</v>
      </c>
      <c r="E259" t="s">
        <v>1512</v>
      </c>
      <c r="F259" s="12">
        <v>40.985059444403923</v>
      </c>
      <c r="G259" s="12">
        <v>7.2763168735067456</v>
      </c>
      <c r="H259" s="12">
        <v>5.1064152344431264</v>
      </c>
      <c r="I259" s="12">
        <v>0</v>
      </c>
      <c r="J259" s="15">
        <v>0</v>
      </c>
      <c r="K259" s="15">
        <v>0.99999999999999978</v>
      </c>
      <c r="L259" s="59">
        <v>1.2143900000000001</v>
      </c>
      <c r="M259">
        <v>1</v>
      </c>
      <c r="N259">
        <v>0</v>
      </c>
      <c r="O259" s="12">
        <v>20</v>
      </c>
      <c r="P259" s="12">
        <v>4</v>
      </c>
      <c r="Q259">
        <v>0</v>
      </c>
      <c r="R259" s="12">
        <v>0</v>
      </c>
      <c r="S259" s="12">
        <v>0</v>
      </c>
      <c r="T259" s="12">
        <v>9.3552645516515298</v>
      </c>
      <c r="U259" s="12">
        <v>0</v>
      </c>
      <c r="V259" s="12">
        <v>0</v>
      </c>
      <c r="W259" s="27">
        <v>2.7204348787523236E-5</v>
      </c>
      <c r="X259" s="27">
        <v>5.8126017205301093E-5</v>
      </c>
      <c r="Y259" s="27">
        <v>0</v>
      </c>
      <c r="Z259" s="27">
        <v>4.0515929721095722E-3</v>
      </c>
      <c r="AA259" s="27">
        <v>2.1177949854018674E-3</v>
      </c>
      <c r="AB259" s="27">
        <v>0</v>
      </c>
      <c r="AC259" s="27">
        <v>0</v>
      </c>
      <c r="AD259" s="27">
        <v>0</v>
      </c>
      <c r="AE259" s="27">
        <v>3.5079621949130719E-6</v>
      </c>
      <c r="AF259" s="27">
        <v>0</v>
      </c>
      <c r="AG259" s="27">
        <v>0</v>
      </c>
      <c r="AH259" s="18">
        <v>5.6892966233628882E-4</v>
      </c>
      <c r="AI259" s="12">
        <v>252</v>
      </c>
      <c r="AJ259" s="17">
        <v>7</v>
      </c>
      <c r="AK259" s="18">
        <v>0.92948028017469519</v>
      </c>
      <c r="AL259" t="str">
        <f>IF(AK259&lt;='CAV Tier 1 Analysis'!$A$5,"Tier 1", "Tier 2")</f>
        <v>Tier 2</v>
      </c>
      <c r="AM259" t="str">
        <f t="shared" si="7"/>
        <v>Arkansas - Tier 2</v>
      </c>
      <c r="AN259" t="str">
        <f t="shared" si="8"/>
        <v>Beedeville, Town Of - Tier 2</v>
      </c>
    </row>
    <row r="260" spans="1:40" x14ac:dyDescent="0.3">
      <c r="A260">
        <v>6</v>
      </c>
      <c r="B260" t="s">
        <v>84</v>
      </c>
      <c r="C260" t="s">
        <v>2524</v>
      </c>
      <c r="D260" t="s">
        <v>4750</v>
      </c>
      <c r="E260" t="s">
        <v>1524</v>
      </c>
      <c r="F260" s="12">
        <v>10.500820490560555</v>
      </c>
      <c r="G260" s="12">
        <v>2.3530930040070759</v>
      </c>
      <c r="H260" s="12">
        <v>1.47984885804411</v>
      </c>
      <c r="I260" s="12">
        <v>0</v>
      </c>
      <c r="J260" s="15">
        <v>0</v>
      </c>
      <c r="K260" s="15">
        <v>1</v>
      </c>
      <c r="L260" s="59">
        <v>0.31114000000000003</v>
      </c>
      <c r="M260">
        <v>1</v>
      </c>
      <c r="N260">
        <v>0</v>
      </c>
      <c r="O260" s="12">
        <v>20</v>
      </c>
      <c r="P260" s="12">
        <v>4</v>
      </c>
      <c r="Q260">
        <v>0</v>
      </c>
      <c r="R260" s="12">
        <v>0</v>
      </c>
      <c r="S260" s="12">
        <v>0</v>
      </c>
      <c r="T260" s="12">
        <v>2.6708383293829132</v>
      </c>
      <c r="U260" s="12">
        <v>0</v>
      </c>
      <c r="V260" s="12">
        <v>0</v>
      </c>
      <c r="W260" s="27">
        <v>6.9700516981776689E-6</v>
      </c>
      <c r="X260" s="27">
        <v>5.8126017205301093E-5</v>
      </c>
      <c r="Y260" s="27">
        <v>0</v>
      </c>
      <c r="Z260" s="27">
        <v>4.0515929721095722E-3</v>
      </c>
      <c r="AA260" s="27">
        <v>2.1177949854018674E-3</v>
      </c>
      <c r="AB260" s="27">
        <v>0</v>
      </c>
      <c r="AC260" s="27">
        <v>0</v>
      </c>
      <c r="AD260" s="27">
        <v>0</v>
      </c>
      <c r="AE260" s="27">
        <v>1.0014895716173045E-6</v>
      </c>
      <c r="AF260" s="27">
        <v>0</v>
      </c>
      <c r="AG260" s="27">
        <v>0</v>
      </c>
      <c r="AH260" s="18">
        <v>5.6686231963513965E-4</v>
      </c>
      <c r="AI260" s="12">
        <v>253</v>
      </c>
      <c r="AJ260" s="17">
        <v>7</v>
      </c>
      <c r="AK260" s="18">
        <v>0.93004714249433029</v>
      </c>
      <c r="AL260" t="str">
        <f>IF(AK260&lt;='CAV Tier 1 Analysis'!$A$5,"Tier 1", "Tier 2")</f>
        <v>Tier 2</v>
      </c>
      <c r="AM260" t="str">
        <f t="shared" si="7"/>
        <v>Arkansas - Tier 2</v>
      </c>
      <c r="AN260" t="str">
        <f t="shared" si="8"/>
        <v>Tupelo, City Of - Tier 2</v>
      </c>
    </row>
    <row r="261" spans="1:40" x14ac:dyDescent="0.3">
      <c r="A261">
        <v>6</v>
      </c>
      <c r="B261" t="s">
        <v>84</v>
      </c>
      <c r="C261" t="s">
        <v>2701</v>
      </c>
      <c r="D261" t="s">
        <v>4941</v>
      </c>
      <c r="E261" t="s">
        <v>1921</v>
      </c>
      <c r="F261" s="12">
        <v>360.73576049949196</v>
      </c>
      <c r="G261" s="12">
        <v>1920.4655595077259</v>
      </c>
      <c r="H261" s="12">
        <v>675.74062325853924</v>
      </c>
      <c r="I261" s="12">
        <v>0</v>
      </c>
      <c r="J261" s="15">
        <v>3.8201174815266684E-3</v>
      </c>
      <c r="K261" s="15">
        <v>0.99617988251847334</v>
      </c>
      <c r="L261" s="59">
        <v>4.0653199999999998</v>
      </c>
      <c r="M261">
        <v>6</v>
      </c>
      <c r="N261">
        <v>0</v>
      </c>
      <c r="O261" s="12">
        <v>14</v>
      </c>
      <c r="P261" s="12">
        <v>1</v>
      </c>
      <c r="Q261">
        <v>0</v>
      </c>
      <c r="R261" s="12">
        <v>0</v>
      </c>
      <c r="S261" s="12">
        <v>2.5814085678876721</v>
      </c>
      <c r="T261" s="12">
        <v>1632.2564369978491</v>
      </c>
      <c r="U261" s="12">
        <v>1271.520676498357</v>
      </c>
      <c r="V261" s="12">
        <v>288.20912250987681</v>
      </c>
      <c r="W261" s="27">
        <v>9.1069906053980966E-5</v>
      </c>
      <c r="X261" s="27">
        <v>3.4875610323180655E-4</v>
      </c>
      <c r="Y261" s="27">
        <v>0</v>
      </c>
      <c r="Z261" s="27">
        <v>2.8361150804767001E-3</v>
      </c>
      <c r="AA261" s="27">
        <v>5.2944874635046685E-4</v>
      </c>
      <c r="AB261" s="27">
        <v>0</v>
      </c>
      <c r="AC261" s="27">
        <v>0</v>
      </c>
      <c r="AD261" s="27">
        <v>2.5710823949079154E-5</v>
      </c>
      <c r="AE261" s="27">
        <v>6.1205044943182763E-4</v>
      </c>
      <c r="AF261" s="27">
        <v>1.0669627669566855E-3</v>
      </c>
      <c r="AG261" s="27">
        <v>7.221561891500917E-4</v>
      </c>
      <c r="AH261" s="18">
        <v>5.6657000596369435E-4</v>
      </c>
      <c r="AI261" s="12">
        <v>254</v>
      </c>
      <c r="AJ261" s="17">
        <v>7</v>
      </c>
      <c r="AK261" s="18">
        <v>0.93061371250029401</v>
      </c>
      <c r="AL261" t="str">
        <f>IF(AK261&lt;='CAV Tier 1 Analysis'!$A$5,"Tier 1", "Tier 2")</f>
        <v>Tier 2</v>
      </c>
      <c r="AM261" t="str">
        <f t="shared" si="7"/>
        <v>Arkansas - Tier 2</v>
      </c>
      <c r="AN261" t="str">
        <f t="shared" si="8"/>
        <v>Pea Ridge,City Of - Tier 2</v>
      </c>
    </row>
    <row r="262" spans="1:40" x14ac:dyDescent="0.3">
      <c r="A262">
        <v>6</v>
      </c>
      <c r="B262" t="s">
        <v>84</v>
      </c>
      <c r="C262" t="s">
        <v>2515</v>
      </c>
      <c r="D262" t="s">
        <v>4741</v>
      </c>
      <c r="E262" t="s">
        <v>1526</v>
      </c>
      <c r="F262" s="12">
        <v>3.4846362269408546</v>
      </c>
      <c r="G262" s="12">
        <v>0.6186478126380911</v>
      </c>
      <c r="H262" s="12">
        <v>0.43415819708351749</v>
      </c>
      <c r="I262" s="12">
        <v>0</v>
      </c>
      <c r="J262" s="15">
        <v>0.41888619854721548</v>
      </c>
      <c r="K262" s="15">
        <v>0.58111380145278446</v>
      </c>
      <c r="L262" s="59">
        <v>0.10324999999999999</v>
      </c>
      <c r="M262">
        <v>1</v>
      </c>
      <c r="N262">
        <v>0</v>
      </c>
      <c r="O262" s="12">
        <v>20</v>
      </c>
      <c r="P262" s="12">
        <v>4</v>
      </c>
      <c r="Q262">
        <v>0</v>
      </c>
      <c r="R262" s="12">
        <v>0</v>
      </c>
      <c r="S262" s="12">
        <v>0.18186287674442742</v>
      </c>
      <c r="T262" s="12">
        <v>0.79540433053468851</v>
      </c>
      <c r="U262" s="12">
        <v>0</v>
      </c>
      <c r="V262" s="12">
        <v>0</v>
      </c>
      <c r="W262" s="27">
        <v>2.312971131441937E-6</v>
      </c>
      <c r="X262" s="27">
        <v>5.8126017205301093E-5</v>
      </c>
      <c r="Y262" s="27">
        <v>0</v>
      </c>
      <c r="Z262" s="27">
        <v>4.0515929721095722E-3</v>
      </c>
      <c r="AA262" s="27">
        <v>2.1177949854018674E-3</v>
      </c>
      <c r="AB262" s="27">
        <v>0</v>
      </c>
      <c r="AC262" s="27">
        <v>0</v>
      </c>
      <c r="AD262" s="27">
        <v>1.81135387284905E-6</v>
      </c>
      <c r="AE262" s="27">
        <v>2.9825434714117758E-7</v>
      </c>
      <c r="AF262" s="27">
        <v>0</v>
      </c>
      <c r="AG262" s="27">
        <v>0</v>
      </c>
      <c r="AH262" s="18">
        <v>5.6653968673347024E-4</v>
      </c>
      <c r="AI262" s="12">
        <v>255</v>
      </c>
      <c r="AJ262" s="17">
        <v>7</v>
      </c>
      <c r="AK262" s="18">
        <v>0.93118025218702749</v>
      </c>
      <c r="AL262" t="str">
        <f>IF(AK262&lt;='CAV Tier 1 Analysis'!$A$5,"Tier 1", "Tier 2")</f>
        <v>Tier 2</v>
      </c>
      <c r="AM262" t="str">
        <f t="shared" si="7"/>
        <v>Arkansas - Tier 2</v>
      </c>
      <c r="AN262" t="str">
        <f t="shared" si="8"/>
        <v>Amagon, City Of - Tier 2</v>
      </c>
    </row>
    <row r="263" spans="1:40" x14ac:dyDescent="0.3">
      <c r="A263">
        <v>6</v>
      </c>
      <c r="B263" t="s">
        <v>84</v>
      </c>
      <c r="C263" t="s">
        <v>2512</v>
      </c>
      <c r="D263" t="s">
        <v>4737</v>
      </c>
      <c r="E263" t="s">
        <v>1620</v>
      </c>
      <c r="F263" s="12">
        <v>66.902649579097329</v>
      </c>
      <c r="G263" s="12">
        <v>55.061227416718516</v>
      </c>
      <c r="H263" s="12">
        <v>27.011280229760988</v>
      </c>
      <c r="I263" s="12">
        <v>0</v>
      </c>
      <c r="J263" s="15">
        <v>0</v>
      </c>
      <c r="K263" s="15">
        <v>1</v>
      </c>
      <c r="L263" s="59">
        <v>1.7120899999999999</v>
      </c>
      <c r="M263">
        <v>7</v>
      </c>
      <c r="N263">
        <v>0</v>
      </c>
      <c r="O263" s="12">
        <v>18</v>
      </c>
      <c r="P263" s="12">
        <v>4</v>
      </c>
      <c r="Q263">
        <v>0</v>
      </c>
      <c r="R263" s="12">
        <v>0</v>
      </c>
      <c r="S263" s="12">
        <v>0</v>
      </c>
      <c r="T263" s="12">
        <v>57.836742528832872</v>
      </c>
      <c r="U263" s="12">
        <v>0</v>
      </c>
      <c r="V263" s="12">
        <v>0</v>
      </c>
      <c r="W263" s="27">
        <v>3.8353653699084023E-5</v>
      </c>
      <c r="X263" s="27">
        <v>4.0688212043710767E-4</v>
      </c>
      <c r="Y263" s="27">
        <v>0</v>
      </c>
      <c r="Z263" s="27">
        <v>3.6464336748986146E-3</v>
      </c>
      <c r="AA263" s="27">
        <v>2.1177949854018674E-3</v>
      </c>
      <c r="AB263" s="27">
        <v>0</v>
      </c>
      <c r="AC263" s="27">
        <v>0</v>
      </c>
      <c r="AD263" s="27">
        <v>0</v>
      </c>
      <c r="AE263" s="27">
        <v>2.1687158620463573E-5</v>
      </c>
      <c r="AF263" s="27">
        <v>0</v>
      </c>
      <c r="AG263" s="27">
        <v>0</v>
      </c>
      <c r="AH263" s="18">
        <v>5.6646832664155797E-4</v>
      </c>
      <c r="AI263" s="12">
        <v>256</v>
      </c>
      <c r="AJ263" s="17">
        <v>7</v>
      </c>
      <c r="AK263" s="18">
        <v>0.93174672051366902</v>
      </c>
      <c r="AL263" t="str">
        <f>IF(AK263&lt;='CAV Tier 1 Analysis'!$A$5,"Tier 1", "Tier 2")</f>
        <v>Tier 2</v>
      </c>
      <c r="AM263" t="str">
        <f t="shared" si="7"/>
        <v>Arkansas - Tier 2</v>
      </c>
      <c r="AN263" t="str">
        <f t="shared" si="8"/>
        <v>Newark, City Of - Tier 2</v>
      </c>
    </row>
    <row r="264" spans="1:40" x14ac:dyDescent="0.3">
      <c r="A264">
        <v>6</v>
      </c>
      <c r="B264" t="s">
        <v>84</v>
      </c>
      <c r="C264" t="s">
        <v>2777</v>
      </c>
      <c r="D264" t="s">
        <v>5020</v>
      </c>
      <c r="E264" t="s">
        <v>1672</v>
      </c>
      <c r="F264" s="12">
        <v>65.366498177581221</v>
      </c>
      <c r="G264" s="12">
        <v>48.816720828167824</v>
      </c>
      <c r="H264" s="12">
        <v>27.932554054076618</v>
      </c>
      <c r="I264" s="12">
        <v>2</v>
      </c>
      <c r="J264" s="15">
        <v>0.17225625732442809</v>
      </c>
      <c r="K264" s="15">
        <v>0.82774374267557183</v>
      </c>
      <c r="L264" s="59">
        <v>2.0991399999999998</v>
      </c>
      <c r="M264">
        <v>2</v>
      </c>
      <c r="N264">
        <v>0</v>
      </c>
      <c r="O264" s="12">
        <v>10.5</v>
      </c>
      <c r="P264" s="12">
        <v>6.5</v>
      </c>
      <c r="Q264">
        <v>0</v>
      </c>
      <c r="R264" s="12">
        <v>1.6554874853511437</v>
      </c>
      <c r="S264" s="12">
        <v>4.8115572188675193</v>
      </c>
      <c r="T264" s="12">
        <v>48.574093143087453</v>
      </c>
      <c r="U264" s="12">
        <v>0</v>
      </c>
      <c r="V264" s="12">
        <v>0.24262768508037169</v>
      </c>
      <c r="W264" s="27">
        <v>4.7024215214092271E-5</v>
      </c>
      <c r="X264" s="27">
        <v>1.1625203441060219E-4</v>
      </c>
      <c r="Y264" s="27">
        <v>0</v>
      </c>
      <c r="Z264" s="27">
        <v>2.1270863103575251E-3</v>
      </c>
      <c r="AA264" s="27">
        <v>3.4414168512780347E-3</v>
      </c>
      <c r="AB264" s="27">
        <v>0</v>
      </c>
      <c r="AC264" s="27">
        <v>4.2390994113860079E-4</v>
      </c>
      <c r="AD264" s="27">
        <v>4.7923099858792596E-5</v>
      </c>
      <c r="AE264" s="27">
        <v>1.8213924518901627E-5</v>
      </c>
      <c r="AF264" s="27">
        <v>0</v>
      </c>
      <c r="AG264" s="27">
        <v>6.0794426947379233E-7</v>
      </c>
      <c r="AH264" s="18">
        <v>5.656758473678203E-4</v>
      </c>
      <c r="AI264" s="12">
        <v>257</v>
      </c>
      <c r="AJ264" s="17">
        <v>7</v>
      </c>
      <c r="AK264" s="18">
        <v>0.9323123963610368</v>
      </c>
      <c r="AL264" t="str">
        <f>IF(AK264&lt;='CAV Tier 1 Analysis'!$A$5,"Tier 1", "Tier 2")</f>
        <v>Tier 2</v>
      </c>
      <c r="AM264" t="str">
        <f t="shared" ref="AM264:AM327" si="9">B264&amp;" - "&amp;AL264</f>
        <v>Arkansas - Tier 2</v>
      </c>
      <c r="AN264" t="str">
        <f t="shared" ref="AN264:AN327" si="10">C264&amp;" - "&amp;AL264</f>
        <v>Ravenden, Town Of - Tier 2</v>
      </c>
    </row>
    <row r="265" spans="1:40" x14ac:dyDescent="0.3">
      <c r="A265">
        <v>6</v>
      </c>
      <c r="B265" t="s">
        <v>84</v>
      </c>
      <c r="C265" t="s">
        <v>2570</v>
      </c>
      <c r="D265" t="s">
        <v>4798</v>
      </c>
      <c r="E265" t="s">
        <v>1667</v>
      </c>
      <c r="F265" s="12">
        <v>45.238663992491823</v>
      </c>
      <c r="G265" s="12">
        <v>281.6299040807682</v>
      </c>
      <c r="H265" s="12">
        <v>171.80877649429746</v>
      </c>
      <c r="I265" s="12">
        <v>1</v>
      </c>
      <c r="J265" s="15">
        <v>0</v>
      </c>
      <c r="K265" s="15">
        <v>1.0000000000000002</v>
      </c>
      <c r="L265" s="59">
        <v>1.09548</v>
      </c>
      <c r="M265">
        <v>1</v>
      </c>
      <c r="N265">
        <v>0</v>
      </c>
      <c r="O265" s="12">
        <v>14</v>
      </c>
      <c r="P265" s="12">
        <v>5</v>
      </c>
      <c r="Q265">
        <v>0</v>
      </c>
      <c r="R265" s="12">
        <v>1.0000000000000002</v>
      </c>
      <c r="S265" s="12">
        <v>0</v>
      </c>
      <c r="T265" s="12">
        <v>343.25954501083595</v>
      </c>
      <c r="U265" s="12">
        <v>298.02088101834414</v>
      </c>
      <c r="V265" s="12">
        <v>0</v>
      </c>
      <c r="W265" s="27">
        <v>2.4540567700455332E-5</v>
      </c>
      <c r="X265" s="27">
        <v>5.8126017205301093E-5</v>
      </c>
      <c r="Y265" s="27">
        <v>0</v>
      </c>
      <c r="Z265" s="27">
        <v>2.8361150804767001E-3</v>
      </c>
      <c r="AA265" s="27">
        <v>2.6472437317523346E-3</v>
      </c>
      <c r="AB265" s="27">
        <v>0</v>
      </c>
      <c r="AC265" s="27">
        <v>2.5606351294687427E-4</v>
      </c>
      <c r="AD265" s="27">
        <v>0</v>
      </c>
      <c r="AE265" s="27">
        <v>1.2871271574340477E-4</v>
      </c>
      <c r="AF265" s="27">
        <v>2.5007629816754497E-4</v>
      </c>
      <c r="AG265" s="27">
        <v>0</v>
      </c>
      <c r="AH265" s="18">
        <v>5.6371617490841948E-4</v>
      </c>
      <c r="AI265" s="12">
        <v>258</v>
      </c>
      <c r="AJ265" s="17">
        <v>7</v>
      </c>
      <c r="AK265" s="18">
        <v>0.93287611253594527</v>
      </c>
      <c r="AL265" t="str">
        <f>IF(AK265&lt;='CAV Tier 1 Analysis'!$A$5,"Tier 1", "Tier 2")</f>
        <v>Tier 2</v>
      </c>
      <c r="AM265" t="str">
        <f t="shared" si="9"/>
        <v>Arkansas - Tier 2</v>
      </c>
      <c r="AN265" t="str">
        <f t="shared" si="10"/>
        <v>Bearden, City Of - Tier 2</v>
      </c>
    </row>
    <row r="266" spans="1:40" x14ac:dyDescent="0.3">
      <c r="A266">
        <v>6</v>
      </c>
      <c r="B266" t="s">
        <v>84</v>
      </c>
      <c r="C266" t="s">
        <v>2532</v>
      </c>
      <c r="D266" t="s">
        <v>4758</v>
      </c>
      <c r="E266" t="s">
        <v>1519</v>
      </c>
      <c r="F266" s="12">
        <v>22.955140734644509</v>
      </c>
      <c r="G266" s="12">
        <v>38.641164552890622</v>
      </c>
      <c r="H266" s="12">
        <v>24.054876402859694</v>
      </c>
      <c r="I266" s="12">
        <v>0</v>
      </c>
      <c r="J266" s="15">
        <v>0</v>
      </c>
      <c r="K266" s="15">
        <v>1.0000000000000002</v>
      </c>
      <c r="L266" s="59">
        <v>1.2257</v>
      </c>
      <c r="M266">
        <v>0</v>
      </c>
      <c r="N266">
        <v>0</v>
      </c>
      <c r="O266" s="12">
        <v>12</v>
      </c>
      <c r="P266" s="12">
        <v>7</v>
      </c>
      <c r="Q266">
        <v>0</v>
      </c>
      <c r="R266" s="12">
        <v>0</v>
      </c>
      <c r="S266" s="12">
        <v>0</v>
      </c>
      <c r="T266" s="12">
        <v>44.569749046296991</v>
      </c>
      <c r="U266" s="12">
        <v>21.614608311652482</v>
      </c>
      <c r="V266" s="12">
        <v>0</v>
      </c>
      <c r="W266" s="27">
        <v>2.7457711533253098E-5</v>
      </c>
      <c r="X266" s="27">
        <v>0</v>
      </c>
      <c r="Y266" s="27">
        <v>0</v>
      </c>
      <c r="Z266" s="27">
        <v>2.4309557832657429E-3</v>
      </c>
      <c r="AA266" s="27">
        <v>3.7061412244532681E-3</v>
      </c>
      <c r="AB266" s="27">
        <v>0</v>
      </c>
      <c r="AC266" s="27">
        <v>0</v>
      </c>
      <c r="AD266" s="27">
        <v>0</v>
      </c>
      <c r="AE266" s="27">
        <v>1.671240763186881E-5</v>
      </c>
      <c r="AF266" s="27">
        <v>1.8137323849421102E-5</v>
      </c>
      <c r="AG266" s="27">
        <v>0</v>
      </c>
      <c r="AH266" s="18">
        <v>5.6358222279395947E-4</v>
      </c>
      <c r="AI266" s="12">
        <v>259</v>
      </c>
      <c r="AJ266" s="17">
        <v>7</v>
      </c>
      <c r="AK266" s="18">
        <v>0.93343969475873922</v>
      </c>
      <c r="AL266" t="str">
        <f>IF(AK266&lt;='CAV Tier 1 Analysis'!$A$5,"Tier 1", "Tier 2")</f>
        <v>Tier 2</v>
      </c>
      <c r="AM266" t="str">
        <f t="shared" si="9"/>
        <v>Arkansas - Tier 2</v>
      </c>
      <c r="AN266" t="str">
        <f t="shared" si="10"/>
        <v>Buckner, Town Of - Tier 2</v>
      </c>
    </row>
    <row r="267" spans="1:40" x14ac:dyDescent="0.3">
      <c r="A267">
        <v>6</v>
      </c>
      <c r="B267" t="s">
        <v>84</v>
      </c>
      <c r="C267" t="s">
        <v>2735</v>
      </c>
      <c r="D267" t="s">
        <v>4975</v>
      </c>
      <c r="E267" t="s">
        <v>1521</v>
      </c>
      <c r="F267" s="12">
        <v>28.205450434275249</v>
      </c>
      <c r="G267" s="12">
        <v>19.182165825802642</v>
      </c>
      <c r="H267" s="12">
        <v>14.773730636124416</v>
      </c>
      <c r="I267" s="12">
        <v>0</v>
      </c>
      <c r="J267" s="15">
        <v>0</v>
      </c>
      <c r="K267" s="15">
        <v>0.99999999999999989</v>
      </c>
      <c r="L267" s="59">
        <v>1.518</v>
      </c>
      <c r="M267">
        <v>0</v>
      </c>
      <c r="N267">
        <v>0</v>
      </c>
      <c r="O267" s="12">
        <v>16</v>
      </c>
      <c r="P267" s="12">
        <v>5.5</v>
      </c>
      <c r="Q267">
        <v>0</v>
      </c>
      <c r="R267" s="12">
        <v>0</v>
      </c>
      <c r="S267" s="12">
        <v>0</v>
      </c>
      <c r="T267" s="12">
        <v>23.103901264142134</v>
      </c>
      <c r="U267" s="12">
        <v>0</v>
      </c>
      <c r="V267" s="12">
        <v>0</v>
      </c>
      <c r="W267" s="27">
        <v>3.4005716005122133E-5</v>
      </c>
      <c r="X267" s="27">
        <v>0</v>
      </c>
      <c r="Y267" s="27">
        <v>0</v>
      </c>
      <c r="Z267" s="27">
        <v>3.2412743776876573E-3</v>
      </c>
      <c r="AA267" s="27">
        <v>2.911968104927568E-3</v>
      </c>
      <c r="AB267" s="27">
        <v>0</v>
      </c>
      <c r="AC267" s="27">
        <v>0</v>
      </c>
      <c r="AD267" s="27">
        <v>0</v>
      </c>
      <c r="AE267" s="27">
        <v>8.6633159054072087E-6</v>
      </c>
      <c r="AF267" s="27">
        <v>0</v>
      </c>
      <c r="AG267" s="27">
        <v>0</v>
      </c>
      <c r="AH267" s="18">
        <v>5.6326468313870495E-4</v>
      </c>
      <c r="AI267" s="12">
        <v>260</v>
      </c>
      <c r="AJ267" s="17">
        <v>7</v>
      </c>
      <c r="AK267" s="18">
        <v>0.93400295944187794</v>
      </c>
      <c r="AL267" t="str">
        <f>IF(AK267&lt;='CAV Tier 1 Analysis'!$A$5,"Tier 1", "Tier 2")</f>
        <v>Tier 2</v>
      </c>
      <c r="AM267" t="str">
        <f t="shared" si="9"/>
        <v>Arkansas - Tier 2</v>
      </c>
      <c r="AN267" t="str">
        <f t="shared" si="10"/>
        <v>Emmet, City Of - Tier 2</v>
      </c>
    </row>
    <row r="268" spans="1:40" x14ac:dyDescent="0.3">
      <c r="A268">
        <v>6</v>
      </c>
      <c r="B268" t="s">
        <v>84</v>
      </c>
      <c r="C268" t="s">
        <v>2730</v>
      </c>
      <c r="D268" t="s">
        <v>4970</v>
      </c>
      <c r="E268" t="s">
        <v>1518</v>
      </c>
      <c r="F268" s="12">
        <v>34.148125669548691</v>
      </c>
      <c r="G268" s="12">
        <v>23.031394545239976</v>
      </c>
      <c r="H268" s="12">
        <v>8.7434679242430295</v>
      </c>
      <c r="I268" s="12">
        <v>0</v>
      </c>
      <c r="J268" s="15">
        <v>0</v>
      </c>
      <c r="K268" s="15">
        <v>1.0000000000000002</v>
      </c>
      <c r="L268" s="59">
        <v>1.7314700000000001</v>
      </c>
      <c r="M268">
        <v>0</v>
      </c>
      <c r="N268">
        <v>0</v>
      </c>
      <c r="O268" s="12">
        <v>12</v>
      </c>
      <c r="P268" s="12">
        <v>7</v>
      </c>
      <c r="Q268">
        <v>0</v>
      </c>
      <c r="R268" s="12">
        <v>0</v>
      </c>
      <c r="S268" s="12">
        <v>0</v>
      </c>
      <c r="T268" s="12">
        <v>17.969562873542205</v>
      </c>
      <c r="U268" s="12">
        <v>0</v>
      </c>
      <c r="V268" s="12">
        <v>5.0618316716977709</v>
      </c>
      <c r="W268" s="27">
        <v>3.8787797820414246E-5</v>
      </c>
      <c r="X268" s="27">
        <v>0</v>
      </c>
      <c r="Y268" s="27">
        <v>0</v>
      </c>
      <c r="Z268" s="27">
        <v>2.4309557832657429E-3</v>
      </c>
      <c r="AA268" s="27">
        <v>3.7061412244532681E-3</v>
      </c>
      <c r="AB268" s="27">
        <v>0</v>
      </c>
      <c r="AC268" s="27">
        <v>0</v>
      </c>
      <c r="AD268" s="27">
        <v>0</v>
      </c>
      <c r="AE268" s="27">
        <v>6.7380828058327241E-6</v>
      </c>
      <c r="AF268" s="27">
        <v>0</v>
      </c>
      <c r="AG268" s="27">
        <v>1.268326636686259E-5</v>
      </c>
      <c r="AH268" s="18">
        <v>5.6320965042837453E-4</v>
      </c>
      <c r="AI268" s="12">
        <v>261</v>
      </c>
      <c r="AJ268" s="17">
        <v>7</v>
      </c>
      <c r="AK268" s="18">
        <v>0.93456616909230628</v>
      </c>
      <c r="AL268" t="str">
        <f>IF(AK268&lt;='CAV Tier 1 Analysis'!$A$5,"Tier 1", "Tier 2")</f>
        <v>Tier 2</v>
      </c>
      <c r="AM268" t="str">
        <f t="shared" si="9"/>
        <v>Arkansas - Tier 2</v>
      </c>
      <c r="AN268" t="str">
        <f t="shared" si="10"/>
        <v>Cove, Town Of - Tier 2</v>
      </c>
    </row>
    <row r="269" spans="1:40" x14ac:dyDescent="0.3">
      <c r="A269">
        <v>6</v>
      </c>
      <c r="B269" t="s">
        <v>84</v>
      </c>
      <c r="C269" t="s">
        <v>2637</v>
      </c>
      <c r="D269" t="s">
        <v>4871</v>
      </c>
      <c r="E269" t="s">
        <v>1523</v>
      </c>
      <c r="F269" s="12">
        <v>26.767151103527567</v>
      </c>
      <c r="G269" s="12">
        <v>28.045463542735213</v>
      </c>
      <c r="H269" s="12">
        <v>14.679873292027407</v>
      </c>
      <c r="I269" s="12">
        <v>0</v>
      </c>
      <c r="J269" s="15">
        <v>0</v>
      </c>
      <c r="K269" s="15">
        <v>1.0000000000000002</v>
      </c>
      <c r="L269" s="59">
        <v>1.3572199999999999</v>
      </c>
      <c r="M269">
        <v>0</v>
      </c>
      <c r="N269">
        <v>0</v>
      </c>
      <c r="O269" s="12">
        <v>12</v>
      </c>
      <c r="P269" s="12">
        <v>7</v>
      </c>
      <c r="Q269">
        <v>0</v>
      </c>
      <c r="R269" s="12">
        <v>0</v>
      </c>
      <c r="S269" s="12">
        <v>0</v>
      </c>
      <c r="T269" s="12">
        <v>31.431413072914523</v>
      </c>
      <c r="U269" s="12">
        <v>4.6642619693869563</v>
      </c>
      <c r="V269" s="12">
        <v>0</v>
      </c>
      <c r="W269" s="27">
        <v>3.040397752073245E-5</v>
      </c>
      <c r="X269" s="27">
        <v>0</v>
      </c>
      <c r="Y269" s="27">
        <v>0</v>
      </c>
      <c r="Z269" s="27">
        <v>2.4309557832657429E-3</v>
      </c>
      <c r="AA269" s="27">
        <v>3.7061412244532681E-3</v>
      </c>
      <c r="AB269" s="27">
        <v>0</v>
      </c>
      <c r="AC269" s="27">
        <v>0</v>
      </c>
      <c r="AD269" s="27">
        <v>0</v>
      </c>
      <c r="AE269" s="27">
        <v>1.1785899605908621E-5</v>
      </c>
      <c r="AF269" s="27">
        <v>3.9138914125824492E-6</v>
      </c>
      <c r="AG269" s="27">
        <v>0</v>
      </c>
      <c r="AH269" s="18">
        <v>5.6210916147802126E-4</v>
      </c>
      <c r="AI269" s="12">
        <v>262</v>
      </c>
      <c r="AJ269" s="17">
        <v>7</v>
      </c>
      <c r="AK269" s="18">
        <v>0.93512827825378431</v>
      </c>
      <c r="AL269" t="str">
        <f>IF(AK269&lt;='CAV Tier 1 Analysis'!$A$5,"Tier 1", "Tier 2")</f>
        <v>Tier 2</v>
      </c>
      <c r="AM269" t="str">
        <f t="shared" si="9"/>
        <v>Arkansas - Tier 2</v>
      </c>
      <c r="AN269" t="str">
        <f t="shared" si="10"/>
        <v>Hatfield, Town Of - Tier 2</v>
      </c>
    </row>
    <row r="270" spans="1:40" x14ac:dyDescent="0.3">
      <c r="A270">
        <v>6</v>
      </c>
      <c r="B270" t="s">
        <v>84</v>
      </c>
      <c r="C270" t="s">
        <v>2670</v>
      </c>
      <c r="D270" t="s">
        <v>4905</v>
      </c>
      <c r="E270" t="s">
        <v>1587</v>
      </c>
      <c r="F270" s="12">
        <v>67.841808758708623</v>
      </c>
      <c r="G270" s="12">
        <v>180.06712296845805</v>
      </c>
      <c r="H270" s="12">
        <v>67.848883172671492</v>
      </c>
      <c r="I270" s="12">
        <v>0</v>
      </c>
      <c r="J270" s="15">
        <v>0</v>
      </c>
      <c r="K270" s="15">
        <v>0.99999999999999978</v>
      </c>
      <c r="L270" s="59">
        <v>2.6581999999999999</v>
      </c>
      <c r="M270">
        <v>2</v>
      </c>
      <c r="N270">
        <v>0</v>
      </c>
      <c r="O270" s="12">
        <v>13</v>
      </c>
      <c r="P270" s="12">
        <v>6</v>
      </c>
      <c r="Q270">
        <v>0</v>
      </c>
      <c r="R270" s="12">
        <v>0</v>
      </c>
      <c r="S270" s="12">
        <v>0</v>
      </c>
      <c r="T270" s="12">
        <v>160.94048230015272</v>
      </c>
      <c r="U270" s="12">
        <v>93.0986735414441</v>
      </c>
      <c r="V270" s="12">
        <v>19.126640668305328</v>
      </c>
      <c r="W270" s="27">
        <v>5.9548085826624277E-5</v>
      </c>
      <c r="X270" s="27">
        <v>1.1625203441060219E-4</v>
      </c>
      <c r="Y270" s="27">
        <v>0</v>
      </c>
      <c r="Z270" s="27">
        <v>2.6335354318712217E-3</v>
      </c>
      <c r="AA270" s="27">
        <v>3.1766924781028013E-3</v>
      </c>
      <c r="AB270" s="27">
        <v>0</v>
      </c>
      <c r="AC270" s="27">
        <v>0</v>
      </c>
      <c r="AD270" s="27">
        <v>0</v>
      </c>
      <c r="AE270" s="27">
        <v>6.0348173418606886E-5</v>
      </c>
      <c r="AF270" s="27">
        <v>7.8121276482368487E-5</v>
      </c>
      <c r="AG270" s="27">
        <v>4.7924999097810279E-5</v>
      </c>
      <c r="AH270" s="18">
        <v>5.6112931629182135E-4</v>
      </c>
      <c r="AI270" s="12">
        <v>263</v>
      </c>
      <c r="AJ270" s="17">
        <v>7</v>
      </c>
      <c r="AK270" s="18">
        <v>0.93568940757007613</v>
      </c>
      <c r="AL270" t="str">
        <f>IF(AK270&lt;='CAV Tier 1 Analysis'!$A$5,"Tier 1", "Tier 2")</f>
        <v>Tier 2</v>
      </c>
      <c r="AM270" t="str">
        <f t="shared" si="9"/>
        <v>Arkansas - Tier 2</v>
      </c>
      <c r="AN270" t="str">
        <f t="shared" si="10"/>
        <v>Coal Hill, City Of - Tier 2</v>
      </c>
    </row>
    <row r="271" spans="1:40" x14ac:dyDescent="0.3">
      <c r="A271">
        <v>6</v>
      </c>
      <c r="B271" t="s">
        <v>84</v>
      </c>
      <c r="C271" t="s">
        <v>2531</v>
      </c>
      <c r="D271" t="s">
        <v>4757</v>
      </c>
      <c r="E271" t="s">
        <v>1535</v>
      </c>
      <c r="F271" s="12">
        <v>17.235739226157047</v>
      </c>
      <c r="G271" s="12">
        <v>8.0338929783021289</v>
      </c>
      <c r="H271" s="12">
        <v>5.7630861168384353</v>
      </c>
      <c r="I271" s="12">
        <v>0</v>
      </c>
      <c r="J271" s="15">
        <v>0</v>
      </c>
      <c r="K271" s="15">
        <v>1</v>
      </c>
      <c r="L271" s="59">
        <v>0.92031000000000007</v>
      </c>
      <c r="M271">
        <v>0</v>
      </c>
      <c r="N271">
        <v>0</v>
      </c>
      <c r="O271" s="12">
        <v>12</v>
      </c>
      <c r="P271" s="12">
        <v>7</v>
      </c>
      <c r="Q271">
        <v>0</v>
      </c>
      <c r="R271" s="12">
        <v>0</v>
      </c>
      <c r="S271" s="12">
        <v>0</v>
      </c>
      <c r="T271" s="12">
        <v>8.6563231954685858</v>
      </c>
      <c r="U271" s="12">
        <v>0</v>
      </c>
      <c r="V271" s="12">
        <v>0</v>
      </c>
      <c r="W271" s="27">
        <v>2.061646936539786E-5</v>
      </c>
      <c r="X271" s="27">
        <v>0</v>
      </c>
      <c r="Y271" s="27">
        <v>0</v>
      </c>
      <c r="Z271" s="27">
        <v>2.4309557832657429E-3</v>
      </c>
      <c r="AA271" s="27">
        <v>3.7061412244532681E-3</v>
      </c>
      <c r="AB271" s="27">
        <v>0</v>
      </c>
      <c r="AC271" s="27">
        <v>0</v>
      </c>
      <c r="AD271" s="27">
        <v>0</v>
      </c>
      <c r="AE271" s="27">
        <v>3.2458787615249479E-6</v>
      </c>
      <c r="AF271" s="27">
        <v>0</v>
      </c>
      <c r="AG271" s="27">
        <v>0</v>
      </c>
      <c r="AH271" s="18">
        <v>5.6008721416781219E-4</v>
      </c>
      <c r="AI271" s="12">
        <v>264</v>
      </c>
      <c r="AJ271" s="17">
        <v>7</v>
      </c>
      <c r="AK271" s="18">
        <v>0.93624949478424391</v>
      </c>
      <c r="AL271" t="str">
        <f>IF(AK271&lt;='CAV Tier 1 Analysis'!$A$5,"Tier 1", "Tier 2")</f>
        <v>Tier 2</v>
      </c>
      <c r="AM271" t="str">
        <f t="shared" si="9"/>
        <v>Arkansas - Tier 2</v>
      </c>
      <c r="AN271" t="str">
        <f t="shared" si="10"/>
        <v>Bradley, City Of - Tier 2</v>
      </c>
    </row>
    <row r="272" spans="1:40" x14ac:dyDescent="0.3">
      <c r="A272">
        <v>6</v>
      </c>
      <c r="B272" t="s">
        <v>84</v>
      </c>
      <c r="C272" t="s">
        <v>2696</v>
      </c>
      <c r="D272" t="s">
        <v>4935</v>
      </c>
      <c r="E272" t="s">
        <v>1564</v>
      </c>
      <c r="F272" s="12">
        <v>31.191921249505334</v>
      </c>
      <c r="G272" s="12">
        <v>40.999481896771954</v>
      </c>
      <c r="H272" s="12">
        <v>25.481819781927605</v>
      </c>
      <c r="I272" s="12">
        <v>0</v>
      </c>
      <c r="J272" s="15">
        <v>0</v>
      </c>
      <c r="K272" s="15">
        <v>0.99999999999999989</v>
      </c>
      <c r="L272" s="59">
        <v>1.8456900000000001</v>
      </c>
      <c r="M272">
        <v>1</v>
      </c>
      <c r="N272">
        <v>0</v>
      </c>
      <c r="O272" s="12">
        <v>14</v>
      </c>
      <c r="P272" s="12">
        <v>6</v>
      </c>
      <c r="Q272">
        <v>0</v>
      </c>
      <c r="R272" s="12">
        <v>0</v>
      </c>
      <c r="S272" s="12">
        <v>0</v>
      </c>
      <c r="T272" s="12">
        <v>49.009468940872971</v>
      </c>
      <c r="U272" s="12">
        <v>17.817547691367636</v>
      </c>
      <c r="V272" s="12">
        <v>0</v>
      </c>
      <c r="W272" s="27">
        <v>4.1346515134053937E-5</v>
      </c>
      <c r="X272" s="27">
        <v>5.8126017205301093E-5</v>
      </c>
      <c r="Y272" s="27">
        <v>0</v>
      </c>
      <c r="Z272" s="27">
        <v>2.8361150804767001E-3</v>
      </c>
      <c r="AA272" s="27">
        <v>3.1766924781028013E-3</v>
      </c>
      <c r="AB272" s="27">
        <v>0</v>
      </c>
      <c r="AC272" s="27">
        <v>0</v>
      </c>
      <c r="AD272" s="27">
        <v>0</v>
      </c>
      <c r="AE272" s="27">
        <v>1.8377178249544885E-5</v>
      </c>
      <c r="AF272" s="27">
        <v>1.4951121390741209E-5</v>
      </c>
      <c r="AG272" s="27">
        <v>0</v>
      </c>
      <c r="AH272" s="18">
        <v>5.5869167186901306E-4</v>
      </c>
      <c r="AI272" s="12">
        <v>265</v>
      </c>
      <c r="AJ272" s="17">
        <v>7</v>
      </c>
      <c r="AK272" s="18">
        <v>0.93680818645611297</v>
      </c>
      <c r="AL272" t="str">
        <f>IF(AK272&lt;='CAV Tier 1 Analysis'!$A$5,"Tier 1", "Tier 2")</f>
        <v>Tier 2</v>
      </c>
      <c r="AM272" t="str">
        <f t="shared" si="9"/>
        <v>Arkansas - Tier 2</v>
      </c>
      <c r="AN272" t="str">
        <f t="shared" si="10"/>
        <v>Murfreesboro,City Of - Tier 2</v>
      </c>
    </row>
    <row r="273" spans="1:40" x14ac:dyDescent="0.3">
      <c r="A273">
        <v>6</v>
      </c>
      <c r="B273" t="s">
        <v>84</v>
      </c>
      <c r="C273" t="s">
        <v>2641</v>
      </c>
      <c r="D273" t="s">
        <v>4875</v>
      </c>
      <c r="E273" t="s">
        <v>1859</v>
      </c>
      <c r="F273" s="12">
        <v>16.667291998965542</v>
      </c>
      <c r="G273" s="12">
        <v>3.8197665589074434</v>
      </c>
      <c r="H273" s="12">
        <v>2.3751806223234668</v>
      </c>
      <c r="I273" s="12">
        <v>1</v>
      </c>
      <c r="J273" s="15">
        <v>0</v>
      </c>
      <c r="K273" s="15">
        <v>1</v>
      </c>
      <c r="L273" s="59">
        <v>0.38761000000000001</v>
      </c>
      <c r="M273">
        <v>18</v>
      </c>
      <c r="N273">
        <v>0</v>
      </c>
      <c r="O273" s="12">
        <v>16</v>
      </c>
      <c r="P273" s="12">
        <v>3</v>
      </c>
      <c r="Q273">
        <v>0</v>
      </c>
      <c r="R273" s="12">
        <v>1</v>
      </c>
      <c r="S273" s="12">
        <v>0</v>
      </c>
      <c r="T273" s="12">
        <v>4.6205108233809584</v>
      </c>
      <c r="U273" s="12">
        <v>0</v>
      </c>
      <c r="V273" s="12">
        <v>0</v>
      </c>
      <c r="W273" s="27">
        <v>8.6831064431787812E-6</v>
      </c>
      <c r="X273" s="27">
        <v>1.0462683096954196E-3</v>
      </c>
      <c r="Y273" s="27">
        <v>0</v>
      </c>
      <c r="Z273" s="27">
        <v>3.2412743776876573E-3</v>
      </c>
      <c r="AA273" s="27">
        <v>1.5883462390514007E-3</v>
      </c>
      <c r="AB273" s="27">
        <v>0</v>
      </c>
      <c r="AC273" s="27">
        <v>2.5606351294687422E-4</v>
      </c>
      <c r="AD273" s="27">
        <v>0</v>
      </c>
      <c r="AE273" s="27">
        <v>1.7325621525845246E-6</v>
      </c>
      <c r="AF273" s="27">
        <v>0</v>
      </c>
      <c r="AG273" s="27">
        <v>0</v>
      </c>
      <c r="AH273" s="18">
        <v>5.5839710072519237E-4</v>
      </c>
      <c r="AI273" s="12">
        <v>266</v>
      </c>
      <c r="AJ273" s="17">
        <v>7</v>
      </c>
      <c r="AK273" s="18">
        <v>0.93736658355683811</v>
      </c>
      <c r="AL273" t="str">
        <f>IF(AK273&lt;='CAV Tier 1 Analysis'!$A$5,"Tier 1", "Tier 2")</f>
        <v>Tier 2</v>
      </c>
      <c r="AM273" t="str">
        <f t="shared" si="9"/>
        <v>Arkansas - Tier 2</v>
      </c>
      <c r="AN273" t="str">
        <f t="shared" si="10"/>
        <v>Humnoke,City - Tier 2</v>
      </c>
    </row>
    <row r="274" spans="1:40" x14ac:dyDescent="0.3">
      <c r="A274">
        <v>6</v>
      </c>
      <c r="B274" t="s">
        <v>84</v>
      </c>
      <c r="C274" t="s">
        <v>2780</v>
      </c>
      <c r="D274" t="s">
        <v>5023</v>
      </c>
      <c r="E274" t="s">
        <v>1552</v>
      </c>
      <c r="F274" s="12">
        <v>80.138194390741845</v>
      </c>
      <c r="G274" s="12">
        <v>35.759271570052995</v>
      </c>
      <c r="H274" s="12">
        <v>30.325742115479205</v>
      </c>
      <c r="I274" s="12">
        <v>0</v>
      </c>
      <c r="J274" s="15">
        <v>0</v>
      </c>
      <c r="K274" s="15">
        <v>1</v>
      </c>
      <c r="L274" s="59">
        <v>4.4824700000000011</v>
      </c>
      <c r="M274">
        <v>0</v>
      </c>
      <c r="N274">
        <v>0</v>
      </c>
      <c r="O274" s="12">
        <v>14</v>
      </c>
      <c r="P274" s="12">
        <v>6</v>
      </c>
      <c r="Q274">
        <v>0</v>
      </c>
      <c r="R274" s="12">
        <v>0</v>
      </c>
      <c r="S274" s="12">
        <v>0</v>
      </c>
      <c r="T274" s="12">
        <v>43.399931432556272</v>
      </c>
      <c r="U274" s="12">
        <v>0</v>
      </c>
      <c r="V274" s="12">
        <v>0</v>
      </c>
      <c r="W274" s="27">
        <v>1.0041475745815537E-4</v>
      </c>
      <c r="X274" s="27">
        <v>0</v>
      </c>
      <c r="Y274" s="27">
        <v>0</v>
      </c>
      <c r="Z274" s="27">
        <v>2.8361150804767001E-3</v>
      </c>
      <c r="AA274" s="27">
        <v>3.1766924781028013E-3</v>
      </c>
      <c r="AB274" s="27">
        <v>0</v>
      </c>
      <c r="AC274" s="27">
        <v>0</v>
      </c>
      <c r="AD274" s="27">
        <v>0</v>
      </c>
      <c r="AE274" s="27">
        <v>1.6273758789680653E-5</v>
      </c>
      <c r="AF274" s="27">
        <v>0</v>
      </c>
      <c r="AG274" s="27">
        <v>0</v>
      </c>
      <c r="AH274" s="18">
        <v>5.572269158933943E-4</v>
      </c>
      <c r="AI274" s="12">
        <v>267</v>
      </c>
      <c r="AJ274" s="17">
        <v>7</v>
      </c>
      <c r="AK274" s="18">
        <v>0.93792381047273155</v>
      </c>
      <c r="AL274" t="str">
        <f>IF(AK274&lt;='CAV Tier 1 Analysis'!$A$5,"Tier 1", "Tier 2")</f>
        <v>Tier 2</v>
      </c>
      <c r="AM274" t="str">
        <f t="shared" si="9"/>
        <v>Arkansas - Tier 2</v>
      </c>
      <c r="AN274" t="str">
        <f t="shared" si="10"/>
        <v>Rosston, City Of - Tier 2</v>
      </c>
    </row>
    <row r="275" spans="1:40" x14ac:dyDescent="0.3">
      <c r="A275">
        <v>6</v>
      </c>
      <c r="B275" t="s">
        <v>84</v>
      </c>
      <c r="C275" t="s">
        <v>2716</v>
      </c>
      <c r="D275" t="s">
        <v>4956</v>
      </c>
      <c r="E275" t="s">
        <v>881</v>
      </c>
      <c r="F275" s="12">
        <v>129.8381120741989</v>
      </c>
      <c r="G275" s="12">
        <v>236.15658650935052</v>
      </c>
      <c r="H275" s="12">
        <v>110.66715532277793</v>
      </c>
      <c r="I275" s="12">
        <v>0</v>
      </c>
      <c r="J275" s="15">
        <v>0</v>
      </c>
      <c r="K275" s="15">
        <v>1</v>
      </c>
      <c r="L275" s="59">
        <v>5.5849900000000003</v>
      </c>
      <c r="M275">
        <v>0</v>
      </c>
      <c r="N275">
        <v>0</v>
      </c>
      <c r="O275" s="12">
        <v>13</v>
      </c>
      <c r="P275" s="12">
        <v>6</v>
      </c>
      <c r="R275" s="12">
        <v>0</v>
      </c>
      <c r="S275" s="12">
        <v>0</v>
      </c>
      <c r="T275" s="12">
        <v>231.2347970658636</v>
      </c>
      <c r="U275" s="12">
        <v>101.3966849916647</v>
      </c>
      <c r="V275" s="12">
        <v>4.9217894434869152</v>
      </c>
      <c r="W275" s="27">
        <v>1.2511303282704023E-4</v>
      </c>
      <c r="X275" s="27">
        <v>0</v>
      </c>
      <c r="Y275" s="27">
        <v>0</v>
      </c>
      <c r="Z275" s="27">
        <v>2.6335354318712217E-3</v>
      </c>
      <c r="AA275" s="27">
        <v>3.1766924781028013E-3</v>
      </c>
      <c r="AB275" s="27">
        <v>0</v>
      </c>
      <c r="AC275" s="27">
        <v>0</v>
      </c>
      <c r="AD275" s="27">
        <v>0</v>
      </c>
      <c r="AE275" s="27">
        <v>8.6706572729923186E-5</v>
      </c>
      <c r="AF275" s="27">
        <v>8.5084332153274097E-5</v>
      </c>
      <c r="AG275" s="27">
        <v>1.2332367127573682E-5</v>
      </c>
      <c r="AH275" s="18">
        <v>5.5631492861925769E-4</v>
      </c>
      <c r="AI275" s="12">
        <v>268</v>
      </c>
      <c r="AJ275" s="17">
        <v>7</v>
      </c>
      <c r="AK275" s="18">
        <v>0.93848012540135084</v>
      </c>
      <c r="AL275" t="str">
        <f>IF(AK275&lt;='CAV Tier 1 Analysis'!$A$5,"Tier 1", "Tier 2")</f>
        <v>Tier 2</v>
      </c>
      <c r="AM275" t="str">
        <f t="shared" si="9"/>
        <v>Arkansas - Tier 2</v>
      </c>
      <c r="AN275" t="str">
        <f t="shared" si="10"/>
        <v>Ash Flat, City Of - Tier 2</v>
      </c>
    </row>
    <row r="276" spans="1:40" x14ac:dyDescent="0.3">
      <c r="A276">
        <v>6</v>
      </c>
      <c r="B276" t="s">
        <v>84</v>
      </c>
      <c r="C276" t="s">
        <v>2687</v>
      </c>
      <c r="D276" t="s">
        <v>4925</v>
      </c>
      <c r="E276" t="s">
        <v>1800</v>
      </c>
      <c r="F276" s="12">
        <v>197.83341590041721</v>
      </c>
      <c r="G276" s="12">
        <v>501.76541462311945</v>
      </c>
      <c r="H276" s="12">
        <v>247.33015742150602</v>
      </c>
      <c r="I276" s="12">
        <v>0</v>
      </c>
      <c r="J276" s="15">
        <v>8.8961388987906356E-2</v>
      </c>
      <c r="K276" s="15">
        <v>0.9110386110120936</v>
      </c>
      <c r="L276" s="59">
        <v>4.6007600000000002</v>
      </c>
      <c r="M276">
        <v>7</v>
      </c>
      <c r="N276">
        <v>0</v>
      </c>
      <c r="O276" s="12">
        <v>16</v>
      </c>
      <c r="P276" s="12">
        <v>3</v>
      </c>
      <c r="Q276">
        <v>0</v>
      </c>
      <c r="R276" s="12">
        <v>0</v>
      </c>
      <c r="S276" s="12">
        <v>22.002834342814712</v>
      </c>
      <c r="T276" s="12">
        <v>595.35440534292798</v>
      </c>
      <c r="U276" s="12">
        <v>397.52098944251077</v>
      </c>
      <c r="V276" s="12">
        <v>0</v>
      </c>
      <c r="W276" s="27">
        <v>1.0306464951760588E-4</v>
      </c>
      <c r="X276" s="27">
        <v>4.0688212043710767E-4</v>
      </c>
      <c r="Y276" s="27">
        <v>0</v>
      </c>
      <c r="Z276" s="27">
        <v>3.2412743776876573E-3</v>
      </c>
      <c r="AA276" s="27">
        <v>1.5883462390514007E-3</v>
      </c>
      <c r="AB276" s="27">
        <v>0</v>
      </c>
      <c r="AC276" s="27">
        <v>0</v>
      </c>
      <c r="AD276" s="27">
        <v>2.1914818413722653E-4</v>
      </c>
      <c r="AE276" s="27">
        <v>2.2324122797246333E-4</v>
      </c>
      <c r="AF276" s="27">
        <v>3.3356916852267068E-4</v>
      </c>
      <c r="AG276" s="27">
        <v>0</v>
      </c>
      <c r="AH276" s="18">
        <v>5.5595690612055752E-4</v>
      </c>
      <c r="AI276" s="12">
        <v>269</v>
      </c>
      <c r="AJ276" s="17">
        <v>7</v>
      </c>
      <c r="AK276" s="18">
        <v>0.93903608230747138</v>
      </c>
      <c r="AL276" t="str">
        <f>IF(AK276&lt;='CAV Tier 1 Analysis'!$A$5,"Tier 1", "Tier 2")</f>
        <v>Tier 2</v>
      </c>
      <c r="AM276" t="str">
        <f t="shared" si="9"/>
        <v>Arkansas - Tier 2</v>
      </c>
      <c r="AN276" t="str">
        <f t="shared" si="10"/>
        <v>Lonoke, City Of - Tier 2</v>
      </c>
    </row>
    <row r="277" spans="1:40" x14ac:dyDescent="0.3">
      <c r="A277">
        <v>6</v>
      </c>
      <c r="B277" t="s">
        <v>84</v>
      </c>
      <c r="C277" t="s">
        <v>2737</v>
      </c>
      <c r="D277" t="s">
        <v>4977</v>
      </c>
      <c r="E277" t="s">
        <v>1554</v>
      </c>
      <c r="F277" s="12">
        <v>14.17448577990768</v>
      </c>
      <c r="G277" s="12">
        <v>17.498589095085631</v>
      </c>
      <c r="H277" s="12">
        <v>12.854589866028933</v>
      </c>
      <c r="I277" s="12">
        <v>0</v>
      </c>
      <c r="J277" s="15">
        <v>0</v>
      </c>
      <c r="K277" s="15">
        <v>1.0000000000000002</v>
      </c>
      <c r="L277" s="59">
        <v>0.94452999999999998</v>
      </c>
      <c r="M277">
        <v>0</v>
      </c>
      <c r="N277">
        <v>0</v>
      </c>
      <c r="O277" s="12">
        <v>9</v>
      </c>
      <c r="P277" s="12">
        <v>8</v>
      </c>
      <c r="Q277">
        <v>0</v>
      </c>
      <c r="R277" s="12">
        <v>0</v>
      </c>
      <c r="S277" s="12">
        <v>0</v>
      </c>
      <c r="T277" s="12">
        <v>22.216892311807232</v>
      </c>
      <c r="U277" s="12">
        <v>8.0424065318995517</v>
      </c>
      <c r="V277" s="12">
        <v>0</v>
      </c>
      <c r="W277" s="27">
        <v>2.1159037508773392E-5</v>
      </c>
      <c r="X277" s="27">
        <v>0</v>
      </c>
      <c r="Y277" s="27">
        <v>0</v>
      </c>
      <c r="Z277" s="27">
        <v>1.8232168374493073E-3</v>
      </c>
      <c r="AA277" s="27">
        <v>4.2355899708037348E-3</v>
      </c>
      <c r="AB277" s="27">
        <v>0</v>
      </c>
      <c r="AC277" s="27">
        <v>0</v>
      </c>
      <c r="AD277" s="27">
        <v>0</v>
      </c>
      <c r="AE277" s="27">
        <v>8.3307123906524076E-6</v>
      </c>
      <c r="AF277" s="27">
        <v>6.7485716000286801E-6</v>
      </c>
      <c r="AG277" s="27">
        <v>0</v>
      </c>
      <c r="AH277" s="18">
        <v>5.5409501179568151E-4</v>
      </c>
      <c r="AI277" s="12">
        <v>270</v>
      </c>
      <c r="AJ277" s="17">
        <v>7</v>
      </c>
      <c r="AK277" s="18">
        <v>0.93959017731926708</v>
      </c>
      <c r="AL277" t="str">
        <f>IF(AK277&lt;='CAV Tier 1 Analysis'!$A$5,"Tier 1", "Tier 2")</f>
        <v>Tier 2</v>
      </c>
      <c r="AM277" t="str">
        <f t="shared" si="9"/>
        <v>Arkansas - Tier 2</v>
      </c>
      <c r="AN277" t="str">
        <f t="shared" si="10"/>
        <v>Biscoe, Town Of - Tier 2</v>
      </c>
    </row>
    <row r="278" spans="1:40" x14ac:dyDescent="0.3">
      <c r="A278">
        <v>6</v>
      </c>
      <c r="B278" t="s">
        <v>84</v>
      </c>
      <c r="C278" t="s">
        <v>2782</v>
      </c>
      <c r="D278" t="s">
        <v>5025</v>
      </c>
      <c r="E278" t="s">
        <v>879</v>
      </c>
      <c r="F278" s="12">
        <v>4.4814606556859529</v>
      </c>
      <c r="G278" s="12">
        <v>0.65602260761999809</v>
      </c>
      <c r="H278" s="12">
        <v>0.40251494472032112</v>
      </c>
      <c r="I278" s="12">
        <v>0</v>
      </c>
      <c r="J278" s="15">
        <v>0</v>
      </c>
      <c r="K278" s="15">
        <v>1</v>
      </c>
      <c r="L278" s="59">
        <v>0.12656000000000001</v>
      </c>
      <c r="M278">
        <v>0</v>
      </c>
      <c r="N278">
        <v>0</v>
      </c>
      <c r="O278" s="12">
        <v>17</v>
      </c>
      <c r="P278" s="12">
        <v>5</v>
      </c>
      <c r="R278" s="12">
        <v>0</v>
      </c>
      <c r="S278" s="12">
        <v>0</v>
      </c>
      <c r="T278" s="12">
        <v>0.75052748469094199</v>
      </c>
      <c r="U278" s="12">
        <v>0</v>
      </c>
      <c r="V278" s="12">
        <v>0</v>
      </c>
      <c r="W278" s="27">
        <v>2.8351537665403543E-6</v>
      </c>
      <c r="X278" s="27">
        <v>0</v>
      </c>
      <c r="Y278" s="27">
        <v>0</v>
      </c>
      <c r="Z278" s="27">
        <v>3.4438540262931362E-3</v>
      </c>
      <c r="AA278" s="27">
        <v>2.6472437317523346E-3</v>
      </c>
      <c r="AB278" s="27">
        <v>0</v>
      </c>
      <c r="AC278" s="27">
        <v>0</v>
      </c>
      <c r="AD278" s="27">
        <v>0</v>
      </c>
      <c r="AE278" s="27">
        <v>2.8142678681109439E-7</v>
      </c>
      <c r="AF278" s="27">
        <v>0</v>
      </c>
      <c r="AG278" s="27">
        <v>0</v>
      </c>
      <c r="AH278" s="18">
        <v>5.5401948532716571E-4</v>
      </c>
      <c r="AI278" s="12">
        <v>271</v>
      </c>
      <c r="AJ278" s="17">
        <v>7</v>
      </c>
      <c r="AK278" s="18">
        <v>0.94014419680459427</v>
      </c>
      <c r="AL278" t="str">
        <f>IF(AK278&lt;='CAV Tier 1 Analysis'!$A$5,"Tier 1", "Tier 2")</f>
        <v>Tier 2</v>
      </c>
      <c r="AM278" t="str">
        <f t="shared" si="9"/>
        <v>Arkansas - Tier 2</v>
      </c>
      <c r="AN278" t="str">
        <f t="shared" si="10"/>
        <v>Waldenburg, Town Of - Tier 2</v>
      </c>
    </row>
    <row r="279" spans="1:40" x14ac:dyDescent="0.3">
      <c r="A279">
        <v>6</v>
      </c>
      <c r="B279" t="s">
        <v>84</v>
      </c>
      <c r="C279" t="s">
        <v>2663</v>
      </c>
      <c r="D279" t="s">
        <v>4898</v>
      </c>
      <c r="E279" t="s">
        <v>1981</v>
      </c>
      <c r="F279" s="12">
        <v>285.91590390068347</v>
      </c>
      <c r="G279" s="12">
        <v>641.33791006765114</v>
      </c>
      <c r="H279" s="12">
        <v>271.29113472479975</v>
      </c>
      <c r="I279" s="12">
        <v>0</v>
      </c>
      <c r="J279" s="15">
        <v>0</v>
      </c>
      <c r="K279" s="15">
        <v>1</v>
      </c>
      <c r="L279" s="59">
        <v>6.0865099999999996</v>
      </c>
      <c r="M279">
        <v>25</v>
      </c>
      <c r="N279">
        <v>0</v>
      </c>
      <c r="O279" s="12">
        <v>9</v>
      </c>
      <c r="P279" s="12">
        <v>4</v>
      </c>
      <c r="Q279">
        <v>0</v>
      </c>
      <c r="R279" s="12">
        <v>0</v>
      </c>
      <c r="S279" s="12">
        <v>0</v>
      </c>
      <c r="T279" s="12">
        <v>637.56920099123465</v>
      </c>
      <c r="U279" s="12">
        <v>351.65329709055118</v>
      </c>
      <c r="V279" s="12">
        <v>3.768709076416485</v>
      </c>
      <c r="W279" s="27">
        <v>1.3634791207005001E-4</v>
      </c>
      <c r="X279" s="27">
        <v>1.4531504301325273E-3</v>
      </c>
      <c r="Y279" s="27">
        <v>0</v>
      </c>
      <c r="Z279" s="27">
        <v>1.8232168374493073E-3</v>
      </c>
      <c r="AA279" s="27">
        <v>2.1177949854018674E-3</v>
      </c>
      <c r="AB279" s="27">
        <v>0</v>
      </c>
      <c r="AC279" s="27">
        <v>0</v>
      </c>
      <c r="AD279" s="27">
        <v>0</v>
      </c>
      <c r="AE279" s="27">
        <v>2.3907059403502947E-4</v>
      </c>
      <c r="AF279" s="27">
        <v>2.9508051407110619E-4</v>
      </c>
      <c r="AG279" s="27">
        <v>9.4431312962587528E-6</v>
      </c>
      <c r="AH279" s="18">
        <v>5.521913094960134E-4</v>
      </c>
      <c r="AI279" s="12">
        <v>272</v>
      </c>
      <c r="AJ279" s="17">
        <v>7</v>
      </c>
      <c r="AK279" s="18">
        <v>0.94069638811409029</v>
      </c>
      <c r="AL279" t="str">
        <f>IF(AK279&lt;='CAV Tier 1 Analysis'!$A$5,"Tier 1", "Tier 2")</f>
        <v>Tier 2</v>
      </c>
      <c r="AM279" t="str">
        <f t="shared" si="9"/>
        <v>Arkansas - Tier 2</v>
      </c>
      <c r="AN279" t="str">
        <f t="shared" si="10"/>
        <v>Atkins, City Of - Tier 2</v>
      </c>
    </row>
    <row r="280" spans="1:40" x14ac:dyDescent="0.3">
      <c r="A280">
        <v>6</v>
      </c>
      <c r="B280" t="s">
        <v>84</v>
      </c>
      <c r="C280" t="s">
        <v>2661</v>
      </c>
      <c r="D280" t="s">
        <v>4895</v>
      </c>
      <c r="E280" t="s">
        <v>1568</v>
      </c>
      <c r="F280" s="12">
        <v>20.844313172663771</v>
      </c>
      <c r="G280" s="12">
        <v>17.4452263152291</v>
      </c>
      <c r="H280" s="12">
        <v>7.4774294004388109</v>
      </c>
      <c r="I280" s="12">
        <v>0</v>
      </c>
      <c r="J280" s="15">
        <v>0</v>
      </c>
      <c r="K280" s="15">
        <v>1</v>
      </c>
      <c r="L280" s="59">
        <v>1.2963</v>
      </c>
      <c r="M280">
        <v>0</v>
      </c>
      <c r="N280">
        <v>0</v>
      </c>
      <c r="O280" s="12">
        <v>14</v>
      </c>
      <c r="P280" s="12">
        <v>6</v>
      </c>
      <c r="Q280">
        <v>0</v>
      </c>
      <c r="R280" s="12">
        <v>0</v>
      </c>
      <c r="S280" s="12">
        <v>0</v>
      </c>
      <c r="T280" s="12">
        <v>15.757719421044587</v>
      </c>
      <c r="U280" s="12">
        <v>0</v>
      </c>
      <c r="V280" s="12">
        <v>1.6875068941845122</v>
      </c>
      <c r="W280" s="27">
        <v>2.903926854903809E-5</v>
      </c>
      <c r="X280" s="27">
        <v>0</v>
      </c>
      <c r="Y280" s="27">
        <v>0</v>
      </c>
      <c r="Z280" s="27">
        <v>2.8361150804767001E-3</v>
      </c>
      <c r="AA280" s="27">
        <v>3.1766924781028013E-3</v>
      </c>
      <c r="AB280" s="27">
        <v>0</v>
      </c>
      <c r="AC280" s="27">
        <v>0</v>
      </c>
      <c r="AD280" s="27">
        <v>0</v>
      </c>
      <c r="AE280" s="27">
        <v>5.9087034580239112E-6</v>
      </c>
      <c r="AF280" s="27">
        <v>0</v>
      </c>
      <c r="AG280" s="27">
        <v>4.2283309329566134E-6</v>
      </c>
      <c r="AH280" s="18">
        <v>5.5018035104722909E-4</v>
      </c>
      <c r="AI280" s="12">
        <v>273</v>
      </c>
      <c r="AJ280" s="17">
        <v>7</v>
      </c>
      <c r="AK280" s="18">
        <v>0.94124656846513755</v>
      </c>
      <c r="AL280" t="str">
        <f>IF(AK280&lt;='CAV Tier 1 Analysis'!$A$5,"Tier 1", "Tier 2")</f>
        <v>Tier 2</v>
      </c>
      <c r="AM280" t="str">
        <f t="shared" si="9"/>
        <v>Arkansas - Tier 2</v>
      </c>
      <c r="AN280" t="str">
        <f t="shared" si="10"/>
        <v>Viola, Town Of - Tier 2</v>
      </c>
    </row>
    <row r="281" spans="1:40" x14ac:dyDescent="0.3">
      <c r="A281">
        <v>6</v>
      </c>
      <c r="B281" t="s">
        <v>84</v>
      </c>
      <c r="C281" t="s">
        <v>2638</v>
      </c>
      <c r="D281" t="s">
        <v>4872</v>
      </c>
      <c r="E281" t="s">
        <v>1569</v>
      </c>
      <c r="F281" s="12">
        <v>22.694070928363285</v>
      </c>
      <c r="G281" s="12">
        <v>26.341884002488392</v>
      </c>
      <c r="H281" s="12">
        <v>13.192393046848828</v>
      </c>
      <c r="I281" s="12">
        <v>0</v>
      </c>
      <c r="J281" s="15">
        <v>0</v>
      </c>
      <c r="K281" s="15">
        <v>1</v>
      </c>
      <c r="L281" s="59">
        <v>1.0758300000000001</v>
      </c>
      <c r="M281">
        <v>0</v>
      </c>
      <c r="N281">
        <v>0</v>
      </c>
      <c r="O281" s="12">
        <v>14</v>
      </c>
      <c r="P281" s="12">
        <v>6</v>
      </c>
      <c r="Q281">
        <v>0</v>
      </c>
      <c r="R281" s="12">
        <v>0</v>
      </c>
      <c r="S281" s="12">
        <v>0</v>
      </c>
      <c r="T281" s="12">
        <v>27.199925826673685</v>
      </c>
      <c r="U281" s="12">
        <v>4.5058548983103996</v>
      </c>
      <c r="V281" s="12">
        <v>0</v>
      </c>
      <c r="W281" s="27">
        <v>2.4100375131614326E-5</v>
      </c>
      <c r="X281" s="27">
        <v>0</v>
      </c>
      <c r="Y281" s="27">
        <v>0</v>
      </c>
      <c r="Z281" s="27">
        <v>2.8361150804767001E-3</v>
      </c>
      <c r="AA281" s="27">
        <v>3.1766924781028013E-3</v>
      </c>
      <c r="AB281" s="27">
        <v>0</v>
      </c>
      <c r="AC281" s="27">
        <v>0</v>
      </c>
      <c r="AD281" s="27">
        <v>0</v>
      </c>
      <c r="AE281" s="27">
        <v>1.0199210399407322E-5</v>
      </c>
      <c r="AF281" s="27">
        <v>3.7809683308070149E-6</v>
      </c>
      <c r="AG281" s="27">
        <v>0</v>
      </c>
      <c r="AH281" s="18">
        <v>5.5008073749466635E-4</v>
      </c>
      <c r="AI281" s="12">
        <v>274</v>
      </c>
      <c r="AJ281" s="17">
        <v>7</v>
      </c>
      <c r="AK281" s="18">
        <v>0.94179664920263217</v>
      </c>
      <c r="AL281" t="str">
        <f>IF(AK281&lt;='CAV Tier 1 Analysis'!$A$5,"Tier 1", "Tier 2")</f>
        <v>Tier 2</v>
      </c>
      <c r="AM281" t="str">
        <f t="shared" si="9"/>
        <v>Arkansas - Tier 2</v>
      </c>
      <c r="AN281" t="str">
        <f t="shared" si="10"/>
        <v>Hermitage, Town Of - Tier 2</v>
      </c>
    </row>
    <row r="282" spans="1:40" x14ac:dyDescent="0.3">
      <c r="A282">
        <v>6</v>
      </c>
      <c r="B282" t="s">
        <v>84</v>
      </c>
      <c r="C282" t="s">
        <v>2815</v>
      </c>
      <c r="D282" t="s">
        <v>5058</v>
      </c>
      <c r="E282" t="str">
        <f>"050260A"</f>
        <v>050260A</v>
      </c>
      <c r="F282" s="12">
        <v>56.992019525580105</v>
      </c>
      <c r="G282" s="12">
        <v>153.97420702045923</v>
      </c>
      <c r="H282" s="12">
        <v>52.827264870559269</v>
      </c>
      <c r="I282" s="12">
        <v>0</v>
      </c>
      <c r="J282" s="15">
        <v>0</v>
      </c>
      <c r="K282" s="15">
        <v>1.0000000000000002</v>
      </c>
      <c r="L282" s="59">
        <v>2.2330800000000002</v>
      </c>
      <c r="M282">
        <v>0</v>
      </c>
      <c r="N282">
        <v>0</v>
      </c>
      <c r="O282" s="12">
        <v>13</v>
      </c>
      <c r="P282" s="12">
        <v>6</v>
      </c>
      <c r="Q282">
        <v>0</v>
      </c>
      <c r="R282" s="12">
        <v>0</v>
      </c>
      <c r="S282" s="12">
        <v>0</v>
      </c>
      <c r="T282" s="12">
        <v>132.30590558882801</v>
      </c>
      <c r="U282" s="12">
        <v>75.313886063247907</v>
      </c>
      <c r="V282" s="12">
        <v>21.668301431631221</v>
      </c>
      <c r="W282" s="27">
        <v>5.0024693212594295E-5</v>
      </c>
      <c r="X282" s="27">
        <v>0</v>
      </c>
      <c r="Y282" s="27">
        <v>0</v>
      </c>
      <c r="Z282" s="27">
        <v>2.6335354318712217E-3</v>
      </c>
      <c r="AA282" s="27">
        <v>3.1766924781028013E-3</v>
      </c>
      <c r="AB282" s="27">
        <v>0</v>
      </c>
      <c r="AC282" s="27">
        <v>0</v>
      </c>
      <c r="AD282" s="27">
        <v>0</v>
      </c>
      <c r="AE282" s="27">
        <v>4.9611009117578901E-5</v>
      </c>
      <c r="AF282" s="27">
        <v>6.3197644953441996E-5</v>
      </c>
      <c r="AG282" s="27">
        <v>5.4293555495232566E-5</v>
      </c>
      <c r="AH282" s="18">
        <v>5.4794134661389734E-4</v>
      </c>
      <c r="AI282" s="12">
        <v>275</v>
      </c>
      <c r="AJ282" s="17">
        <v>7</v>
      </c>
      <c r="AK282" s="18">
        <v>0.94234459054924602</v>
      </c>
      <c r="AL282" t="str">
        <f>IF(AK282&lt;='CAV Tier 1 Analysis'!$A$5,"Tier 1", "Tier 2")</f>
        <v>Tier 2</v>
      </c>
      <c r="AM282" t="str">
        <f t="shared" si="9"/>
        <v>Arkansas - Tier 2</v>
      </c>
      <c r="AN282" t="str">
        <f t="shared" si="10"/>
        <v>Knoxville, Town Of - Tier 2</v>
      </c>
    </row>
    <row r="283" spans="1:40" x14ac:dyDescent="0.3">
      <c r="A283">
        <v>6</v>
      </c>
      <c r="B283" t="s">
        <v>84</v>
      </c>
      <c r="C283" t="s">
        <v>2468</v>
      </c>
      <c r="D283" t="s">
        <v>4691</v>
      </c>
      <c r="E283" t="s">
        <v>1636</v>
      </c>
      <c r="F283" s="12">
        <v>28.806932845895442</v>
      </c>
      <c r="G283" s="12">
        <v>218.73260579064822</v>
      </c>
      <c r="H283" s="12">
        <v>127.35706352658693</v>
      </c>
      <c r="I283" s="12">
        <v>0</v>
      </c>
      <c r="J283" s="15">
        <v>0</v>
      </c>
      <c r="K283" s="15">
        <v>1</v>
      </c>
      <c r="L283" s="59">
        <v>0.82914999999999994</v>
      </c>
      <c r="M283">
        <v>0</v>
      </c>
      <c r="N283">
        <v>0</v>
      </c>
      <c r="O283" s="12">
        <v>15</v>
      </c>
      <c r="P283" s="12">
        <v>5</v>
      </c>
      <c r="Q283">
        <v>0</v>
      </c>
      <c r="R283" s="12">
        <v>0</v>
      </c>
      <c r="S283" s="12">
        <v>0</v>
      </c>
      <c r="T283" s="12">
        <v>261.23360979507527</v>
      </c>
      <c r="U283" s="12">
        <v>232.42667694917984</v>
      </c>
      <c r="V283" s="12">
        <v>0</v>
      </c>
      <c r="W283" s="27">
        <v>1.857433427249474E-5</v>
      </c>
      <c r="X283" s="27">
        <v>0</v>
      </c>
      <c r="Y283" s="27">
        <v>0</v>
      </c>
      <c r="Z283" s="27">
        <v>3.0386947290821789E-3</v>
      </c>
      <c r="AA283" s="27">
        <v>2.6472437317523346E-3</v>
      </c>
      <c r="AB283" s="27">
        <v>0</v>
      </c>
      <c r="AC283" s="27">
        <v>0</v>
      </c>
      <c r="AD283" s="27">
        <v>0</v>
      </c>
      <c r="AE283" s="27">
        <v>9.7955287329637411E-5</v>
      </c>
      <c r="AF283" s="27">
        <v>1.9503466592079837E-4</v>
      </c>
      <c r="AG283" s="27">
        <v>0</v>
      </c>
      <c r="AH283" s="18">
        <v>5.4522752257794946E-4</v>
      </c>
      <c r="AI283" s="12">
        <v>276</v>
      </c>
      <c r="AJ283" s="17">
        <v>7</v>
      </c>
      <c r="AK283" s="18">
        <v>0.94288981807182393</v>
      </c>
      <c r="AL283" t="str">
        <f>IF(AK283&lt;='CAV Tier 1 Analysis'!$A$5,"Tier 1", "Tier 2")</f>
        <v>Tier 2</v>
      </c>
      <c r="AM283" t="str">
        <f t="shared" si="9"/>
        <v>Arkansas - Tier 2</v>
      </c>
      <c r="AN283" t="str">
        <f t="shared" si="10"/>
        <v>Taylor, City Of - Tier 2</v>
      </c>
    </row>
    <row r="284" spans="1:40" x14ac:dyDescent="0.3">
      <c r="A284">
        <v>6</v>
      </c>
      <c r="B284" t="s">
        <v>84</v>
      </c>
      <c r="C284" t="s">
        <v>2538</v>
      </c>
      <c r="D284" t="s">
        <v>4764</v>
      </c>
      <c r="E284" t="s">
        <v>1702</v>
      </c>
      <c r="F284" s="12">
        <v>40.63609913809475</v>
      </c>
      <c r="G284" s="12">
        <v>29.136476387529381</v>
      </c>
      <c r="H284" s="12">
        <v>15.218264569864427</v>
      </c>
      <c r="I284" s="12">
        <v>0</v>
      </c>
      <c r="J284" s="15">
        <v>0.46634884380437025</v>
      </c>
      <c r="K284" s="15">
        <v>0.53365115619562964</v>
      </c>
      <c r="L284" s="59">
        <v>1.30471</v>
      </c>
      <c r="M284">
        <v>6</v>
      </c>
      <c r="N284">
        <v>0</v>
      </c>
      <c r="O284" s="12">
        <v>9</v>
      </c>
      <c r="P284" s="12">
        <v>7</v>
      </c>
      <c r="Q284">
        <v>0</v>
      </c>
      <c r="R284" s="12">
        <v>0</v>
      </c>
      <c r="S284" s="12">
        <v>7.097020086865288</v>
      </c>
      <c r="T284" s="12">
        <v>30.818897596258111</v>
      </c>
      <c r="U284" s="12">
        <v>0</v>
      </c>
      <c r="V284" s="12">
        <v>0</v>
      </c>
      <c r="W284" s="27">
        <v>2.9227666488170554E-5</v>
      </c>
      <c r="X284" s="27">
        <v>3.4875610323180655E-4</v>
      </c>
      <c r="Y284" s="27">
        <v>0</v>
      </c>
      <c r="Z284" s="27">
        <v>1.8232168374493073E-3</v>
      </c>
      <c r="AA284" s="27">
        <v>3.7061412244532681E-3</v>
      </c>
      <c r="AB284" s="27">
        <v>0</v>
      </c>
      <c r="AC284" s="27">
        <v>0</v>
      </c>
      <c r="AD284" s="27">
        <v>7.068630525457057E-5</v>
      </c>
      <c r="AE284" s="27">
        <v>1.1556223456822003E-5</v>
      </c>
      <c r="AF284" s="27">
        <v>0</v>
      </c>
      <c r="AG284" s="27">
        <v>0</v>
      </c>
      <c r="AH284" s="18">
        <v>5.4450766912126768E-4</v>
      </c>
      <c r="AI284" s="12">
        <v>277</v>
      </c>
      <c r="AJ284" s="17">
        <v>7</v>
      </c>
      <c r="AK284" s="18">
        <v>0.94343432574094521</v>
      </c>
      <c r="AL284" t="str">
        <f>IF(AK284&lt;='CAV Tier 1 Analysis'!$A$5,"Tier 1", "Tier 2")</f>
        <v>Tier 2</v>
      </c>
      <c r="AM284" t="str">
        <f t="shared" si="9"/>
        <v>Arkansas - Tier 2</v>
      </c>
      <c r="AN284" t="str">
        <f t="shared" si="10"/>
        <v>Portia, City Of - Tier 2</v>
      </c>
    </row>
    <row r="285" spans="1:40" x14ac:dyDescent="0.3">
      <c r="A285">
        <v>6</v>
      </c>
      <c r="B285" t="s">
        <v>84</v>
      </c>
      <c r="C285" t="s">
        <v>2668</v>
      </c>
      <c r="D285" t="s">
        <v>4903</v>
      </c>
      <c r="E285" t="s">
        <v>1815</v>
      </c>
      <c r="F285" s="12">
        <v>209.99343113322197</v>
      </c>
      <c r="G285" s="12">
        <v>456.17871721368863</v>
      </c>
      <c r="H285" s="12">
        <v>269.8012807395034</v>
      </c>
      <c r="I285" s="12">
        <v>0</v>
      </c>
      <c r="J285" s="15">
        <v>2.6800176101401646E-2</v>
      </c>
      <c r="K285" s="15">
        <v>0.97319982389859849</v>
      </c>
      <c r="L285" s="59">
        <v>4.8835499999999996</v>
      </c>
      <c r="M285">
        <v>8</v>
      </c>
      <c r="N285">
        <v>0</v>
      </c>
      <c r="O285" s="12">
        <v>16</v>
      </c>
      <c r="P285" s="12">
        <v>3</v>
      </c>
      <c r="Q285">
        <v>0</v>
      </c>
      <c r="R285" s="12">
        <v>0</v>
      </c>
      <c r="S285" s="12">
        <v>7.2307218362023953</v>
      </c>
      <c r="T285" s="12">
        <v>555.51197655569774</v>
      </c>
      <c r="U285" s="12">
        <v>345.51854542247577</v>
      </c>
      <c r="V285" s="12">
        <v>0</v>
      </c>
      <c r="W285" s="27">
        <v>1.0939961422715032E-4</v>
      </c>
      <c r="X285" s="27">
        <v>4.6500813764240875E-4</v>
      </c>
      <c r="Y285" s="27">
        <v>0</v>
      </c>
      <c r="Z285" s="27">
        <v>3.2412743776876573E-3</v>
      </c>
      <c r="AA285" s="27">
        <v>1.5883462390514007E-3</v>
      </c>
      <c r="AB285" s="27">
        <v>0</v>
      </c>
      <c r="AC285" s="27">
        <v>0</v>
      </c>
      <c r="AD285" s="27">
        <v>7.2017974398949058E-5</v>
      </c>
      <c r="AE285" s="27">
        <v>2.0830143304016008E-4</v>
      </c>
      <c r="AF285" s="27">
        <v>2.8993270032702479E-4</v>
      </c>
      <c r="AG285" s="27">
        <v>0</v>
      </c>
      <c r="AH285" s="18">
        <v>5.4311640694315935E-4</v>
      </c>
      <c r="AI285" s="12">
        <v>278</v>
      </c>
      <c r="AJ285" s="17">
        <v>7</v>
      </c>
      <c r="AK285" s="18">
        <v>0.94397744214788837</v>
      </c>
      <c r="AL285" t="str">
        <f>IF(AK285&lt;='CAV Tier 1 Analysis'!$A$5,"Tier 1", "Tier 2")</f>
        <v>Tier 2</v>
      </c>
      <c r="AM285" t="str">
        <f t="shared" si="9"/>
        <v>Arkansas - Tier 2</v>
      </c>
      <c r="AN285" t="str">
        <f t="shared" si="10"/>
        <v>Carlisle, City Of - Tier 2</v>
      </c>
    </row>
    <row r="286" spans="1:40" x14ac:dyDescent="0.3">
      <c r="A286">
        <v>6</v>
      </c>
      <c r="B286" t="s">
        <v>84</v>
      </c>
      <c r="C286" t="s">
        <v>2545</v>
      </c>
      <c r="D286" t="s">
        <v>4771</v>
      </c>
      <c r="E286" t="s">
        <v>1630</v>
      </c>
      <c r="F286" s="12">
        <v>43.962366476489592</v>
      </c>
      <c r="G286" s="12">
        <v>163.10574264454479</v>
      </c>
      <c r="H286" s="12">
        <v>14.975090760561757</v>
      </c>
      <c r="I286" s="12">
        <v>0</v>
      </c>
      <c r="J286" s="15">
        <v>0</v>
      </c>
      <c r="K286" s="15">
        <v>1.0000000000000002</v>
      </c>
      <c r="L286" s="59">
        <v>1.8812199999999999</v>
      </c>
      <c r="M286">
        <v>0</v>
      </c>
      <c r="N286">
        <v>0</v>
      </c>
      <c r="O286" s="12">
        <v>10</v>
      </c>
      <c r="P286" s="12">
        <v>7</v>
      </c>
      <c r="Q286">
        <v>0</v>
      </c>
      <c r="R286" s="12">
        <v>0</v>
      </c>
      <c r="S286" s="12">
        <v>0</v>
      </c>
      <c r="T286" s="12">
        <v>144.93923909894528</v>
      </c>
      <c r="U286" s="12">
        <v>100.97687262245569</v>
      </c>
      <c r="V286" s="12">
        <v>18.166503545599511</v>
      </c>
      <c r="W286" s="27">
        <v>4.2142446023159328E-5</v>
      </c>
      <c r="X286" s="27">
        <v>0</v>
      </c>
      <c r="Y286" s="27">
        <v>0</v>
      </c>
      <c r="Z286" s="27">
        <v>2.0257964860547861E-3</v>
      </c>
      <c r="AA286" s="27">
        <v>3.7061412244532681E-3</v>
      </c>
      <c r="AB286" s="27">
        <v>0</v>
      </c>
      <c r="AC286" s="27">
        <v>0</v>
      </c>
      <c r="AD286" s="27">
        <v>0</v>
      </c>
      <c r="AE286" s="27">
        <v>5.4348155363367999E-5</v>
      </c>
      <c r="AF286" s="27">
        <v>8.473205776613049E-5</v>
      </c>
      <c r="AG286" s="27">
        <v>4.5519214854908647E-5</v>
      </c>
      <c r="AH286" s="18">
        <v>5.4169814404687454E-4</v>
      </c>
      <c r="AI286" s="12">
        <v>279</v>
      </c>
      <c r="AJ286" s="17">
        <v>7</v>
      </c>
      <c r="AK286" s="18">
        <v>0.94451914029193529</v>
      </c>
      <c r="AL286" t="str">
        <f>IF(AK286&lt;='CAV Tier 1 Analysis'!$A$5,"Tier 1", "Tier 2")</f>
        <v>Tier 2</v>
      </c>
      <c r="AM286" t="str">
        <f t="shared" si="9"/>
        <v>Arkansas - Tier 2</v>
      </c>
      <c r="AN286" t="str">
        <f t="shared" si="10"/>
        <v>Grady, City Of - Tier 2</v>
      </c>
    </row>
    <row r="287" spans="1:40" x14ac:dyDescent="0.3">
      <c r="A287">
        <v>6</v>
      </c>
      <c r="B287" t="s">
        <v>84</v>
      </c>
      <c r="C287" t="s">
        <v>2727</v>
      </c>
      <c r="D287" t="s">
        <v>4967</v>
      </c>
      <c r="E287" t="s">
        <v>1606</v>
      </c>
      <c r="F287" s="12">
        <v>37.736061683600695</v>
      </c>
      <c r="G287" s="12">
        <v>65.254156785855727</v>
      </c>
      <c r="H287" s="12">
        <v>30.885180983859847</v>
      </c>
      <c r="I287" s="12">
        <v>0</v>
      </c>
      <c r="J287" s="15">
        <v>0</v>
      </c>
      <c r="K287" s="15">
        <v>1</v>
      </c>
      <c r="L287" s="59">
        <v>1.3702099999999999</v>
      </c>
      <c r="M287">
        <v>0</v>
      </c>
      <c r="N287">
        <v>0</v>
      </c>
      <c r="O287" s="12">
        <v>12</v>
      </c>
      <c r="P287" s="12">
        <v>6.5</v>
      </c>
      <c r="Q287">
        <v>0</v>
      </c>
      <c r="R287" s="12">
        <v>0</v>
      </c>
      <c r="S287" s="12">
        <v>0</v>
      </c>
      <c r="T287" s="12">
        <v>70.546845067254708</v>
      </c>
      <c r="U287" s="12">
        <v>32.810783383654012</v>
      </c>
      <c r="V287" s="12">
        <v>0</v>
      </c>
      <c r="W287" s="27">
        <v>3.0694975050973909E-5</v>
      </c>
      <c r="X287" s="27">
        <v>0</v>
      </c>
      <c r="Y287" s="27">
        <v>0</v>
      </c>
      <c r="Z287" s="27">
        <v>2.4309557832657429E-3</v>
      </c>
      <c r="AA287" s="27">
        <v>3.4414168512780347E-3</v>
      </c>
      <c r="AB287" s="27">
        <v>0</v>
      </c>
      <c r="AC287" s="27">
        <v>0</v>
      </c>
      <c r="AD287" s="27">
        <v>0</v>
      </c>
      <c r="AE287" s="27">
        <v>2.6453091101804403E-5</v>
      </c>
      <c r="AF287" s="27">
        <v>2.7532296463670727E-5</v>
      </c>
      <c r="AG287" s="27">
        <v>0</v>
      </c>
      <c r="AH287" s="18">
        <v>5.4155027246911142E-4</v>
      </c>
      <c r="AI287" s="12">
        <v>280</v>
      </c>
      <c r="AJ287" s="17">
        <v>7</v>
      </c>
      <c r="AK287" s="18">
        <v>0.94506069056440445</v>
      </c>
      <c r="AL287" t="str">
        <f>IF(AK287&lt;='CAV Tier 1 Analysis'!$A$5,"Tier 1", "Tier 2")</f>
        <v>Tier 2</v>
      </c>
      <c r="AM287" t="str">
        <f t="shared" si="9"/>
        <v>Arkansas - Tier 2</v>
      </c>
      <c r="AN287" t="str">
        <f t="shared" si="10"/>
        <v>Caulksville, Town Of - Tier 2</v>
      </c>
    </row>
    <row r="288" spans="1:40" x14ac:dyDescent="0.3">
      <c r="A288">
        <v>6</v>
      </c>
      <c r="B288" t="s">
        <v>84</v>
      </c>
      <c r="C288" t="s">
        <v>2391</v>
      </c>
      <c r="D288" t="s">
        <v>4731</v>
      </c>
      <c r="E288" t="s">
        <v>1602</v>
      </c>
      <c r="F288" s="12">
        <v>7.0541064232662354</v>
      </c>
      <c r="G288" s="12">
        <v>3.1424188944761253</v>
      </c>
      <c r="H288" s="12">
        <v>2.2013688810160139</v>
      </c>
      <c r="I288" s="12">
        <v>0</v>
      </c>
      <c r="J288" s="15">
        <v>0</v>
      </c>
      <c r="K288" s="15">
        <v>1.0000000000000002</v>
      </c>
      <c r="L288" s="59">
        <v>0.21928999999999998</v>
      </c>
      <c r="M288">
        <v>0</v>
      </c>
      <c r="N288">
        <v>0</v>
      </c>
      <c r="O288" s="12">
        <v>16.8</v>
      </c>
      <c r="P288" s="12">
        <v>4.8</v>
      </c>
      <c r="Q288">
        <v>0</v>
      </c>
      <c r="R288" s="12">
        <v>0</v>
      </c>
      <c r="S288" s="12">
        <v>0</v>
      </c>
      <c r="T288" s="12">
        <v>3.2749192832832748</v>
      </c>
      <c r="U288" s="12">
        <v>0</v>
      </c>
      <c r="V288" s="12">
        <v>0</v>
      </c>
      <c r="W288" s="27">
        <v>4.9124594616358577E-6</v>
      </c>
      <c r="X288" s="27">
        <v>0</v>
      </c>
      <c r="Y288" s="27">
        <v>0</v>
      </c>
      <c r="Z288" s="27">
        <v>3.4033380965720404E-3</v>
      </c>
      <c r="AA288" s="27">
        <v>2.5413539824822411E-3</v>
      </c>
      <c r="AB288" s="27">
        <v>0</v>
      </c>
      <c r="AC288" s="27">
        <v>0</v>
      </c>
      <c r="AD288" s="27">
        <v>0</v>
      </c>
      <c r="AE288" s="27">
        <v>1.2280030108952351E-6</v>
      </c>
      <c r="AF288" s="27">
        <v>0</v>
      </c>
      <c r="AG288" s="27">
        <v>0</v>
      </c>
      <c r="AH288" s="18">
        <v>5.4098477650243754E-4</v>
      </c>
      <c r="AI288" s="12">
        <v>281</v>
      </c>
      <c r="AJ288" s="17">
        <v>8</v>
      </c>
      <c r="AK288" s="18">
        <v>0.94560167534090689</v>
      </c>
      <c r="AL288" t="str">
        <f>IF(AK288&lt;='CAV Tier 1 Analysis'!$A$5,"Tier 1", "Tier 2")</f>
        <v>Tier 2</v>
      </c>
      <c r="AM288" t="str">
        <f t="shared" si="9"/>
        <v>Arkansas - Tier 2</v>
      </c>
      <c r="AN288" t="str">
        <f t="shared" si="10"/>
        <v>Fulton, Town Of - Tier 2</v>
      </c>
    </row>
    <row r="289" spans="1:40" x14ac:dyDescent="0.3">
      <c r="A289">
        <v>6</v>
      </c>
      <c r="B289" t="s">
        <v>84</v>
      </c>
      <c r="C289" t="s">
        <v>2814</v>
      </c>
      <c r="D289" t="s">
        <v>5057</v>
      </c>
      <c r="E289" t="str">
        <f>"050251A"</f>
        <v>050251A</v>
      </c>
      <c r="F289" s="12">
        <v>36.354399400474939</v>
      </c>
      <c r="G289" s="12">
        <v>81.275027604416735</v>
      </c>
      <c r="H289" s="12">
        <v>29.849852376380234</v>
      </c>
      <c r="I289" s="12">
        <v>0</v>
      </c>
      <c r="J289" s="15">
        <v>0</v>
      </c>
      <c r="K289" s="15">
        <v>1</v>
      </c>
      <c r="L289" s="59">
        <v>1.42445</v>
      </c>
      <c r="M289">
        <v>0</v>
      </c>
      <c r="N289">
        <v>0</v>
      </c>
      <c r="O289" s="12">
        <v>13</v>
      </c>
      <c r="P289" s="12">
        <v>6</v>
      </c>
      <c r="Q289">
        <v>0</v>
      </c>
      <c r="R289" s="12">
        <v>0</v>
      </c>
      <c r="S289" s="12">
        <v>0</v>
      </c>
      <c r="T289" s="12">
        <v>71.701191790686536</v>
      </c>
      <c r="U289" s="12">
        <v>35.346792390211597</v>
      </c>
      <c r="V289" s="12">
        <v>9.5738358137301987</v>
      </c>
      <c r="W289" s="27">
        <v>3.1910040950919777E-5</v>
      </c>
      <c r="X289" s="27">
        <v>0</v>
      </c>
      <c r="Y289" s="27">
        <v>0</v>
      </c>
      <c r="Z289" s="27">
        <v>2.6335354318712217E-3</v>
      </c>
      <c r="AA289" s="27">
        <v>3.1766924781028013E-3</v>
      </c>
      <c r="AB289" s="27">
        <v>0</v>
      </c>
      <c r="AC289" s="27">
        <v>0</v>
      </c>
      <c r="AD289" s="27">
        <v>0</v>
      </c>
      <c r="AE289" s="27">
        <v>2.6885938793418401E-5</v>
      </c>
      <c r="AF289" s="27">
        <v>2.9660320991054223E-5</v>
      </c>
      <c r="AG289" s="27">
        <v>2.3988847842785177E-5</v>
      </c>
      <c r="AH289" s="18">
        <v>5.3842482350474554E-4</v>
      </c>
      <c r="AI289" s="12">
        <v>282</v>
      </c>
      <c r="AJ289" s="17">
        <v>8</v>
      </c>
      <c r="AK289" s="18">
        <v>0.94614010016441163</v>
      </c>
      <c r="AL289" t="str">
        <f>IF(AK289&lt;='CAV Tier 1 Analysis'!$A$5,"Tier 1", "Tier 2")</f>
        <v>Tier 2</v>
      </c>
      <c r="AM289" t="str">
        <f t="shared" si="9"/>
        <v>Arkansas - Tier 2</v>
      </c>
      <c r="AN289" t="str">
        <f t="shared" si="10"/>
        <v>Hartman, Town Of - Tier 2</v>
      </c>
    </row>
    <row r="290" spans="1:40" x14ac:dyDescent="0.3">
      <c r="A290">
        <v>6</v>
      </c>
      <c r="B290" t="s">
        <v>84</v>
      </c>
      <c r="C290" t="s">
        <v>2653</v>
      </c>
      <c r="D290" t="s">
        <v>4887</v>
      </c>
      <c r="E290" t="s">
        <v>1775</v>
      </c>
      <c r="F290" s="12">
        <v>25.920002867024944</v>
      </c>
      <c r="G290" s="12">
        <v>22.608676373518424</v>
      </c>
      <c r="H290" s="12">
        <v>13.173462069820758</v>
      </c>
      <c r="I290" s="12">
        <v>1</v>
      </c>
      <c r="J290" s="15">
        <v>0</v>
      </c>
      <c r="K290" s="15">
        <v>1.0000000000000002</v>
      </c>
      <c r="L290" s="59">
        <v>1.0100099999999999</v>
      </c>
      <c r="M290">
        <v>5</v>
      </c>
      <c r="N290">
        <v>0</v>
      </c>
      <c r="O290" s="12">
        <v>12</v>
      </c>
      <c r="P290" s="12">
        <v>5.5</v>
      </c>
      <c r="Q290">
        <v>0</v>
      </c>
      <c r="R290" s="12">
        <v>1.0000000000000002</v>
      </c>
      <c r="S290" s="12">
        <v>0</v>
      </c>
      <c r="T290" s="12">
        <v>25.712973685054642</v>
      </c>
      <c r="U290" s="12">
        <v>0</v>
      </c>
      <c r="V290" s="12">
        <v>0</v>
      </c>
      <c r="W290" s="27">
        <v>2.2625898038427802E-5</v>
      </c>
      <c r="X290" s="27">
        <v>2.9063008602650547E-4</v>
      </c>
      <c r="Y290" s="27">
        <v>0</v>
      </c>
      <c r="Z290" s="27">
        <v>2.4309557832657429E-3</v>
      </c>
      <c r="AA290" s="27">
        <v>2.911968104927568E-3</v>
      </c>
      <c r="AB290" s="27">
        <v>0</v>
      </c>
      <c r="AC290" s="27">
        <v>2.5606351294687427E-4</v>
      </c>
      <c r="AD290" s="27">
        <v>0</v>
      </c>
      <c r="AE290" s="27">
        <v>9.6416449912197165E-6</v>
      </c>
      <c r="AF290" s="27">
        <v>0</v>
      </c>
      <c r="AG290" s="27">
        <v>0</v>
      </c>
      <c r="AH290" s="18">
        <v>5.3835318456330343E-4</v>
      </c>
      <c r="AI290" s="12">
        <v>283</v>
      </c>
      <c r="AJ290" s="17">
        <v>8</v>
      </c>
      <c r="AK290" s="18">
        <v>0.94667845334897494</v>
      </c>
      <c r="AL290" t="str">
        <f>IF(AK290&lt;='CAV Tier 1 Analysis'!$A$5,"Tier 1", "Tier 2")</f>
        <v>Tier 2</v>
      </c>
      <c r="AM290" t="str">
        <f t="shared" si="9"/>
        <v>Arkansas - Tier 2</v>
      </c>
      <c r="AN290" t="str">
        <f t="shared" si="10"/>
        <v>Reyno, Town Of - Tier 2</v>
      </c>
    </row>
    <row r="291" spans="1:40" x14ac:dyDescent="0.3">
      <c r="A291">
        <v>6</v>
      </c>
      <c r="B291" t="s">
        <v>84</v>
      </c>
      <c r="C291" t="s">
        <v>2683</v>
      </c>
      <c r="D291" t="s">
        <v>4919</v>
      </c>
      <c r="E291" t="s">
        <v>1657</v>
      </c>
      <c r="F291" s="12">
        <v>43.873036676236708</v>
      </c>
      <c r="G291" s="12">
        <v>48.094202848570539</v>
      </c>
      <c r="H291" s="12">
        <v>20.815337793564851</v>
      </c>
      <c r="I291" s="12">
        <v>0</v>
      </c>
      <c r="J291" s="15">
        <v>0</v>
      </c>
      <c r="K291" s="15">
        <v>0.99999999999999989</v>
      </c>
      <c r="L291" s="59">
        <v>1.8137700000000001</v>
      </c>
      <c r="M291">
        <v>2</v>
      </c>
      <c r="N291">
        <v>0</v>
      </c>
      <c r="O291" s="12">
        <v>10</v>
      </c>
      <c r="P291" s="12">
        <v>7</v>
      </c>
      <c r="Q291">
        <v>0</v>
      </c>
      <c r="R291" s="12">
        <v>0</v>
      </c>
      <c r="S291" s="12">
        <v>0</v>
      </c>
      <c r="T291" s="12">
        <v>48.684955340207608</v>
      </c>
      <c r="U291" s="12">
        <v>4.8119186639709</v>
      </c>
      <c r="V291" s="12">
        <v>0</v>
      </c>
      <c r="W291" s="27">
        <v>4.063145422833358E-5</v>
      </c>
      <c r="X291" s="27">
        <v>1.1625203441060219E-4</v>
      </c>
      <c r="Y291" s="27">
        <v>0</v>
      </c>
      <c r="Z291" s="27">
        <v>2.0257964860547861E-3</v>
      </c>
      <c r="AA291" s="27">
        <v>3.7061412244532681E-3</v>
      </c>
      <c r="AB291" s="27">
        <v>0</v>
      </c>
      <c r="AC291" s="27">
        <v>0</v>
      </c>
      <c r="AD291" s="27">
        <v>0</v>
      </c>
      <c r="AE291" s="27">
        <v>1.8255494737915248E-5</v>
      </c>
      <c r="AF291" s="27">
        <v>4.0377936017680976E-6</v>
      </c>
      <c r="AG291" s="27">
        <v>0</v>
      </c>
      <c r="AH291" s="18">
        <v>5.3737404431697031E-4</v>
      </c>
      <c r="AI291" s="12">
        <v>284</v>
      </c>
      <c r="AJ291" s="17">
        <v>8</v>
      </c>
      <c r="AK291" s="18">
        <v>0.94721582739329191</v>
      </c>
      <c r="AL291" t="str">
        <f>IF(AK291&lt;='CAV Tier 1 Analysis'!$A$5,"Tier 1", "Tier 2")</f>
        <v>Tier 2</v>
      </c>
      <c r="AM291" t="str">
        <f t="shared" si="9"/>
        <v>Arkansas - Tier 2</v>
      </c>
      <c r="AN291" t="str">
        <f t="shared" si="10"/>
        <v>Horatio, City Of - Tier 2</v>
      </c>
    </row>
    <row r="292" spans="1:40" x14ac:dyDescent="0.3">
      <c r="A292">
        <v>6</v>
      </c>
      <c r="B292" t="s">
        <v>84</v>
      </c>
      <c r="C292" t="s">
        <v>2551</v>
      </c>
      <c r="D292" t="s">
        <v>4777</v>
      </c>
      <c r="E292" t="s">
        <v>1627</v>
      </c>
      <c r="F292" s="12">
        <v>3.5683842902441798</v>
      </c>
      <c r="G292" s="12">
        <v>3.1982145440997254</v>
      </c>
      <c r="H292" s="12">
        <v>1.3246130626751875</v>
      </c>
      <c r="I292" s="12">
        <v>0</v>
      </c>
      <c r="J292" s="15">
        <v>0</v>
      </c>
      <c r="K292" s="15">
        <v>1.0000000000000002</v>
      </c>
      <c r="L292" s="59">
        <v>0.26261999999999996</v>
      </c>
      <c r="M292">
        <v>0</v>
      </c>
      <c r="N292">
        <v>0</v>
      </c>
      <c r="O292" s="12">
        <v>16</v>
      </c>
      <c r="P292" s="12">
        <v>5</v>
      </c>
      <c r="Q292">
        <v>0</v>
      </c>
      <c r="R292" s="12">
        <v>0</v>
      </c>
      <c r="S292" s="12">
        <v>0</v>
      </c>
      <c r="T292" s="12">
        <v>2.8430668086021873</v>
      </c>
      <c r="U292" s="12">
        <v>0</v>
      </c>
      <c r="V292" s="12">
        <v>0.35514773549753809</v>
      </c>
      <c r="W292" s="27">
        <v>5.8831232788308127E-6</v>
      </c>
      <c r="X292" s="27">
        <v>0</v>
      </c>
      <c r="Y292" s="27">
        <v>0</v>
      </c>
      <c r="Z292" s="27">
        <v>3.2412743776876573E-3</v>
      </c>
      <c r="AA292" s="27">
        <v>2.6472437317523346E-3</v>
      </c>
      <c r="AB292" s="27">
        <v>0</v>
      </c>
      <c r="AC292" s="27">
        <v>0</v>
      </c>
      <c r="AD292" s="27">
        <v>0</v>
      </c>
      <c r="AE292" s="27">
        <v>1.0660704277387841E-6</v>
      </c>
      <c r="AF292" s="27">
        <v>0</v>
      </c>
      <c r="AG292" s="27">
        <v>8.8988208637774003E-7</v>
      </c>
      <c r="AH292" s="18">
        <v>5.3603247138481257E-4</v>
      </c>
      <c r="AI292" s="12">
        <v>285</v>
      </c>
      <c r="AJ292" s="17">
        <v>8</v>
      </c>
      <c r="AK292" s="18">
        <v>0.94775185986467669</v>
      </c>
      <c r="AL292" t="str">
        <f>IF(AK292&lt;='CAV Tier 1 Analysis'!$A$5,"Tier 1", "Tier 2")</f>
        <v>Tier 2</v>
      </c>
      <c r="AM292" t="str">
        <f t="shared" si="9"/>
        <v>Arkansas - Tier 2</v>
      </c>
      <c r="AN292" t="str">
        <f t="shared" si="10"/>
        <v>St. Paul, Town Of - Tier 2</v>
      </c>
    </row>
    <row r="293" spans="1:40" x14ac:dyDescent="0.3">
      <c r="A293">
        <v>6</v>
      </c>
      <c r="B293" t="s">
        <v>84</v>
      </c>
      <c r="C293" t="s">
        <v>2787</v>
      </c>
      <c r="D293" t="s">
        <v>5030</v>
      </c>
      <c r="E293" t="s">
        <v>1715</v>
      </c>
      <c r="F293" s="12">
        <v>76.558706588986894</v>
      </c>
      <c r="G293" s="12">
        <v>135.67483429045026</v>
      </c>
      <c r="H293" s="12">
        <v>57.776533943288015</v>
      </c>
      <c r="I293" s="12">
        <v>0</v>
      </c>
      <c r="J293" s="15">
        <v>0</v>
      </c>
      <c r="K293" s="15">
        <v>0.99999999999999989</v>
      </c>
      <c r="L293" s="59">
        <v>2.8963400000000004</v>
      </c>
      <c r="M293">
        <v>4</v>
      </c>
      <c r="N293">
        <v>0</v>
      </c>
      <c r="O293" s="12">
        <v>14</v>
      </c>
      <c r="P293" s="12">
        <v>5</v>
      </c>
      <c r="Q293">
        <v>0</v>
      </c>
      <c r="R293" s="12">
        <v>0</v>
      </c>
      <c r="S293" s="12">
        <v>0</v>
      </c>
      <c r="T293" s="12">
        <v>134.49812280484358</v>
      </c>
      <c r="U293" s="12">
        <v>57.939416215856681</v>
      </c>
      <c r="V293" s="12">
        <v>1.1767114856066883</v>
      </c>
      <c r="W293" s="27">
        <v>6.4882816531143257E-5</v>
      </c>
      <c r="X293" s="27">
        <v>2.3250406882120437E-4</v>
      </c>
      <c r="Y293" s="27">
        <v>0</v>
      </c>
      <c r="Z293" s="27">
        <v>2.8361150804767001E-3</v>
      </c>
      <c r="AA293" s="27">
        <v>2.6472437317523346E-3</v>
      </c>
      <c r="AB293" s="27">
        <v>0</v>
      </c>
      <c r="AC293" s="27">
        <v>0</v>
      </c>
      <c r="AD293" s="27">
        <v>0</v>
      </c>
      <c r="AE293" s="27">
        <v>5.0433029176376982E-5</v>
      </c>
      <c r="AF293" s="27">
        <v>4.8618320554384931E-5</v>
      </c>
      <c r="AG293" s="27">
        <v>2.9484475535494114E-6</v>
      </c>
      <c r="AH293" s="18">
        <v>5.3479504498779031E-4</v>
      </c>
      <c r="AI293" s="12">
        <v>286</v>
      </c>
      <c r="AJ293" s="17">
        <v>8</v>
      </c>
      <c r="AK293" s="18">
        <v>0.94828665490966446</v>
      </c>
      <c r="AL293" t="str">
        <f>IF(AK293&lt;='CAV Tier 1 Analysis'!$A$5,"Tier 1", "Tier 2")</f>
        <v>Tier 2</v>
      </c>
      <c r="AM293" t="str">
        <f t="shared" si="9"/>
        <v>Arkansas - Tier 2</v>
      </c>
      <c r="AN293" t="str">
        <f t="shared" si="10"/>
        <v>Caddo Valley, Town Of - Tier 2</v>
      </c>
    </row>
    <row r="294" spans="1:40" x14ac:dyDescent="0.3">
      <c r="A294">
        <v>6</v>
      </c>
      <c r="B294" t="s">
        <v>84</v>
      </c>
      <c r="C294" t="s">
        <v>2608</v>
      </c>
      <c r="D294" t="s">
        <v>4842</v>
      </c>
      <c r="E294" t="s">
        <v>2038</v>
      </c>
      <c r="F294" s="12">
        <v>395.8677046146712</v>
      </c>
      <c r="G294" s="12">
        <v>1908.8750525141968</v>
      </c>
      <c r="H294" s="12">
        <v>548.64894227925265</v>
      </c>
      <c r="I294" s="12">
        <v>0</v>
      </c>
      <c r="J294" s="15">
        <v>1.1699249467198108E-2</v>
      </c>
      <c r="K294" s="15">
        <v>0.98830075053280197</v>
      </c>
      <c r="L294" s="59">
        <v>3.7959700000000001</v>
      </c>
      <c r="M294">
        <v>6</v>
      </c>
      <c r="N294">
        <v>0</v>
      </c>
      <c r="O294" s="12">
        <v>10.8</v>
      </c>
      <c r="P294" s="12">
        <v>1</v>
      </c>
      <c r="Q294">
        <v>0</v>
      </c>
      <c r="R294" s="12">
        <v>0</v>
      </c>
      <c r="S294" s="12">
        <v>6.4187808456393523</v>
      </c>
      <c r="T294" s="12">
        <v>1382.6552504980041</v>
      </c>
      <c r="U294" s="12">
        <v>986.78754588333288</v>
      </c>
      <c r="V294" s="12">
        <v>526.21980201619272</v>
      </c>
      <c r="W294" s="27">
        <v>8.5036019620529299E-5</v>
      </c>
      <c r="X294" s="27">
        <v>3.4875610323180655E-4</v>
      </c>
      <c r="Y294" s="27">
        <v>0</v>
      </c>
      <c r="Z294" s="27">
        <v>2.1878602049391687E-3</v>
      </c>
      <c r="AA294" s="27">
        <v>5.2944874635046685E-4</v>
      </c>
      <c r="AB294" s="27">
        <v>0</v>
      </c>
      <c r="AC294" s="27">
        <v>0</v>
      </c>
      <c r="AD294" s="27">
        <v>6.3931043827362104E-5</v>
      </c>
      <c r="AE294" s="27">
        <v>5.1845699504978881E-4</v>
      </c>
      <c r="AF294" s="27">
        <v>8.280365312293359E-4</v>
      </c>
      <c r="AG294" s="27">
        <v>1.3185317784877076E-3</v>
      </c>
      <c r="AH294" s="18">
        <v>5.3455067479419693E-4</v>
      </c>
      <c r="AI294" s="12">
        <v>287</v>
      </c>
      <c r="AJ294" s="17">
        <v>8</v>
      </c>
      <c r="AK294" s="18">
        <v>0.9488212055844587</v>
      </c>
      <c r="AL294" t="str">
        <f>IF(AK294&lt;='CAV Tier 1 Analysis'!$A$5,"Tier 1", "Tier 2")</f>
        <v>Tier 2</v>
      </c>
      <c r="AM294" t="str">
        <f t="shared" si="9"/>
        <v>Arkansas - Tier 2</v>
      </c>
      <c r="AN294" t="str">
        <f t="shared" si="10"/>
        <v>Elm Springs, City Of - Tier 2</v>
      </c>
    </row>
    <row r="295" spans="1:40" x14ac:dyDescent="0.3">
      <c r="A295">
        <v>6</v>
      </c>
      <c r="B295" t="s">
        <v>84</v>
      </c>
      <c r="C295" t="s">
        <v>2685</v>
      </c>
      <c r="D295" t="s">
        <v>4923</v>
      </c>
      <c r="E295" t="s">
        <v>1648</v>
      </c>
      <c r="F295" s="12">
        <v>84.845102838802404</v>
      </c>
      <c r="G295" s="12">
        <v>88.932749511399649</v>
      </c>
      <c r="H295" s="12">
        <v>40.536101231703157</v>
      </c>
      <c r="I295" s="12">
        <v>0</v>
      </c>
      <c r="J295" s="15">
        <v>0</v>
      </c>
      <c r="K295" s="15">
        <v>0.99999999999999989</v>
      </c>
      <c r="L295" s="59">
        <v>3.5076100000000001</v>
      </c>
      <c r="M295">
        <v>0</v>
      </c>
      <c r="N295">
        <v>0</v>
      </c>
      <c r="O295" s="12">
        <v>10</v>
      </c>
      <c r="P295" s="12">
        <v>7</v>
      </c>
      <c r="Q295">
        <v>0</v>
      </c>
      <c r="R295" s="12">
        <v>0</v>
      </c>
      <c r="S295" s="12">
        <v>0</v>
      </c>
      <c r="T295" s="12">
        <v>90.531539973362911</v>
      </c>
      <c r="U295" s="12">
        <v>5.6864371345605065</v>
      </c>
      <c r="V295" s="12">
        <v>0</v>
      </c>
      <c r="W295" s="27">
        <v>7.8576277679002934E-5</v>
      </c>
      <c r="X295" s="27">
        <v>0</v>
      </c>
      <c r="Y295" s="27">
        <v>0</v>
      </c>
      <c r="Z295" s="27">
        <v>2.0257964860547861E-3</v>
      </c>
      <c r="AA295" s="27">
        <v>3.7061412244532681E-3</v>
      </c>
      <c r="AB295" s="27">
        <v>0</v>
      </c>
      <c r="AC295" s="27">
        <v>0</v>
      </c>
      <c r="AD295" s="27">
        <v>0</v>
      </c>
      <c r="AE295" s="27">
        <v>3.3946791982248598E-5</v>
      </c>
      <c r="AF295" s="27">
        <v>4.7716225236104243E-6</v>
      </c>
      <c r="AG295" s="27">
        <v>0</v>
      </c>
      <c r="AH295" s="18">
        <v>5.3174840024481057E-4</v>
      </c>
      <c r="AI295" s="12">
        <v>288</v>
      </c>
      <c r="AJ295" s="17">
        <v>8</v>
      </c>
      <c r="AK295" s="18">
        <v>0.94935295398470354</v>
      </c>
      <c r="AL295" t="str">
        <f>IF(AK295&lt;='CAV Tier 1 Analysis'!$A$5,"Tier 1", "Tier 2")</f>
        <v>Tier 2</v>
      </c>
      <c r="AM295" t="str">
        <f t="shared" si="9"/>
        <v>Arkansas - Tier 2</v>
      </c>
      <c r="AN295" t="str">
        <f t="shared" si="10"/>
        <v>Lockesburg, City Of - Tier 2</v>
      </c>
    </row>
    <row r="296" spans="1:40" x14ac:dyDescent="0.3">
      <c r="A296">
        <v>6</v>
      </c>
      <c r="B296" t="s">
        <v>84</v>
      </c>
      <c r="C296" t="s">
        <v>2699</v>
      </c>
      <c r="D296" t="s">
        <v>4939</v>
      </c>
      <c r="E296" t="s">
        <v>1816</v>
      </c>
      <c r="F296" s="12">
        <v>155.58016880855504</v>
      </c>
      <c r="G296" s="12">
        <v>133.2699682397251</v>
      </c>
      <c r="H296" s="12">
        <v>86.233508860998597</v>
      </c>
      <c r="I296" s="12">
        <v>1</v>
      </c>
      <c r="J296" s="15">
        <v>0</v>
      </c>
      <c r="K296" s="15">
        <v>1.0000000000000002</v>
      </c>
      <c r="L296" s="59">
        <v>3.2388999999999997</v>
      </c>
      <c r="M296">
        <v>6</v>
      </c>
      <c r="N296">
        <v>0</v>
      </c>
      <c r="O296" s="12">
        <v>12</v>
      </c>
      <c r="P296" s="12">
        <v>5</v>
      </c>
      <c r="Q296">
        <v>0</v>
      </c>
      <c r="R296" s="12">
        <v>1.0000000000000002</v>
      </c>
      <c r="S296" s="12">
        <v>0</v>
      </c>
      <c r="T296" s="12">
        <v>171.51099212486861</v>
      </c>
      <c r="U296" s="12">
        <v>15.930823316313564</v>
      </c>
      <c r="V296" s="12">
        <v>0</v>
      </c>
      <c r="W296" s="27">
        <v>7.2556728306317572E-5</v>
      </c>
      <c r="X296" s="27">
        <v>3.4875610323180655E-4</v>
      </c>
      <c r="Y296" s="27">
        <v>0</v>
      </c>
      <c r="Z296" s="27">
        <v>2.4309557832657429E-3</v>
      </c>
      <c r="AA296" s="27">
        <v>2.6472437317523346E-3</v>
      </c>
      <c r="AB296" s="27">
        <v>0</v>
      </c>
      <c r="AC296" s="27">
        <v>2.5606351294687427E-4</v>
      </c>
      <c r="AD296" s="27">
        <v>0</v>
      </c>
      <c r="AE296" s="27">
        <v>6.4311818555666582E-5</v>
      </c>
      <c r="AF296" s="27">
        <v>1.3367926797920195E-5</v>
      </c>
      <c r="AG296" s="27">
        <v>0</v>
      </c>
      <c r="AH296" s="18">
        <v>5.3029596407787847E-4</v>
      </c>
      <c r="AI296" s="12">
        <v>289</v>
      </c>
      <c r="AJ296" s="17">
        <v>8</v>
      </c>
      <c r="AK296" s="18">
        <v>0.94988324994878137</v>
      </c>
      <c r="AL296" t="str">
        <f>IF(AK296&lt;='CAV Tier 1 Analysis'!$A$5,"Tier 1", "Tier 2")</f>
        <v>Tier 2</v>
      </c>
      <c r="AM296" t="str">
        <f t="shared" si="9"/>
        <v>Arkansas - Tier 2</v>
      </c>
      <c r="AN296" t="str">
        <f t="shared" si="10"/>
        <v>Palestine, City Of - Tier 2</v>
      </c>
    </row>
    <row r="297" spans="1:40" x14ac:dyDescent="0.3">
      <c r="A297">
        <v>6</v>
      </c>
      <c r="B297" t="s">
        <v>84</v>
      </c>
      <c r="C297" t="s">
        <v>2658</v>
      </c>
      <c r="D297" t="s">
        <v>4892</v>
      </c>
      <c r="E297" t="s">
        <v>1671</v>
      </c>
      <c r="F297" s="12">
        <v>49.481912229508595</v>
      </c>
      <c r="G297" s="12">
        <v>49.630043499121314</v>
      </c>
      <c r="H297" s="12">
        <v>21.097159671337216</v>
      </c>
      <c r="I297" s="12">
        <v>0</v>
      </c>
      <c r="J297" s="15">
        <v>0</v>
      </c>
      <c r="K297" s="15">
        <v>0.99999999999999978</v>
      </c>
      <c r="L297" s="59">
        <v>1.2662800000000001</v>
      </c>
      <c r="M297">
        <v>0</v>
      </c>
      <c r="N297">
        <v>0</v>
      </c>
      <c r="O297" s="12">
        <v>18</v>
      </c>
      <c r="P297" s="12">
        <v>4</v>
      </c>
      <c r="Q297">
        <v>0</v>
      </c>
      <c r="R297" s="12">
        <v>0</v>
      </c>
      <c r="S297" s="12">
        <v>0</v>
      </c>
      <c r="T297" s="12">
        <v>46.295309287777066</v>
      </c>
      <c r="U297" s="12">
        <v>0</v>
      </c>
      <c r="V297" s="12">
        <v>3.334734211344248</v>
      </c>
      <c r="W297" s="27">
        <v>2.8366770792467761E-5</v>
      </c>
      <c r="X297" s="27">
        <v>0</v>
      </c>
      <c r="Y297" s="27">
        <v>0</v>
      </c>
      <c r="Z297" s="27">
        <v>3.6464336748986146E-3</v>
      </c>
      <c r="AA297" s="27">
        <v>2.1177949854018674E-3</v>
      </c>
      <c r="AB297" s="27">
        <v>0</v>
      </c>
      <c r="AC297" s="27">
        <v>0</v>
      </c>
      <c r="AD297" s="27">
        <v>0</v>
      </c>
      <c r="AE297" s="27">
        <v>1.7359444394831177E-5</v>
      </c>
      <c r="AF297" s="27">
        <v>0</v>
      </c>
      <c r="AG297" s="27">
        <v>8.3557346447639612E-6</v>
      </c>
      <c r="AH297" s="18">
        <v>5.2893732819386775E-4</v>
      </c>
      <c r="AI297" s="12">
        <v>290</v>
      </c>
      <c r="AJ297" s="17">
        <v>8</v>
      </c>
      <c r="AK297" s="18">
        <v>0.95041218727697518</v>
      </c>
      <c r="AL297" t="str">
        <f>IF(AK297&lt;='CAV Tier 1 Analysis'!$A$5,"Tier 1", "Tier 2")</f>
        <v>Tier 2</v>
      </c>
      <c r="AM297" t="str">
        <f t="shared" si="9"/>
        <v>Arkansas - Tier 2</v>
      </c>
      <c r="AN297" t="str">
        <f t="shared" si="10"/>
        <v>Sulphur Rock, Town Of - Tier 2</v>
      </c>
    </row>
    <row r="298" spans="1:40" x14ac:dyDescent="0.3">
      <c r="A298">
        <v>6</v>
      </c>
      <c r="B298" t="s">
        <v>84</v>
      </c>
      <c r="C298" t="s">
        <v>2722</v>
      </c>
      <c r="D298" t="s">
        <v>4962</v>
      </c>
      <c r="E298" t="s">
        <v>1709</v>
      </c>
      <c r="F298" s="12">
        <v>26.651555685758296</v>
      </c>
      <c r="G298" s="12">
        <v>8.4324230269094915</v>
      </c>
      <c r="H298" s="12">
        <v>5.3878939252900899</v>
      </c>
      <c r="I298" s="12">
        <v>0</v>
      </c>
      <c r="J298" s="15">
        <v>0</v>
      </c>
      <c r="K298" s="15">
        <v>1</v>
      </c>
      <c r="L298" s="59">
        <v>1.0386899999999999</v>
      </c>
      <c r="M298">
        <v>3</v>
      </c>
      <c r="N298">
        <v>0</v>
      </c>
      <c r="O298" s="12">
        <v>12</v>
      </c>
      <c r="P298" s="12">
        <v>6</v>
      </c>
      <c r="Q298">
        <v>0</v>
      </c>
      <c r="R298" s="12">
        <v>0</v>
      </c>
      <c r="S298" s="12">
        <v>0</v>
      </c>
      <c r="T298" s="12">
        <v>10.240688796356165</v>
      </c>
      <c r="U298" s="12">
        <v>0</v>
      </c>
      <c r="V298" s="12">
        <v>0</v>
      </c>
      <c r="W298" s="27">
        <v>2.3268377574018646E-5</v>
      </c>
      <c r="X298" s="27">
        <v>1.7437805161590327E-4</v>
      </c>
      <c r="Y298" s="27">
        <v>0</v>
      </c>
      <c r="Z298" s="27">
        <v>2.4309557832657429E-3</v>
      </c>
      <c r="AA298" s="27">
        <v>3.1766924781028013E-3</v>
      </c>
      <c r="AB298" s="27">
        <v>0</v>
      </c>
      <c r="AC298" s="27">
        <v>0</v>
      </c>
      <c r="AD298" s="27">
        <v>0</v>
      </c>
      <c r="AE298" s="27">
        <v>3.8399714886892692E-6</v>
      </c>
      <c r="AF298" s="27">
        <v>0</v>
      </c>
      <c r="AG298" s="27">
        <v>0</v>
      </c>
      <c r="AH298" s="18">
        <v>5.2810315109519596E-4</v>
      </c>
      <c r="AI298" s="12">
        <v>291</v>
      </c>
      <c r="AJ298" s="17">
        <v>8</v>
      </c>
      <c r="AK298" s="18">
        <v>0.95094029042807038</v>
      </c>
      <c r="AL298" t="str">
        <f>IF(AK298&lt;='CAV Tier 1 Analysis'!$A$5,"Tier 1", "Tier 2")</f>
        <v>Tier 2</v>
      </c>
      <c r="AM298" t="str">
        <f t="shared" si="9"/>
        <v>Arkansas - Tier 2</v>
      </c>
      <c r="AN298" t="str">
        <f t="shared" si="10"/>
        <v>Biggers, Town Of - Tier 2</v>
      </c>
    </row>
    <row r="299" spans="1:40" x14ac:dyDescent="0.3">
      <c r="A299">
        <v>6</v>
      </c>
      <c r="B299" t="s">
        <v>84</v>
      </c>
      <c r="C299" t="s">
        <v>2633</v>
      </c>
      <c r="D299" t="s">
        <v>4867</v>
      </c>
      <c r="E299" t="s">
        <v>1825</v>
      </c>
      <c r="F299" s="12">
        <v>159.51349053518379</v>
      </c>
      <c r="G299" s="12">
        <v>966.015273832969</v>
      </c>
      <c r="H299" s="12">
        <v>358.32228347029201</v>
      </c>
      <c r="I299" s="12">
        <v>0</v>
      </c>
      <c r="J299" s="15">
        <v>0</v>
      </c>
      <c r="K299" s="15">
        <v>1</v>
      </c>
      <c r="L299" s="59">
        <v>3.4147799999999999</v>
      </c>
      <c r="M299">
        <v>0</v>
      </c>
      <c r="N299">
        <v>0</v>
      </c>
      <c r="O299" s="12">
        <v>12</v>
      </c>
      <c r="P299" s="12">
        <v>4</v>
      </c>
      <c r="Q299">
        <v>0</v>
      </c>
      <c r="R299" s="12">
        <v>0</v>
      </c>
      <c r="S299" s="12">
        <v>0</v>
      </c>
      <c r="T299" s="12">
        <v>856.75721157168562</v>
      </c>
      <c r="U299" s="12">
        <v>697.24372103650182</v>
      </c>
      <c r="V299" s="12">
        <v>109.25806226128338</v>
      </c>
      <c r="W299" s="27">
        <v>7.649673181816269E-5</v>
      </c>
      <c r="X299" s="27">
        <v>0</v>
      </c>
      <c r="Y299" s="27">
        <v>0</v>
      </c>
      <c r="Z299" s="27">
        <v>2.4309557832657429E-3</v>
      </c>
      <c r="AA299" s="27">
        <v>2.1177949854018674E-3</v>
      </c>
      <c r="AB299" s="27">
        <v>0</v>
      </c>
      <c r="AC299" s="27">
        <v>0</v>
      </c>
      <c r="AD299" s="27">
        <v>0</v>
      </c>
      <c r="AE299" s="27">
        <v>3.2125995922606409E-4</v>
      </c>
      <c r="AF299" s="27">
        <v>5.8507352934991197E-4</v>
      </c>
      <c r="AG299" s="27">
        <v>2.737643596754226E-4</v>
      </c>
      <c r="AH299" s="18">
        <v>5.2775866806701558E-4</v>
      </c>
      <c r="AI299" s="12">
        <v>292</v>
      </c>
      <c r="AJ299" s="17">
        <v>8</v>
      </c>
      <c r="AK299" s="18">
        <v>0.95146804909613736</v>
      </c>
      <c r="AL299" t="str">
        <f>IF(AK299&lt;='CAV Tier 1 Analysis'!$A$5,"Tier 1", "Tier 2")</f>
        <v>Tier 2</v>
      </c>
      <c r="AM299" t="str">
        <f t="shared" si="9"/>
        <v>Arkansas - Tier 2</v>
      </c>
      <c r="AN299" t="str">
        <f t="shared" si="10"/>
        <v>Gassville, City Of - Tier 2</v>
      </c>
    </row>
    <row r="300" spans="1:40" x14ac:dyDescent="0.3">
      <c r="A300">
        <v>6</v>
      </c>
      <c r="B300" t="s">
        <v>84</v>
      </c>
      <c r="C300" t="s">
        <v>2797</v>
      </c>
      <c r="D300" t="s">
        <v>5040</v>
      </c>
      <c r="E300" t="s">
        <v>2064</v>
      </c>
      <c r="F300" s="12">
        <v>221.67676627398936</v>
      </c>
      <c r="G300" s="12">
        <v>2104.9942883508029</v>
      </c>
      <c r="H300" s="12">
        <v>792.18432035679007</v>
      </c>
      <c r="I300" s="12">
        <v>0</v>
      </c>
      <c r="J300" s="15">
        <v>4.3348160512912917E-2</v>
      </c>
      <c r="K300" s="15">
        <v>0.95665183948708699</v>
      </c>
      <c r="L300" s="59">
        <v>2.1087400000000001</v>
      </c>
      <c r="M300">
        <v>2</v>
      </c>
      <c r="N300">
        <v>0</v>
      </c>
      <c r="O300" s="12">
        <v>10</v>
      </c>
      <c r="P300" s="12">
        <v>1</v>
      </c>
      <c r="Q300">
        <v>0</v>
      </c>
      <c r="R300" s="12">
        <v>0</v>
      </c>
      <c r="S300" s="12">
        <v>34.339733074638964</v>
      </c>
      <c r="T300" s="12">
        <v>1818.1109155468714</v>
      </c>
      <c r="U300" s="12">
        <v>1596.434149272882</v>
      </c>
      <c r="V300" s="12">
        <v>286.88337280393148</v>
      </c>
      <c r="W300" s="27">
        <v>4.7239271125587123E-5</v>
      </c>
      <c r="X300" s="27">
        <v>1.1625203441060219E-4</v>
      </c>
      <c r="Y300" s="27">
        <v>0</v>
      </c>
      <c r="Z300" s="27">
        <v>2.0257964860547861E-3</v>
      </c>
      <c r="AA300" s="27">
        <v>5.2944874635046685E-4</v>
      </c>
      <c r="AB300" s="27">
        <v>0</v>
      </c>
      <c r="AC300" s="27">
        <v>0</v>
      </c>
      <c r="AD300" s="27">
        <v>3.4202366976060635E-4</v>
      </c>
      <c r="AE300" s="27">
        <v>6.8174067367996589E-4</v>
      </c>
      <c r="AF300" s="27">
        <v>1.3396052684437314E-3</v>
      </c>
      <c r="AG300" s="27">
        <v>7.1883430139346965E-4</v>
      </c>
      <c r="AH300" s="18">
        <v>5.273582228381105E-4</v>
      </c>
      <c r="AI300" s="12">
        <v>293</v>
      </c>
      <c r="AJ300" s="17">
        <v>8</v>
      </c>
      <c r="AK300" s="18">
        <v>0.95199540731897547</v>
      </c>
      <c r="AL300" t="str">
        <f>IF(AK300&lt;='CAV Tier 1 Analysis'!$A$5,"Tier 1", "Tier 2")</f>
        <v>Tier 2</v>
      </c>
      <c r="AM300" t="str">
        <f t="shared" si="9"/>
        <v>Arkansas - Tier 2</v>
      </c>
      <c r="AN300" t="str">
        <f t="shared" si="10"/>
        <v>Prairie Grove, City Of - Tier 2</v>
      </c>
    </row>
    <row r="301" spans="1:40" x14ac:dyDescent="0.3">
      <c r="A301">
        <v>6</v>
      </c>
      <c r="B301" t="s">
        <v>84</v>
      </c>
      <c r="C301" t="s">
        <v>2656</v>
      </c>
      <c r="D301" t="s">
        <v>4890</v>
      </c>
      <c r="E301" t="s">
        <v>1673</v>
      </c>
      <c r="F301" s="12">
        <v>50.97911393192485</v>
      </c>
      <c r="G301" s="12">
        <v>39.600457625489149</v>
      </c>
      <c r="H301" s="12">
        <v>18.074982016403201</v>
      </c>
      <c r="I301" s="12">
        <v>0</v>
      </c>
      <c r="J301" s="15">
        <v>0</v>
      </c>
      <c r="K301" s="15">
        <v>1</v>
      </c>
      <c r="L301" s="59">
        <v>1.85107</v>
      </c>
      <c r="M301">
        <v>0</v>
      </c>
      <c r="N301">
        <v>0</v>
      </c>
      <c r="O301" s="12">
        <v>10</v>
      </c>
      <c r="P301" s="12">
        <v>7</v>
      </c>
      <c r="Q301">
        <v>0</v>
      </c>
      <c r="R301" s="12">
        <v>0</v>
      </c>
      <c r="S301" s="12">
        <v>0</v>
      </c>
      <c r="T301" s="12">
        <v>40.87613773712097</v>
      </c>
      <c r="U301" s="12">
        <v>0</v>
      </c>
      <c r="V301" s="12">
        <v>0</v>
      </c>
      <c r="W301" s="27">
        <v>4.1467036051120837E-5</v>
      </c>
      <c r="X301" s="27">
        <v>0</v>
      </c>
      <c r="Y301" s="27">
        <v>0</v>
      </c>
      <c r="Z301" s="27">
        <v>2.0257964860547861E-3</v>
      </c>
      <c r="AA301" s="27">
        <v>3.7061412244532681E-3</v>
      </c>
      <c r="AB301" s="27">
        <v>0</v>
      </c>
      <c r="AC301" s="27">
        <v>0</v>
      </c>
      <c r="AD301" s="27">
        <v>0</v>
      </c>
      <c r="AE301" s="27">
        <v>1.5327406837529385E-5</v>
      </c>
      <c r="AF301" s="27">
        <v>0</v>
      </c>
      <c r="AG301" s="27">
        <v>0</v>
      </c>
      <c r="AH301" s="18">
        <v>5.2624837758151856E-4</v>
      </c>
      <c r="AI301" s="12">
        <v>294</v>
      </c>
      <c r="AJ301" s="17">
        <v>8</v>
      </c>
      <c r="AK301" s="18">
        <v>0.952521655696557</v>
      </c>
      <c r="AL301" t="str">
        <f>IF(AK301&lt;='CAV Tier 1 Analysis'!$A$5,"Tier 1", "Tier 2")</f>
        <v>Tier 2</v>
      </c>
      <c r="AM301" t="str">
        <f t="shared" si="9"/>
        <v>Arkansas - Tier 2</v>
      </c>
      <c r="AN301" t="str">
        <f t="shared" si="10"/>
        <v>Subiaco, Town Of - Tier 2</v>
      </c>
    </row>
    <row r="302" spans="1:40" x14ac:dyDescent="0.3">
      <c r="A302">
        <v>6</v>
      </c>
      <c r="B302" t="s">
        <v>84</v>
      </c>
      <c r="C302" t="s">
        <v>2484</v>
      </c>
      <c r="D302" t="s">
        <v>4707</v>
      </c>
      <c r="E302" t="s">
        <v>1727</v>
      </c>
      <c r="F302" s="12">
        <v>83.790609930450159</v>
      </c>
      <c r="G302" s="12">
        <v>199.11469450422291</v>
      </c>
      <c r="H302" s="12">
        <v>135.85774528137586</v>
      </c>
      <c r="I302" s="12">
        <v>0</v>
      </c>
      <c r="J302" s="15">
        <v>0</v>
      </c>
      <c r="K302" s="15">
        <v>1</v>
      </c>
      <c r="L302" s="59">
        <v>2.5517799999999999</v>
      </c>
      <c r="M302">
        <v>1</v>
      </c>
      <c r="N302">
        <v>0</v>
      </c>
      <c r="O302" s="12">
        <v>11</v>
      </c>
      <c r="P302" s="12">
        <v>6</v>
      </c>
      <c r="Q302">
        <v>0</v>
      </c>
      <c r="R302" s="12">
        <v>0</v>
      </c>
      <c r="S302" s="12">
        <v>0</v>
      </c>
      <c r="T302" s="12">
        <v>275.54803304955794</v>
      </c>
      <c r="U302" s="12">
        <v>191.75742311910778</v>
      </c>
      <c r="V302" s="12">
        <v>0</v>
      </c>
      <c r="W302" s="27">
        <v>5.7164101441074152E-5</v>
      </c>
      <c r="X302" s="27">
        <v>5.8126017205301093E-5</v>
      </c>
      <c r="Y302" s="27">
        <v>0</v>
      </c>
      <c r="Z302" s="27">
        <v>2.2283761346602645E-3</v>
      </c>
      <c r="AA302" s="27">
        <v>3.1766924781028013E-3</v>
      </c>
      <c r="AB302" s="27">
        <v>0</v>
      </c>
      <c r="AC302" s="27">
        <v>0</v>
      </c>
      <c r="AD302" s="27">
        <v>0</v>
      </c>
      <c r="AE302" s="27">
        <v>1.0332279514745162E-4</v>
      </c>
      <c r="AF302" s="27">
        <v>1.6090814293251605E-4</v>
      </c>
      <c r="AG302" s="27">
        <v>0</v>
      </c>
      <c r="AH302" s="18">
        <v>5.2587178813540082E-4</v>
      </c>
      <c r="AI302" s="12">
        <v>295</v>
      </c>
      <c r="AJ302" s="17">
        <v>8</v>
      </c>
      <c r="AK302" s="18">
        <v>0.95304752748469235</v>
      </c>
      <c r="AL302" t="str">
        <f>IF(AK302&lt;='CAV Tier 1 Analysis'!$A$5,"Tier 1", "Tier 2")</f>
        <v>Tier 2</v>
      </c>
      <c r="AM302" t="str">
        <f t="shared" si="9"/>
        <v>Arkansas - Tier 2</v>
      </c>
      <c r="AN302" t="str">
        <f t="shared" si="10"/>
        <v>Parkin, City Of - Tier 2</v>
      </c>
    </row>
    <row r="303" spans="1:40" x14ac:dyDescent="0.3">
      <c r="A303">
        <v>6</v>
      </c>
      <c r="B303" t="s">
        <v>84</v>
      </c>
      <c r="C303" t="s">
        <v>2689</v>
      </c>
      <c r="D303" t="s">
        <v>4927</v>
      </c>
      <c r="E303" t="s">
        <v>1675</v>
      </c>
      <c r="F303" s="12">
        <v>45.266970133678143</v>
      </c>
      <c r="G303" s="12">
        <v>33.130691365468024</v>
      </c>
      <c r="H303" s="12">
        <v>15.188593900784731</v>
      </c>
      <c r="I303" s="12">
        <v>0</v>
      </c>
      <c r="J303" s="15">
        <v>0</v>
      </c>
      <c r="K303" s="15">
        <v>1</v>
      </c>
      <c r="L303" s="59">
        <v>1.6436600000000001</v>
      </c>
      <c r="M303">
        <v>0</v>
      </c>
      <c r="N303">
        <v>0</v>
      </c>
      <c r="O303" s="12">
        <v>10</v>
      </c>
      <c r="P303" s="12">
        <v>7</v>
      </c>
      <c r="Q303">
        <v>0</v>
      </c>
      <c r="R303" s="12">
        <v>0</v>
      </c>
      <c r="S303" s="12">
        <v>0</v>
      </c>
      <c r="T303" s="12">
        <v>34.289669697754036</v>
      </c>
      <c r="U303" s="12">
        <v>0</v>
      </c>
      <c r="V303" s="12">
        <v>0</v>
      </c>
      <c r="W303" s="27">
        <v>3.6820708279959852E-5</v>
      </c>
      <c r="X303" s="27">
        <v>0</v>
      </c>
      <c r="Y303" s="27">
        <v>0</v>
      </c>
      <c r="Z303" s="27">
        <v>2.0257964860547861E-3</v>
      </c>
      <c r="AA303" s="27">
        <v>3.7061412244532681E-3</v>
      </c>
      <c r="AB303" s="27">
        <v>0</v>
      </c>
      <c r="AC303" s="27">
        <v>0</v>
      </c>
      <c r="AD303" s="27">
        <v>0</v>
      </c>
      <c r="AE303" s="27">
        <v>1.285766578931674E-5</v>
      </c>
      <c r="AF303" s="27">
        <v>0</v>
      </c>
      <c r="AG303" s="27">
        <v>0</v>
      </c>
      <c r="AH303" s="18">
        <v>5.256014622343027E-4</v>
      </c>
      <c r="AI303" s="12">
        <v>296</v>
      </c>
      <c r="AJ303" s="17">
        <v>8</v>
      </c>
      <c r="AK303" s="18">
        <v>0.9535731289469267</v>
      </c>
      <c r="AL303" t="str">
        <f>IF(AK303&lt;='CAV Tier 1 Analysis'!$A$5,"Tier 1", "Tier 2")</f>
        <v>Tier 2</v>
      </c>
      <c r="AM303" t="str">
        <f t="shared" si="9"/>
        <v>Arkansas - Tier 2</v>
      </c>
      <c r="AN303" t="str">
        <f t="shared" si="10"/>
        <v>Magazine, City Of - Tier 2</v>
      </c>
    </row>
    <row r="304" spans="1:40" x14ac:dyDescent="0.3">
      <c r="A304">
        <v>6</v>
      </c>
      <c r="B304" t="s">
        <v>84</v>
      </c>
      <c r="C304" t="s">
        <v>2634</v>
      </c>
      <c r="D304" t="s">
        <v>4868</v>
      </c>
      <c r="E304" t="s">
        <v>1679</v>
      </c>
      <c r="F304" s="12">
        <v>21.027379867707904</v>
      </c>
      <c r="G304" s="12">
        <v>28.121523855844213</v>
      </c>
      <c r="H304" s="12">
        <v>11.557362178143689</v>
      </c>
      <c r="I304" s="12">
        <v>0</v>
      </c>
      <c r="J304" s="15">
        <v>0</v>
      </c>
      <c r="K304" s="15">
        <v>1</v>
      </c>
      <c r="L304" s="59">
        <v>0.86929999999999996</v>
      </c>
      <c r="M304">
        <v>0</v>
      </c>
      <c r="N304">
        <v>0</v>
      </c>
      <c r="O304" s="12">
        <v>10</v>
      </c>
      <c r="P304" s="12">
        <v>7</v>
      </c>
      <c r="Q304">
        <v>0</v>
      </c>
      <c r="R304" s="12">
        <v>0</v>
      </c>
      <c r="S304" s="12">
        <v>0</v>
      </c>
      <c r="T304" s="12">
        <v>26.883731757342662</v>
      </c>
      <c r="U304" s="12">
        <v>5.8563518896347588</v>
      </c>
      <c r="V304" s="12">
        <v>1.2377920985015507</v>
      </c>
      <c r="W304" s="27">
        <v>1.947376081900703E-5</v>
      </c>
      <c r="X304" s="27">
        <v>0</v>
      </c>
      <c r="Y304" s="27">
        <v>0</v>
      </c>
      <c r="Z304" s="27">
        <v>2.0257964860547861E-3</v>
      </c>
      <c r="AA304" s="27">
        <v>3.7061412244532681E-3</v>
      </c>
      <c r="AB304" s="27">
        <v>0</v>
      </c>
      <c r="AC304" s="27">
        <v>0</v>
      </c>
      <c r="AD304" s="27">
        <v>0</v>
      </c>
      <c r="AE304" s="27">
        <v>1.0080646479023785E-5</v>
      </c>
      <c r="AF304" s="27">
        <v>4.9142019724323293E-6</v>
      </c>
      <c r="AG304" s="27">
        <v>3.1014952511898435E-6</v>
      </c>
      <c r="AH304" s="18">
        <v>5.2450071045724621E-4</v>
      </c>
      <c r="AI304" s="12">
        <v>297</v>
      </c>
      <c r="AJ304" s="17">
        <v>8</v>
      </c>
      <c r="AK304" s="18">
        <v>0.95409762965738398</v>
      </c>
      <c r="AL304" t="str">
        <f>IF(AK304&lt;='CAV Tier 1 Analysis'!$A$5,"Tier 1", "Tier 2")</f>
        <v>Tier 2</v>
      </c>
      <c r="AM304" t="str">
        <f t="shared" si="9"/>
        <v>Arkansas - Tier 2</v>
      </c>
      <c r="AN304" t="str">
        <f t="shared" si="10"/>
        <v>Gillham, City Of - Tier 2</v>
      </c>
    </row>
    <row r="305" spans="1:40" x14ac:dyDescent="0.3">
      <c r="A305">
        <v>6</v>
      </c>
      <c r="B305" t="s">
        <v>84</v>
      </c>
      <c r="C305" t="s">
        <v>2609</v>
      </c>
      <c r="D305" t="s">
        <v>4843</v>
      </c>
      <c r="E305" t="s">
        <v>2176</v>
      </c>
      <c r="F305" s="12">
        <v>269.37100494661325</v>
      </c>
      <c r="G305" s="12">
        <v>731.53346051014762</v>
      </c>
      <c r="H305" s="12">
        <v>174.88120957313882</v>
      </c>
      <c r="I305" s="12">
        <v>6</v>
      </c>
      <c r="J305" s="15">
        <v>0.15390409141287209</v>
      </c>
      <c r="K305" s="15">
        <v>0.84609590858712791</v>
      </c>
      <c r="L305" s="59">
        <v>2.5624400000000001</v>
      </c>
      <c r="M305">
        <v>9</v>
      </c>
      <c r="N305">
        <v>0</v>
      </c>
      <c r="O305" s="12">
        <v>10</v>
      </c>
      <c r="P305" s="12">
        <v>1</v>
      </c>
      <c r="Q305">
        <v>0</v>
      </c>
      <c r="R305" s="12">
        <v>5.0765754515227677</v>
      </c>
      <c r="S305" s="12">
        <v>26.914933664537998</v>
      </c>
      <c r="T305" s="12">
        <v>436.22834520177696</v>
      </c>
      <c r="U305" s="12">
        <v>166.85734025516371</v>
      </c>
      <c r="V305" s="12">
        <v>295.30511530837066</v>
      </c>
      <c r="W305" s="27">
        <v>5.740290310946322E-5</v>
      </c>
      <c r="X305" s="27">
        <v>5.2313415484770982E-4</v>
      </c>
      <c r="Y305" s="27">
        <v>0</v>
      </c>
      <c r="Z305" s="27">
        <v>2.0257964860547861E-3</v>
      </c>
      <c r="AA305" s="27">
        <v>5.2944874635046685E-4</v>
      </c>
      <c r="AB305" s="27">
        <v>0</v>
      </c>
      <c r="AC305" s="27">
        <v>1.2999257438567841E-3</v>
      </c>
      <c r="AD305" s="27">
        <v>2.6807268313064353E-4</v>
      </c>
      <c r="AE305" s="27">
        <v>1.6357341204714261E-4</v>
      </c>
      <c r="AF305" s="27">
        <v>1.4001390047070357E-4</v>
      </c>
      <c r="AG305" s="27">
        <v>7.3993638664339347E-4</v>
      </c>
      <c r="AH305" s="18">
        <v>5.2248221968282662E-4</v>
      </c>
      <c r="AI305" s="12">
        <v>298</v>
      </c>
      <c r="AJ305" s="17">
        <v>8</v>
      </c>
      <c r="AK305" s="18">
        <v>0.95462011187706686</v>
      </c>
      <c r="AL305" t="str">
        <f>IF(AK305&lt;='CAV Tier 1 Analysis'!$A$5,"Tier 1", "Tier 2")</f>
        <v>Tier 2</v>
      </c>
      <c r="AM305" t="str">
        <f t="shared" si="9"/>
        <v>Arkansas - Tier 2</v>
      </c>
      <c r="AN305" t="str">
        <f t="shared" si="10"/>
        <v>Elkins, City Of - Tier 2</v>
      </c>
    </row>
    <row r="306" spans="1:40" x14ac:dyDescent="0.3">
      <c r="A306">
        <v>6</v>
      </c>
      <c r="B306" t="s">
        <v>84</v>
      </c>
      <c r="C306" t="s">
        <v>2698</v>
      </c>
      <c r="D306" t="s">
        <v>4937</v>
      </c>
      <c r="E306" t="s">
        <v>1721</v>
      </c>
      <c r="F306" s="12">
        <v>36.130763794935646</v>
      </c>
      <c r="G306" s="12">
        <v>60.162419714257908</v>
      </c>
      <c r="H306" s="12">
        <v>28.921104204551636</v>
      </c>
      <c r="I306" s="12">
        <v>0</v>
      </c>
      <c r="J306" s="15">
        <v>7.9795978167478687E-2</v>
      </c>
      <c r="K306" s="15">
        <v>0.92020402183252148</v>
      </c>
      <c r="L306" s="59">
        <v>2.0135100000000001</v>
      </c>
      <c r="M306">
        <v>1</v>
      </c>
      <c r="N306">
        <v>0</v>
      </c>
      <c r="O306" s="12">
        <v>9</v>
      </c>
      <c r="P306" s="12">
        <v>7</v>
      </c>
      <c r="Q306">
        <v>0</v>
      </c>
      <c r="R306" s="12">
        <v>0</v>
      </c>
      <c r="S306" s="12">
        <v>2.3077877996857783</v>
      </c>
      <c r="T306" s="12">
        <v>64.631729859892403</v>
      </c>
      <c r="U306" s="12">
        <v>28.500966064956756</v>
      </c>
      <c r="V306" s="12">
        <v>0</v>
      </c>
      <c r="W306" s="27">
        <v>4.5105961286873171E-5</v>
      </c>
      <c r="X306" s="27">
        <v>5.8126017205301093E-5</v>
      </c>
      <c r="Y306" s="27">
        <v>0</v>
      </c>
      <c r="Z306" s="27">
        <v>1.8232168374493073E-3</v>
      </c>
      <c r="AA306" s="27">
        <v>3.7061412244532681E-3</v>
      </c>
      <c r="AB306" s="27">
        <v>0</v>
      </c>
      <c r="AC306" s="27">
        <v>0</v>
      </c>
      <c r="AD306" s="27">
        <v>2.2985561668801168E-5</v>
      </c>
      <c r="AE306" s="27">
        <v>2.4235088563082047E-5</v>
      </c>
      <c r="AF306" s="27">
        <v>2.391582785531223E-5</v>
      </c>
      <c r="AG306" s="27">
        <v>0</v>
      </c>
      <c r="AH306" s="18">
        <v>5.1852059258926777E-4</v>
      </c>
      <c r="AI306" s="12">
        <v>299</v>
      </c>
      <c r="AJ306" s="17">
        <v>8</v>
      </c>
      <c r="AK306" s="18">
        <v>0.95513863246965613</v>
      </c>
      <c r="AL306" t="str">
        <f>IF(AK306&lt;='CAV Tier 1 Analysis'!$A$5,"Tier 1", "Tier 2")</f>
        <v>Tier 2</v>
      </c>
      <c r="AM306" t="str">
        <f t="shared" si="9"/>
        <v>Arkansas - Tier 2</v>
      </c>
      <c r="AN306" t="str">
        <f t="shared" si="10"/>
        <v>Ola, City Of - Tier 2</v>
      </c>
    </row>
    <row r="307" spans="1:40" x14ac:dyDescent="0.3">
      <c r="A307">
        <v>6</v>
      </c>
      <c r="B307" t="s">
        <v>84</v>
      </c>
      <c r="C307" t="s">
        <v>2675</v>
      </c>
      <c r="D307" t="s">
        <v>4911</v>
      </c>
      <c r="E307" t="s">
        <v>1985</v>
      </c>
      <c r="F307" s="12">
        <v>211.66112980888295</v>
      </c>
      <c r="G307" s="12">
        <v>1782.884018616727</v>
      </c>
      <c r="H307" s="12">
        <v>720.64471285691866</v>
      </c>
      <c r="I307" s="12">
        <v>0</v>
      </c>
      <c r="J307" s="15">
        <v>0</v>
      </c>
      <c r="K307" s="15">
        <v>1.0000000000000002</v>
      </c>
      <c r="L307" s="59">
        <v>2.3853200000000001</v>
      </c>
      <c r="M307">
        <v>1</v>
      </c>
      <c r="N307">
        <v>0</v>
      </c>
      <c r="O307" s="12">
        <v>14</v>
      </c>
      <c r="P307" s="12">
        <v>1</v>
      </c>
      <c r="Q307">
        <v>0</v>
      </c>
      <c r="R307" s="12">
        <v>0</v>
      </c>
      <c r="S307" s="12">
        <v>0</v>
      </c>
      <c r="T307" s="12">
        <v>1601.3435969222326</v>
      </c>
      <c r="U307" s="12">
        <v>1389.6824671133495</v>
      </c>
      <c r="V307" s="12">
        <v>181.5404216944944</v>
      </c>
      <c r="W307" s="27">
        <v>5.3435121542383355E-5</v>
      </c>
      <c r="X307" s="27">
        <v>5.8126017205301093E-5</v>
      </c>
      <c r="Y307" s="27">
        <v>0</v>
      </c>
      <c r="Z307" s="27">
        <v>2.8361150804767001E-3</v>
      </c>
      <c r="AA307" s="27">
        <v>5.2944874635046685E-4</v>
      </c>
      <c r="AB307" s="27">
        <v>0</v>
      </c>
      <c r="AC307" s="27">
        <v>0</v>
      </c>
      <c r="AD307" s="27">
        <v>0</v>
      </c>
      <c r="AE307" s="27">
        <v>6.0045900017628392E-4</v>
      </c>
      <c r="AF307" s="27">
        <v>1.1661150917229056E-3</v>
      </c>
      <c r="AG307" s="27">
        <v>4.548799079151422E-4</v>
      </c>
      <c r="AH307" s="18">
        <v>5.1805263321719848E-4</v>
      </c>
      <c r="AI307" s="12">
        <v>300</v>
      </c>
      <c r="AJ307" s="17">
        <v>8</v>
      </c>
      <c r="AK307" s="18">
        <v>0.95565668510287338</v>
      </c>
      <c r="AL307" t="str">
        <f>IF(AK307&lt;='CAV Tier 1 Analysis'!$A$5,"Tier 1", "Tier 2")</f>
        <v>Tier 2</v>
      </c>
      <c r="AM307" t="str">
        <f t="shared" si="9"/>
        <v>Arkansas - Tier 2</v>
      </c>
      <c r="AN307" t="str">
        <f t="shared" si="10"/>
        <v>Gentry, City Of - Tier 2</v>
      </c>
    </row>
    <row r="308" spans="1:40" x14ac:dyDescent="0.3">
      <c r="A308">
        <v>6</v>
      </c>
      <c r="B308" t="s">
        <v>84</v>
      </c>
      <c r="C308" t="s">
        <v>2718</v>
      </c>
      <c r="D308" t="s">
        <v>4958</v>
      </c>
      <c r="E308" t="s">
        <v>1728</v>
      </c>
      <c r="F308" s="12">
        <v>32.090813578253432</v>
      </c>
      <c r="G308" s="12">
        <v>67.158325840797701</v>
      </c>
      <c r="H308" s="12">
        <v>30.466063207706604</v>
      </c>
      <c r="I308" s="12">
        <v>0</v>
      </c>
      <c r="J308" s="15">
        <v>0</v>
      </c>
      <c r="K308" s="15">
        <v>1</v>
      </c>
      <c r="L308" s="59">
        <v>1.78837</v>
      </c>
      <c r="M308">
        <v>1</v>
      </c>
      <c r="N308">
        <v>0</v>
      </c>
      <c r="O308" s="12">
        <v>9</v>
      </c>
      <c r="P308" s="12">
        <v>7</v>
      </c>
      <c r="Q308">
        <v>0</v>
      </c>
      <c r="R308" s="12">
        <v>0</v>
      </c>
      <c r="S308" s="12">
        <v>0</v>
      </c>
      <c r="T308" s="12">
        <v>66.856083150245055</v>
      </c>
      <c r="U308" s="12">
        <v>34.765269571991624</v>
      </c>
      <c r="V308" s="12">
        <v>0.30224269055264585</v>
      </c>
      <c r="W308" s="27">
        <v>4.0062452129170139E-5</v>
      </c>
      <c r="X308" s="27">
        <v>5.8126017205301093E-5</v>
      </c>
      <c r="Y308" s="27">
        <v>0</v>
      </c>
      <c r="Z308" s="27">
        <v>1.8232168374493073E-3</v>
      </c>
      <c r="AA308" s="27">
        <v>3.7061412244532681E-3</v>
      </c>
      <c r="AB308" s="27">
        <v>0</v>
      </c>
      <c r="AC308" s="27">
        <v>0</v>
      </c>
      <c r="AD308" s="27">
        <v>0</v>
      </c>
      <c r="AE308" s="27">
        <v>2.5069158749724724E-5</v>
      </c>
      <c r="AF308" s="27">
        <v>2.9172351580375721E-5</v>
      </c>
      <c r="AG308" s="27">
        <v>7.5731964244292521E-7</v>
      </c>
      <c r="AH308" s="18">
        <v>5.1659503283723554E-4</v>
      </c>
      <c r="AI308" s="12">
        <v>301</v>
      </c>
      <c r="AJ308" s="17">
        <v>8</v>
      </c>
      <c r="AK308" s="18">
        <v>0.95617328013571057</v>
      </c>
      <c r="AL308" t="str">
        <f>IF(AK308&lt;='CAV Tier 1 Analysis'!$A$5,"Tier 1", "Tier 2")</f>
        <v>Tier 2</v>
      </c>
      <c r="AM308" t="str">
        <f t="shared" si="9"/>
        <v>Arkansas - Tier 2</v>
      </c>
      <c r="AN308" t="str">
        <f t="shared" si="10"/>
        <v>Belleville, City Of - Tier 2</v>
      </c>
    </row>
    <row r="309" spans="1:40" x14ac:dyDescent="0.3">
      <c r="A309">
        <v>6</v>
      </c>
      <c r="B309" t="s">
        <v>84</v>
      </c>
      <c r="C309" t="s">
        <v>2736</v>
      </c>
      <c r="D309" t="s">
        <v>4976</v>
      </c>
      <c r="E309" t="s">
        <v>1713</v>
      </c>
      <c r="F309" s="12">
        <v>38.352292036781826</v>
      </c>
      <c r="G309" s="12">
        <v>41.719650593580532</v>
      </c>
      <c r="H309" s="12">
        <v>23.239805364209289</v>
      </c>
      <c r="I309" s="12">
        <v>0</v>
      </c>
      <c r="J309" s="15">
        <v>0</v>
      </c>
      <c r="K309" s="15">
        <v>1</v>
      </c>
      <c r="L309" s="59">
        <v>1.59202</v>
      </c>
      <c r="M309">
        <v>0</v>
      </c>
      <c r="N309">
        <v>0</v>
      </c>
      <c r="O309" s="12">
        <v>12</v>
      </c>
      <c r="P309" s="12">
        <v>6</v>
      </c>
      <c r="Q309">
        <v>0</v>
      </c>
      <c r="R309" s="12">
        <v>0</v>
      </c>
      <c r="S309" s="12">
        <v>0</v>
      </c>
      <c r="T309" s="12">
        <v>44.379628315990026</v>
      </c>
      <c r="U309" s="12">
        <v>6.0273362792081997</v>
      </c>
      <c r="V309" s="12">
        <v>0</v>
      </c>
      <c r="W309" s="27">
        <v>3.5663886689377169E-5</v>
      </c>
      <c r="X309" s="27">
        <v>0</v>
      </c>
      <c r="Y309" s="27">
        <v>0</v>
      </c>
      <c r="Z309" s="27">
        <v>2.4309557832657429E-3</v>
      </c>
      <c r="AA309" s="27">
        <v>3.1766924781028013E-3</v>
      </c>
      <c r="AB309" s="27">
        <v>0</v>
      </c>
      <c r="AC309" s="27">
        <v>0</v>
      </c>
      <c r="AD309" s="27">
        <v>0</v>
      </c>
      <c r="AE309" s="27">
        <v>1.664111768269593E-5</v>
      </c>
      <c r="AF309" s="27">
        <v>5.0576789766034956E-6</v>
      </c>
      <c r="AG309" s="27">
        <v>0</v>
      </c>
      <c r="AH309" s="18">
        <v>5.1500099497429278E-4</v>
      </c>
      <c r="AI309" s="12">
        <v>302</v>
      </c>
      <c r="AJ309" s="17">
        <v>8</v>
      </c>
      <c r="AK309" s="18">
        <v>0.95668828113068483</v>
      </c>
      <c r="AL309" t="str">
        <f>IF(AK309&lt;='CAV Tier 1 Analysis'!$A$5,"Tier 1", "Tier 2")</f>
        <v>Tier 2</v>
      </c>
      <c r="AM309" t="str">
        <f t="shared" si="9"/>
        <v>Arkansas - Tier 2</v>
      </c>
      <c r="AN309" t="str">
        <f t="shared" si="10"/>
        <v>Evening Shade, Town Of - Tier 2</v>
      </c>
    </row>
    <row r="310" spans="1:40" x14ac:dyDescent="0.3">
      <c r="A310">
        <v>6</v>
      </c>
      <c r="B310" t="s">
        <v>84</v>
      </c>
      <c r="C310" t="s">
        <v>2420</v>
      </c>
      <c r="D310" t="s">
        <v>4822</v>
      </c>
      <c r="E310" t="s">
        <v>1805</v>
      </c>
      <c r="F310" s="12">
        <v>84.38527325771993</v>
      </c>
      <c r="G310" s="12">
        <v>309.35290111650198</v>
      </c>
      <c r="H310" s="12">
        <v>199.4175867314477</v>
      </c>
      <c r="I310" s="12">
        <v>0</v>
      </c>
      <c r="J310" s="15">
        <v>0</v>
      </c>
      <c r="K310" s="15">
        <v>1</v>
      </c>
      <c r="L310" s="59">
        <v>1.7567499999999998</v>
      </c>
      <c r="M310">
        <v>2</v>
      </c>
      <c r="N310">
        <v>0</v>
      </c>
      <c r="O310" s="12">
        <v>12</v>
      </c>
      <c r="P310" s="12">
        <v>5</v>
      </c>
      <c r="Q310">
        <v>0</v>
      </c>
      <c r="R310" s="12">
        <v>0</v>
      </c>
      <c r="S310" s="12">
        <v>0</v>
      </c>
      <c r="T310" s="12">
        <v>407.07803507868039</v>
      </c>
      <c r="U310" s="12">
        <v>322.69276182096047</v>
      </c>
      <c r="V310" s="12">
        <v>0</v>
      </c>
      <c r="W310" s="27">
        <v>3.9354111720683997E-5</v>
      </c>
      <c r="X310" s="27">
        <v>1.1625203441060219E-4</v>
      </c>
      <c r="Y310" s="27">
        <v>0</v>
      </c>
      <c r="Z310" s="27">
        <v>2.4309557832657429E-3</v>
      </c>
      <c r="AA310" s="27">
        <v>2.6472437317523346E-3</v>
      </c>
      <c r="AB310" s="27">
        <v>0</v>
      </c>
      <c r="AC310" s="27">
        <v>0</v>
      </c>
      <c r="AD310" s="27">
        <v>0</v>
      </c>
      <c r="AE310" s="27">
        <v>1.5264286216079415E-4</v>
      </c>
      <c r="AF310" s="27">
        <v>2.707790509373062E-4</v>
      </c>
      <c r="AG310" s="27">
        <v>0</v>
      </c>
      <c r="AH310" s="18">
        <v>5.1429341584067849E-4</v>
      </c>
      <c r="AI310" s="12">
        <v>303</v>
      </c>
      <c r="AJ310" s="17">
        <v>8</v>
      </c>
      <c r="AK310" s="18">
        <v>0.95720257454652546</v>
      </c>
      <c r="AL310" t="str">
        <f>IF(AK310&lt;='CAV Tier 1 Analysis'!$A$5,"Tier 1", "Tier 2")</f>
        <v>Tier 2</v>
      </c>
      <c r="AM310" t="str">
        <f t="shared" si="9"/>
        <v>Arkansas - Tier 2</v>
      </c>
      <c r="AN310" t="str">
        <f t="shared" si="10"/>
        <v>Madison, City Of - Tier 2</v>
      </c>
    </row>
    <row r="311" spans="1:40" x14ac:dyDescent="0.3">
      <c r="A311">
        <v>6</v>
      </c>
      <c r="B311" t="s">
        <v>84</v>
      </c>
      <c r="C311" t="s">
        <v>2483</v>
      </c>
      <c r="D311" t="s">
        <v>4706</v>
      </c>
      <c r="E311" t="s">
        <v>1781</v>
      </c>
      <c r="F311" s="12">
        <v>21.525076036220987</v>
      </c>
      <c r="G311" s="12">
        <v>4.2059144332001521</v>
      </c>
      <c r="H311" s="12">
        <v>2.6828636005716122</v>
      </c>
      <c r="I311" s="12">
        <v>0</v>
      </c>
      <c r="J311" s="15">
        <v>0</v>
      </c>
      <c r="K311" s="15">
        <v>1</v>
      </c>
      <c r="L311" s="59">
        <v>0.65552999999999995</v>
      </c>
      <c r="M311">
        <v>4</v>
      </c>
      <c r="N311">
        <v>0</v>
      </c>
      <c r="O311" s="12">
        <v>11</v>
      </c>
      <c r="P311" s="12">
        <v>6</v>
      </c>
      <c r="Q311">
        <v>0</v>
      </c>
      <c r="R311" s="12">
        <v>0</v>
      </c>
      <c r="S311" s="12">
        <v>0</v>
      </c>
      <c r="T311" s="12">
        <v>5.282883432004434</v>
      </c>
      <c r="U311" s="12">
        <v>0</v>
      </c>
      <c r="V311" s="12">
        <v>0</v>
      </c>
      <c r="W311" s="27">
        <v>1.4684958506480706E-5</v>
      </c>
      <c r="X311" s="27">
        <v>2.3250406882120437E-4</v>
      </c>
      <c r="Y311" s="27">
        <v>0</v>
      </c>
      <c r="Z311" s="27">
        <v>2.2283761346602645E-3</v>
      </c>
      <c r="AA311" s="27">
        <v>3.1766924781028013E-3</v>
      </c>
      <c r="AB311" s="27">
        <v>0</v>
      </c>
      <c r="AC311" s="27">
        <v>0</v>
      </c>
      <c r="AD311" s="27">
        <v>0</v>
      </c>
      <c r="AE311" s="27">
        <v>1.9809333298150939E-6</v>
      </c>
      <c r="AF311" s="27">
        <v>0</v>
      </c>
      <c r="AG311" s="27">
        <v>0</v>
      </c>
      <c r="AH311" s="18">
        <v>5.1402168849277866E-4</v>
      </c>
      <c r="AI311" s="12">
        <v>304</v>
      </c>
      <c r="AJ311" s="17">
        <v>8</v>
      </c>
      <c r="AK311" s="18">
        <v>0.95771659623501826</v>
      </c>
      <c r="AL311" t="str">
        <f>IF(AK311&lt;='CAV Tier 1 Analysis'!$A$5,"Tier 1", "Tier 2")</f>
        <v>Tier 2</v>
      </c>
      <c r="AM311" t="str">
        <f t="shared" si="9"/>
        <v>Arkansas - Tier 2</v>
      </c>
      <c r="AN311" t="str">
        <f t="shared" si="10"/>
        <v>Hickory Ridge, City Of - Tier 2</v>
      </c>
    </row>
    <row r="312" spans="1:40" x14ac:dyDescent="0.3">
      <c r="A312">
        <v>6</v>
      </c>
      <c r="B312" t="s">
        <v>84</v>
      </c>
      <c r="C312" t="s">
        <v>2644</v>
      </c>
      <c r="D312" t="s">
        <v>4878</v>
      </c>
      <c r="E312" t="s">
        <v>1718</v>
      </c>
      <c r="F312" s="12">
        <v>29.528165557741627</v>
      </c>
      <c r="G312" s="12">
        <v>26.368230065604799</v>
      </c>
      <c r="H312" s="12">
        <v>15.850385586169217</v>
      </c>
      <c r="I312" s="12">
        <v>0</v>
      </c>
      <c r="J312" s="15">
        <v>0</v>
      </c>
      <c r="K312" s="15">
        <v>1</v>
      </c>
      <c r="L312" s="59">
        <v>1.1508</v>
      </c>
      <c r="M312">
        <v>0</v>
      </c>
      <c r="N312">
        <v>0</v>
      </c>
      <c r="O312" s="12">
        <v>12</v>
      </c>
      <c r="P312" s="12">
        <v>6</v>
      </c>
      <c r="Q312">
        <v>0</v>
      </c>
      <c r="R312" s="12">
        <v>0</v>
      </c>
      <c r="S312" s="12">
        <v>0</v>
      </c>
      <c r="T312" s="12">
        <v>30.438645410663856</v>
      </c>
      <c r="U312" s="12">
        <v>0.91047985292222933</v>
      </c>
      <c r="V312" s="12">
        <v>0</v>
      </c>
      <c r="W312" s="27">
        <v>2.5779827390444371E-5</v>
      </c>
      <c r="X312" s="27">
        <v>0</v>
      </c>
      <c r="Y312" s="27">
        <v>0</v>
      </c>
      <c r="Z312" s="27">
        <v>2.4309557832657429E-3</v>
      </c>
      <c r="AA312" s="27">
        <v>3.1766924781028013E-3</v>
      </c>
      <c r="AB312" s="27">
        <v>0</v>
      </c>
      <c r="AC312" s="27">
        <v>0</v>
      </c>
      <c r="AD312" s="27">
        <v>0</v>
      </c>
      <c r="AE312" s="27">
        <v>1.1413639536908993E-5</v>
      </c>
      <c r="AF312" s="27">
        <v>7.6400495964209608E-7</v>
      </c>
      <c r="AG312" s="27">
        <v>0</v>
      </c>
      <c r="AH312" s="18">
        <v>5.1323688484141274E-4</v>
      </c>
      <c r="AI312" s="12">
        <v>305</v>
      </c>
      <c r="AJ312" s="17">
        <v>8</v>
      </c>
      <c r="AK312" s="18">
        <v>0.95822983311985965</v>
      </c>
      <c r="AL312" t="str">
        <f>IF(AK312&lt;='CAV Tier 1 Analysis'!$A$5,"Tier 1", "Tier 2")</f>
        <v>Tier 2</v>
      </c>
      <c r="AM312" t="str">
        <f t="shared" si="9"/>
        <v>Arkansas - Tier 2</v>
      </c>
      <c r="AN312" t="str">
        <f t="shared" si="10"/>
        <v>Maynard, Town Of - Tier 2</v>
      </c>
    </row>
    <row r="313" spans="1:40" x14ac:dyDescent="0.3">
      <c r="A313">
        <v>6</v>
      </c>
      <c r="B313" t="s">
        <v>84</v>
      </c>
      <c r="C313" t="s">
        <v>2703</v>
      </c>
      <c r="D313" t="s">
        <v>4943</v>
      </c>
      <c r="E313" t="s">
        <v>1738</v>
      </c>
      <c r="F313" s="12">
        <v>25.929862581559497</v>
      </c>
      <c r="G313" s="12">
        <v>43.989795327597569</v>
      </c>
      <c r="H313" s="12">
        <v>28.252466993587593</v>
      </c>
      <c r="I313" s="12">
        <v>0</v>
      </c>
      <c r="J313" s="15">
        <v>0</v>
      </c>
      <c r="K313" s="15">
        <v>1</v>
      </c>
      <c r="L313" s="59">
        <v>1.4450299999999998</v>
      </c>
      <c r="M313">
        <v>0</v>
      </c>
      <c r="N313">
        <v>0</v>
      </c>
      <c r="O313" s="12">
        <v>9</v>
      </c>
      <c r="P313" s="12">
        <v>7</v>
      </c>
      <c r="Q313">
        <v>0</v>
      </c>
      <c r="R313" s="12">
        <v>0</v>
      </c>
      <c r="S313" s="12">
        <v>0</v>
      </c>
      <c r="T313" s="12">
        <v>46.561046385282289</v>
      </c>
      <c r="U313" s="12">
        <v>20.631183803722791</v>
      </c>
      <c r="V313" s="12">
        <v>0</v>
      </c>
      <c r="W313" s="27">
        <v>3.2371067061186843E-5</v>
      </c>
      <c r="X313" s="27">
        <v>0</v>
      </c>
      <c r="Y313" s="27">
        <v>0</v>
      </c>
      <c r="Z313" s="27">
        <v>1.8232168374493073E-3</v>
      </c>
      <c r="AA313" s="27">
        <v>3.7061412244532681E-3</v>
      </c>
      <c r="AB313" s="27">
        <v>0</v>
      </c>
      <c r="AC313" s="27">
        <v>0</v>
      </c>
      <c r="AD313" s="27">
        <v>0</v>
      </c>
      <c r="AE313" s="27">
        <v>1.745908836392339E-5</v>
      </c>
      <c r="AF313" s="27">
        <v>1.7312109322070053E-5</v>
      </c>
      <c r="AG313" s="27">
        <v>0</v>
      </c>
      <c r="AH313" s="18">
        <v>5.0877275696815949E-4</v>
      </c>
      <c r="AI313" s="12">
        <v>306</v>
      </c>
      <c r="AJ313" s="17">
        <v>8</v>
      </c>
      <c r="AK313" s="18">
        <v>0.9587386058768278</v>
      </c>
      <c r="AL313" t="str">
        <f>IF(AK313&lt;='CAV Tier 1 Analysis'!$A$5,"Tier 1", "Tier 2")</f>
        <v>Tier 2</v>
      </c>
      <c r="AM313" t="str">
        <f t="shared" si="9"/>
        <v>Arkansas - Tier 2</v>
      </c>
      <c r="AN313" t="str">
        <f t="shared" si="10"/>
        <v>Plainview, City Of - Tier 2</v>
      </c>
    </row>
    <row r="314" spans="1:40" x14ac:dyDescent="0.3">
      <c r="A314">
        <v>6</v>
      </c>
      <c r="B314" t="s">
        <v>84</v>
      </c>
      <c r="C314" t="s">
        <v>2643</v>
      </c>
      <c r="D314" t="s">
        <v>4877</v>
      </c>
      <c r="E314" t="s">
        <v>1736</v>
      </c>
      <c r="F314" s="12">
        <v>75.434249289484029</v>
      </c>
      <c r="G314" s="12">
        <v>31.413580740996071</v>
      </c>
      <c r="H314" s="12">
        <v>16.272800834299769</v>
      </c>
      <c r="I314" s="12">
        <v>0</v>
      </c>
      <c r="J314" s="15">
        <v>0</v>
      </c>
      <c r="K314" s="15">
        <v>1</v>
      </c>
      <c r="L314" s="59">
        <v>2.4219799999999996</v>
      </c>
      <c r="M314">
        <v>0</v>
      </c>
      <c r="N314">
        <v>0</v>
      </c>
      <c r="O314" s="12">
        <v>9</v>
      </c>
      <c r="P314" s="12">
        <v>7</v>
      </c>
      <c r="Q314">
        <v>0</v>
      </c>
      <c r="R314" s="12">
        <v>0</v>
      </c>
      <c r="S314" s="12">
        <v>0</v>
      </c>
      <c r="T314" s="12">
        <v>31.908839896822588</v>
      </c>
      <c r="U314" s="12">
        <v>0</v>
      </c>
      <c r="V314" s="12">
        <v>0</v>
      </c>
      <c r="W314" s="27">
        <v>5.425636630440428E-5</v>
      </c>
      <c r="X314" s="27">
        <v>0</v>
      </c>
      <c r="Y314" s="27">
        <v>0</v>
      </c>
      <c r="Z314" s="27">
        <v>1.8232168374493073E-3</v>
      </c>
      <c r="AA314" s="27">
        <v>3.7061412244532681E-3</v>
      </c>
      <c r="AB314" s="27">
        <v>0</v>
      </c>
      <c r="AC314" s="27">
        <v>0</v>
      </c>
      <c r="AD314" s="27">
        <v>0</v>
      </c>
      <c r="AE314" s="27">
        <v>1.1964921293628959E-5</v>
      </c>
      <c r="AF314" s="27">
        <v>0</v>
      </c>
      <c r="AG314" s="27">
        <v>0</v>
      </c>
      <c r="AH314" s="18">
        <v>5.0868903177278253E-4</v>
      </c>
      <c r="AI314" s="12">
        <v>307</v>
      </c>
      <c r="AJ314" s="17">
        <v>8</v>
      </c>
      <c r="AK314" s="18">
        <v>0.95924729490860061</v>
      </c>
      <c r="AL314" t="str">
        <f>IF(AK314&lt;='CAV Tier 1 Analysis'!$A$5,"Tier 1", "Tier 2")</f>
        <v>Tier 2</v>
      </c>
      <c r="AM314" t="str">
        <f t="shared" si="9"/>
        <v>Arkansas - Tier 2</v>
      </c>
      <c r="AN314" t="str">
        <f t="shared" si="10"/>
        <v>Lynn, Town Of - Tier 2</v>
      </c>
    </row>
    <row r="315" spans="1:40" x14ac:dyDescent="0.3">
      <c r="A315">
        <v>6</v>
      </c>
      <c r="B315" t="s">
        <v>84</v>
      </c>
      <c r="C315" t="s">
        <v>2497</v>
      </c>
      <c r="D315" t="s">
        <v>4721</v>
      </c>
      <c r="E315" t="s">
        <v>1841</v>
      </c>
      <c r="F315" s="12">
        <v>33.68621196550469</v>
      </c>
      <c r="G315" s="12">
        <v>127.03911673040882</v>
      </c>
      <c r="H315" s="12">
        <v>73.706063489396243</v>
      </c>
      <c r="I315" s="12">
        <v>0</v>
      </c>
      <c r="J315" s="15">
        <v>0</v>
      </c>
      <c r="K315" s="15">
        <v>1</v>
      </c>
      <c r="L315" s="59">
        <v>1.5716100000000002</v>
      </c>
      <c r="M315">
        <v>7</v>
      </c>
      <c r="N315">
        <v>0</v>
      </c>
      <c r="O315" s="12">
        <v>9</v>
      </c>
      <c r="P315" s="12">
        <v>6</v>
      </c>
      <c r="Q315">
        <v>0</v>
      </c>
      <c r="R315" s="12">
        <v>0</v>
      </c>
      <c r="S315" s="12">
        <v>0</v>
      </c>
      <c r="T315" s="12">
        <v>139.02351062535831</v>
      </c>
      <c r="U315" s="12">
        <v>105.33729865985362</v>
      </c>
      <c r="V315" s="12">
        <v>0</v>
      </c>
      <c r="W315" s="27">
        <v>3.5206668860876158E-5</v>
      </c>
      <c r="X315" s="27">
        <v>4.0688212043710767E-4</v>
      </c>
      <c r="Y315" s="27">
        <v>0</v>
      </c>
      <c r="Z315" s="27">
        <v>1.8232168374493073E-3</v>
      </c>
      <c r="AA315" s="27">
        <v>3.1766924781028013E-3</v>
      </c>
      <c r="AB315" s="27">
        <v>0</v>
      </c>
      <c r="AC315" s="27">
        <v>0</v>
      </c>
      <c r="AD315" s="27">
        <v>0</v>
      </c>
      <c r="AE315" s="27">
        <v>5.2129922866987076E-5</v>
      </c>
      <c r="AF315" s="27">
        <v>8.8390993335140948E-5</v>
      </c>
      <c r="AG315" s="27">
        <v>0</v>
      </c>
      <c r="AH315" s="18">
        <v>5.0750172918656545E-4</v>
      </c>
      <c r="AI315" s="12">
        <v>308</v>
      </c>
      <c r="AJ315" s="17">
        <v>8</v>
      </c>
      <c r="AK315" s="18">
        <v>0.95975479663778718</v>
      </c>
      <c r="AL315" t="str">
        <f>IF(AK315&lt;='CAV Tier 1 Analysis'!$A$5,"Tier 1", "Tier 2")</f>
        <v>Tier 2</v>
      </c>
      <c r="AM315" t="str">
        <f t="shared" si="9"/>
        <v>Arkansas - Tier 2</v>
      </c>
      <c r="AN315" t="str">
        <f t="shared" si="10"/>
        <v>Wilmar, City Of - Tier 2</v>
      </c>
    </row>
    <row r="316" spans="1:40" x14ac:dyDescent="0.3">
      <c r="A316">
        <v>6</v>
      </c>
      <c r="B316" t="s">
        <v>84</v>
      </c>
      <c r="C316" t="s">
        <v>2466</v>
      </c>
      <c r="D316" t="s">
        <v>4689</v>
      </c>
      <c r="E316" t="s">
        <v>1744</v>
      </c>
      <c r="F316" s="12">
        <v>14.799324885212112</v>
      </c>
      <c r="G316" s="12">
        <v>22.969186213880448</v>
      </c>
      <c r="H316" s="12">
        <v>10.438448990091814</v>
      </c>
      <c r="I316" s="12">
        <v>0</v>
      </c>
      <c r="J316" s="15">
        <v>0</v>
      </c>
      <c r="K316" s="15">
        <v>1</v>
      </c>
      <c r="L316" s="59">
        <v>1.12615</v>
      </c>
      <c r="M316">
        <v>0</v>
      </c>
      <c r="N316">
        <v>0</v>
      </c>
      <c r="O316" s="12">
        <v>9</v>
      </c>
      <c r="P316" s="12">
        <v>7</v>
      </c>
      <c r="Q316">
        <v>0</v>
      </c>
      <c r="R316" s="12">
        <v>0</v>
      </c>
      <c r="S316" s="12">
        <v>0</v>
      </c>
      <c r="T316" s="12">
        <v>22.210444326935448</v>
      </c>
      <c r="U316" s="12">
        <v>7.4111194417233364</v>
      </c>
      <c r="V316" s="12">
        <v>0.75874188694499978</v>
      </c>
      <c r="W316" s="27">
        <v>2.5227626534366462E-5</v>
      </c>
      <c r="X316" s="27">
        <v>0</v>
      </c>
      <c r="Y316" s="27">
        <v>0</v>
      </c>
      <c r="Z316" s="27">
        <v>1.8232168374493073E-3</v>
      </c>
      <c r="AA316" s="27">
        <v>3.7061412244532681E-3</v>
      </c>
      <c r="AB316" s="27">
        <v>0</v>
      </c>
      <c r="AC316" s="27">
        <v>0</v>
      </c>
      <c r="AD316" s="27">
        <v>0</v>
      </c>
      <c r="AE316" s="27">
        <v>8.3282945769135557E-6</v>
      </c>
      <c r="AF316" s="27">
        <v>6.2188438237306437E-6</v>
      </c>
      <c r="AG316" s="27">
        <v>1.901154775577839E-6</v>
      </c>
      <c r="AH316" s="18">
        <v>5.0645763469210582E-4</v>
      </c>
      <c r="AI316" s="12">
        <v>309</v>
      </c>
      <c r="AJ316" s="17">
        <v>8</v>
      </c>
      <c r="AK316" s="18">
        <v>0.96026125427247933</v>
      </c>
      <c r="AL316" t="str">
        <f>IF(AK316&lt;='CAV Tier 1 Analysis'!$A$5,"Tier 1", "Tier 2")</f>
        <v>Tier 2</v>
      </c>
      <c r="AM316" t="str">
        <f t="shared" si="9"/>
        <v>Arkansas - Tier 2</v>
      </c>
      <c r="AN316" t="str">
        <f t="shared" si="10"/>
        <v>Kingsland, City Of - Tier 2</v>
      </c>
    </row>
    <row r="317" spans="1:40" x14ac:dyDescent="0.3">
      <c r="A317">
        <v>6</v>
      </c>
      <c r="B317" t="s">
        <v>84</v>
      </c>
      <c r="C317" t="s">
        <v>2496</v>
      </c>
      <c r="D317" t="s">
        <v>4720</v>
      </c>
      <c r="E317" t="s">
        <v>1887</v>
      </c>
      <c r="F317" s="12">
        <v>16.67635655121461</v>
      </c>
      <c r="G317" s="12">
        <v>18.294333311512624</v>
      </c>
      <c r="H317" s="12">
        <v>11.717675219027662</v>
      </c>
      <c r="I317" s="12">
        <v>0</v>
      </c>
      <c r="J317" s="15">
        <v>0</v>
      </c>
      <c r="K317" s="15">
        <v>1.0000000000000002</v>
      </c>
      <c r="L317" s="59">
        <v>0.73829</v>
      </c>
      <c r="M317">
        <v>11</v>
      </c>
      <c r="N317">
        <v>0</v>
      </c>
      <c r="O317" s="12">
        <v>8.5</v>
      </c>
      <c r="P317" s="12">
        <v>6</v>
      </c>
      <c r="Q317">
        <v>0</v>
      </c>
      <c r="R317" s="12">
        <v>0</v>
      </c>
      <c r="S317" s="12">
        <v>0</v>
      </c>
      <c r="T317" s="12">
        <v>23.388444379346858</v>
      </c>
      <c r="U317" s="12">
        <v>6.7120878281322476</v>
      </c>
      <c r="V317" s="12">
        <v>0</v>
      </c>
      <c r="W317" s="27">
        <v>1.6538919676825838E-5</v>
      </c>
      <c r="X317" s="27">
        <v>6.3938618925831207E-4</v>
      </c>
      <c r="Y317" s="27">
        <v>0</v>
      </c>
      <c r="Z317" s="27">
        <v>1.7219270131465681E-3</v>
      </c>
      <c r="AA317" s="27">
        <v>3.1766924781028013E-3</v>
      </c>
      <c r="AB317" s="27">
        <v>0</v>
      </c>
      <c r="AC317" s="27">
        <v>0</v>
      </c>
      <c r="AD317" s="27">
        <v>0</v>
      </c>
      <c r="AE317" s="27">
        <v>8.7700116044384836E-6</v>
      </c>
      <c r="AF317" s="27">
        <v>5.6322700318821963E-6</v>
      </c>
      <c r="AG317" s="27">
        <v>0</v>
      </c>
      <c r="AH317" s="18">
        <v>5.0626789834734814E-4</v>
      </c>
      <c r="AI317" s="12">
        <v>310</v>
      </c>
      <c r="AJ317" s="17">
        <v>8</v>
      </c>
      <c r="AK317" s="18">
        <v>0.96076752217082673</v>
      </c>
      <c r="AL317" t="str">
        <f>IF(AK317&lt;='CAV Tier 1 Analysis'!$A$5,"Tier 1", "Tier 2")</f>
        <v>Tier 2</v>
      </c>
      <c r="AM317" t="str">
        <f t="shared" si="9"/>
        <v>Arkansas - Tier 2</v>
      </c>
      <c r="AN317" t="str">
        <f t="shared" si="10"/>
        <v>Tillar, City Of - Tier 2</v>
      </c>
    </row>
    <row r="318" spans="1:40" x14ac:dyDescent="0.3">
      <c r="A318">
        <v>6</v>
      </c>
      <c r="B318" t="s">
        <v>84</v>
      </c>
      <c r="C318" t="s">
        <v>2543</v>
      </c>
      <c r="D318" t="s">
        <v>4769</v>
      </c>
      <c r="E318" t="s">
        <v>1748</v>
      </c>
      <c r="F318" s="12">
        <v>25.137727258345503</v>
      </c>
      <c r="G318" s="12">
        <v>11.776035734384786</v>
      </c>
      <c r="H318" s="12">
        <v>11.740565747233024</v>
      </c>
      <c r="I318" s="12">
        <v>0</v>
      </c>
      <c r="J318" s="15">
        <v>0</v>
      </c>
      <c r="K318" s="15">
        <v>1</v>
      </c>
      <c r="L318" s="59">
        <v>1.00213</v>
      </c>
      <c r="M318">
        <v>0</v>
      </c>
      <c r="N318">
        <v>0</v>
      </c>
      <c r="O318" s="12">
        <v>9</v>
      </c>
      <c r="P318" s="12">
        <v>7</v>
      </c>
      <c r="Q318">
        <v>0</v>
      </c>
      <c r="R318" s="12">
        <v>0</v>
      </c>
      <c r="S318" s="12">
        <v>0</v>
      </c>
      <c r="T318" s="12">
        <v>20.572592548021614</v>
      </c>
      <c r="U318" s="12">
        <v>0</v>
      </c>
      <c r="V318" s="12">
        <v>0</v>
      </c>
      <c r="W318" s="27">
        <v>2.2449372977742453E-5</v>
      </c>
      <c r="X318" s="27">
        <v>0</v>
      </c>
      <c r="Y318" s="27">
        <v>0</v>
      </c>
      <c r="Z318" s="27">
        <v>1.8232168374493073E-3</v>
      </c>
      <c r="AA318" s="27">
        <v>3.7061412244532681E-3</v>
      </c>
      <c r="AB318" s="27">
        <v>0</v>
      </c>
      <c r="AC318" s="27">
        <v>0</v>
      </c>
      <c r="AD318" s="27">
        <v>0</v>
      </c>
      <c r="AE318" s="27">
        <v>7.7141460309714128E-6</v>
      </c>
      <c r="AF318" s="27">
        <v>0</v>
      </c>
      <c r="AG318" s="27">
        <v>0</v>
      </c>
      <c r="AH318" s="18">
        <v>5.0541105281011716E-4</v>
      </c>
      <c r="AI318" s="12">
        <v>311</v>
      </c>
      <c r="AJ318" s="17">
        <v>8</v>
      </c>
      <c r="AK318" s="18">
        <v>0.96127293322363683</v>
      </c>
      <c r="AL318" t="str">
        <f>IF(AK318&lt;='CAV Tier 1 Analysis'!$A$5,"Tier 1", "Tier 2")</f>
        <v>Tier 2</v>
      </c>
      <c r="AM318" t="str">
        <f t="shared" si="9"/>
        <v>Arkansas - Tier 2</v>
      </c>
      <c r="AN318" t="str">
        <f t="shared" si="10"/>
        <v>Rondo, City Of - Tier 2</v>
      </c>
    </row>
    <row r="319" spans="1:40" x14ac:dyDescent="0.3">
      <c r="A319">
        <v>6</v>
      </c>
      <c r="B319" t="s">
        <v>84</v>
      </c>
      <c r="C319" t="s">
        <v>2671</v>
      </c>
      <c r="D319" t="s">
        <v>4906</v>
      </c>
      <c r="E319" t="s">
        <v>1756</v>
      </c>
      <c r="F319" s="12">
        <v>13.923371292236496</v>
      </c>
      <c r="G319" s="12">
        <v>4.5824186560530435</v>
      </c>
      <c r="H319" s="12">
        <v>1.6110065587686482</v>
      </c>
      <c r="I319" s="12">
        <v>0</v>
      </c>
      <c r="J319" s="15">
        <v>0</v>
      </c>
      <c r="K319" s="15">
        <v>1</v>
      </c>
      <c r="L319" s="59">
        <v>0.44703999999999999</v>
      </c>
      <c r="M319">
        <v>0</v>
      </c>
      <c r="N319">
        <v>0</v>
      </c>
      <c r="O319" s="12">
        <v>9</v>
      </c>
      <c r="P319" s="12">
        <v>7</v>
      </c>
      <c r="Q319">
        <v>0</v>
      </c>
      <c r="R319" s="12">
        <v>0</v>
      </c>
      <c r="S319" s="12">
        <v>0</v>
      </c>
      <c r="T319" s="12">
        <v>4.7315859300131038</v>
      </c>
      <c r="U319" s="12">
        <v>0</v>
      </c>
      <c r="V319" s="12">
        <v>0</v>
      </c>
      <c r="W319" s="27">
        <v>1.0014436945276547E-5</v>
      </c>
      <c r="X319" s="27">
        <v>0</v>
      </c>
      <c r="Y319" s="27">
        <v>0</v>
      </c>
      <c r="Z319" s="27">
        <v>1.8232168374493073E-3</v>
      </c>
      <c r="AA319" s="27">
        <v>3.7061412244532681E-3</v>
      </c>
      <c r="AB319" s="27">
        <v>0</v>
      </c>
      <c r="AC319" s="27">
        <v>0</v>
      </c>
      <c r="AD319" s="27">
        <v>0</v>
      </c>
      <c r="AE319" s="27">
        <v>1.774212206702205E-6</v>
      </c>
      <c r="AF319" s="27">
        <v>0</v>
      </c>
      <c r="AG319" s="27">
        <v>0</v>
      </c>
      <c r="AH319" s="18">
        <v>5.037406100958686E-4</v>
      </c>
      <c r="AI319" s="12">
        <v>312</v>
      </c>
      <c r="AJ319" s="17">
        <v>8</v>
      </c>
      <c r="AK319" s="18">
        <v>0.96177667383373266</v>
      </c>
      <c r="AL319" t="str">
        <f>IF(AK319&lt;='CAV Tier 1 Analysis'!$A$5,"Tier 1", "Tier 2")</f>
        <v>Tier 2</v>
      </c>
      <c r="AM319" t="str">
        <f t="shared" si="9"/>
        <v>Arkansas - Tier 2</v>
      </c>
      <c r="AN319" t="str">
        <f t="shared" si="10"/>
        <v>College City, City Of - Tier 2</v>
      </c>
    </row>
    <row r="320" spans="1:40" x14ac:dyDescent="0.3">
      <c r="A320">
        <v>6</v>
      </c>
      <c r="B320" t="s">
        <v>84</v>
      </c>
      <c r="C320" t="s">
        <v>2540</v>
      </c>
      <c r="D320" t="s">
        <v>4766</v>
      </c>
      <c r="E320" t="s">
        <v>1760</v>
      </c>
      <c r="F320" s="12">
        <v>8.3099261434591316</v>
      </c>
      <c r="G320" s="12">
        <v>1.7875139078287521</v>
      </c>
      <c r="H320" s="12">
        <v>2.2572261970270757</v>
      </c>
      <c r="I320" s="12">
        <v>0</v>
      </c>
      <c r="J320" s="15">
        <v>0</v>
      </c>
      <c r="K320" s="15">
        <v>1</v>
      </c>
      <c r="L320" s="59">
        <v>0.33128000000000002</v>
      </c>
      <c r="M320">
        <v>0</v>
      </c>
      <c r="N320">
        <v>0</v>
      </c>
      <c r="O320" s="12">
        <v>9</v>
      </c>
      <c r="P320" s="12">
        <v>7</v>
      </c>
      <c r="Q320">
        <v>0</v>
      </c>
      <c r="R320" s="12">
        <v>0</v>
      </c>
      <c r="S320" s="12">
        <v>0</v>
      </c>
      <c r="T320" s="12">
        <v>3.5947299351241524</v>
      </c>
      <c r="U320" s="12">
        <v>0</v>
      </c>
      <c r="V320" s="12">
        <v>0</v>
      </c>
      <c r="W320" s="27">
        <v>7.4212210791678931E-6</v>
      </c>
      <c r="X320" s="27">
        <v>0</v>
      </c>
      <c r="Y320" s="27">
        <v>0</v>
      </c>
      <c r="Z320" s="27">
        <v>1.8232168374493073E-3</v>
      </c>
      <c r="AA320" s="27">
        <v>3.7061412244532681E-3</v>
      </c>
      <c r="AB320" s="27">
        <v>0</v>
      </c>
      <c r="AC320" s="27">
        <v>0</v>
      </c>
      <c r="AD320" s="27">
        <v>0</v>
      </c>
      <c r="AE320" s="27">
        <v>1.3479230484307053E-6</v>
      </c>
      <c r="AF320" s="27">
        <v>0</v>
      </c>
      <c r="AG320" s="27">
        <v>0</v>
      </c>
      <c r="AH320" s="18">
        <v>5.0346610963910676E-4</v>
      </c>
      <c r="AI320" s="12">
        <v>313</v>
      </c>
      <c r="AJ320" s="17">
        <v>8</v>
      </c>
      <c r="AK320" s="18">
        <v>0.9622801399433718</v>
      </c>
      <c r="AL320" t="str">
        <f>IF(AK320&lt;='CAV Tier 1 Analysis'!$A$5,"Tier 1", "Tier 2")</f>
        <v>Tier 2</v>
      </c>
      <c r="AM320" t="str">
        <f t="shared" si="9"/>
        <v>Arkansas - Tier 2</v>
      </c>
      <c r="AN320" t="str">
        <f t="shared" si="10"/>
        <v>Aubrey, City Of - Tier 2</v>
      </c>
    </row>
    <row r="321" spans="1:40" x14ac:dyDescent="0.3">
      <c r="A321">
        <v>6</v>
      </c>
      <c r="B321" t="s">
        <v>84</v>
      </c>
      <c r="C321" t="s">
        <v>2792</v>
      </c>
      <c r="D321" t="s">
        <v>5035</v>
      </c>
      <c r="E321" t="s">
        <v>1761</v>
      </c>
      <c r="F321" s="12">
        <v>3.5300530204502598</v>
      </c>
      <c r="G321" s="12">
        <v>1.5961766851234096</v>
      </c>
      <c r="H321" s="12">
        <v>0.76683091735779996</v>
      </c>
      <c r="I321" s="12">
        <v>0</v>
      </c>
      <c r="J321" s="15">
        <v>0</v>
      </c>
      <c r="K321" s="15">
        <v>1</v>
      </c>
      <c r="L321" s="59">
        <v>0.11334</v>
      </c>
      <c r="M321">
        <v>0</v>
      </c>
      <c r="N321">
        <v>0</v>
      </c>
      <c r="O321" s="12">
        <v>9</v>
      </c>
      <c r="P321" s="12">
        <v>7</v>
      </c>
      <c r="Q321">
        <v>0</v>
      </c>
      <c r="R321" s="12">
        <v>0</v>
      </c>
      <c r="S321" s="12">
        <v>0</v>
      </c>
      <c r="T321" s="12">
        <v>1.6761372389071461</v>
      </c>
      <c r="U321" s="12">
        <v>0</v>
      </c>
      <c r="V321" s="12">
        <v>0</v>
      </c>
      <c r="W321" s="27">
        <v>2.5390038550859966E-6</v>
      </c>
      <c r="X321" s="27">
        <v>0</v>
      </c>
      <c r="Y321" s="27">
        <v>0</v>
      </c>
      <c r="Z321" s="27">
        <v>1.8232168374493073E-3</v>
      </c>
      <c r="AA321" s="27">
        <v>3.7061412244532681E-3</v>
      </c>
      <c r="AB321" s="27">
        <v>0</v>
      </c>
      <c r="AC321" s="27">
        <v>0</v>
      </c>
      <c r="AD321" s="27">
        <v>0</v>
      </c>
      <c r="AE321" s="27">
        <v>6.2850452118259488E-7</v>
      </c>
      <c r="AF321" s="27">
        <v>0</v>
      </c>
      <c r="AG321" s="27">
        <v>0</v>
      </c>
      <c r="AH321" s="18">
        <v>5.0295687002534944E-4</v>
      </c>
      <c r="AI321" s="12">
        <v>314</v>
      </c>
      <c r="AJ321" s="17">
        <v>8</v>
      </c>
      <c r="AK321" s="18">
        <v>0.96278309681339713</v>
      </c>
      <c r="AL321" t="str">
        <f>IF(AK321&lt;='CAV Tier 1 Analysis'!$A$5,"Tier 1", "Tier 2")</f>
        <v>Tier 2</v>
      </c>
      <c r="AM321" t="str">
        <f t="shared" si="9"/>
        <v>Arkansas - Tier 2</v>
      </c>
      <c r="AN321" t="str">
        <f t="shared" si="10"/>
        <v>Sedgwick, Town Of - Tier 2</v>
      </c>
    </row>
    <row r="322" spans="1:40" x14ac:dyDescent="0.3">
      <c r="A322">
        <v>6</v>
      </c>
      <c r="B322" t="s">
        <v>84</v>
      </c>
      <c r="C322" t="s">
        <v>2684</v>
      </c>
      <c r="D322" t="s">
        <v>4921</v>
      </c>
      <c r="E322" t="s">
        <v>1854</v>
      </c>
      <c r="F322" s="12">
        <v>275.02161008467306</v>
      </c>
      <c r="G322" s="12">
        <v>601.68662230410064</v>
      </c>
      <c r="H322" s="12">
        <v>220.98890734203823</v>
      </c>
      <c r="I322" s="12">
        <v>0</v>
      </c>
      <c r="J322" s="15">
        <v>1.3294688565368511E-2</v>
      </c>
      <c r="K322" s="15">
        <v>0.98670531143463158</v>
      </c>
      <c r="L322" s="59">
        <v>4.5025500000000003</v>
      </c>
      <c r="M322">
        <v>2</v>
      </c>
      <c r="N322">
        <v>0</v>
      </c>
      <c r="O322" s="12">
        <v>13</v>
      </c>
      <c r="P322" s="12">
        <v>4</v>
      </c>
      <c r="Q322">
        <v>0</v>
      </c>
      <c r="R322" s="12">
        <v>0</v>
      </c>
      <c r="S322" s="12">
        <v>2.9379786995134771</v>
      </c>
      <c r="T322" s="12">
        <v>583.47337131353743</v>
      </c>
      <c r="U322" s="12">
        <v>308.45176122886437</v>
      </c>
      <c r="V322" s="12">
        <v>18.213250990563211</v>
      </c>
      <c r="W322" s="27">
        <v>1.0086458273969873E-4</v>
      </c>
      <c r="X322" s="27">
        <v>1.1625203441060219E-4</v>
      </c>
      <c r="Y322" s="27">
        <v>0</v>
      </c>
      <c r="Z322" s="27">
        <v>2.6335354318712217E-3</v>
      </c>
      <c r="AA322" s="27">
        <v>2.1177949854018674E-3</v>
      </c>
      <c r="AB322" s="27">
        <v>0</v>
      </c>
      <c r="AC322" s="27">
        <v>0</v>
      </c>
      <c r="AD322" s="27">
        <v>2.9262261715954181E-5</v>
      </c>
      <c r="AE322" s="27">
        <v>2.1878617296237064E-4</v>
      </c>
      <c r="AF322" s="27">
        <v>2.588290939473663E-4</v>
      </c>
      <c r="AG322" s="27">
        <v>4.5636348401596894E-5</v>
      </c>
      <c r="AH322" s="18">
        <v>5.0190553740460712E-4</v>
      </c>
      <c r="AI322" s="12">
        <v>315</v>
      </c>
      <c r="AJ322" s="17">
        <v>8</v>
      </c>
      <c r="AK322" s="18">
        <v>0.96328500235080172</v>
      </c>
      <c r="AL322" t="str">
        <f>IF(AK322&lt;='CAV Tier 1 Analysis'!$A$5,"Tier 1", "Tier 2")</f>
        <v>Tier 2</v>
      </c>
      <c r="AM322" t="str">
        <f t="shared" si="9"/>
        <v>Arkansas - Tier 2</v>
      </c>
      <c r="AN322" t="str">
        <f t="shared" si="10"/>
        <v>Kibler, City Of - Tier 2</v>
      </c>
    </row>
    <row r="323" spans="1:40" x14ac:dyDescent="0.3">
      <c r="A323">
        <v>6</v>
      </c>
      <c r="B323" t="s">
        <v>84</v>
      </c>
      <c r="C323" t="s">
        <v>2620</v>
      </c>
      <c r="D323" t="s">
        <v>4854</v>
      </c>
      <c r="E323" t="s">
        <v>1913</v>
      </c>
      <c r="F323" s="12">
        <v>88.760271750519905</v>
      </c>
      <c r="G323" s="12">
        <v>379.46376902907696</v>
      </c>
      <c r="H323" s="12">
        <v>154.79700096246833</v>
      </c>
      <c r="I323" s="12">
        <v>0</v>
      </c>
      <c r="J323" s="15">
        <v>0</v>
      </c>
      <c r="K323" s="15">
        <v>0.99999999999999989</v>
      </c>
      <c r="L323" s="59">
        <v>1.8196500000000002</v>
      </c>
      <c r="M323">
        <v>8</v>
      </c>
      <c r="N323">
        <v>0</v>
      </c>
      <c r="O323" s="12">
        <v>15</v>
      </c>
      <c r="P323" s="12">
        <v>3</v>
      </c>
      <c r="Q323">
        <v>0</v>
      </c>
      <c r="R323" s="12">
        <v>0</v>
      </c>
      <c r="S323" s="12">
        <v>0</v>
      </c>
      <c r="T323" s="12">
        <v>379.46391575146231</v>
      </c>
      <c r="U323" s="12">
        <v>290.7036440009424</v>
      </c>
      <c r="V323" s="12">
        <v>0</v>
      </c>
      <c r="W323" s="27">
        <v>4.0763175974124177E-5</v>
      </c>
      <c r="X323" s="27">
        <v>4.6500813764240875E-4</v>
      </c>
      <c r="Y323" s="27">
        <v>0</v>
      </c>
      <c r="Z323" s="27">
        <v>3.0386947290821789E-3</v>
      </c>
      <c r="AA323" s="27">
        <v>1.5883462390514007E-3</v>
      </c>
      <c r="AB323" s="27">
        <v>0</v>
      </c>
      <c r="AC323" s="27">
        <v>0</v>
      </c>
      <c r="AD323" s="27">
        <v>0</v>
      </c>
      <c r="AE323" s="27">
        <v>1.4228834079895852E-4</v>
      </c>
      <c r="AF323" s="27">
        <v>2.4393623328392456E-4</v>
      </c>
      <c r="AG323" s="27">
        <v>0</v>
      </c>
      <c r="AH323" s="18">
        <v>5.01730623257545E-4</v>
      </c>
      <c r="AI323" s="12">
        <v>316</v>
      </c>
      <c r="AJ323" s="17">
        <v>8</v>
      </c>
      <c r="AK323" s="18">
        <v>0.96378673297405926</v>
      </c>
      <c r="AL323" t="str">
        <f>IF(AK323&lt;='CAV Tier 1 Analysis'!$A$5,"Tier 1", "Tier 2")</f>
        <v>Tier 2</v>
      </c>
      <c r="AM323" t="str">
        <f t="shared" si="9"/>
        <v>Arkansas - Tier 2</v>
      </c>
      <c r="AN323" t="str">
        <f t="shared" si="10"/>
        <v>Kensett, City Of - Tier 2</v>
      </c>
    </row>
    <row r="324" spans="1:40" x14ac:dyDescent="0.3">
      <c r="A324">
        <v>6</v>
      </c>
      <c r="B324" t="s">
        <v>84</v>
      </c>
      <c r="C324" t="s">
        <v>2571</v>
      </c>
      <c r="D324" t="s">
        <v>4800</v>
      </c>
      <c r="E324" t="s">
        <v>1777</v>
      </c>
      <c r="F324" s="12">
        <v>23.470024366937608</v>
      </c>
      <c r="G324" s="12">
        <v>25.015932122425312</v>
      </c>
      <c r="H324" s="12">
        <v>16.580327104398172</v>
      </c>
      <c r="I324" s="12">
        <v>0</v>
      </c>
      <c r="J324" s="15">
        <v>1.747193581306964E-2</v>
      </c>
      <c r="K324" s="15">
        <v>0.98252806418693039</v>
      </c>
      <c r="L324" s="59">
        <v>0.56834000000000007</v>
      </c>
      <c r="M324">
        <v>0</v>
      </c>
      <c r="N324">
        <v>0</v>
      </c>
      <c r="O324" s="12">
        <v>14</v>
      </c>
      <c r="P324" s="12">
        <v>5</v>
      </c>
      <c r="Q324">
        <v>0</v>
      </c>
      <c r="R324" s="12">
        <v>0</v>
      </c>
      <c r="S324" s="12">
        <v>0.28969041092774367</v>
      </c>
      <c r="T324" s="12">
        <v>30.946711895635961</v>
      </c>
      <c r="U324" s="12">
        <v>7.4766875286983527</v>
      </c>
      <c r="V324" s="12">
        <v>0</v>
      </c>
      <c r="W324" s="27">
        <v>1.2731757993643686E-5</v>
      </c>
      <c r="X324" s="27">
        <v>0</v>
      </c>
      <c r="Y324" s="27">
        <v>0</v>
      </c>
      <c r="Z324" s="27">
        <v>2.8361150804767001E-3</v>
      </c>
      <c r="AA324" s="27">
        <v>2.6472437317523346E-3</v>
      </c>
      <c r="AB324" s="27">
        <v>0</v>
      </c>
      <c r="AC324" s="27">
        <v>0</v>
      </c>
      <c r="AD324" s="27">
        <v>2.8853158882920834E-6</v>
      </c>
      <c r="AE324" s="27">
        <v>1.160415023940643E-5</v>
      </c>
      <c r="AF324" s="27">
        <v>6.2738635405122691E-6</v>
      </c>
      <c r="AG324" s="27">
        <v>0</v>
      </c>
      <c r="AH324" s="18">
        <v>5.015321727173535E-4</v>
      </c>
      <c r="AI324" s="12">
        <v>317</v>
      </c>
      <c r="AJ324" s="17">
        <v>8</v>
      </c>
      <c r="AK324" s="18">
        <v>0.96428826514677657</v>
      </c>
      <c r="AL324" t="str">
        <f>IF(AK324&lt;='CAV Tier 1 Analysis'!$A$5,"Tier 1", "Tier 2")</f>
        <v>Tier 2</v>
      </c>
      <c r="AM324" t="str">
        <f t="shared" si="9"/>
        <v>Arkansas - Tier 2</v>
      </c>
      <c r="AN324" t="str">
        <f t="shared" si="10"/>
        <v>East Camden, City Of - Tier 2</v>
      </c>
    </row>
    <row r="325" spans="1:40" x14ac:dyDescent="0.3">
      <c r="A325">
        <v>6</v>
      </c>
      <c r="B325" t="s">
        <v>84</v>
      </c>
      <c r="C325" t="s">
        <v>2733</v>
      </c>
      <c r="D325" t="s">
        <v>4973</v>
      </c>
      <c r="E325" t="s">
        <v>1893</v>
      </c>
      <c r="F325" s="12">
        <v>158.93354420057949</v>
      </c>
      <c r="G325" s="12">
        <v>278.41254376206729</v>
      </c>
      <c r="H325" s="12">
        <v>93.739999334118565</v>
      </c>
      <c r="I325" s="12">
        <v>1</v>
      </c>
      <c r="J325" s="15">
        <v>0</v>
      </c>
      <c r="K325" s="15">
        <v>1.0000000000000002</v>
      </c>
      <c r="L325" s="59">
        <v>2.6019999999999999</v>
      </c>
      <c r="M325">
        <v>3</v>
      </c>
      <c r="N325">
        <v>0</v>
      </c>
      <c r="O325" s="12">
        <v>13</v>
      </c>
      <c r="P325" s="12">
        <v>4</v>
      </c>
      <c r="Q325">
        <v>0</v>
      </c>
      <c r="R325" s="12">
        <v>1.0000000000000002</v>
      </c>
      <c r="S325" s="12">
        <v>0</v>
      </c>
      <c r="T325" s="12">
        <v>232.31885111663951</v>
      </c>
      <c r="U325" s="12">
        <v>73.385306916060017</v>
      </c>
      <c r="V325" s="12">
        <v>46.09369264542778</v>
      </c>
      <c r="W325" s="27">
        <v>5.828911267808155E-5</v>
      </c>
      <c r="X325" s="27">
        <v>1.7437805161590327E-4</v>
      </c>
      <c r="Y325" s="27">
        <v>0</v>
      </c>
      <c r="Z325" s="27">
        <v>2.6335354318712217E-3</v>
      </c>
      <c r="AA325" s="27">
        <v>2.1177949854018674E-3</v>
      </c>
      <c r="AB325" s="27">
        <v>0</v>
      </c>
      <c r="AC325" s="27">
        <v>2.5606351294687427E-4</v>
      </c>
      <c r="AD325" s="27">
        <v>0</v>
      </c>
      <c r="AE325" s="27">
        <v>8.7113062637971054E-5</v>
      </c>
      <c r="AF325" s="27">
        <v>6.1579329041470097E-5</v>
      </c>
      <c r="AG325" s="27">
        <v>1.1549546084731238E-4</v>
      </c>
      <c r="AH325" s="18">
        <v>5.0038626791279114E-4</v>
      </c>
      <c r="AI325" s="12">
        <v>318</v>
      </c>
      <c r="AJ325" s="17">
        <v>8</v>
      </c>
      <c r="AK325" s="18">
        <v>0.96478865141468939</v>
      </c>
      <c r="AL325" t="str">
        <f>IF(AK325&lt;='CAV Tier 1 Analysis'!$A$5,"Tier 1", "Tier 2")</f>
        <v>Tier 2</v>
      </c>
      <c r="AM325" t="str">
        <f t="shared" si="9"/>
        <v>Arkansas - Tier 2</v>
      </c>
      <c r="AN325" t="str">
        <f t="shared" si="10"/>
        <v>Dyer, Town Of - Tier 2</v>
      </c>
    </row>
    <row r="326" spans="1:40" x14ac:dyDescent="0.3">
      <c r="A326">
        <v>6</v>
      </c>
      <c r="B326" t="s">
        <v>84</v>
      </c>
      <c r="C326" t="s">
        <v>2482</v>
      </c>
      <c r="D326" t="s">
        <v>4705</v>
      </c>
      <c r="E326" t="s">
        <v>1789</v>
      </c>
      <c r="F326" s="12">
        <v>29.229091626076787</v>
      </c>
      <c r="G326" s="12">
        <v>47.498827920175195</v>
      </c>
      <c r="H326" s="12">
        <v>29.995647111440118</v>
      </c>
      <c r="I326" s="12">
        <v>0</v>
      </c>
      <c r="J326" s="15">
        <v>5.2350727405493458E-2</v>
      </c>
      <c r="K326" s="15">
        <v>0.9476492725945066</v>
      </c>
      <c r="L326" s="59">
        <v>0.89015</v>
      </c>
      <c r="M326">
        <v>0</v>
      </c>
      <c r="N326">
        <v>0</v>
      </c>
      <c r="O326" s="12">
        <v>11</v>
      </c>
      <c r="P326" s="12">
        <v>6</v>
      </c>
      <c r="Q326">
        <v>0</v>
      </c>
      <c r="R326" s="12">
        <v>0</v>
      </c>
      <c r="S326" s="12">
        <v>1.5702939452823788</v>
      </c>
      <c r="T326" s="12">
        <v>61.638652416643538</v>
      </c>
      <c r="U326" s="12">
        <v>32.409560790566751</v>
      </c>
      <c r="V326" s="12">
        <v>0</v>
      </c>
      <c r="W326" s="27">
        <v>1.9940835376784893E-5</v>
      </c>
      <c r="X326" s="27">
        <v>0</v>
      </c>
      <c r="Y326" s="27">
        <v>0</v>
      </c>
      <c r="Z326" s="27">
        <v>2.2283761346602645E-3</v>
      </c>
      <c r="AA326" s="27">
        <v>3.1766924781028013E-3</v>
      </c>
      <c r="AB326" s="27">
        <v>0</v>
      </c>
      <c r="AC326" s="27">
        <v>0</v>
      </c>
      <c r="AD326" s="27">
        <v>1.564012441800224E-5</v>
      </c>
      <c r="AE326" s="27">
        <v>2.3112768348683561E-5</v>
      </c>
      <c r="AF326" s="27">
        <v>2.719562119287227E-5</v>
      </c>
      <c r="AG326" s="27">
        <v>0</v>
      </c>
      <c r="AH326" s="18">
        <v>4.9917799655449177E-4</v>
      </c>
      <c r="AI326" s="12">
        <v>319</v>
      </c>
      <c r="AJ326" s="17">
        <v>8</v>
      </c>
      <c r="AK326" s="18">
        <v>0.96528782941124391</v>
      </c>
      <c r="AL326" t="str">
        <f>IF(AK326&lt;='CAV Tier 1 Analysis'!$A$5,"Tier 1", "Tier 2")</f>
        <v>Tier 2</v>
      </c>
      <c r="AM326" t="str">
        <f t="shared" si="9"/>
        <v>Arkansas - Tier 2</v>
      </c>
      <c r="AN326" t="str">
        <f t="shared" si="10"/>
        <v>Cherry Valley, City Of - Tier 2</v>
      </c>
    </row>
    <row r="327" spans="1:40" x14ac:dyDescent="0.3">
      <c r="A327">
        <v>6</v>
      </c>
      <c r="B327" t="s">
        <v>84</v>
      </c>
      <c r="C327" t="s">
        <v>2657</v>
      </c>
      <c r="D327" t="s">
        <v>4891</v>
      </c>
      <c r="E327" t="s">
        <v>1851</v>
      </c>
      <c r="F327" s="12">
        <v>6.9003405696989306</v>
      </c>
      <c r="G327" s="12">
        <v>1.5692645755223376</v>
      </c>
      <c r="H327" s="12">
        <v>1.2026843706803194</v>
      </c>
      <c r="I327" s="12">
        <v>1</v>
      </c>
      <c r="J327" s="15">
        <v>0</v>
      </c>
      <c r="K327" s="15">
        <v>1</v>
      </c>
      <c r="L327" s="59">
        <v>0.2147</v>
      </c>
      <c r="M327">
        <v>2</v>
      </c>
      <c r="N327">
        <v>0</v>
      </c>
      <c r="O327" s="12">
        <v>12</v>
      </c>
      <c r="P327" s="12">
        <v>5</v>
      </c>
      <c r="Q327">
        <v>0</v>
      </c>
      <c r="R327" s="12">
        <v>1</v>
      </c>
      <c r="S327" s="12">
        <v>0</v>
      </c>
      <c r="T327" s="12">
        <v>2.1517755859562291</v>
      </c>
      <c r="U327" s="12">
        <v>0</v>
      </c>
      <c r="V327" s="12">
        <v>0</v>
      </c>
      <c r="W327" s="27">
        <v>4.8096358539523861E-6</v>
      </c>
      <c r="X327" s="27">
        <v>1.1625203441060219E-4</v>
      </c>
      <c r="Y327" s="27">
        <v>0</v>
      </c>
      <c r="Z327" s="27">
        <v>2.4309557832657429E-3</v>
      </c>
      <c r="AA327" s="27">
        <v>2.6472437317523346E-3</v>
      </c>
      <c r="AB327" s="27">
        <v>0</v>
      </c>
      <c r="AC327" s="27">
        <v>2.5606351294687422E-4</v>
      </c>
      <c r="AD327" s="27">
        <v>0</v>
      </c>
      <c r="AE327" s="27">
        <v>8.0685558017050717E-7</v>
      </c>
      <c r="AF327" s="27">
        <v>0</v>
      </c>
      <c r="AG327" s="27">
        <v>0</v>
      </c>
      <c r="AH327" s="18">
        <v>4.9601195943724339E-4</v>
      </c>
      <c r="AI327" s="12">
        <v>320</v>
      </c>
      <c r="AJ327" s="17">
        <v>8</v>
      </c>
      <c r="AK327" s="18">
        <v>0.96578384137068118</v>
      </c>
      <c r="AL327" t="str">
        <f>IF(AK327&lt;='CAV Tier 1 Analysis'!$A$5,"Tier 1", "Tier 2")</f>
        <v>Tier 2</v>
      </c>
      <c r="AM327" t="str">
        <f t="shared" si="9"/>
        <v>Arkansas - Tier 2</v>
      </c>
      <c r="AN327" t="str">
        <f t="shared" si="10"/>
        <v>Success, Town Of - Tier 2</v>
      </c>
    </row>
    <row r="328" spans="1:40" x14ac:dyDescent="0.3">
      <c r="A328">
        <v>6</v>
      </c>
      <c r="B328" t="s">
        <v>84</v>
      </c>
      <c r="C328" t="s">
        <v>2654</v>
      </c>
      <c r="D328" t="s">
        <v>4888</v>
      </c>
      <c r="E328" t="s">
        <v>1796</v>
      </c>
      <c r="F328" s="12">
        <v>19.908276666420811</v>
      </c>
      <c r="G328" s="12">
        <v>3.1177836095939275</v>
      </c>
      <c r="H328" s="12">
        <v>2.2023842660927637</v>
      </c>
      <c r="I328" s="12">
        <v>0</v>
      </c>
      <c r="J328" s="15">
        <v>0</v>
      </c>
      <c r="K328" s="15">
        <v>1</v>
      </c>
      <c r="L328" s="59">
        <v>0.85126999999999997</v>
      </c>
      <c r="M328">
        <v>0</v>
      </c>
      <c r="N328">
        <v>0</v>
      </c>
      <c r="O328" s="12">
        <v>11</v>
      </c>
      <c r="P328" s="12">
        <v>6</v>
      </c>
      <c r="Q328">
        <v>0</v>
      </c>
      <c r="R328" s="12">
        <v>0</v>
      </c>
      <c r="S328" s="12">
        <v>0</v>
      </c>
      <c r="T328" s="12">
        <v>3.6133282232990003</v>
      </c>
      <c r="U328" s="12">
        <v>0</v>
      </c>
      <c r="V328" s="12">
        <v>0</v>
      </c>
      <c r="W328" s="27">
        <v>1.9069858935230775E-5</v>
      </c>
      <c r="X328" s="27">
        <v>0</v>
      </c>
      <c r="Y328" s="27">
        <v>0</v>
      </c>
      <c r="Z328" s="27">
        <v>2.2283761346602645E-3</v>
      </c>
      <c r="AA328" s="27">
        <v>3.1766924781028013E-3</v>
      </c>
      <c r="AB328" s="27">
        <v>0</v>
      </c>
      <c r="AC328" s="27">
        <v>0</v>
      </c>
      <c r="AD328" s="27">
        <v>0</v>
      </c>
      <c r="AE328" s="27">
        <v>1.3548968856158812E-6</v>
      </c>
      <c r="AF328" s="27">
        <v>0</v>
      </c>
      <c r="AG328" s="27">
        <v>0</v>
      </c>
      <c r="AH328" s="18">
        <v>4.9322666987126472E-4</v>
      </c>
      <c r="AI328" s="12">
        <v>321</v>
      </c>
      <c r="AJ328" s="17">
        <v>9</v>
      </c>
      <c r="AK328" s="18">
        <v>0.96627706804055247</v>
      </c>
      <c r="AL328" t="str">
        <f>IF(AK328&lt;='CAV Tier 1 Analysis'!$A$5,"Tier 1", "Tier 2")</f>
        <v>Tier 2</v>
      </c>
      <c r="AM328" t="str">
        <f t="shared" ref="AM328:AM391" si="11">B328&amp;" - "&amp;AL328</f>
        <v>Arkansas - Tier 2</v>
      </c>
      <c r="AN328" t="str">
        <f t="shared" ref="AN328:AN391" si="12">C328&amp;" - "&amp;AL328</f>
        <v>St. Charles, Town Of - Tier 2</v>
      </c>
    </row>
    <row r="329" spans="1:40" x14ac:dyDescent="0.3">
      <c r="A329">
        <v>6</v>
      </c>
      <c r="B329" t="s">
        <v>84</v>
      </c>
      <c r="C329" t="s">
        <v>2587</v>
      </c>
      <c r="D329" t="s">
        <v>4818</v>
      </c>
      <c r="E329" t="s">
        <v>1835</v>
      </c>
      <c r="F329" s="12">
        <v>144.82515945468944</v>
      </c>
      <c r="G329" s="12">
        <v>152.7598183919967</v>
      </c>
      <c r="H329" s="12">
        <v>93.873830386189667</v>
      </c>
      <c r="I329" s="12">
        <v>0</v>
      </c>
      <c r="J329" s="15">
        <v>0</v>
      </c>
      <c r="K329" s="15">
        <v>1</v>
      </c>
      <c r="L329" s="59">
        <v>3.0150000000000006</v>
      </c>
      <c r="M329">
        <v>3</v>
      </c>
      <c r="N329">
        <v>0</v>
      </c>
      <c r="O329" s="12">
        <v>12</v>
      </c>
      <c r="P329" s="12">
        <v>5</v>
      </c>
      <c r="Q329">
        <v>0</v>
      </c>
      <c r="R329" s="12">
        <v>0</v>
      </c>
      <c r="S329" s="12">
        <v>0</v>
      </c>
      <c r="T329" s="12">
        <v>186.48755680420359</v>
      </c>
      <c r="U329" s="12">
        <v>41.662397349514151</v>
      </c>
      <c r="V329" s="12">
        <v>0</v>
      </c>
      <c r="W329" s="27">
        <v>6.7540997203849315E-5</v>
      </c>
      <c r="X329" s="27">
        <v>1.7437805161590327E-4</v>
      </c>
      <c r="Y329" s="27">
        <v>0</v>
      </c>
      <c r="Z329" s="27">
        <v>2.4309557832657429E-3</v>
      </c>
      <c r="AA329" s="27">
        <v>2.6472437317523346E-3</v>
      </c>
      <c r="AB329" s="27">
        <v>0</v>
      </c>
      <c r="AC329" s="27">
        <v>0</v>
      </c>
      <c r="AD329" s="27">
        <v>0</v>
      </c>
      <c r="AE329" s="27">
        <v>6.9927610863271923E-5</v>
      </c>
      <c r="AF329" s="27">
        <v>3.495989296572319E-5</v>
      </c>
      <c r="AG329" s="27">
        <v>0</v>
      </c>
      <c r="AH329" s="18">
        <v>4.9318236978789323E-4</v>
      </c>
      <c r="AI329" s="12">
        <v>322</v>
      </c>
      <c r="AJ329" s="17">
        <v>9</v>
      </c>
      <c r="AK329" s="18">
        <v>0.96677025041034037</v>
      </c>
      <c r="AL329" t="str">
        <f>IF(AK329&lt;='CAV Tier 1 Analysis'!$A$5,"Tier 1", "Tier 2")</f>
        <v>Tier 2</v>
      </c>
      <c r="AM329" t="str">
        <f t="shared" si="11"/>
        <v>Arkansas - Tier 2</v>
      </c>
      <c r="AN329" t="str">
        <f t="shared" si="12"/>
        <v>Caldwell, Town Of - Tier 2</v>
      </c>
    </row>
    <row r="330" spans="1:40" x14ac:dyDescent="0.3">
      <c r="A330">
        <v>6</v>
      </c>
      <c r="B330" t="s">
        <v>84</v>
      </c>
      <c r="C330" t="s">
        <v>2676</v>
      </c>
      <c r="D330" t="s">
        <v>4912</v>
      </c>
      <c r="E330" t="s">
        <v>1876</v>
      </c>
      <c r="F330" s="12">
        <v>23.999724085702535</v>
      </c>
      <c r="G330" s="12">
        <v>311.27610632807176</v>
      </c>
      <c r="H330" s="12">
        <v>238.13723318846192</v>
      </c>
      <c r="I330" s="12">
        <v>0</v>
      </c>
      <c r="J330" s="15">
        <v>0</v>
      </c>
      <c r="K330" s="15">
        <v>1</v>
      </c>
      <c r="L330" s="59">
        <v>1.02616</v>
      </c>
      <c r="M330">
        <v>2</v>
      </c>
      <c r="N330">
        <v>0</v>
      </c>
      <c r="O330" s="12">
        <v>8</v>
      </c>
      <c r="P330" s="12">
        <v>6</v>
      </c>
      <c r="Q330">
        <v>0</v>
      </c>
      <c r="R330" s="12">
        <v>0</v>
      </c>
      <c r="S330" s="12">
        <v>0</v>
      </c>
      <c r="T330" s="12">
        <v>393.75812268537283</v>
      </c>
      <c r="U330" s="12">
        <v>369.75839859967027</v>
      </c>
      <c r="V330" s="12">
        <v>0</v>
      </c>
      <c r="W330" s="27">
        <v>2.2987684806202984E-5</v>
      </c>
      <c r="X330" s="27">
        <v>1.1625203441060219E-4</v>
      </c>
      <c r="Y330" s="27">
        <v>0</v>
      </c>
      <c r="Z330" s="27">
        <v>1.6206371888438287E-3</v>
      </c>
      <c r="AA330" s="27">
        <v>3.1766924781028013E-3</v>
      </c>
      <c r="AB330" s="27">
        <v>0</v>
      </c>
      <c r="AC330" s="27">
        <v>0</v>
      </c>
      <c r="AD330" s="27">
        <v>0</v>
      </c>
      <c r="AE330" s="27">
        <v>1.4764826806275462E-4</v>
      </c>
      <c r="AF330" s="27">
        <v>3.1027292860218543E-4</v>
      </c>
      <c r="AG330" s="27">
        <v>0</v>
      </c>
      <c r="AH330" s="18">
        <v>4.9040823480257952E-4</v>
      </c>
      <c r="AI330" s="12">
        <v>323</v>
      </c>
      <c r="AJ330" s="17">
        <v>9</v>
      </c>
      <c r="AK330" s="18">
        <v>0.96726065864514299</v>
      </c>
      <c r="AL330" t="str">
        <f>IF(AK330&lt;='CAV Tier 1 Analysis'!$A$5,"Tier 1", "Tier 2")</f>
        <v>Tier 2</v>
      </c>
      <c r="AM330" t="str">
        <f t="shared" si="11"/>
        <v>Arkansas - Tier 2</v>
      </c>
      <c r="AN330" t="str">
        <f t="shared" si="12"/>
        <v>Gillett, City Of - Tier 2</v>
      </c>
    </row>
    <row r="331" spans="1:40" x14ac:dyDescent="0.3">
      <c r="A331">
        <v>6</v>
      </c>
      <c r="B331" t="s">
        <v>84</v>
      </c>
      <c r="C331" t="s">
        <v>2783</v>
      </c>
      <c r="D331" t="s">
        <v>5026</v>
      </c>
      <c r="E331" t="s">
        <v>1853</v>
      </c>
      <c r="F331" s="12">
        <v>536.03055899522815</v>
      </c>
      <c r="G331" s="12">
        <v>575.36125717157063</v>
      </c>
      <c r="H331" s="12">
        <v>181.23471039109529</v>
      </c>
      <c r="I331" s="12">
        <v>0</v>
      </c>
      <c r="J331" s="15">
        <v>0</v>
      </c>
      <c r="K331" s="15">
        <v>0.99999999999999978</v>
      </c>
      <c r="L331" s="59">
        <v>8.7756900000000009</v>
      </c>
      <c r="M331">
        <v>0</v>
      </c>
      <c r="N331">
        <v>0</v>
      </c>
      <c r="O331" s="12">
        <v>13</v>
      </c>
      <c r="P331" s="12">
        <v>4</v>
      </c>
      <c r="Q331">
        <v>0</v>
      </c>
      <c r="R331" s="12">
        <v>0</v>
      </c>
      <c r="S331" s="12">
        <v>0</v>
      </c>
      <c r="T331" s="12">
        <v>474.64593624582915</v>
      </c>
      <c r="U331" s="12">
        <v>0</v>
      </c>
      <c r="V331" s="12">
        <v>100.71532092574148</v>
      </c>
      <c r="W331" s="27">
        <v>1.9659000124439414E-4</v>
      </c>
      <c r="X331" s="27">
        <v>0</v>
      </c>
      <c r="Y331" s="27">
        <v>0</v>
      </c>
      <c r="Z331" s="27">
        <v>2.6335354318712217E-3</v>
      </c>
      <c r="AA331" s="27">
        <v>2.1177949854018674E-3</v>
      </c>
      <c r="AB331" s="27">
        <v>0</v>
      </c>
      <c r="AC331" s="27">
        <v>0</v>
      </c>
      <c r="AD331" s="27">
        <v>0</v>
      </c>
      <c r="AE331" s="27">
        <v>1.7797893273104192E-4</v>
      </c>
      <c r="AF331" s="27">
        <v>0</v>
      </c>
      <c r="AG331" s="27">
        <v>2.5235909160463665E-4</v>
      </c>
      <c r="AH331" s="18">
        <v>4.8893258571392384E-4</v>
      </c>
      <c r="AI331" s="12">
        <v>324</v>
      </c>
      <c r="AJ331" s="17">
        <v>9</v>
      </c>
      <c r="AK331" s="18">
        <v>0.96774959123085691</v>
      </c>
      <c r="AL331" t="str">
        <f>IF(AK331&lt;='CAV Tier 1 Analysis'!$A$5,"Tier 1", "Tier 2")</f>
        <v>Tier 2</v>
      </c>
      <c r="AM331" t="str">
        <f t="shared" si="11"/>
        <v>Arkansas - Tier 2</v>
      </c>
      <c r="AN331" t="str">
        <f t="shared" si="12"/>
        <v>Cedarville, City Of - Tier 2</v>
      </c>
    </row>
    <row r="332" spans="1:40" x14ac:dyDescent="0.3">
      <c r="A332">
        <v>6</v>
      </c>
      <c r="B332" t="s">
        <v>84</v>
      </c>
      <c r="C332" t="s">
        <v>2597</v>
      </c>
      <c r="D332" t="s">
        <v>4830</v>
      </c>
      <c r="E332" t="s">
        <v>2067</v>
      </c>
      <c r="F332" s="12">
        <v>358.05195177541225</v>
      </c>
      <c r="G332" s="12">
        <v>815.16416867455507</v>
      </c>
      <c r="H332" s="12">
        <v>290.91082753456891</v>
      </c>
      <c r="I332" s="12">
        <v>2</v>
      </c>
      <c r="J332" s="15">
        <v>0</v>
      </c>
      <c r="K332" s="15">
        <v>1</v>
      </c>
      <c r="L332" s="59">
        <v>2.0548999999999999</v>
      </c>
      <c r="M332">
        <v>7</v>
      </c>
      <c r="N332">
        <v>0</v>
      </c>
      <c r="O332" s="12">
        <v>10</v>
      </c>
      <c r="P332" s="12">
        <v>3</v>
      </c>
      <c r="Q332">
        <v>0</v>
      </c>
      <c r="R332" s="12">
        <v>2</v>
      </c>
      <c r="S332" s="12">
        <v>0</v>
      </c>
      <c r="T332" s="12">
        <v>732.07356446312656</v>
      </c>
      <c r="U332" s="12">
        <v>374.02161268771431</v>
      </c>
      <c r="V332" s="12">
        <v>83.090604211428513</v>
      </c>
      <c r="W332" s="27">
        <v>4.6033165888620208E-5</v>
      </c>
      <c r="X332" s="27">
        <v>4.0688212043710767E-4</v>
      </c>
      <c r="Y332" s="27">
        <v>0</v>
      </c>
      <c r="Z332" s="27">
        <v>2.0257964860547861E-3</v>
      </c>
      <c r="AA332" s="27">
        <v>1.5883462390514007E-3</v>
      </c>
      <c r="AB332" s="27">
        <v>0</v>
      </c>
      <c r="AC332" s="27">
        <v>5.1212702589374843E-4</v>
      </c>
      <c r="AD332" s="27">
        <v>0</v>
      </c>
      <c r="AE332" s="27">
        <v>2.7450708356275709E-4</v>
      </c>
      <c r="AF332" s="27">
        <v>3.1385029134868423E-4</v>
      </c>
      <c r="AG332" s="27">
        <v>2.0819741432524382E-4</v>
      </c>
      <c r="AH332" s="18">
        <v>4.88703620596577E-4</v>
      </c>
      <c r="AI332" s="12">
        <v>325</v>
      </c>
      <c r="AJ332" s="17">
        <v>9</v>
      </c>
      <c r="AK332" s="18">
        <v>0.96823829485145352</v>
      </c>
      <c r="AL332" t="str">
        <f>IF(AK332&lt;='CAV Tier 1 Analysis'!$A$5,"Tier 1", "Tier 2")</f>
        <v>Tier 2</v>
      </c>
      <c r="AM332" t="str">
        <f t="shared" si="11"/>
        <v>Arkansas - Tier 2</v>
      </c>
      <c r="AN332" t="str">
        <f t="shared" si="12"/>
        <v>Lavaca, City Of - Tier 2</v>
      </c>
    </row>
    <row r="333" spans="1:40" x14ac:dyDescent="0.3">
      <c r="A333">
        <v>6</v>
      </c>
      <c r="B333" t="s">
        <v>84</v>
      </c>
      <c r="C333" t="s">
        <v>2488</v>
      </c>
      <c r="D333" t="s">
        <v>4712</v>
      </c>
      <c r="E333" t="s">
        <v>1809</v>
      </c>
      <c r="F333" s="12">
        <v>20.006555357734662</v>
      </c>
      <c r="G333" s="12">
        <v>6.8406706022384682</v>
      </c>
      <c r="H333" s="12">
        <v>5.4469304121387854</v>
      </c>
      <c r="I333" s="12">
        <v>0</v>
      </c>
      <c r="J333" s="15">
        <v>0</v>
      </c>
      <c r="K333" s="15">
        <v>1</v>
      </c>
      <c r="L333" s="59">
        <v>1.2710900000000001</v>
      </c>
      <c r="M333">
        <v>0</v>
      </c>
      <c r="N333">
        <v>0</v>
      </c>
      <c r="O333" s="12">
        <v>8</v>
      </c>
      <c r="P333" s="12">
        <v>7</v>
      </c>
      <c r="Q333">
        <v>0</v>
      </c>
      <c r="R333" s="12">
        <v>0</v>
      </c>
      <c r="S333" s="12">
        <v>0</v>
      </c>
      <c r="T333" s="12">
        <v>8.8067661904858188</v>
      </c>
      <c r="U333" s="12">
        <v>0</v>
      </c>
      <c r="V333" s="12">
        <v>0</v>
      </c>
      <c r="W333" s="27">
        <v>2.8474522764789656E-5</v>
      </c>
      <c r="X333" s="27">
        <v>0</v>
      </c>
      <c r="Y333" s="27">
        <v>0</v>
      </c>
      <c r="Z333" s="27">
        <v>1.6206371888438287E-3</v>
      </c>
      <c r="AA333" s="27">
        <v>3.7061412244532681E-3</v>
      </c>
      <c r="AB333" s="27">
        <v>0</v>
      </c>
      <c r="AC333" s="27">
        <v>0</v>
      </c>
      <c r="AD333" s="27">
        <v>0</v>
      </c>
      <c r="AE333" s="27">
        <v>3.3022906712145338E-6</v>
      </c>
      <c r="AF333" s="27">
        <v>0</v>
      </c>
      <c r="AG333" s="27">
        <v>0</v>
      </c>
      <c r="AH333" s="18">
        <v>4.8714138424846374E-4</v>
      </c>
      <c r="AI333" s="12">
        <v>326</v>
      </c>
      <c r="AJ333" s="17">
        <v>9</v>
      </c>
      <c r="AK333" s="18">
        <v>0.96872543623570195</v>
      </c>
      <c r="AL333" t="str">
        <f>IF(AK333&lt;='CAV Tier 1 Analysis'!$A$5,"Tier 1", "Tier 2")</f>
        <v>Tier 2</v>
      </c>
      <c r="AM333" t="str">
        <f t="shared" si="11"/>
        <v>Arkansas - Tier 2</v>
      </c>
      <c r="AN333" t="str">
        <f t="shared" si="12"/>
        <v>Sparkman, City Of - Tier 2</v>
      </c>
    </row>
    <row r="334" spans="1:40" x14ac:dyDescent="0.3">
      <c r="A334">
        <v>6</v>
      </c>
      <c r="B334" t="s">
        <v>84</v>
      </c>
      <c r="C334" t="s">
        <v>2486</v>
      </c>
      <c r="D334" t="s">
        <v>4710</v>
      </c>
      <c r="E334" t="s">
        <v>1812</v>
      </c>
      <c r="F334" s="12">
        <v>15.586851997270896</v>
      </c>
      <c r="G334" s="12">
        <v>3.2894812498019306</v>
      </c>
      <c r="H334" s="12">
        <v>2.5533193682208153</v>
      </c>
      <c r="I334" s="12">
        <v>0</v>
      </c>
      <c r="J334" s="15">
        <v>0</v>
      </c>
      <c r="K334" s="15">
        <v>1</v>
      </c>
      <c r="L334" s="59">
        <v>0.99029</v>
      </c>
      <c r="M334">
        <v>0</v>
      </c>
      <c r="N334">
        <v>0</v>
      </c>
      <c r="O334" s="12">
        <v>8</v>
      </c>
      <c r="P334" s="12">
        <v>7</v>
      </c>
      <c r="Q334">
        <v>0</v>
      </c>
      <c r="R334" s="12">
        <v>0</v>
      </c>
      <c r="S334" s="12">
        <v>0</v>
      </c>
      <c r="T334" s="12">
        <v>3.8900343637233665</v>
      </c>
      <c r="U334" s="12">
        <v>0</v>
      </c>
      <c r="V334" s="12">
        <v>0</v>
      </c>
      <c r="W334" s="27">
        <v>2.2184137353565479E-5</v>
      </c>
      <c r="X334" s="27">
        <v>0</v>
      </c>
      <c r="Y334" s="27">
        <v>0</v>
      </c>
      <c r="Z334" s="27">
        <v>1.6206371888438287E-3</v>
      </c>
      <c r="AA334" s="27">
        <v>3.7061412244532681E-3</v>
      </c>
      <c r="AB334" s="27">
        <v>0</v>
      </c>
      <c r="AC334" s="27">
        <v>0</v>
      </c>
      <c r="AD334" s="27">
        <v>0</v>
      </c>
      <c r="AE334" s="27">
        <v>1.4586539385938888E-6</v>
      </c>
      <c r="AF334" s="27">
        <v>0</v>
      </c>
      <c r="AG334" s="27">
        <v>0</v>
      </c>
      <c r="AH334" s="18">
        <v>4.8640192768993238E-4</v>
      </c>
      <c r="AI334" s="12">
        <v>327</v>
      </c>
      <c r="AJ334" s="17">
        <v>9</v>
      </c>
      <c r="AK334" s="18">
        <v>0.96921183816339185</v>
      </c>
      <c r="AL334" t="str">
        <f>IF(AK334&lt;='CAV Tier 1 Analysis'!$A$5,"Tier 1", "Tier 2")</f>
        <v>Tier 2</v>
      </c>
      <c r="AM334" t="str">
        <f t="shared" si="11"/>
        <v>Arkansas - Tier 2</v>
      </c>
      <c r="AN334" t="str">
        <f t="shared" si="12"/>
        <v>Carthage, City Of - Tier 2</v>
      </c>
    </row>
    <row r="335" spans="1:40" x14ac:dyDescent="0.3">
      <c r="A335">
        <v>6</v>
      </c>
      <c r="B335" t="s">
        <v>84</v>
      </c>
      <c r="C335" t="s">
        <v>2459</v>
      </c>
      <c r="D335" t="s">
        <v>4682</v>
      </c>
      <c r="E335" t="s">
        <v>1861</v>
      </c>
      <c r="F335" s="12">
        <v>6.7704971793794924</v>
      </c>
      <c r="G335" s="12">
        <v>2.2114015458583469</v>
      </c>
      <c r="H335" s="12">
        <v>1.6487139639050665</v>
      </c>
      <c r="I335" s="12">
        <v>1</v>
      </c>
      <c r="J335" s="15">
        <v>0</v>
      </c>
      <c r="K335" s="15">
        <v>1</v>
      </c>
      <c r="L335" s="59">
        <v>0.21066000000000001</v>
      </c>
      <c r="M335">
        <v>0</v>
      </c>
      <c r="N335">
        <v>0</v>
      </c>
      <c r="O335" s="12">
        <v>12</v>
      </c>
      <c r="P335" s="12">
        <v>5</v>
      </c>
      <c r="Q335">
        <v>0</v>
      </c>
      <c r="R335" s="12">
        <v>1</v>
      </c>
      <c r="S335" s="12">
        <v>0</v>
      </c>
      <c r="T335" s="12">
        <v>2.9393540120216821</v>
      </c>
      <c r="U335" s="12">
        <v>0</v>
      </c>
      <c r="V335" s="12">
        <v>0</v>
      </c>
      <c r="W335" s="27">
        <v>4.7191331578649733E-6</v>
      </c>
      <c r="X335" s="27">
        <v>0</v>
      </c>
      <c r="Y335" s="27">
        <v>0</v>
      </c>
      <c r="Z335" s="27">
        <v>2.4309557832657429E-3</v>
      </c>
      <c r="AA335" s="27">
        <v>2.6472437317523346E-3</v>
      </c>
      <c r="AB335" s="27">
        <v>0</v>
      </c>
      <c r="AC335" s="27">
        <v>2.5606351294687422E-4</v>
      </c>
      <c r="AD335" s="27">
        <v>0</v>
      </c>
      <c r="AE335" s="27">
        <v>1.1021754323150431E-6</v>
      </c>
      <c r="AF335" s="27">
        <v>0</v>
      </c>
      <c r="AG335" s="27">
        <v>0</v>
      </c>
      <c r="AH335" s="18">
        <v>4.8546221241410284E-4</v>
      </c>
      <c r="AI335" s="12">
        <v>328</v>
      </c>
      <c r="AJ335" s="17">
        <v>9</v>
      </c>
      <c r="AK335" s="18">
        <v>0.96969730037580593</v>
      </c>
      <c r="AL335" t="str">
        <f>IF(AK335&lt;='CAV Tier 1 Analysis'!$A$5,"Tier 1", "Tier 2")</f>
        <v>Tier 2</v>
      </c>
      <c r="AM335" t="str">
        <f t="shared" si="11"/>
        <v>Arkansas - Tier 2</v>
      </c>
      <c r="AN335" t="str">
        <f t="shared" si="12"/>
        <v>Greenway, Town Of - Tier 2</v>
      </c>
    </row>
    <row r="336" spans="1:40" x14ac:dyDescent="0.3">
      <c r="A336">
        <v>6</v>
      </c>
      <c r="B336" t="s">
        <v>84</v>
      </c>
      <c r="C336" t="s">
        <v>2697</v>
      </c>
      <c r="D336" t="s">
        <v>4936</v>
      </c>
      <c r="E336" t="s">
        <v>1896</v>
      </c>
      <c r="F336" s="12">
        <v>93.467448631334435</v>
      </c>
      <c r="G336" s="12">
        <v>375.8186994376257</v>
      </c>
      <c r="H336" s="12">
        <v>191.90529975105341</v>
      </c>
      <c r="I336" s="12">
        <v>0</v>
      </c>
      <c r="J336" s="15">
        <v>0</v>
      </c>
      <c r="K336" s="15">
        <v>1.0000000000000002</v>
      </c>
      <c r="L336" s="59">
        <v>2.0307599999999999</v>
      </c>
      <c r="M336">
        <v>1</v>
      </c>
      <c r="N336">
        <v>0</v>
      </c>
      <c r="O336" s="12">
        <v>13</v>
      </c>
      <c r="P336" s="12">
        <v>4</v>
      </c>
      <c r="Q336">
        <v>0</v>
      </c>
      <c r="R336" s="12">
        <v>0</v>
      </c>
      <c r="S336" s="12">
        <v>0</v>
      </c>
      <c r="T336" s="12">
        <v>430.98486261150043</v>
      </c>
      <c r="U336" s="12">
        <v>337.517413980166</v>
      </c>
      <c r="V336" s="12">
        <v>0</v>
      </c>
      <c r="W336" s="27">
        <v>4.5492389877840466E-5</v>
      </c>
      <c r="X336" s="27">
        <v>5.8126017205301093E-5</v>
      </c>
      <c r="Y336" s="27">
        <v>0</v>
      </c>
      <c r="Z336" s="27">
        <v>2.6335354318712217E-3</v>
      </c>
      <c r="AA336" s="27">
        <v>2.1177949854018674E-3</v>
      </c>
      <c r="AB336" s="27">
        <v>0</v>
      </c>
      <c r="AC336" s="27">
        <v>0</v>
      </c>
      <c r="AD336" s="27">
        <v>0</v>
      </c>
      <c r="AE336" s="27">
        <v>1.6160725292948007E-4</v>
      </c>
      <c r="AF336" s="27">
        <v>2.8321876362095348E-4</v>
      </c>
      <c r="AG336" s="27">
        <v>0</v>
      </c>
      <c r="AH336" s="18">
        <v>4.8179771280969669E-4</v>
      </c>
      <c r="AI336" s="12">
        <v>329</v>
      </c>
      <c r="AJ336" s="17">
        <v>9</v>
      </c>
      <c r="AK336" s="18">
        <v>0.97017909808861558</v>
      </c>
      <c r="AL336" t="str">
        <f>IF(AK336&lt;='CAV Tier 1 Analysis'!$A$5,"Tier 1", "Tier 2")</f>
        <v>Tier 2</v>
      </c>
      <c r="AM336" t="str">
        <f t="shared" si="11"/>
        <v>Arkansas - Tier 2</v>
      </c>
      <c r="AN336" t="str">
        <f t="shared" si="12"/>
        <v>Norphlet, City Of - Tier 2</v>
      </c>
    </row>
    <row r="337" spans="1:40" x14ac:dyDescent="0.3">
      <c r="A337">
        <v>6</v>
      </c>
      <c r="B337" t="s">
        <v>84</v>
      </c>
      <c r="C337" t="s">
        <v>2648</v>
      </c>
      <c r="D337" t="s">
        <v>4882</v>
      </c>
      <c r="E337" t="s">
        <v>1973</v>
      </c>
      <c r="F337" s="12">
        <v>354.73854158415298</v>
      </c>
      <c r="G337" s="12">
        <v>852.22446373606215</v>
      </c>
      <c r="H337" s="12">
        <v>240.61581284989225</v>
      </c>
      <c r="I337" s="12">
        <v>0</v>
      </c>
      <c r="J337" s="15">
        <v>0</v>
      </c>
      <c r="K337" s="15">
        <v>1</v>
      </c>
      <c r="L337" s="59">
        <v>7.5515900000000009</v>
      </c>
      <c r="M337">
        <v>2</v>
      </c>
      <c r="N337">
        <v>0</v>
      </c>
      <c r="O337" s="12">
        <v>9</v>
      </c>
      <c r="P337" s="12">
        <v>4</v>
      </c>
      <c r="Q337">
        <v>0</v>
      </c>
      <c r="R337" s="12">
        <v>0</v>
      </c>
      <c r="S337" s="12">
        <v>0</v>
      </c>
      <c r="T337" s="12">
        <v>601.16809883063172</v>
      </c>
      <c r="U337" s="12">
        <v>246.42955724647874</v>
      </c>
      <c r="V337" s="12">
        <v>251.05636490543043</v>
      </c>
      <c r="W337" s="27">
        <v>1.6916813236305685E-4</v>
      </c>
      <c r="X337" s="27">
        <v>1.1625203441060219E-4</v>
      </c>
      <c r="Y337" s="27">
        <v>0</v>
      </c>
      <c r="Z337" s="27">
        <v>1.8232168374493073E-3</v>
      </c>
      <c r="AA337" s="27">
        <v>2.1177949854018674E-3</v>
      </c>
      <c r="AB337" s="27">
        <v>0</v>
      </c>
      <c r="AC337" s="27">
        <v>0</v>
      </c>
      <c r="AD337" s="27">
        <v>0</v>
      </c>
      <c r="AE337" s="27">
        <v>2.2542120020682167E-4</v>
      </c>
      <c r="AF337" s="27">
        <v>2.067848105967891E-4</v>
      </c>
      <c r="AG337" s="27">
        <v>6.2906373734151078E-4</v>
      </c>
      <c r="AH337" s="18">
        <v>4.8070015797908682E-4</v>
      </c>
      <c r="AI337" s="12">
        <v>330</v>
      </c>
      <c r="AJ337" s="17">
        <v>9</v>
      </c>
      <c r="AK337" s="18">
        <v>0.97065979824659465</v>
      </c>
      <c r="AL337" t="str">
        <f>IF(AK337&lt;='CAV Tier 1 Analysis'!$A$5,"Tier 1", "Tier 2")</f>
        <v>Tier 2</v>
      </c>
      <c r="AM337" t="str">
        <f t="shared" si="11"/>
        <v>Arkansas - Tier 2</v>
      </c>
      <c r="AN337" t="str">
        <f t="shared" si="12"/>
        <v>Pottsville, Town Of - Tier 2</v>
      </c>
    </row>
    <row r="338" spans="1:40" x14ac:dyDescent="0.3">
      <c r="A338">
        <v>6</v>
      </c>
      <c r="B338" t="s">
        <v>84</v>
      </c>
      <c r="C338" t="s">
        <v>2475</v>
      </c>
      <c r="D338" t="s">
        <v>4698</v>
      </c>
      <c r="E338" t="s">
        <v>1935</v>
      </c>
      <c r="F338" s="12">
        <v>35.385619072359617</v>
      </c>
      <c r="G338" s="12">
        <v>15.355734920850333</v>
      </c>
      <c r="H338" s="12">
        <v>6.2544325280230604</v>
      </c>
      <c r="I338" s="12">
        <v>0</v>
      </c>
      <c r="J338" s="15">
        <v>0.31566319132776355</v>
      </c>
      <c r="K338" s="15">
        <v>0.68433680867223634</v>
      </c>
      <c r="L338" s="59">
        <v>0.57932000000000006</v>
      </c>
      <c r="M338">
        <v>8</v>
      </c>
      <c r="N338">
        <v>0</v>
      </c>
      <c r="O338" s="12">
        <v>13</v>
      </c>
      <c r="P338" s="12">
        <v>4</v>
      </c>
      <c r="Q338">
        <v>0</v>
      </c>
      <c r="R338" s="12">
        <v>0</v>
      </c>
      <c r="S338" s="12">
        <v>1.9742941317399312</v>
      </c>
      <c r="T338" s="12">
        <v>13.60311804275304</v>
      </c>
      <c r="U338" s="12">
        <v>0</v>
      </c>
      <c r="V338" s="12">
        <v>1.7526168780972924</v>
      </c>
      <c r="W338" s="27">
        <v>1.2977728192415914E-5</v>
      </c>
      <c r="X338" s="27">
        <v>4.6500813764240875E-4</v>
      </c>
      <c r="Y338" s="27">
        <v>0</v>
      </c>
      <c r="Z338" s="27">
        <v>2.6335354318712217E-3</v>
      </c>
      <c r="AA338" s="27">
        <v>2.1177949854018674E-3</v>
      </c>
      <c r="AB338" s="27">
        <v>0</v>
      </c>
      <c r="AC338" s="27">
        <v>0</v>
      </c>
      <c r="AD338" s="27">
        <v>1.966396543202078E-5</v>
      </c>
      <c r="AE338" s="27">
        <v>5.1007882848693427E-6</v>
      </c>
      <c r="AF338" s="27">
        <v>0</v>
      </c>
      <c r="AG338" s="27">
        <v>4.3914748940103296E-6</v>
      </c>
      <c r="AH338" s="18">
        <v>4.7804295561080129E-4</v>
      </c>
      <c r="AI338" s="12">
        <v>331</v>
      </c>
      <c r="AJ338" s="17">
        <v>9</v>
      </c>
      <c r="AK338" s="18">
        <v>0.97113784120220548</v>
      </c>
      <c r="AL338" t="str">
        <f>IF(AK338&lt;='CAV Tier 1 Analysis'!$A$5,"Tier 1", "Tier 2")</f>
        <v>Tier 2</v>
      </c>
      <c r="AM338" t="str">
        <f t="shared" si="11"/>
        <v>Arkansas - Tier 2</v>
      </c>
      <c r="AN338" t="str">
        <f t="shared" si="12"/>
        <v>Chester, Town Of - Tier 2</v>
      </c>
    </row>
    <row r="339" spans="1:40" x14ac:dyDescent="0.3">
      <c r="A339">
        <v>6</v>
      </c>
      <c r="B339" t="s">
        <v>84</v>
      </c>
      <c r="C339" t="s">
        <v>2444</v>
      </c>
      <c r="D339" t="s">
        <v>4667</v>
      </c>
      <c r="E339" t="s">
        <v>1923</v>
      </c>
      <c r="F339" s="12">
        <v>30.241167582610654</v>
      </c>
      <c r="G339" s="12">
        <v>10.104913575706625</v>
      </c>
      <c r="H339" s="12">
        <v>6.7157849112115136</v>
      </c>
      <c r="I339" s="12">
        <v>0</v>
      </c>
      <c r="J339" s="15">
        <v>0</v>
      </c>
      <c r="K339" s="15">
        <v>1</v>
      </c>
      <c r="L339" s="59">
        <v>1.07019</v>
      </c>
      <c r="M339">
        <v>7</v>
      </c>
      <c r="N339">
        <v>0</v>
      </c>
      <c r="O339" s="12">
        <v>8</v>
      </c>
      <c r="P339" s="12">
        <v>6</v>
      </c>
      <c r="Q339">
        <v>0</v>
      </c>
      <c r="R339" s="12">
        <v>0</v>
      </c>
      <c r="S339" s="12">
        <v>0</v>
      </c>
      <c r="T339" s="12">
        <v>12.994262897972044</v>
      </c>
      <c r="U339" s="12">
        <v>0</v>
      </c>
      <c r="V339" s="12">
        <v>0</v>
      </c>
      <c r="W339" s="27">
        <v>2.3974029783611105E-5</v>
      </c>
      <c r="X339" s="27">
        <v>4.0688212043710767E-4</v>
      </c>
      <c r="Y339" s="27">
        <v>0</v>
      </c>
      <c r="Z339" s="27">
        <v>1.6206371888438287E-3</v>
      </c>
      <c r="AA339" s="27">
        <v>3.1766924781028013E-3</v>
      </c>
      <c r="AB339" s="27">
        <v>0</v>
      </c>
      <c r="AC339" s="27">
        <v>0</v>
      </c>
      <c r="AD339" s="27">
        <v>0</v>
      </c>
      <c r="AE339" s="27">
        <v>4.8724846577214595E-6</v>
      </c>
      <c r="AF339" s="27">
        <v>0</v>
      </c>
      <c r="AG339" s="27">
        <v>0</v>
      </c>
      <c r="AH339" s="18">
        <v>4.7573257289318822E-4</v>
      </c>
      <c r="AI339" s="12">
        <v>332</v>
      </c>
      <c r="AJ339" s="17">
        <v>9</v>
      </c>
      <c r="AK339" s="18">
        <v>0.97161357377509872</v>
      </c>
      <c r="AL339" t="str">
        <f>IF(AK339&lt;='CAV Tier 1 Analysis'!$A$5,"Tier 1", "Tier 2")</f>
        <v>Tier 2</v>
      </c>
      <c r="AM339" t="str">
        <f t="shared" si="11"/>
        <v>Arkansas - Tier 2</v>
      </c>
      <c r="AN339" t="str">
        <f t="shared" si="12"/>
        <v>Portland, City Of - Tier 2</v>
      </c>
    </row>
    <row r="340" spans="1:40" x14ac:dyDescent="0.3">
      <c r="A340">
        <v>6</v>
      </c>
      <c r="B340" t="s">
        <v>84</v>
      </c>
      <c r="C340" t="s">
        <v>2712</v>
      </c>
      <c r="D340" t="s">
        <v>4952</v>
      </c>
      <c r="E340" t="s">
        <v>1860</v>
      </c>
      <c r="F340" s="12">
        <v>150.85017429727705</v>
      </c>
      <c r="G340" s="12">
        <v>23.626735915737822</v>
      </c>
      <c r="H340" s="12">
        <v>16.876239939812731</v>
      </c>
      <c r="I340" s="12">
        <v>0</v>
      </c>
      <c r="J340" s="15">
        <v>0</v>
      </c>
      <c r="K340" s="15">
        <v>1.0000000000000002</v>
      </c>
      <c r="L340" s="59">
        <v>3.1404299999999998</v>
      </c>
      <c r="M340">
        <v>1</v>
      </c>
      <c r="N340">
        <v>0</v>
      </c>
      <c r="O340" s="12">
        <v>12</v>
      </c>
      <c r="P340" s="12">
        <v>5</v>
      </c>
      <c r="Q340">
        <v>0</v>
      </c>
      <c r="R340" s="12">
        <v>0</v>
      </c>
      <c r="S340" s="12">
        <v>0</v>
      </c>
      <c r="T340" s="12">
        <v>31.767039886706318</v>
      </c>
      <c r="U340" s="12">
        <v>0</v>
      </c>
      <c r="V340" s="12">
        <v>0</v>
      </c>
      <c r="W340" s="27">
        <v>7.0350837097474104E-5</v>
      </c>
      <c r="X340" s="27">
        <v>5.8126017205301093E-5</v>
      </c>
      <c r="Y340" s="27">
        <v>0</v>
      </c>
      <c r="Z340" s="27">
        <v>2.4309557832657429E-3</v>
      </c>
      <c r="AA340" s="27">
        <v>2.6472437317523346E-3</v>
      </c>
      <c r="AB340" s="27">
        <v>0</v>
      </c>
      <c r="AC340" s="27">
        <v>0</v>
      </c>
      <c r="AD340" s="27">
        <v>0</v>
      </c>
      <c r="AE340" s="27">
        <v>1.1911750261214022E-5</v>
      </c>
      <c r="AF340" s="27">
        <v>0</v>
      </c>
      <c r="AG340" s="27">
        <v>0</v>
      </c>
      <c r="AH340" s="18">
        <v>4.7441710178018794E-4</v>
      </c>
      <c r="AI340" s="12">
        <v>333</v>
      </c>
      <c r="AJ340" s="17">
        <v>9</v>
      </c>
      <c r="AK340" s="18">
        <v>0.97208799087687892</v>
      </c>
      <c r="AL340" t="str">
        <f>IF(AK340&lt;='CAV Tier 1 Analysis'!$A$5,"Tier 1", "Tier 2")</f>
        <v>Tier 2</v>
      </c>
      <c r="AM340" t="str">
        <f t="shared" si="11"/>
        <v>Arkansas - Tier 2</v>
      </c>
      <c r="AN340" t="str">
        <f t="shared" si="12"/>
        <v>Wheatley, City Of - Tier 2</v>
      </c>
    </row>
    <row r="341" spans="1:40" x14ac:dyDescent="0.3">
      <c r="A341">
        <v>6</v>
      </c>
      <c r="B341" t="s">
        <v>84</v>
      </c>
      <c r="C341" t="s">
        <v>2464</v>
      </c>
      <c r="D341" t="s">
        <v>4687</v>
      </c>
      <c r="E341" t="s">
        <v>1875</v>
      </c>
      <c r="F341" s="12">
        <v>9.3107995484014019</v>
      </c>
      <c r="G341" s="12">
        <v>5.3358164092777685</v>
      </c>
      <c r="H341" s="12">
        <v>3.0236292985907354</v>
      </c>
      <c r="I341" s="12">
        <v>0</v>
      </c>
      <c r="J341" s="15">
        <v>0</v>
      </c>
      <c r="K341" s="15">
        <v>1</v>
      </c>
      <c r="L341" s="59">
        <v>0.28970000000000001</v>
      </c>
      <c r="M341">
        <v>2</v>
      </c>
      <c r="N341">
        <v>0</v>
      </c>
      <c r="O341" s="12">
        <v>12</v>
      </c>
      <c r="P341" s="12">
        <v>5</v>
      </c>
      <c r="Q341">
        <v>0</v>
      </c>
      <c r="R341" s="12">
        <v>0</v>
      </c>
      <c r="S341" s="12">
        <v>0</v>
      </c>
      <c r="T341" s="12">
        <v>5.8397546257095581</v>
      </c>
      <c r="U341" s="12">
        <v>0</v>
      </c>
      <c r="V341" s="12">
        <v>0</v>
      </c>
      <c r="W341" s="27">
        <v>6.4897601625058517E-6</v>
      </c>
      <c r="X341" s="27">
        <v>1.1625203441060219E-4</v>
      </c>
      <c r="Y341" s="27">
        <v>0</v>
      </c>
      <c r="Z341" s="27">
        <v>2.4309557832657429E-3</v>
      </c>
      <c r="AA341" s="27">
        <v>2.6472437317523346E-3</v>
      </c>
      <c r="AB341" s="27">
        <v>0</v>
      </c>
      <c r="AC341" s="27">
        <v>0</v>
      </c>
      <c r="AD341" s="27">
        <v>0</v>
      </c>
      <c r="AE341" s="27">
        <v>2.1897444312188304E-6</v>
      </c>
      <c r="AF341" s="27">
        <v>0</v>
      </c>
      <c r="AG341" s="27">
        <v>0</v>
      </c>
      <c r="AH341" s="18">
        <v>4.7301191400203678E-4</v>
      </c>
      <c r="AI341" s="12">
        <v>334</v>
      </c>
      <c r="AJ341" s="17">
        <v>9</v>
      </c>
      <c r="AK341" s="18">
        <v>0.97256100279088098</v>
      </c>
      <c r="AL341" t="str">
        <f>IF(AK341&lt;='CAV Tier 1 Analysis'!$A$5,"Tier 1", "Tier 2")</f>
        <v>Tier 2</v>
      </c>
      <c r="AM341" t="str">
        <f t="shared" si="11"/>
        <v>Arkansas - Tier 2</v>
      </c>
      <c r="AN341" t="str">
        <f t="shared" si="12"/>
        <v>Pollard, City Of - Tier 2</v>
      </c>
    </row>
    <row r="342" spans="1:40" x14ac:dyDescent="0.3">
      <c r="A342">
        <v>6</v>
      </c>
      <c r="B342" t="s">
        <v>84</v>
      </c>
      <c r="C342" t="s">
        <v>2606</v>
      </c>
      <c r="D342" t="s">
        <v>4839</v>
      </c>
      <c r="E342" t="s">
        <v>1925</v>
      </c>
      <c r="F342" s="12">
        <v>51.502462301786977</v>
      </c>
      <c r="G342" s="12">
        <v>149.95494495477149</v>
      </c>
      <c r="H342" s="12">
        <v>88.277871072990294</v>
      </c>
      <c r="I342" s="12">
        <v>0</v>
      </c>
      <c r="J342" s="15">
        <v>3.7158509012591712E-2</v>
      </c>
      <c r="K342" s="15">
        <v>0.96284149098740834</v>
      </c>
      <c r="L342" s="59">
        <v>1.1189899999999999</v>
      </c>
      <c r="M342">
        <v>3</v>
      </c>
      <c r="N342">
        <v>0</v>
      </c>
      <c r="O342" s="12">
        <v>13</v>
      </c>
      <c r="P342" s="12">
        <v>4</v>
      </c>
      <c r="Q342">
        <v>0</v>
      </c>
      <c r="R342" s="12">
        <v>0</v>
      </c>
      <c r="S342" s="12">
        <v>3.280274067878119</v>
      </c>
      <c r="T342" s="12">
        <v>181.865218632145</v>
      </c>
      <c r="U342" s="12">
        <v>130.36275633035802</v>
      </c>
      <c r="V342" s="12">
        <v>0</v>
      </c>
      <c r="W342" s="27">
        <v>2.5067230667043225E-5</v>
      </c>
      <c r="X342" s="27">
        <v>1.7437805161590327E-4</v>
      </c>
      <c r="Y342" s="27">
        <v>0</v>
      </c>
      <c r="Z342" s="27">
        <v>2.6335354318712217E-3</v>
      </c>
      <c r="AA342" s="27">
        <v>2.1177949854018674E-3</v>
      </c>
      <c r="AB342" s="27">
        <v>0</v>
      </c>
      <c r="AC342" s="27">
        <v>0</v>
      </c>
      <c r="AD342" s="27">
        <v>3.2671522870537699E-5</v>
      </c>
      <c r="AE342" s="27">
        <v>6.819436350611165E-5</v>
      </c>
      <c r="AF342" s="27">
        <v>1.0939044073226181E-4</v>
      </c>
      <c r="AG342" s="27">
        <v>0</v>
      </c>
      <c r="AH342" s="18">
        <v>4.6918472969681332E-4</v>
      </c>
      <c r="AI342" s="12">
        <v>335</v>
      </c>
      <c r="AJ342" s="17">
        <v>9</v>
      </c>
      <c r="AK342" s="18">
        <v>0.97303018752057779</v>
      </c>
      <c r="AL342" t="str">
        <f>IF(AK342&lt;='CAV Tier 1 Analysis'!$A$5,"Tier 1", "Tier 2")</f>
        <v>Tier 2</v>
      </c>
      <c r="AM342" t="str">
        <f t="shared" si="11"/>
        <v>Arkansas - Tier 2</v>
      </c>
      <c r="AN342" t="str">
        <f t="shared" si="12"/>
        <v>Strong, City Of - Tier 2</v>
      </c>
    </row>
    <row r="343" spans="1:40" x14ac:dyDescent="0.3">
      <c r="A343">
        <v>6</v>
      </c>
      <c r="B343" t="s">
        <v>84</v>
      </c>
      <c r="C343" t="s">
        <v>2461</v>
      </c>
      <c r="D343" t="s">
        <v>4684</v>
      </c>
      <c r="E343" t="s">
        <v>1877</v>
      </c>
      <c r="F343" s="12">
        <v>11.815105730008019</v>
      </c>
      <c r="G343" s="12">
        <v>2.7756066466565583</v>
      </c>
      <c r="H343" s="12">
        <v>2.0248277996101121</v>
      </c>
      <c r="I343" s="12">
        <v>0</v>
      </c>
      <c r="J343" s="15">
        <v>0</v>
      </c>
      <c r="K343" s="15">
        <v>1</v>
      </c>
      <c r="L343" s="59">
        <v>0.36762</v>
      </c>
      <c r="M343">
        <v>1</v>
      </c>
      <c r="N343">
        <v>0</v>
      </c>
      <c r="O343" s="12">
        <v>12</v>
      </c>
      <c r="P343" s="12">
        <v>5</v>
      </c>
      <c r="Q343">
        <v>0</v>
      </c>
      <c r="R343" s="12">
        <v>0</v>
      </c>
      <c r="S343" s="12">
        <v>0</v>
      </c>
      <c r="T343" s="12">
        <v>3.4288817473333362</v>
      </c>
      <c r="U343" s="12">
        <v>0</v>
      </c>
      <c r="V343" s="12">
        <v>0</v>
      </c>
      <c r="W343" s="27">
        <v>8.2352973108056642E-6</v>
      </c>
      <c r="X343" s="27">
        <v>5.8126017205301093E-5</v>
      </c>
      <c r="Y343" s="27">
        <v>0</v>
      </c>
      <c r="Z343" s="27">
        <v>2.4309557832657429E-3</v>
      </c>
      <c r="AA343" s="27">
        <v>2.6472437317523346E-3</v>
      </c>
      <c r="AB343" s="27">
        <v>0</v>
      </c>
      <c r="AC343" s="27">
        <v>0</v>
      </c>
      <c r="AD343" s="27">
        <v>0</v>
      </c>
      <c r="AE343" s="27">
        <v>1.2857346229027152E-6</v>
      </c>
      <c r="AF343" s="27">
        <v>0</v>
      </c>
      <c r="AG343" s="27">
        <v>0</v>
      </c>
      <c r="AH343" s="18">
        <v>4.6780423310518966E-4</v>
      </c>
      <c r="AI343" s="12">
        <v>336</v>
      </c>
      <c r="AJ343" s="17">
        <v>9</v>
      </c>
      <c r="AK343" s="18">
        <v>0.97349799175368301</v>
      </c>
      <c r="AL343" t="str">
        <f>IF(AK343&lt;='CAV Tier 1 Analysis'!$A$5,"Tier 1", "Tier 2")</f>
        <v>Tier 2</v>
      </c>
      <c r="AM343" t="str">
        <f t="shared" si="11"/>
        <v>Arkansas - Tier 2</v>
      </c>
      <c r="AN343" t="str">
        <f t="shared" si="12"/>
        <v>Mcdougal, City Of - Tier 2</v>
      </c>
    </row>
    <row r="344" spans="1:40" x14ac:dyDescent="0.3">
      <c r="A344">
        <v>6</v>
      </c>
      <c r="B344" t="s">
        <v>84</v>
      </c>
      <c r="C344" t="s">
        <v>2588</v>
      </c>
      <c r="D344" t="s">
        <v>4819</v>
      </c>
      <c r="E344" t="s">
        <v>1872</v>
      </c>
      <c r="F344" s="12">
        <v>59.857223117637666</v>
      </c>
      <c r="G344" s="12">
        <v>62.795766332887574</v>
      </c>
      <c r="H344" s="12">
        <v>39.018728595192279</v>
      </c>
      <c r="I344" s="12">
        <v>0</v>
      </c>
      <c r="J344" s="15">
        <v>0</v>
      </c>
      <c r="K344" s="15">
        <v>1.0000000000000002</v>
      </c>
      <c r="L344" s="59">
        <v>1.2461199999999999</v>
      </c>
      <c r="M344">
        <v>0</v>
      </c>
      <c r="N344">
        <v>0</v>
      </c>
      <c r="O344" s="12">
        <v>12</v>
      </c>
      <c r="P344" s="12">
        <v>5</v>
      </c>
      <c r="Q344">
        <v>0</v>
      </c>
      <c r="R344" s="12">
        <v>0</v>
      </c>
      <c r="S344" s="12">
        <v>0</v>
      </c>
      <c r="T344" s="12">
        <v>72.821411874707806</v>
      </c>
      <c r="U344" s="12">
        <v>12.96418875707014</v>
      </c>
      <c r="V344" s="12">
        <v>0</v>
      </c>
      <c r="W344" s="27">
        <v>2.7915153378328585E-5</v>
      </c>
      <c r="X344" s="27">
        <v>0</v>
      </c>
      <c r="Y344" s="27">
        <v>0</v>
      </c>
      <c r="Z344" s="27">
        <v>2.4309557832657429E-3</v>
      </c>
      <c r="AA344" s="27">
        <v>2.6472437317523346E-3</v>
      </c>
      <c r="AB344" s="27">
        <v>0</v>
      </c>
      <c r="AC344" s="27">
        <v>0</v>
      </c>
      <c r="AD344" s="27">
        <v>0</v>
      </c>
      <c r="AE344" s="27">
        <v>2.7305989951034806E-5</v>
      </c>
      <c r="AF344" s="27">
        <v>1.0878554287992488E-5</v>
      </c>
      <c r="AG344" s="27">
        <v>0</v>
      </c>
      <c r="AH344" s="18">
        <v>4.6766356478503937E-4</v>
      </c>
      <c r="AI344" s="12">
        <v>337</v>
      </c>
      <c r="AJ344" s="17">
        <v>9</v>
      </c>
      <c r="AK344" s="18">
        <v>0.97396565531846802</v>
      </c>
      <c r="AL344" t="str">
        <f>IF(AK344&lt;='CAV Tier 1 Analysis'!$A$5,"Tier 1", "Tier 2")</f>
        <v>Tier 2</v>
      </c>
      <c r="AM344" t="str">
        <f t="shared" si="11"/>
        <v>Arkansas - Tier 2</v>
      </c>
      <c r="AN344" t="str">
        <f t="shared" si="12"/>
        <v>Colt, City Of - Tier 2</v>
      </c>
    </row>
    <row r="345" spans="1:40" x14ac:dyDescent="0.3">
      <c r="A345">
        <v>6</v>
      </c>
      <c r="B345" t="s">
        <v>84</v>
      </c>
      <c r="C345" t="s">
        <v>2498</v>
      </c>
      <c r="D345" t="s">
        <v>4722</v>
      </c>
      <c r="E345" t="s">
        <v>1915</v>
      </c>
      <c r="F345" s="12">
        <v>10.461875183182901</v>
      </c>
      <c r="G345" s="12">
        <v>4.6757112605223625</v>
      </c>
      <c r="H345" s="12">
        <v>2.5821424184565975</v>
      </c>
      <c r="I345" s="12">
        <v>0</v>
      </c>
      <c r="J345" s="15">
        <v>0</v>
      </c>
      <c r="K345" s="15">
        <v>1.0000000000000002</v>
      </c>
      <c r="L345" s="59">
        <v>0.48808000000000001</v>
      </c>
      <c r="M345">
        <v>4</v>
      </c>
      <c r="N345">
        <v>0</v>
      </c>
      <c r="O345" s="12">
        <v>8.5</v>
      </c>
      <c r="P345" s="12">
        <v>6</v>
      </c>
      <c r="Q345">
        <v>0</v>
      </c>
      <c r="R345" s="12">
        <v>0</v>
      </c>
      <c r="S345" s="12">
        <v>0</v>
      </c>
      <c r="T345" s="12">
        <v>5.4143929676491824</v>
      </c>
      <c r="U345" s="12">
        <v>0</v>
      </c>
      <c r="V345" s="12">
        <v>0</v>
      </c>
      <c r="W345" s="27">
        <v>1.0933800966917004E-5</v>
      </c>
      <c r="X345" s="27">
        <v>2.3250406882120437E-4</v>
      </c>
      <c r="Y345" s="27">
        <v>0</v>
      </c>
      <c r="Z345" s="27">
        <v>1.7219270131465681E-3</v>
      </c>
      <c r="AA345" s="27">
        <v>3.1766924781028013E-3</v>
      </c>
      <c r="AB345" s="27">
        <v>0</v>
      </c>
      <c r="AC345" s="27">
        <v>0</v>
      </c>
      <c r="AD345" s="27">
        <v>0</v>
      </c>
      <c r="AE345" s="27">
        <v>2.0302457225074961E-6</v>
      </c>
      <c r="AF345" s="27">
        <v>0</v>
      </c>
      <c r="AG345" s="27">
        <v>0</v>
      </c>
      <c r="AH345" s="18">
        <v>4.6764432788727259E-4</v>
      </c>
      <c r="AI345" s="12">
        <v>338</v>
      </c>
      <c r="AJ345" s="17">
        <v>9</v>
      </c>
      <c r="AK345" s="18">
        <v>0.97443329964635528</v>
      </c>
      <c r="AL345" t="str">
        <f>IF(AK345&lt;='CAV Tier 1 Analysis'!$A$5,"Tier 1", "Tier 2")</f>
        <v>Tier 2</v>
      </c>
      <c r="AM345" t="str">
        <f t="shared" si="11"/>
        <v>Arkansas - Tier 2</v>
      </c>
      <c r="AN345" t="str">
        <f t="shared" si="12"/>
        <v>Winchester, City Of - Tier 2</v>
      </c>
    </row>
    <row r="346" spans="1:40" x14ac:dyDescent="0.3">
      <c r="A346">
        <v>6</v>
      </c>
      <c r="B346" t="s">
        <v>84</v>
      </c>
      <c r="C346" t="s">
        <v>2465</v>
      </c>
      <c r="D346" t="s">
        <v>4688</v>
      </c>
      <c r="E346" t="s">
        <v>1878</v>
      </c>
      <c r="F346" s="12">
        <v>8.4340352692146876</v>
      </c>
      <c r="G346" s="12">
        <v>3.1750756200846943</v>
      </c>
      <c r="H346" s="12">
        <v>2.1438010584430121</v>
      </c>
      <c r="I346" s="12">
        <v>0</v>
      </c>
      <c r="J346" s="15">
        <v>0</v>
      </c>
      <c r="K346" s="15">
        <v>1</v>
      </c>
      <c r="L346" s="59">
        <v>0.26241999999999999</v>
      </c>
      <c r="M346">
        <v>1</v>
      </c>
      <c r="N346">
        <v>0</v>
      </c>
      <c r="O346" s="12">
        <v>12</v>
      </c>
      <c r="P346" s="12">
        <v>5</v>
      </c>
      <c r="Q346">
        <v>0</v>
      </c>
      <c r="R346" s="12">
        <v>0</v>
      </c>
      <c r="S346" s="12">
        <v>0</v>
      </c>
      <c r="T346" s="12">
        <v>3.9063430365215237</v>
      </c>
      <c r="U346" s="12">
        <v>0</v>
      </c>
      <c r="V346" s="12">
        <v>0</v>
      </c>
      <c r="W346" s="27">
        <v>5.8786429473413373E-6</v>
      </c>
      <c r="X346" s="27">
        <v>5.8126017205301093E-5</v>
      </c>
      <c r="Y346" s="27">
        <v>0</v>
      </c>
      <c r="Z346" s="27">
        <v>2.4309557832657429E-3</v>
      </c>
      <c r="AA346" s="27">
        <v>2.6472437317523346E-3</v>
      </c>
      <c r="AB346" s="27">
        <v>0</v>
      </c>
      <c r="AC346" s="27">
        <v>0</v>
      </c>
      <c r="AD346" s="27">
        <v>0</v>
      </c>
      <c r="AE346" s="27">
        <v>1.464769234137834E-6</v>
      </c>
      <c r="AF346" s="27">
        <v>0</v>
      </c>
      <c r="AG346" s="27">
        <v>0</v>
      </c>
      <c r="AH346" s="18">
        <v>4.6760626767316892E-4</v>
      </c>
      <c r="AI346" s="12">
        <v>339</v>
      </c>
      <c r="AJ346" s="17">
        <v>9</v>
      </c>
      <c r="AK346" s="18">
        <v>0.97490090591402845</v>
      </c>
      <c r="AL346" t="str">
        <f>IF(AK346&lt;='CAV Tier 1 Analysis'!$A$5,"Tier 1", "Tier 2")</f>
        <v>Tier 2</v>
      </c>
      <c r="AM346" t="str">
        <f t="shared" si="11"/>
        <v>Arkansas - Tier 2</v>
      </c>
      <c r="AN346" t="str">
        <f t="shared" si="12"/>
        <v>St. Francis, City Of - Tier 2</v>
      </c>
    </row>
    <row r="347" spans="1:40" x14ac:dyDescent="0.3">
      <c r="A347">
        <v>6</v>
      </c>
      <c r="B347" t="s">
        <v>84</v>
      </c>
      <c r="C347" t="s">
        <v>2682</v>
      </c>
      <c r="D347" t="s">
        <v>4918</v>
      </c>
      <c r="E347" t="s">
        <v>1881</v>
      </c>
      <c r="F347" s="12">
        <v>8.1004277465622678</v>
      </c>
      <c r="G347" s="12">
        <v>1.7562049914322544</v>
      </c>
      <c r="H347" s="12">
        <v>1.2524940774816031</v>
      </c>
      <c r="I347" s="12">
        <v>0</v>
      </c>
      <c r="J347" s="15">
        <v>0</v>
      </c>
      <c r="K347" s="15">
        <v>0.99999999999999978</v>
      </c>
      <c r="L347" s="59">
        <v>0.25204000000000004</v>
      </c>
      <c r="M347">
        <v>1</v>
      </c>
      <c r="N347">
        <v>0</v>
      </c>
      <c r="O347" s="12">
        <v>12</v>
      </c>
      <c r="P347" s="12">
        <v>5</v>
      </c>
      <c r="Q347">
        <v>0</v>
      </c>
      <c r="R347" s="12">
        <v>0</v>
      </c>
      <c r="S347" s="12">
        <v>0</v>
      </c>
      <c r="T347" s="12">
        <v>2.2020790457633561</v>
      </c>
      <c r="U347" s="12">
        <v>0</v>
      </c>
      <c r="V347" s="12">
        <v>0</v>
      </c>
      <c r="W347" s="27">
        <v>5.6461137430375392E-6</v>
      </c>
      <c r="X347" s="27">
        <v>5.8126017205301093E-5</v>
      </c>
      <c r="Y347" s="27">
        <v>0</v>
      </c>
      <c r="Z347" s="27">
        <v>2.4309557832657429E-3</v>
      </c>
      <c r="AA347" s="27">
        <v>2.6472437317523346E-3</v>
      </c>
      <c r="AB347" s="27">
        <v>0</v>
      </c>
      <c r="AC347" s="27">
        <v>0</v>
      </c>
      <c r="AD347" s="27">
        <v>0</v>
      </c>
      <c r="AE347" s="27">
        <v>8.2571796875422487E-7</v>
      </c>
      <c r="AF347" s="27">
        <v>0</v>
      </c>
      <c r="AG347" s="27">
        <v>0</v>
      </c>
      <c r="AH347" s="18">
        <v>4.6752703308501549E-4</v>
      </c>
      <c r="AI347" s="12">
        <v>340</v>
      </c>
      <c r="AJ347" s="17">
        <v>9</v>
      </c>
      <c r="AK347" s="18">
        <v>0.97536843294711351</v>
      </c>
      <c r="AL347" t="str">
        <f>IF(AK347&lt;='CAV Tier 1 Analysis'!$A$5,"Tier 1", "Tier 2")</f>
        <v>Tier 2</v>
      </c>
      <c r="AM347" t="str">
        <f t="shared" si="11"/>
        <v>Arkansas - Tier 2</v>
      </c>
      <c r="AN347" t="str">
        <f t="shared" si="12"/>
        <v>Nimmons, Town Of - Tier 2</v>
      </c>
    </row>
    <row r="348" spans="1:40" x14ac:dyDescent="0.3">
      <c r="A348">
        <v>6</v>
      </c>
      <c r="B348" t="s">
        <v>84</v>
      </c>
      <c r="C348" t="s">
        <v>2662</v>
      </c>
      <c r="D348" t="s">
        <v>4897</v>
      </c>
      <c r="E348" t="s">
        <v>2023</v>
      </c>
      <c r="F348" s="12">
        <v>177.167000091105</v>
      </c>
      <c r="G348" s="12">
        <v>610.06243397619073</v>
      </c>
      <c r="H348" s="12">
        <v>176.04495508612268</v>
      </c>
      <c r="I348" s="12">
        <v>0</v>
      </c>
      <c r="J348" s="15">
        <v>0.18385944248135058</v>
      </c>
      <c r="K348" s="15">
        <v>0.81614055751864933</v>
      </c>
      <c r="L348" s="59">
        <v>2.5470000000000002</v>
      </c>
      <c r="M348">
        <v>1</v>
      </c>
      <c r="N348">
        <v>0</v>
      </c>
      <c r="O348" s="12">
        <v>14</v>
      </c>
      <c r="P348" s="12">
        <v>2</v>
      </c>
      <c r="Q348">
        <v>0</v>
      </c>
      <c r="R348" s="12">
        <v>0</v>
      </c>
      <c r="S348" s="12">
        <v>32.367527293788918</v>
      </c>
      <c r="T348" s="12">
        <v>449.11764360886013</v>
      </c>
      <c r="U348" s="12">
        <v>271.95064351775511</v>
      </c>
      <c r="V348" s="12">
        <v>160.9447903673306</v>
      </c>
      <c r="W348" s="27">
        <v>5.7057021518475681E-5</v>
      </c>
      <c r="X348" s="27">
        <v>5.8126017205301093E-5</v>
      </c>
      <c r="Y348" s="27">
        <v>0</v>
      </c>
      <c r="Z348" s="27">
        <v>2.8361150804767001E-3</v>
      </c>
      <c r="AA348" s="27">
        <v>1.0588974927009337E-3</v>
      </c>
      <c r="AB348" s="27">
        <v>0</v>
      </c>
      <c r="AC348" s="27">
        <v>0</v>
      </c>
      <c r="AD348" s="27">
        <v>3.223805042990907E-4</v>
      </c>
      <c r="AE348" s="27">
        <v>1.6840653796051073E-4</v>
      </c>
      <c r="AF348" s="27">
        <v>2.2820015155587613E-4</v>
      </c>
      <c r="AG348" s="27">
        <v>4.0327410688136282E-4</v>
      </c>
      <c r="AH348" s="18">
        <v>4.6658699205438646E-4</v>
      </c>
      <c r="AI348" s="12">
        <v>341</v>
      </c>
      <c r="AJ348" s="17">
        <v>9</v>
      </c>
      <c r="AK348" s="18">
        <v>0.97583501993916788</v>
      </c>
      <c r="AL348" t="str">
        <f>IF(AK348&lt;='CAV Tier 1 Analysis'!$A$5,"Tier 1", "Tier 2")</f>
        <v>Tier 2</v>
      </c>
      <c r="AM348" t="str">
        <f t="shared" si="11"/>
        <v>Arkansas - Tier 2</v>
      </c>
      <c r="AN348" t="str">
        <f t="shared" si="12"/>
        <v>Wooster, Town Of - Tier 2</v>
      </c>
    </row>
    <row r="349" spans="1:40" x14ac:dyDescent="0.3">
      <c r="A349">
        <v>6</v>
      </c>
      <c r="B349" t="s">
        <v>84</v>
      </c>
      <c r="C349" t="s">
        <v>2732</v>
      </c>
      <c r="D349" t="s">
        <v>4972</v>
      </c>
      <c r="E349" t="s">
        <v>1897</v>
      </c>
      <c r="F349" s="12">
        <v>123.02204297323244</v>
      </c>
      <c r="G349" s="12">
        <v>211.08607120215703</v>
      </c>
      <c r="H349" s="12">
        <v>131.03390237009543</v>
      </c>
      <c r="I349" s="12">
        <v>0</v>
      </c>
      <c r="J349" s="15">
        <v>0</v>
      </c>
      <c r="K349" s="15">
        <v>1.0000000000000002</v>
      </c>
      <c r="L349" s="59">
        <v>2.84029</v>
      </c>
      <c r="M349">
        <v>0</v>
      </c>
      <c r="N349">
        <v>0</v>
      </c>
      <c r="O349" s="12">
        <v>11</v>
      </c>
      <c r="P349" s="12">
        <v>5</v>
      </c>
      <c r="Q349">
        <v>0</v>
      </c>
      <c r="R349" s="12">
        <v>0</v>
      </c>
      <c r="S349" s="12">
        <v>0</v>
      </c>
      <c r="T349" s="12">
        <v>182.2325794550996</v>
      </c>
      <c r="U349" s="12">
        <v>59.210536481867152</v>
      </c>
      <c r="V349" s="12">
        <v>28.853491747057433</v>
      </c>
      <c r="W349" s="27">
        <v>6.362720363121762E-5</v>
      </c>
      <c r="X349" s="27">
        <v>0</v>
      </c>
      <c r="Y349" s="27">
        <v>0</v>
      </c>
      <c r="Z349" s="27">
        <v>2.2283761346602645E-3</v>
      </c>
      <c r="AA349" s="27">
        <v>2.6472437317523346E-3</v>
      </c>
      <c r="AB349" s="27">
        <v>0</v>
      </c>
      <c r="AC349" s="27">
        <v>0</v>
      </c>
      <c r="AD349" s="27">
        <v>0</v>
      </c>
      <c r="AE349" s="27">
        <v>6.8332113526081896E-5</v>
      </c>
      <c r="AF349" s="27">
        <v>4.9684947327527303E-5</v>
      </c>
      <c r="AG349" s="27">
        <v>7.2297252294692898E-5</v>
      </c>
      <c r="AH349" s="18">
        <v>4.6632376210837444E-4</v>
      </c>
      <c r="AI349" s="12">
        <v>342</v>
      </c>
      <c r="AJ349" s="17">
        <v>9</v>
      </c>
      <c r="AK349" s="18">
        <v>0.9763013437012763</v>
      </c>
      <c r="AL349" t="str">
        <f>IF(AK349&lt;='CAV Tier 1 Analysis'!$A$5,"Tier 1", "Tier 2")</f>
        <v>Tier 2</v>
      </c>
      <c r="AM349" t="str">
        <f t="shared" si="11"/>
        <v>Arkansas - Tier 2</v>
      </c>
      <c r="AN349" t="str">
        <f t="shared" si="12"/>
        <v>Diamond City,City Of - Tier 2</v>
      </c>
    </row>
    <row r="350" spans="1:40" x14ac:dyDescent="0.3">
      <c r="A350">
        <v>6</v>
      </c>
      <c r="B350" t="s">
        <v>84</v>
      </c>
      <c r="C350" t="s">
        <v>2462</v>
      </c>
      <c r="D350" t="s">
        <v>4685</v>
      </c>
      <c r="E350" t="s">
        <v>1879</v>
      </c>
      <c r="F350" s="12">
        <v>31.659611015339202</v>
      </c>
      <c r="G350" s="12">
        <v>8.0560477850315522</v>
      </c>
      <c r="H350" s="12">
        <v>6.7660683908820731</v>
      </c>
      <c r="I350" s="12">
        <v>0</v>
      </c>
      <c r="J350" s="15">
        <v>0</v>
      </c>
      <c r="K350" s="15">
        <v>1</v>
      </c>
      <c r="L350" s="59">
        <v>0.98507</v>
      </c>
      <c r="M350">
        <v>0</v>
      </c>
      <c r="N350">
        <v>0</v>
      </c>
      <c r="O350" s="12">
        <v>12</v>
      </c>
      <c r="P350" s="12">
        <v>5</v>
      </c>
      <c r="Q350">
        <v>0</v>
      </c>
      <c r="R350" s="12">
        <v>0</v>
      </c>
      <c r="S350" s="12">
        <v>0</v>
      </c>
      <c r="T350" s="12">
        <v>10.079544873893481</v>
      </c>
      <c r="U350" s="12">
        <v>0</v>
      </c>
      <c r="V350" s="12">
        <v>0</v>
      </c>
      <c r="W350" s="27">
        <v>2.2067200701690158E-5</v>
      </c>
      <c r="X350" s="27">
        <v>0</v>
      </c>
      <c r="Y350" s="27">
        <v>0</v>
      </c>
      <c r="Z350" s="27">
        <v>2.4309557832657429E-3</v>
      </c>
      <c r="AA350" s="27">
        <v>2.6472437317523346E-3</v>
      </c>
      <c r="AB350" s="27">
        <v>0</v>
      </c>
      <c r="AC350" s="27">
        <v>0</v>
      </c>
      <c r="AD350" s="27">
        <v>0</v>
      </c>
      <c r="AE350" s="27">
        <v>3.7795470309074413E-6</v>
      </c>
      <c r="AF350" s="27">
        <v>0</v>
      </c>
      <c r="AG350" s="27">
        <v>0</v>
      </c>
      <c r="AH350" s="18">
        <v>4.6400420570460679E-4</v>
      </c>
      <c r="AI350" s="12">
        <v>343</v>
      </c>
      <c r="AJ350" s="17">
        <v>9</v>
      </c>
      <c r="AK350" s="18">
        <v>0.97676534790698089</v>
      </c>
      <c r="AL350" t="str">
        <f>IF(AK350&lt;='CAV Tier 1 Analysis'!$A$5,"Tier 1", "Tier 2")</f>
        <v>Tier 2</v>
      </c>
      <c r="AM350" t="str">
        <f t="shared" si="11"/>
        <v>Arkansas - Tier 2</v>
      </c>
      <c r="AN350" t="str">
        <f t="shared" si="12"/>
        <v>Peach Orchard, City Of - Tier 2</v>
      </c>
    </row>
    <row r="351" spans="1:40" x14ac:dyDescent="0.3">
      <c r="A351">
        <v>6</v>
      </c>
      <c r="B351" t="s">
        <v>84</v>
      </c>
      <c r="C351" t="s">
        <v>2591</v>
      </c>
      <c r="D351" t="s">
        <v>4823</v>
      </c>
      <c r="E351" t="s">
        <v>1885</v>
      </c>
      <c r="F351" s="12">
        <v>22.097802338622248</v>
      </c>
      <c r="G351" s="12">
        <v>5.0254473756224423</v>
      </c>
      <c r="H351" s="12">
        <v>3.8515028686770396</v>
      </c>
      <c r="I351" s="12">
        <v>0</v>
      </c>
      <c r="J351" s="15">
        <v>0</v>
      </c>
      <c r="K351" s="15">
        <v>1.0000000000000002</v>
      </c>
      <c r="L351" s="59">
        <v>0.68755999999999995</v>
      </c>
      <c r="M351">
        <v>0</v>
      </c>
      <c r="N351">
        <v>0</v>
      </c>
      <c r="O351" s="12">
        <v>12</v>
      </c>
      <c r="P351" s="12">
        <v>5</v>
      </c>
      <c r="Q351">
        <v>0</v>
      </c>
      <c r="R351" s="12">
        <v>0</v>
      </c>
      <c r="S351" s="12">
        <v>0</v>
      </c>
      <c r="T351" s="12">
        <v>6.8908934414534926</v>
      </c>
      <c r="U351" s="12">
        <v>0</v>
      </c>
      <c r="V351" s="12">
        <v>0</v>
      </c>
      <c r="W351" s="27">
        <v>1.5402483594520273E-5</v>
      </c>
      <c r="X351" s="27">
        <v>0</v>
      </c>
      <c r="Y351" s="27">
        <v>0</v>
      </c>
      <c r="Z351" s="27">
        <v>2.4309557832657429E-3</v>
      </c>
      <c r="AA351" s="27">
        <v>2.6472437317523346E-3</v>
      </c>
      <c r="AB351" s="27">
        <v>0</v>
      </c>
      <c r="AC351" s="27">
        <v>0</v>
      </c>
      <c r="AD351" s="27">
        <v>0</v>
      </c>
      <c r="AE351" s="27">
        <v>2.5838920479833904E-6</v>
      </c>
      <c r="AF351" s="27">
        <v>0</v>
      </c>
      <c r="AG351" s="27">
        <v>0</v>
      </c>
      <c r="AH351" s="18">
        <v>4.6328962642368921E-4</v>
      </c>
      <c r="AI351" s="12">
        <v>344</v>
      </c>
      <c r="AJ351" s="17">
        <v>9</v>
      </c>
      <c r="AK351" s="18">
        <v>0.97722863753340461</v>
      </c>
      <c r="AL351" t="str">
        <f>IF(AK351&lt;='CAV Tier 1 Analysis'!$A$5,"Tier 1", "Tier 2")</f>
        <v>Tier 2</v>
      </c>
      <c r="AM351" t="str">
        <f t="shared" si="11"/>
        <v>Arkansas - Tier 2</v>
      </c>
      <c r="AN351" t="str">
        <f t="shared" si="12"/>
        <v>Datto, Town Of - Tier 2</v>
      </c>
    </row>
    <row r="352" spans="1:40" x14ac:dyDescent="0.3">
      <c r="A352">
        <v>6</v>
      </c>
      <c r="B352" t="s">
        <v>84</v>
      </c>
      <c r="C352" t="s">
        <v>2460</v>
      </c>
      <c r="D352" t="s">
        <v>4683</v>
      </c>
      <c r="E352" t="s">
        <v>1888</v>
      </c>
      <c r="F352" s="12">
        <v>13.112575449610931</v>
      </c>
      <c r="G352" s="12">
        <v>3.3366024097932359</v>
      </c>
      <c r="H352" s="12">
        <v>2.8023269846772076</v>
      </c>
      <c r="I352" s="12">
        <v>0</v>
      </c>
      <c r="J352" s="15">
        <v>0</v>
      </c>
      <c r="K352" s="15">
        <v>1</v>
      </c>
      <c r="L352" s="59">
        <v>0.40799000000000002</v>
      </c>
      <c r="M352">
        <v>0</v>
      </c>
      <c r="N352">
        <v>0</v>
      </c>
      <c r="O352" s="12">
        <v>12</v>
      </c>
      <c r="P352" s="12">
        <v>5</v>
      </c>
      <c r="Q352">
        <v>0</v>
      </c>
      <c r="R352" s="12">
        <v>0</v>
      </c>
      <c r="S352" s="12">
        <v>0</v>
      </c>
      <c r="T352" s="12">
        <v>4.1746815080144568</v>
      </c>
      <c r="U352" s="12">
        <v>0</v>
      </c>
      <c r="V352" s="12">
        <v>0</v>
      </c>
      <c r="W352" s="27">
        <v>9.1396522219563766E-6</v>
      </c>
      <c r="X352" s="27">
        <v>0</v>
      </c>
      <c r="Y352" s="27">
        <v>0</v>
      </c>
      <c r="Z352" s="27">
        <v>2.4309557832657429E-3</v>
      </c>
      <c r="AA352" s="27">
        <v>2.6472437317523346E-3</v>
      </c>
      <c r="AB352" s="27">
        <v>0</v>
      </c>
      <c r="AC352" s="27">
        <v>0</v>
      </c>
      <c r="AD352" s="27">
        <v>0</v>
      </c>
      <c r="AE352" s="27">
        <v>1.565388645619019E-6</v>
      </c>
      <c r="AF352" s="27">
        <v>0</v>
      </c>
      <c r="AG352" s="27">
        <v>0</v>
      </c>
      <c r="AH352" s="18">
        <v>4.6262768689869576E-4</v>
      </c>
      <c r="AI352" s="12">
        <v>345</v>
      </c>
      <c r="AJ352" s="17">
        <v>9</v>
      </c>
      <c r="AK352" s="18">
        <v>0.97769126522030325</v>
      </c>
      <c r="AL352" t="str">
        <f>IF(AK352&lt;='CAV Tier 1 Analysis'!$A$5,"Tier 1", "Tier 2")</f>
        <v>Tier 2</v>
      </c>
      <c r="AM352" t="str">
        <f t="shared" si="11"/>
        <v>Arkansas - Tier 2</v>
      </c>
      <c r="AN352" t="str">
        <f t="shared" si="12"/>
        <v>Knobel, Town Of - Tier 2</v>
      </c>
    </row>
    <row r="353" spans="1:40" x14ac:dyDescent="0.3">
      <c r="A353">
        <v>6</v>
      </c>
      <c r="B353" t="s">
        <v>84</v>
      </c>
      <c r="C353" t="s">
        <v>2719</v>
      </c>
      <c r="D353" t="s">
        <v>4959</v>
      </c>
      <c r="E353" t="s">
        <v>1916</v>
      </c>
      <c r="F353" s="12">
        <v>56.878891533064881</v>
      </c>
      <c r="G353" s="12">
        <v>61.858233956552034</v>
      </c>
      <c r="H353" s="12">
        <v>19.968234611536769</v>
      </c>
      <c r="I353" s="12">
        <v>0</v>
      </c>
      <c r="J353" s="15">
        <v>0</v>
      </c>
      <c r="K353" s="15">
        <v>1</v>
      </c>
      <c r="L353" s="59">
        <v>1.3131999999999999</v>
      </c>
      <c r="M353">
        <v>2</v>
      </c>
      <c r="N353">
        <v>0</v>
      </c>
      <c r="O353" s="12">
        <v>11</v>
      </c>
      <c r="P353" s="12">
        <v>5</v>
      </c>
      <c r="Q353">
        <v>0</v>
      </c>
      <c r="R353" s="12">
        <v>0</v>
      </c>
      <c r="S353" s="12">
        <v>0</v>
      </c>
      <c r="T353" s="12">
        <v>49.535390670570955</v>
      </c>
      <c r="U353" s="12">
        <v>0</v>
      </c>
      <c r="V353" s="12">
        <v>12.322843285981079</v>
      </c>
      <c r="W353" s="27">
        <v>2.9417856559898805E-5</v>
      </c>
      <c r="X353" s="27">
        <v>1.1625203441060219E-4</v>
      </c>
      <c r="Y353" s="27">
        <v>0</v>
      </c>
      <c r="Z353" s="27">
        <v>2.2283761346602645E-3</v>
      </c>
      <c r="AA353" s="27">
        <v>2.6472437317523346E-3</v>
      </c>
      <c r="AB353" s="27">
        <v>0</v>
      </c>
      <c r="AC353" s="27">
        <v>0</v>
      </c>
      <c r="AD353" s="27">
        <v>0</v>
      </c>
      <c r="AE353" s="27">
        <v>1.857438416874448E-5</v>
      </c>
      <c r="AF353" s="27">
        <v>0</v>
      </c>
      <c r="AG353" s="27">
        <v>3.0876946119541809E-5</v>
      </c>
      <c r="AH353" s="18">
        <v>4.6097646251558062E-4</v>
      </c>
      <c r="AI353" s="12">
        <v>346</v>
      </c>
      <c r="AJ353" s="17">
        <v>9</v>
      </c>
      <c r="AK353" s="18">
        <v>0.97815224168281878</v>
      </c>
      <c r="AL353" t="str">
        <f>IF(AK353&lt;='CAV Tier 1 Analysis'!$A$5,"Tier 1", "Tier 2")</f>
        <v>Tier 2</v>
      </c>
      <c r="AM353" t="str">
        <f t="shared" si="11"/>
        <v>Arkansas - Tier 2</v>
      </c>
      <c r="AN353" t="str">
        <f t="shared" si="12"/>
        <v>Bergman,Town Of - Tier 2</v>
      </c>
    </row>
    <row r="354" spans="1:40" x14ac:dyDescent="0.3">
      <c r="A354">
        <v>6</v>
      </c>
      <c r="B354" t="s">
        <v>84</v>
      </c>
      <c r="C354" t="s">
        <v>2731</v>
      </c>
      <c r="D354" t="s">
        <v>4971</v>
      </c>
      <c r="E354" t="s">
        <v>1908</v>
      </c>
      <c r="F354" s="12">
        <v>70.787555975504347</v>
      </c>
      <c r="G354" s="12">
        <v>75.037107646212377</v>
      </c>
      <c r="H354" s="12">
        <v>30.514143338651508</v>
      </c>
      <c r="I354" s="12">
        <v>0</v>
      </c>
      <c r="J354" s="15">
        <v>0</v>
      </c>
      <c r="K354" s="15">
        <v>1</v>
      </c>
      <c r="L354" s="59">
        <v>1.8692500000000001</v>
      </c>
      <c r="M354">
        <v>0</v>
      </c>
      <c r="N354">
        <v>0</v>
      </c>
      <c r="O354" s="12">
        <v>14</v>
      </c>
      <c r="P354" s="12">
        <v>4</v>
      </c>
      <c r="Q354">
        <v>0</v>
      </c>
      <c r="R354" s="12">
        <v>0</v>
      </c>
      <c r="S354" s="12">
        <v>0</v>
      </c>
      <c r="T354" s="12">
        <v>68.197537871205995</v>
      </c>
      <c r="U354" s="12">
        <v>0</v>
      </c>
      <c r="V354" s="12">
        <v>6.8395697750063817</v>
      </c>
      <c r="W354" s="27">
        <v>4.1874298183514195E-5</v>
      </c>
      <c r="X354" s="27">
        <v>0</v>
      </c>
      <c r="Y354" s="27">
        <v>0</v>
      </c>
      <c r="Z354" s="27">
        <v>2.8361150804767001E-3</v>
      </c>
      <c r="AA354" s="27">
        <v>2.1177949854018674E-3</v>
      </c>
      <c r="AB354" s="27">
        <v>0</v>
      </c>
      <c r="AC354" s="27">
        <v>0</v>
      </c>
      <c r="AD354" s="27">
        <v>0</v>
      </c>
      <c r="AE354" s="27">
        <v>2.5572166700097213E-5</v>
      </c>
      <c r="AF354" s="27">
        <v>0</v>
      </c>
      <c r="AG354" s="27">
        <v>1.7137686694755795E-5</v>
      </c>
      <c r="AH354" s="18">
        <v>4.5804492885972141E-4</v>
      </c>
      <c r="AI354" s="12">
        <v>347</v>
      </c>
      <c r="AJ354" s="17">
        <v>9</v>
      </c>
      <c r="AK354" s="18">
        <v>0.97861028661167848</v>
      </c>
      <c r="AL354" t="str">
        <f>IF(AK354&lt;='CAV Tier 1 Analysis'!$A$5,"Tier 1", "Tier 2")</f>
        <v>Tier 2</v>
      </c>
      <c r="AM354" t="str">
        <f t="shared" si="11"/>
        <v>Arkansas - Tier 2</v>
      </c>
      <c r="AN354" t="str">
        <f t="shared" si="12"/>
        <v>Damascus, Town Of - Tier 2</v>
      </c>
    </row>
    <row r="355" spans="1:40" x14ac:dyDescent="0.3">
      <c r="A355">
        <v>6</v>
      </c>
      <c r="B355" t="s">
        <v>84</v>
      </c>
      <c r="C355" t="s">
        <v>2800</v>
      </c>
      <c r="D355" t="s">
        <v>5043</v>
      </c>
      <c r="E355" t="s">
        <v>1905</v>
      </c>
      <c r="F355" s="12">
        <v>13.033528588327053</v>
      </c>
      <c r="G355" s="12">
        <v>13.255450418585305</v>
      </c>
      <c r="H355" s="12">
        <v>8.2574937033810087</v>
      </c>
      <c r="I355" s="12">
        <v>0</v>
      </c>
      <c r="J355" s="15">
        <v>0</v>
      </c>
      <c r="K355" s="15">
        <v>1</v>
      </c>
      <c r="L355" s="59">
        <v>0.51388999999999996</v>
      </c>
      <c r="M355">
        <v>0</v>
      </c>
      <c r="N355">
        <v>0</v>
      </c>
      <c r="O355" s="12">
        <v>9</v>
      </c>
      <c r="P355" s="12">
        <v>6</v>
      </c>
      <c r="Q355">
        <v>0</v>
      </c>
      <c r="R355" s="12">
        <v>0</v>
      </c>
      <c r="S355" s="12">
        <v>0</v>
      </c>
      <c r="T355" s="12">
        <v>13.201124802115691</v>
      </c>
      <c r="U355" s="12">
        <v>0.16759621378863798</v>
      </c>
      <c r="V355" s="12">
        <v>5.4325616469613536E-2</v>
      </c>
      <c r="W355" s="27">
        <v>1.1511987745633868E-5</v>
      </c>
      <c r="X355" s="27">
        <v>0</v>
      </c>
      <c r="Y355" s="27">
        <v>0</v>
      </c>
      <c r="Z355" s="27">
        <v>1.8232168374493073E-3</v>
      </c>
      <c r="AA355" s="27">
        <v>3.1766924781028013E-3</v>
      </c>
      <c r="AB355" s="27">
        <v>0</v>
      </c>
      <c r="AC355" s="27">
        <v>0</v>
      </c>
      <c r="AD355" s="27">
        <v>0</v>
      </c>
      <c r="AE355" s="27">
        <v>4.9500520782147197E-6</v>
      </c>
      <c r="AF355" s="27">
        <v>1.4063390655025692E-7</v>
      </c>
      <c r="AG355" s="27">
        <v>1.3612192362710907E-7</v>
      </c>
      <c r="AH355" s="18">
        <v>4.560589192005577E-4</v>
      </c>
      <c r="AI355" s="12">
        <v>348</v>
      </c>
      <c r="AJ355" s="17">
        <v>9</v>
      </c>
      <c r="AK355" s="18">
        <v>0.97906634553087901</v>
      </c>
      <c r="AL355" t="str">
        <f>IF(AK355&lt;='CAV Tier 1 Analysis'!$A$5,"Tier 1", "Tier 2")</f>
        <v>Tier 2</v>
      </c>
      <c r="AM355" t="str">
        <f t="shared" si="11"/>
        <v>Arkansas - Tier 2</v>
      </c>
      <c r="AN355" t="str">
        <f t="shared" si="12"/>
        <v>Beaver, Town Of - Tier 2</v>
      </c>
    </row>
    <row r="356" spans="1:40" x14ac:dyDescent="0.3">
      <c r="A356">
        <v>6</v>
      </c>
      <c r="B356" t="s">
        <v>84</v>
      </c>
      <c r="C356" t="s">
        <v>2559</v>
      </c>
      <c r="D356" t="s">
        <v>4785</v>
      </c>
      <c r="E356" t="s">
        <v>2008</v>
      </c>
      <c r="F356" s="12">
        <v>19.854310537977053</v>
      </c>
      <c r="G356" s="12">
        <v>4.9869742490813529</v>
      </c>
      <c r="H356" s="12">
        <v>2.9182625860221632</v>
      </c>
      <c r="I356" s="12">
        <v>0</v>
      </c>
      <c r="J356" s="15">
        <v>0</v>
      </c>
      <c r="K356" s="15">
        <v>1</v>
      </c>
      <c r="L356" s="59">
        <v>0.30686000000000002</v>
      </c>
      <c r="M356">
        <v>9</v>
      </c>
      <c r="N356">
        <v>0</v>
      </c>
      <c r="O356" s="12">
        <v>9</v>
      </c>
      <c r="P356" s="12">
        <v>5</v>
      </c>
      <c r="Q356">
        <v>0</v>
      </c>
      <c r="R356" s="12">
        <v>0</v>
      </c>
      <c r="S356" s="12">
        <v>0</v>
      </c>
      <c r="T356" s="12">
        <v>5.9137570741318699</v>
      </c>
      <c r="U356" s="12">
        <v>0</v>
      </c>
      <c r="V356" s="12">
        <v>0</v>
      </c>
      <c r="W356" s="27">
        <v>6.8741726043028849E-6</v>
      </c>
      <c r="X356" s="27">
        <v>5.2313415484770982E-4</v>
      </c>
      <c r="Y356" s="27">
        <v>0</v>
      </c>
      <c r="Z356" s="27">
        <v>1.8232168374493073E-3</v>
      </c>
      <c r="AA356" s="27">
        <v>2.6472437317523346E-3</v>
      </c>
      <c r="AB356" s="27">
        <v>0</v>
      </c>
      <c r="AC356" s="27">
        <v>0</v>
      </c>
      <c r="AD356" s="27">
        <v>0</v>
      </c>
      <c r="AE356" s="27">
        <v>2.2174932767980445E-6</v>
      </c>
      <c r="AF356" s="27">
        <v>0</v>
      </c>
      <c r="AG356" s="27">
        <v>0</v>
      </c>
      <c r="AH356" s="18">
        <v>4.5478967181185938E-4</v>
      </c>
      <c r="AI356" s="12">
        <v>349</v>
      </c>
      <c r="AJ356" s="17">
        <v>9</v>
      </c>
      <c r="AK356" s="18">
        <v>0.97952113520269091</v>
      </c>
      <c r="AL356" t="str">
        <f>IF(AK356&lt;='CAV Tier 1 Analysis'!$A$5,"Tier 1", "Tier 2")</f>
        <v>Tier 2</v>
      </c>
      <c r="AM356" t="str">
        <f t="shared" si="11"/>
        <v>Arkansas - Tier 2</v>
      </c>
      <c r="AN356" t="str">
        <f t="shared" si="12"/>
        <v>Joiner, City Of - Tier 2</v>
      </c>
    </row>
    <row r="357" spans="1:40" x14ac:dyDescent="0.3">
      <c r="A357">
        <v>6</v>
      </c>
      <c r="B357" t="s">
        <v>84</v>
      </c>
      <c r="C357" t="s">
        <v>2604</v>
      </c>
      <c r="D357" t="s">
        <v>4837</v>
      </c>
      <c r="E357" t="s">
        <v>1936</v>
      </c>
      <c r="F357" s="12">
        <v>142.47300874465509</v>
      </c>
      <c r="G357" s="12">
        <v>53.051155134117316</v>
      </c>
      <c r="H357" s="12">
        <v>41.358959759163831</v>
      </c>
      <c r="I357" s="12">
        <v>0</v>
      </c>
      <c r="J357" s="15">
        <v>0.34471652398643193</v>
      </c>
      <c r="K357" s="15">
        <v>0.65528347601356818</v>
      </c>
      <c r="L357" s="59">
        <v>3.0954999999999999</v>
      </c>
      <c r="M357">
        <v>0</v>
      </c>
      <c r="N357">
        <v>0</v>
      </c>
      <c r="O357" s="12">
        <v>13</v>
      </c>
      <c r="P357" s="12">
        <v>4</v>
      </c>
      <c r="Q357">
        <v>0</v>
      </c>
      <c r="R357" s="12">
        <v>0</v>
      </c>
      <c r="S357" s="12">
        <v>14.257116843873671</v>
      </c>
      <c r="T357" s="12">
        <v>60.671441672022326</v>
      </c>
      <c r="U357" s="12">
        <v>0</v>
      </c>
      <c r="V357" s="12">
        <v>0</v>
      </c>
      <c r="W357" s="27">
        <v>6.9344330628363343E-5</v>
      </c>
      <c r="X357" s="27">
        <v>0</v>
      </c>
      <c r="Y357" s="27">
        <v>0</v>
      </c>
      <c r="Z357" s="27">
        <v>2.6335354318712217E-3</v>
      </c>
      <c r="AA357" s="27">
        <v>2.1177949854018674E-3</v>
      </c>
      <c r="AB357" s="27">
        <v>0</v>
      </c>
      <c r="AC357" s="27">
        <v>0</v>
      </c>
      <c r="AD357" s="27">
        <v>1.4200085401213313E-4</v>
      </c>
      <c r="AE357" s="27">
        <v>2.2750091408024949E-5</v>
      </c>
      <c r="AF357" s="27">
        <v>0</v>
      </c>
      <c r="AG357" s="27">
        <v>0</v>
      </c>
      <c r="AH357" s="18">
        <v>4.5322051757469193E-4</v>
      </c>
      <c r="AI357" s="12">
        <v>350</v>
      </c>
      <c r="AJ357" s="17">
        <v>9</v>
      </c>
      <c r="AK357" s="18">
        <v>0.97997435572026559</v>
      </c>
      <c r="AL357" t="str">
        <f>IF(AK357&lt;='CAV Tier 1 Analysis'!$A$5,"Tier 1", "Tier 2")</f>
        <v>Tier 2</v>
      </c>
      <c r="AM357" t="str">
        <f t="shared" si="11"/>
        <v>Arkansas - Tier 2</v>
      </c>
      <c r="AN357" t="str">
        <f t="shared" si="12"/>
        <v>Huttig, City Of - Tier 2</v>
      </c>
    </row>
    <row r="358" spans="1:40" x14ac:dyDescent="0.3">
      <c r="A358">
        <v>6</v>
      </c>
      <c r="B358" t="s">
        <v>84</v>
      </c>
      <c r="C358" t="s">
        <v>2810</v>
      </c>
      <c r="D358" t="s">
        <v>5053</v>
      </c>
      <c r="E358" t="str">
        <f>"050018A"</f>
        <v>050018A</v>
      </c>
      <c r="F358" s="12">
        <v>24.631349403764347</v>
      </c>
      <c r="G358" s="12">
        <v>38.556587044956714</v>
      </c>
      <c r="H358" s="12">
        <v>15.278834027139023</v>
      </c>
      <c r="I358" s="12">
        <v>0</v>
      </c>
      <c r="J358" s="15">
        <v>0</v>
      </c>
      <c r="K358" s="15">
        <v>1</v>
      </c>
      <c r="L358" s="59">
        <v>0.56867999999999996</v>
      </c>
      <c r="M358">
        <v>1</v>
      </c>
      <c r="N358">
        <v>0</v>
      </c>
      <c r="O358" s="12">
        <v>11</v>
      </c>
      <c r="P358" s="12">
        <v>5</v>
      </c>
      <c r="Q358">
        <v>0</v>
      </c>
      <c r="R358" s="12">
        <v>0</v>
      </c>
      <c r="S358" s="12">
        <v>0</v>
      </c>
      <c r="T358" s="12">
        <v>38.251010364413936</v>
      </c>
      <c r="U358" s="12">
        <v>13.61966096064959</v>
      </c>
      <c r="V358" s="12">
        <v>0.30557668054277798</v>
      </c>
      <c r="W358" s="27">
        <v>1.2739374557175794E-5</v>
      </c>
      <c r="X358" s="27">
        <v>5.8126017205301093E-5</v>
      </c>
      <c r="Y358" s="27">
        <v>0</v>
      </c>
      <c r="Z358" s="27">
        <v>2.2283761346602645E-3</v>
      </c>
      <c r="AA358" s="27">
        <v>2.6472437317523346E-3</v>
      </c>
      <c r="AB358" s="27">
        <v>0</v>
      </c>
      <c r="AC358" s="27">
        <v>0</v>
      </c>
      <c r="AD358" s="27">
        <v>0</v>
      </c>
      <c r="AE358" s="27">
        <v>1.4343057594443354E-5</v>
      </c>
      <c r="AF358" s="27">
        <v>1.1428576359139854E-5</v>
      </c>
      <c r="AG358" s="27">
        <v>7.6567351231689449E-7</v>
      </c>
      <c r="AH358" s="18">
        <v>4.5209296051281595E-4</v>
      </c>
      <c r="AI358" s="12">
        <v>351</v>
      </c>
      <c r="AJ358" s="17">
        <v>9</v>
      </c>
      <c r="AK358" s="18">
        <v>0.98042644868077844</v>
      </c>
      <c r="AL358" t="str">
        <f>IF(AK358&lt;='CAV Tier 1 Analysis'!$A$5,"Tier 1", "Tier 2")</f>
        <v>Tier 2</v>
      </c>
      <c r="AM358" t="str">
        <f t="shared" si="11"/>
        <v>Arkansas - Tier 2</v>
      </c>
      <c r="AN358" t="str">
        <f t="shared" si="12"/>
        <v>Bellefonte, Town Of - Tier 2</v>
      </c>
    </row>
    <row r="359" spans="1:40" x14ac:dyDescent="0.3">
      <c r="A359">
        <v>6</v>
      </c>
      <c r="B359" t="s">
        <v>84</v>
      </c>
      <c r="C359" t="s">
        <v>2650</v>
      </c>
      <c r="D359" t="s">
        <v>4884</v>
      </c>
      <c r="E359" t="s">
        <v>1942</v>
      </c>
      <c r="F359" s="12">
        <v>33.803038565878303</v>
      </c>
      <c r="G359" s="12">
        <v>36.48871620678424</v>
      </c>
      <c r="H359" s="12">
        <v>15.825443208785074</v>
      </c>
      <c r="I359" s="12">
        <v>0</v>
      </c>
      <c r="J359" s="15">
        <v>0</v>
      </c>
      <c r="K359" s="15">
        <v>1</v>
      </c>
      <c r="L359" s="59">
        <v>1.64472</v>
      </c>
      <c r="M359">
        <v>1</v>
      </c>
      <c r="N359">
        <v>0</v>
      </c>
      <c r="O359" s="12">
        <v>8</v>
      </c>
      <c r="P359" s="12">
        <v>6</v>
      </c>
      <c r="Q359">
        <v>0</v>
      </c>
      <c r="R359" s="12">
        <v>0</v>
      </c>
      <c r="S359" s="12">
        <v>0</v>
      </c>
      <c r="T359" s="12">
        <v>36.242724861569961</v>
      </c>
      <c r="U359" s="12">
        <v>2.4396862956916578</v>
      </c>
      <c r="V359" s="12">
        <v>0.24599134521427857</v>
      </c>
      <c r="W359" s="27">
        <v>3.6844454036854068E-5</v>
      </c>
      <c r="X359" s="27">
        <v>5.8126017205301093E-5</v>
      </c>
      <c r="Y359" s="27">
        <v>0</v>
      </c>
      <c r="Z359" s="27">
        <v>1.6206371888438287E-3</v>
      </c>
      <c r="AA359" s="27">
        <v>3.1766924781028013E-3</v>
      </c>
      <c r="AB359" s="27">
        <v>0</v>
      </c>
      <c r="AC359" s="27">
        <v>0</v>
      </c>
      <c r="AD359" s="27">
        <v>0</v>
      </c>
      <c r="AE359" s="27">
        <v>1.3590006776727571E-5</v>
      </c>
      <c r="AF359" s="27">
        <v>2.0471978857048821E-6</v>
      </c>
      <c r="AG359" s="27">
        <v>6.1637248285838092E-7</v>
      </c>
      <c r="AH359" s="18">
        <v>4.4623215593946145E-4</v>
      </c>
      <c r="AI359" s="12">
        <v>352</v>
      </c>
      <c r="AJ359" s="17">
        <v>9</v>
      </c>
      <c r="AK359" s="18">
        <v>0.98087268083671786</v>
      </c>
      <c r="AL359" t="str">
        <f>IF(AK359&lt;='CAV Tier 1 Analysis'!$A$5,"Tier 1", "Tier 2")</f>
        <v>Tier 2</v>
      </c>
      <c r="AM359" t="str">
        <f t="shared" si="11"/>
        <v>Arkansas - Tier 2</v>
      </c>
      <c r="AN359" t="str">
        <f t="shared" si="12"/>
        <v>Prattsville, Town Of - Tier 2</v>
      </c>
    </row>
    <row r="360" spans="1:40" x14ac:dyDescent="0.3">
      <c r="A360">
        <v>6</v>
      </c>
      <c r="B360" t="s">
        <v>84</v>
      </c>
      <c r="C360" t="s">
        <v>2445</v>
      </c>
      <c r="D360" t="s">
        <v>4668</v>
      </c>
      <c r="E360" t="s">
        <v>1939</v>
      </c>
      <c r="F360" s="12">
        <v>53.172053763207302</v>
      </c>
      <c r="G360" s="12">
        <v>24.198192082831223</v>
      </c>
      <c r="H360" s="12">
        <v>18.264792666943503</v>
      </c>
      <c r="I360" s="12">
        <v>0</v>
      </c>
      <c r="J360" s="15">
        <v>0.28823710726584756</v>
      </c>
      <c r="K360" s="15">
        <v>0.7117628927341525</v>
      </c>
      <c r="L360" s="59">
        <v>1.88168</v>
      </c>
      <c r="M360">
        <v>0</v>
      </c>
      <c r="N360">
        <v>0</v>
      </c>
      <c r="O360" s="12">
        <v>8</v>
      </c>
      <c r="P360" s="12">
        <v>6</v>
      </c>
      <c r="Q360">
        <v>0</v>
      </c>
      <c r="R360" s="12">
        <v>0</v>
      </c>
      <c r="S360" s="12">
        <v>5.2645910031302607</v>
      </c>
      <c r="T360" s="12">
        <v>30.850857750129286</v>
      </c>
      <c r="U360" s="12">
        <v>0</v>
      </c>
      <c r="V360" s="12">
        <v>0</v>
      </c>
      <c r="W360" s="27">
        <v>4.2152750785585122E-5</v>
      </c>
      <c r="X360" s="27">
        <v>0</v>
      </c>
      <c r="Y360" s="27">
        <v>0</v>
      </c>
      <c r="Z360" s="27">
        <v>1.6206371888438287E-3</v>
      </c>
      <c r="AA360" s="27">
        <v>3.1766924781028013E-3</v>
      </c>
      <c r="AB360" s="27">
        <v>0</v>
      </c>
      <c r="AC360" s="27">
        <v>0</v>
      </c>
      <c r="AD360" s="27">
        <v>5.2435315404623739E-5</v>
      </c>
      <c r="AE360" s="27">
        <v>1.156820761941887E-5</v>
      </c>
      <c r="AF360" s="27">
        <v>0</v>
      </c>
      <c r="AG360" s="27">
        <v>0</v>
      </c>
      <c r="AH360" s="18">
        <v>4.4577144915965979E-4</v>
      </c>
      <c r="AI360" s="12">
        <v>353</v>
      </c>
      <c r="AJ360" s="17">
        <v>9</v>
      </c>
      <c r="AK360" s="18">
        <v>0.98131845228587755</v>
      </c>
      <c r="AL360" t="str">
        <f>IF(AK360&lt;='CAV Tier 1 Analysis'!$A$5,"Tier 1", "Tier 2")</f>
        <v>Tier 2</v>
      </c>
      <c r="AM360" t="str">
        <f t="shared" si="11"/>
        <v>Arkansas - Tier 2</v>
      </c>
      <c r="AN360" t="str">
        <f t="shared" si="12"/>
        <v>Wilmot, City Of - Tier 2</v>
      </c>
    </row>
    <row r="361" spans="1:40" x14ac:dyDescent="0.3">
      <c r="A361">
        <v>6</v>
      </c>
      <c r="B361" t="s">
        <v>84</v>
      </c>
      <c r="C361" t="s">
        <v>2476</v>
      </c>
      <c r="D361" t="s">
        <v>4699</v>
      </c>
      <c r="E361" t="s">
        <v>1954</v>
      </c>
      <c r="F361" s="12">
        <v>85.40753939811772</v>
      </c>
      <c r="G361" s="12">
        <v>28.40113145264834</v>
      </c>
      <c r="H361" s="12">
        <v>11.578484584406782</v>
      </c>
      <c r="I361" s="12">
        <v>0</v>
      </c>
      <c r="J361" s="15">
        <v>0.40531088638736706</v>
      </c>
      <c r="K361" s="15">
        <v>0.59468911361263277</v>
      </c>
      <c r="L361" s="59">
        <v>1.3982600000000003</v>
      </c>
      <c r="M361">
        <v>1</v>
      </c>
      <c r="N361">
        <v>0</v>
      </c>
      <c r="O361" s="12">
        <v>13</v>
      </c>
      <c r="P361" s="12">
        <v>4</v>
      </c>
      <c r="Q361">
        <v>0</v>
      </c>
      <c r="R361" s="12">
        <v>0</v>
      </c>
      <c r="S361" s="12">
        <v>4.6928858499283779</v>
      </c>
      <c r="T361" s="12">
        <v>26.000946829119304</v>
      </c>
      <c r="U361" s="12">
        <v>0</v>
      </c>
      <c r="V361" s="12">
        <v>2.4001846235290358</v>
      </c>
      <c r="W361" s="27">
        <v>3.1323341542372914E-5</v>
      </c>
      <c r="X361" s="27">
        <v>5.8126017205301093E-5</v>
      </c>
      <c r="Y361" s="27">
        <v>0</v>
      </c>
      <c r="Z361" s="27">
        <v>2.6335354318712217E-3</v>
      </c>
      <c r="AA361" s="27">
        <v>2.1177949854018674E-3</v>
      </c>
      <c r="AB361" s="27">
        <v>0</v>
      </c>
      <c r="AC361" s="27">
        <v>0</v>
      </c>
      <c r="AD361" s="27">
        <v>4.6741133271811296E-5</v>
      </c>
      <c r="AE361" s="27">
        <v>9.7496268550089941E-6</v>
      </c>
      <c r="AF361" s="27">
        <v>0</v>
      </c>
      <c r="AG361" s="27">
        <v>6.014064252685049E-6</v>
      </c>
      <c r="AH361" s="18">
        <v>4.457531454909335E-4</v>
      </c>
      <c r="AI361" s="12">
        <v>354</v>
      </c>
      <c r="AJ361" s="17">
        <v>9</v>
      </c>
      <c r="AK361" s="18">
        <v>0.98176420543136844</v>
      </c>
      <c r="AL361" t="str">
        <f>IF(AK361&lt;='CAV Tier 1 Analysis'!$A$5,"Tier 1", "Tier 2")</f>
        <v>Tier 2</v>
      </c>
      <c r="AM361" t="str">
        <f t="shared" si="11"/>
        <v>Arkansas - Tier 2</v>
      </c>
      <c r="AN361" t="str">
        <f t="shared" si="12"/>
        <v>Mountainburg, City Of - Tier 2</v>
      </c>
    </row>
    <row r="362" spans="1:40" x14ac:dyDescent="0.3">
      <c r="A362">
        <v>6</v>
      </c>
      <c r="B362" t="s">
        <v>84</v>
      </c>
      <c r="C362" t="s">
        <v>2598</v>
      </c>
      <c r="D362" t="s">
        <v>4831</v>
      </c>
      <c r="E362" t="s">
        <v>2021</v>
      </c>
      <c r="F362" s="12">
        <v>164.71286709888474</v>
      </c>
      <c r="G362" s="12">
        <v>194.8141933386039</v>
      </c>
      <c r="H362" s="12">
        <v>86.701088105062041</v>
      </c>
      <c r="I362" s="12">
        <v>0</v>
      </c>
      <c r="J362" s="15">
        <v>0</v>
      </c>
      <c r="K362" s="15">
        <v>1</v>
      </c>
      <c r="L362" s="59">
        <v>2.2490399999999999</v>
      </c>
      <c r="M362">
        <v>5</v>
      </c>
      <c r="N362">
        <v>0</v>
      </c>
      <c r="O362" s="12">
        <v>10</v>
      </c>
      <c r="P362" s="12">
        <v>4.5</v>
      </c>
      <c r="Q362">
        <v>0</v>
      </c>
      <c r="R362" s="12">
        <v>0</v>
      </c>
      <c r="S362" s="12">
        <v>0</v>
      </c>
      <c r="T362" s="12">
        <v>191.91848879291513</v>
      </c>
      <c r="U362" s="12">
        <v>27.205621694030384</v>
      </c>
      <c r="V362" s="12">
        <v>2.8957045456887727</v>
      </c>
      <c r="W362" s="27">
        <v>5.038222366545447E-5</v>
      </c>
      <c r="X362" s="27">
        <v>2.9063008602650547E-4</v>
      </c>
      <c r="Y362" s="27">
        <v>0</v>
      </c>
      <c r="Z362" s="27">
        <v>2.0257964860547861E-3</v>
      </c>
      <c r="AA362" s="27">
        <v>2.3825193585771012E-3</v>
      </c>
      <c r="AB362" s="27">
        <v>0</v>
      </c>
      <c r="AC362" s="27">
        <v>0</v>
      </c>
      <c r="AD362" s="27">
        <v>0</v>
      </c>
      <c r="AE362" s="27">
        <v>7.1964058255471089E-5</v>
      </c>
      <c r="AF362" s="27">
        <v>2.2828874068629428E-5</v>
      </c>
      <c r="AG362" s="27">
        <v>7.2556723444711183E-6</v>
      </c>
      <c r="AH362" s="18">
        <v>4.4103425081749268E-4</v>
      </c>
      <c r="AI362" s="12">
        <v>355</v>
      </c>
      <c r="AJ362" s="17">
        <v>9</v>
      </c>
      <c r="AK362" s="18">
        <v>0.98220523968218598</v>
      </c>
      <c r="AL362" t="str">
        <f>IF(AK362&lt;='CAV Tier 1 Analysis'!$A$5,"Tier 1", "Tier 2")</f>
        <v>Tier 2</v>
      </c>
      <c r="AM362" t="str">
        <f t="shared" si="11"/>
        <v>Arkansas - Tier 2</v>
      </c>
      <c r="AN362" t="str">
        <f t="shared" si="12"/>
        <v>Mansfield, City Of - Tier 2</v>
      </c>
    </row>
    <row r="363" spans="1:40" x14ac:dyDescent="0.3">
      <c r="A363">
        <v>6</v>
      </c>
      <c r="B363" t="s">
        <v>84</v>
      </c>
      <c r="C363" t="s">
        <v>2560</v>
      </c>
      <c r="D363" t="s">
        <v>4786</v>
      </c>
      <c r="E363" t="s">
        <v>2012</v>
      </c>
      <c r="F363" s="12">
        <v>121.46417640925608</v>
      </c>
      <c r="G363" s="12">
        <v>93.631444449360345</v>
      </c>
      <c r="H363" s="12">
        <v>57.062115036199785</v>
      </c>
      <c r="I363" s="12">
        <v>0</v>
      </c>
      <c r="J363" s="15">
        <v>0</v>
      </c>
      <c r="K363" s="15">
        <v>1</v>
      </c>
      <c r="L363" s="59">
        <v>1.8773</v>
      </c>
      <c r="M363">
        <v>5</v>
      </c>
      <c r="N363">
        <v>0</v>
      </c>
      <c r="O363" s="12">
        <v>9</v>
      </c>
      <c r="P363" s="12">
        <v>5</v>
      </c>
      <c r="Q363">
        <v>0</v>
      </c>
      <c r="R363" s="12">
        <v>0</v>
      </c>
      <c r="S363" s="12">
        <v>0</v>
      </c>
      <c r="T363" s="12">
        <v>111.87509821024783</v>
      </c>
      <c r="U363" s="12">
        <v>0</v>
      </c>
      <c r="V363" s="12">
        <v>0</v>
      </c>
      <c r="W363" s="27">
        <v>4.2054631525965604E-5</v>
      </c>
      <c r="X363" s="27">
        <v>2.9063008602650547E-4</v>
      </c>
      <c r="Y363" s="27">
        <v>0</v>
      </c>
      <c r="Z363" s="27">
        <v>1.8232168374493073E-3</v>
      </c>
      <c r="AA363" s="27">
        <v>2.6472437317523346E-3</v>
      </c>
      <c r="AB363" s="27">
        <v>0</v>
      </c>
      <c r="AC363" s="27">
        <v>0</v>
      </c>
      <c r="AD363" s="27">
        <v>0</v>
      </c>
      <c r="AE363" s="27">
        <v>4.1950028554185E-5</v>
      </c>
      <c r="AF363" s="27">
        <v>0</v>
      </c>
      <c r="AG363" s="27">
        <v>0</v>
      </c>
      <c r="AH363" s="18">
        <v>4.404632104825726E-4</v>
      </c>
      <c r="AI363" s="12">
        <v>356</v>
      </c>
      <c r="AJ363" s="17">
        <v>9</v>
      </c>
      <c r="AK363" s="18">
        <v>0.9826457028926685</v>
      </c>
      <c r="AL363" t="str">
        <f>IF(AK363&lt;='CAV Tier 1 Analysis'!$A$5,"Tier 1", "Tier 2")</f>
        <v>Tier 2</v>
      </c>
      <c r="AM363" t="str">
        <f t="shared" si="11"/>
        <v>Arkansas - Tier 2</v>
      </c>
      <c r="AN363" t="str">
        <f t="shared" si="12"/>
        <v>Leachville, City Of - Tier 2</v>
      </c>
    </row>
    <row r="364" spans="1:40" x14ac:dyDescent="0.3">
      <c r="A364">
        <v>6</v>
      </c>
      <c r="B364" t="s">
        <v>84</v>
      </c>
      <c r="C364" t="s">
        <v>2642</v>
      </c>
      <c r="D364" t="s">
        <v>4876</v>
      </c>
      <c r="E364" t="s">
        <v>1950</v>
      </c>
      <c r="F364" s="12">
        <v>18.347179171992533</v>
      </c>
      <c r="G364" s="12">
        <v>10.695377213990021</v>
      </c>
      <c r="H364" s="12">
        <v>5.0581452459532921</v>
      </c>
      <c r="I364" s="12">
        <v>0</v>
      </c>
      <c r="J364" s="15">
        <v>0</v>
      </c>
      <c r="K364" s="15">
        <v>1</v>
      </c>
      <c r="L364" s="59">
        <v>0.89270000000000005</v>
      </c>
      <c r="M364">
        <v>0</v>
      </c>
      <c r="N364">
        <v>0</v>
      </c>
      <c r="O364" s="12">
        <v>8</v>
      </c>
      <c r="P364" s="12">
        <v>6</v>
      </c>
      <c r="Q364">
        <v>0</v>
      </c>
      <c r="R364" s="12">
        <v>0</v>
      </c>
      <c r="S364" s="12">
        <v>0</v>
      </c>
      <c r="T364" s="12">
        <v>10.695377213990021</v>
      </c>
      <c r="U364" s="12">
        <v>0</v>
      </c>
      <c r="V364" s="12">
        <v>0</v>
      </c>
      <c r="W364" s="27">
        <v>1.9997959603275712E-5</v>
      </c>
      <c r="X364" s="27">
        <v>0</v>
      </c>
      <c r="Y364" s="27">
        <v>0</v>
      </c>
      <c r="Z364" s="27">
        <v>1.6206371888438287E-3</v>
      </c>
      <c r="AA364" s="27">
        <v>3.1766924781028013E-3</v>
      </c>
      <c r="AB364" s="27">
        <v>0</v>
      </c>
      <c r="AC364" s="27">
        <v>0</v>
      </c>
      <c r="AD364" s="27">
        <v>0</v>
      </c>
      <c r="AE364" s="27">
        <v>4.0104669108890437E-6</v>
      </c>
      <c r="AF364" s="27">
        <v>0</v>
      </c>
      <c r="AG364" s="27">
        <v>0</v>
      </c>
      <c r="AH364" s="18">
        <v>4.3830346304189039E-4</v>
      </c>
      <c r="AI364" s="12">
        <v>357</v>
      </c>
      <c r="AJ364" s="17">
        <v>9</v>
      </c>
      <c r="AK364" s="18">
        <v>0.98308400635571036</v>
      </c>
      <c r="AL364" t="str">
        <f>IF(AK364&lt;='CAV Tier 1 Analysis'!$A$5,"Tier 1", "Tier 2")</f>
        <v>Tier 2</v>
      </c>
      <c r="AM364" t="str">
        <f t="shared" si="11"/>
        <v>Arkansas - Tier 2</v>
      </c>
      <c r="AN364" t="str">
        <f t="shared" si="12"/>
        <v>Leola, Town Of - Tier 2</v>
      </c>
    </row>
    <row r="365" spans="1:40" x14ac:dyDescent="0.3">
      <c r="A365">
        <v>6</v>
      </c>
      <c r="B365" t="s">
        <v>84</v>
      </c>
      <c r="C365" t="s">
        <v>2443</v>
      </c>
      <c r="D365" t="s">
        <v>4666</v>
      </c>
      <c r="E365" t="s">
        <v>1953</v>
      </c>
      <c r="F365" s="12">
        <v>14.026867356574163</v>
      </c>
      <c r="G365" s="12">
        <v>5.7629901475544871</v>
      </c>
      <c r="H365" s="12">
        <v>3.7125789161087854</v>
      </c>
      <c r="I365" s="12">
        <v>0</v>
      </c>
      <c r="J365" s="15">
        <v>0.14645742259110781</v>
      </c>
      <c r="K365" s="15">
        <v>0.85354257740889217</v>
      </c>
      <c r="L365" s="59">
        <v>0.49639</v>
      </c>
      <c r="M365">
        <v>0</v>
      </c>
      <c r="N365">
        <v>0</v>
      </c>
      <c r="O365" s="12">
        <v>8</v>
      </c>
      <c r="P365" s="12">
        <v>6</v>
      </c>
      <c r="Q365">
        <v>0</v>
      </c>
      <c r="R365" s="12">
        <v>0</v>
      </c>
      <c r="S365" s="12">
        <v>0.54373473921938131</v>
      </c>
      <c r="T365" s="12">
        <v>7.2916991130110453</v>
      </c>
      <c r="U365" s="12">
        <v>0</v>
      </c>
      <c r="V365" s="12">
        <v>0</v>
      </c>
      <c r="W365" s="27">
        <v>1.1119958740304728E-5</v>
      </c>
      <c r="X365" s="27">
        <v>0</v>
      </c>
      <c r="Y365" s="27">
        <v>0</v>
      </c>
      <c r="Z365" s="27">
        <v>1.6206371888438287E-3</v>
      </c>
      <c r="AA365" s="27">
        <v>3.1766924781028013E-3</v>
      </c>
      <c r="AB365" s="27">
        <v>0</v>
      </c>
      <c r="AC365" s="27">
        <v>0</v>
      </c>
      <c r="AD365" s="27">
        <v>5.4155968679175392E-6</v>
      </c>
      <c r="AE365" s="27">
        <v>2.7341829494932179E-6</v>
      </c>
      <c r="AF365" s="27">
        <v>0</v>
      </c>
      <c r="AG365" s="27">
        <v>0</v>
      </c>
      <c r="AH365" s="18">
        <v>4.378726732276678E-4</v>
      </c>
      <c r="AI365" s="12">
        <v>358</v>
      </c>
      <c r="AJ365" s="17">
        <v>9</v>
      </c>
      <c r="AK365" s="18">
        <v>0.98352187902893806</v>
      </c>
      <c r="AL365" t="str">
        <f>IF(AK365&lt;='CAV Tier 1 Analysis'!$A$5,"Tier 1", "Tier 2")</f>
        <v>Tier 2</v>
      </c>
      <c r="AM365" t="str">
        <f t="shared" si="11"/>
        <v>Arkansas - Tier 2</v>
      </c>
      <c r="AN365" t="str">
        <f t="shared" si="12"/>
        <v>Montrose, Town Of - Tier 2</v>
      </c>
    </row>
    <row r="366" spans="1:40" x14ac:dyDescent="0.3">
      <c r="A366">
        <v>6</v>
      </c>
      <c r="B366" t="s">
        <v>84</v>
      </c>
      <c r="C366" t="s">
        <v>2490</v>
      </c>
      <c r="D366" t="s">
        <v>4714</v>
      </c>
      <c r="E366" t="s">
        <v>1955</v>
      </c>
      <c r="F366" s="12">
        <v>12.780240713365453</v>
      </c>
      <c r="G366" s="12">
        <v>3.5288710666603778</v>
      </c>
      <c r="H366" s="12">
        <v>2.4573515120064169</v>
      </c>
      <c r="I366" s="12">
        <v>0</v>
      </c>
      <c r="J366" s="15">
        <v>0</v>
      </c>
      <c r="K366" s="15">
        <v>1</v>
      </c>
      <c r="L366" s="59">
        <v>0.52997000000000005</v>
      </c>
      <c r="M366">
        <v>0</v>
      </c>
      <c r="N366">
        <v>0</v>
      </c>
      <c r="O366" s="12">
        <v>8</v>
      </c>
      <c r="P366" s="12">
        <v>6</v>
      </c>
      <c r="Q366">
        <v>0</v>
      </c>
      <c r="R366" s="12">
        <v>0</v>
      </c>
      <c r="S366" s="12">
        <v>0</v>
      </c>
      <c r="T366" s="12">
        <v>4.428947492569705</v>
      </c>
      <c r="U366" s="12">
        <v>0</v>
      </c>
      <c r="V366" s="12">
        <v>0</v>
      </c>
      <c r="W366" s="27">
        <v>1.1872206397387734E-5</v>
      </c>
      <c r="X366" s="27">
        <v>0</v>
      </c>
      <c r="Y366" s="27">
        <v>0</v>
      </c>
      <c r="Z366" s="27">
        <v>1.6206371888438287E-3</v>
      </c>
      <c r="AA366" s="27">
        <v>3.1766924781028013E-3</v>
      </c>
      <c r="AB366" s="27">
        <v>0</v>
      </c>
      <c r="AC366" s="27">
        <v>0</v>
      </c>
      <c r="AD366" s="27">
        <v>0</v>
      </c>
      <c r="AE366" s="27">
        <v>1.6607312686253026E-6</v>
      </c>
      <c r="AF366" s="27">
        <v>0</v>
      </c>
      <c r="AG366" s="27">
        <v>0</v>
      </c>
      <c r="AH366" s="18">
        <v>4.3735114587387661E-4</v>
      </c>
      <c r="AI366" s="12">
        <v>359</v>
      </c>
      <c r="AJ366" s="17">
        <v>9</v>
      </c>
      <c r="AK366" s="18">
        <v>0.98395923017481191</v>
      </c>
      <c r="AL366" t="str">
        <f>IF(AK366&lt;='CAV Tier 1 Analysis'!$A$5,"Tier 1", "Tier 2")</f>
        <v>Tier 2</v>
      </c>
      <c r="AM366" t="str">
        <f t="shared" si="11"/>
        <v>Arkansas - Tier 2</v>
      </c>
      <c r="AN366" t="str">
        <f t="shared" si="12"/>
        <v>Arkansas City, City Of - Tier 2</v>
      </c>
    </row>
    <row r="367" spans="1:40" x14ac:dyDescent="0.3">
      <c r="A367">
        <v>6</v>
      </c>
      <c r="B367" t="s">
        <v>84</v>
      </c>
      <c r="C367" t="s">
        <v>2715</v>
      </c>
      <c r="D367" t="s">
        <v>4955</v>
      </c>
      <c r="E367" t="s">
        <v>1958</v>
      </c>
      <c r="F367" s="12">
        <v>9.0611728215129546</v>
      </c>
      <c r="G367" s="12">
        <v>2.6975745470530788</v>
      </c>
      <c r="H367" s="12">
        <v>1.674553691285068</v>
      </c>
      <c r="I367" s="12">
        <v>0</v>
      </c>
      <c r="J367" s="15">
        <v>0</v>
      </c>
      <c r="K367" s="15">
        <v>1</v>
      </c>
      <c r="L367" s="59">
        <v>0.38743</v>
      </c>
      <c r="M367">
        <v>0</v>
      </c>
      <c r="N367">
        <v>0</v>
      </c>
      <c r="O367" s="12">
        <v>8</v>
      </c>
      <c r="P367" s="12">
        <v>6</v>
      </c>
      <c r="Q367">
        <v>0</v>
      </c>
      <c r="R367" s="12">
        <v>0</v>
      </c>
      <c r="S367" s="12">
        <v>0</v>
      </c>
      <c r="T367" s="12">
        <v>3.1890817738466484</v>
      </c>
      <c r="U367" s="12">
        <v>0</v>
      </c>
      <c r="V367" s="12">
        <v>0</v>
      </c>
      <c r="W367" s="27">
        <v>8.6790741448382533E-6</v>
      </c>
      <c r="X367" s="27">
        <v>0</v>
      </c>
      <c r="Y367" s="27">
        <v>0</v>
      </c>
      <c r="Z367" s="27">
        <v>1.6206371888438287E-3</v>
      </c>
      <c r="AA367" s="27">
        <v>3.1766924781028013E-3</v>
      </c>
      <c r="AB367" s="27">
        <v>0</v>
      </c>
      <c r="AC367" s="27">
        <v>0</v>
      </c>
      <c r="AD367" s="27">
        <v>0</v>
      </c>
      <c r="AE367" s="27">
        <v>1.1958163488990201E-6</v>
      </c>
      <c r="AF367" s="27">
        <v>0</v>
      </c>
      <c r="AG367" s="27">
        <v>0</v>
      </c>
      <c r="AH367" s="18">
        <v>4.3701859613094247E-4</v>
      </c>
      <c r="AI367" s="12">
        <v>360</v>
      </c>
      <c r="AJ367" s="17">
        <v>9</v>
      </c>
      <c r="AK367" s="18">
        <v>0.98439624877094289</v>
      </c>
      <c r="AL367" t="str">
        <f>IF(AK367&lt;='CAV Tier 1 Analysis'!$A$5,"Tier 1", "Tier 2")</f>
        <v>Tier 2</v>
      </c>
      <c r="AM367" t="str">
        <f t="shared" si="11"/>
        <v>Arkansas - Tier 2</v>
      </c>
      <c r="AN367" t="str">
        <f t="shared" si="12"/>
        <v>Almyra, Town Of - Tier 2</v>
      </c>
    </row>
    <row r="368" spans="1:40" x14ac:dyDescent="0.3">
      <c r="A368">
        <v>6</v>
      </c>
      <c r="B368" t="s">
        <v>84</v>
      </c>
      <c r="C368" t="s">
        <v>2649</v>
      </c>
      <c r="D368" t="s">
        <v>4883</v>
      </c>
      <c r="E368" t="s">
        <v>1959</v>
      </c>
      <c r="F368" s="12">
        <v>5.0164439255068185</v>
      </c>
      <c r="G368" s="12">
        <v>6.4958763218361195</v>
      </c>
      <c r="H368" s="12">
        <v>2.9926588616923357</v>
      </c>
      <c r="I368" s="12">
        <v>0</v>
      </c>
      <c r="J368" s="15">
        <v>0</v>
      </c>
      <c r="K368" s="15">
        <v>1</v>
      </c>
      <c r="L368" s="59">
        <v>0.24407999999999999</v>
      </c>
      <c r="M368">
        <v>0</v>
      </c>
      <c r="N368">
        <v>0</v>
      </c>
      <c r="O368" s="12">
        <v>8</v>
      </c>
      <c r="P368" s="12">
        <v>6</v>
      </c>
      <c r="Q368">
        <v>0</v>
      </c>
      <c r="R368" s="12">
        <v>0</v>
      </c>
      <c r="S368" s="12">
        <v>0</v>
      </c>
      <c r="T368" s="12">
        <v>6.6922450135482157</v>
      </c>
      <c r="U368" s="12">
        <v>1.6758010880413972</v>
      </c>
      <c r="V368" s="12">
        <v>0</v>
      </c>
      <c r="W368" s="27">
        <v>5.4677965497563967E-6</v>
      </c>
      <c r="X368" s="27">
        <v>0</v>
      </c>
      <c r="Y368" s="27">
        <v>0</v>
      </c>
      <c r="Z368" s="27">
        <v>1.6206371888438287E-3</v>
      </c>
      <c r="AA368" s="27">
        <v>3.1766924781028013E-3</v>
      </c>
      <c r="AB368" s="27">
        <v>0</v>
      </c>
      <c r="AC368" s="27">
        <v>0</v>
      </c>
      <c r="AD368" s="27">
        <v>0</v>
      </c>
      <c r="AE368" s="27">
        <v>2.5094044510455134E-6</v>
      </c>
      <c r="AF368" s="27">
        <v>1.4062039248073397E-6</v>
      </c>
      <c r="AG368" s="27">
        <v>0</v>
      </c>
      <c r="AH368" s="18">
        <v>4.3697391562474904E-4</v>
      </c>
      <c r="AI368" s="12">
        <v>361</v>
      </c>
      <c r="AJ368" s="17">
        <v>10</v>
      </c>
      <c r="AK368" s="18">
        <v>0.98483322268656759</v>
      </c>
      <c r="AL368" t="str">
        <f>IF(AK368&lt;='CAV Tier 1 Analysis'!$A$5,"Tier 1", "Tier 2")</f>
        <v>Tier 2</v>
      </c>
      <c r="AM368" t="str">
        <f t="shared" si="11"/>
        <v>Arkansas - Tier 2</v>
      </c>
      <c r="AN368" t="str">
        <f t="shared" si="12"/>
        <v>Poyen, Town Of - Tier 2</v>
      </c>
    </row>
    <row r="369" spans="1:40" x14ac:dyDescent="0.3">
      <c r="A369">
        <v>6</v>
      </c>
      <c r="B369" t="s">
        <v>84</v>
      </c>
      <c r="C369" t="s">
        <v>2477</v>
      </c>
      <c r="D369" t="s">
        <v>4700</v>
      </c>
      <c r="E369" t="s">
        <v>1974</v>
      </c>
      <c r="F369" s="12">
        <v>3.3527525907647227</v>
      </c>
      <c r="G369" s="12">
        <v>12.304766222573347</v>
      </c>
      <c r="H369" s="12">
        <v>3.7254318238948536</v>
      </c>
      <c r="I369" s="12">
        <v>0</v>
      </c>
      <c r="J369" s="15">
        <v>0</v>
      </c>
      <c r="K369" s="15">
        <v>1.0000000000000002</v>
      </c>
      <c r="L369" s="59">
        <v>5.4890000000000001E-2</v>
      </c>
      <c r="M369">
        <v>0</v>
      </c>
      <c r="N369">
        <v>0</v>
      </c>
      <c r="O369" s="12">
        <v>13</v>
      </c>
      <c r="P369" s="12">
        <v>4</v>
      </c>
      <c r="Q369">
        <v>0</v>
      </c>
      <c r="R369" s="12">
        <v>0</v>
      </c>
      <c r="S369" s="12">
        <v>0</v>
      </c>
      <c r="T369" s="12">
        <v>9.885206664990843</v>
      </c>
      <c r="U369" s="12">
        <v>6.5324540742261199</v>
      </c>
      <c r="V369" s="12">
        <v>2.4195595575825042</v>
      </c>
      <c r="W369" s="27">
        <v>1.2296269772866628E-6</v>
      </c>
      <c r="X369" s="27">
        <v>0</v>
      </c>
      <c r="Y369" s="27">
        <v>0</v>
      </c>
      <c r="Z369" s="27">
        <v>2.6335354318712217E-3</v>
      </c>
      <c r="AA369" s="27">
        <v>2.1177949854018674E-3</v>
      </c>
      <c r="AB369" s="27">
        <v>0</v>
      </c>
      <c r="AC369" s="27">
        <v>0</v>
      </c>
      <c r="AD369" s="27">
        <v>0</v>
      </c>
      <c r="AE369" s="27">
        <v>3.706675645379683E-6</v>
      </c>
      <c r="AF369" s="27">
        <v>5.481535143610998E-6</v>
      </c>
      <c r="AG369" s="27">
        <v>6.0626113924120629E-6</v>
      </c>
      <c r="AH369" s="18">
        <v>4.3343735149379799E-4</v>
      </c>
      <c r="AI369" s="12">
        <v>362</v>
      </c>
      <c r="AJ369" s="17">
        <v>10</v>
      </c>
      <c r="AK369" s="18">
        <v>0.9852666600380614</v>
      </c>
      <c r="AL369" t="str">
        <f>IF(AK369&lt;='CAV Tier 1 Analysis'!$A$5,"Tier 1", "Tier 2")</f>
        <v>Tier 2</v>
      </c>
      <c r="AM369" t="str">
        <f t="shared" si="11"/>
        <v>Arkansas - Tier 2</v>
      </c>
      <c r="AN369" t="str">
        <f t="shared" si="12"/>
        <v>Rudy, Town Of - Tier 2</v>
      </c>
    </row>
    <row r="370" spans="1:40" x14ac:dyDescent="0.3">
      <c r="A370">
        <v>6</v>
      </c>
      <c r="B370" t="s">
        <v>84</v>
      </c>
      <c r="C370" t="s">
        <v>2621</v>
      </c>
      <c r="D370" t="s">
        <v>4855</v>
      </c>
      <c r="E370" t="s">
        <v>1998</v>
      </c>
      <c r="F370" s="12">
        <v>22.691879437442285</v>
      </c>
      <c r="G370" s="12">
        <v>21.132983725712094</v>
      </c>
      <c r="H370" s="12">
        <v>8.5379372846736583</v>
      </c>
      <c r="I370" s="12">
        <v>0</v>
      </c>
      <c r="J370" s="15">
        <v>0</v>
      </c>
      <c r="K370" s="15">
        <v>1.0000000000000002</v>
      </c>
      <c r="L370" s="59">
        <v>0.4652</v>
      </c>
      <c r="M370">
        <v>1</v>
      </c>
      <c r="N370">
        <v>0</v>
      </c>
      <c r="O370" s="12">
        <v>15</v>
      </c>
      <c r="P370" s="12">
        <v>3</v>
      </c>
      <c r="Q370">
        <v>0</v>
      </c>
      <c r="R370" s="12">
        <v>0</v>
      </c>
      <c r="S370" s="12">
        <v>0</v>
      </c>
      <c r="T370" s="12">
        <v>19.332178094949661</v>
      </c>
      <c r="U370" s="12">
        <v>0</v>
      </c>
      <c r="V370" s="12">
        <v>1.8008056307624329</v>
      </c>
      <c r="W370" s="27">
        <v>1.042125104452096E-5</v>
      </c>
      <c r="X370" s="27">
        <v>5.8126017205301093E-5</v>
      </c>
      <c r="Y370" s="27">
        <v>0</v>
      </c>
      <c r="Z370" s="27">
        <v>3.0386947290821789E-3</v>
      </c>
      <c r="AA370" s="27">
        <v>1.5883462390514007E-3</v>
      </c>
      <c r="AB370" s="27">
        <v>0</v>
      </c>
      <c r="AC370" s="27">
        <v>0</v>
      </c>
      <c r="AD370" s="27">
        <v>0</v>
      </c>
      <c r="AE370" s="27">
        <v>7.2490253512326424E-6</v>
      </c>
      <c r="AF370" s="27">
        <v>0</v>
      </c>
      <c r="AG370" s="27">
        <v>4.512219878351905E-6</v>
      </c>
      <c r="AH370" s="18">
        <v>4.2794086196481682E-4</v>
      </c>
      <c r="AI370" s="12">
        <v>363</v>
      </c>
      <c r="AJ370" s="17">
        <v>10</v>
      </c>
      <c r="AK370" s="18">
        <v>0.98569460090002625</v>
      </c>
      <c r="AL370" t="str">
        <f>IF(AK370&lt;='CAV Tier 1 Analysis'!$A$5,"Tier 1", "Tier 2")</f>
        <v>Tier 2</v>
      </c>
      <c r="AM370" t="str">
        <f t="shared" si="11"/>
        <v>Arkansas - Tier 2</v>
      </c>
      <c r="AN370" t="str">
        <f t="shared" si="12"/>
        <v>Mcrae, City Of - Tier 2</v>
      </c>
    </row>
    <row r="371" spans="1:40" x14ac:dyDescent="0.3">
      <c r="A371">
        <v>6</v>
      </c>
      <c r="B371" t="s">
        <v>84</v>
      </c>
      <c r="C371" t="s">
        <v>2785</v>
      </c>
      <c r="D371" t="s">
        <v>5028</v>
      </c>
      <c r="E371" t="s">
        <v>920</v>
      </c>
      <c r="F371" s="12">
        <v>381.67560108758846</v>
      </c>
      <c r="G371" s="12">
        <v>114.46413308998252</v>
      </c>
      <c r="H371" s="12">
        <v>42.958923455262564</v>
      </c>
      <c r="I371" s="12">
        <v>0</v>
      </c>
      <c r="J371" s="15">
        <v>0</v>
      </c>
      <c r="K371" s="15">
        <v>1</v>
      </c>
      <c r="L371" s="59">
        <v>5.8990200000000002</v>
      </c>
      <c r="M371">
        <v>0</v>
      </c>
      <c r="N371">
        <v>0</v>
      </c>
      <c r="O371" s="12">
        <v>9</v>
      </c>
      <c r="P371" s="12">
        <v>5</v>
      </c>
      <c r="R371" s="12">
        <v>0</v>
      </c>
      <c r="S371" s="12">
        <v>0</v>
      </c>
      <c r="T371" s="12">
        <v>90.930869251793837</v>
      </c>
      <c r="U371" s="12">
        <v>0</v>
      </c>
      <c r="V371" s="12">
        <v>23.533263838188688</v>
      </c>
      <c r="W371" s="27">
        <v>1.3214782531524084E-4</v>
      </c>
      <c r="X371" s="27">
        <v>0</v>
      </c>
      <c r="Y371" s="27">
        <v>0</v>
      </c>
      <c r="Z371" s="27">
        <v>1.8232168374493073E-3</v>
      </c>
      <c r="AA371" s="27">
        <v>2.6472437317523346E-3</v>
      </c>
      <c r="AB371" s="27">
        <v>0</v>
      </c>
      <c r="AC371" s="27">
        <v>0</v>
      </c>
      <c r="AD371" s="27">
        <v>0</v>
      </c>
      <c r="AE371" s="27">
        <v>3.4096529277685129E-5</v>
      </c>
      <c r="AF371" s="27">
        <v>0</v>
      </c>
      <c r="AG371" s="27">
        <v>5.8966530912176802E-5</v>
      </c>
      <c r="AH371" s="18">
        <v>4.2687922315515859E-4</v>
      </c>
      <c r="AI371" s="12">
        <v>364</v>
      </c>
      <c r="AJ371" s="17">
        <v>10</v>
      </c>
      <c r="AK371" s="18">
        <v>0.98612148012318146</v>
      </c>
      <c r="AL371" t="str">
        <f>IF(AK371&lt;='CAV Tier 1 Analysis'!$A$5,"Tier 1", "Tier 2")</f>
        <v>Tier 2</v>
      </c>
      <c r="AM371" t="str">
        <f t="shared" si="11"/>
        <v>Arkansas - Tier 2</v>
      </c>
      <c r="AN371" t="str">
        <f t="shared" si="12"/>
        <v>Etowah, Town Of - Tier 2</v>
      </c>
    </row>
    <row r="372" spans="1:40" x14ac:dyDescent="0.3">
      <c r="A372">
        <v>6</v>
      </c>
      <c r="B372" t="s">
        <v>84</v>
      </c>
      <c r="C372" t="s">
        <v>2805</v>
      </c>
      <c r="D372" t="s">
        <v>5048</v>
      </c>
      <c r="E372" t="s">
        <v>2002</v>
      </c>
      <c r="F372" s="12">
        <v>13.710246245661871</v>
      </c>
      <c r="G372" s="12">
        <v>2.8814366605163158</v>
      </c>
      <c r="H372" s="12">
        <v>1.4118764952386904</v>
      </c>
      <c r="I372" s="12">
        <v>0</v>
      </c>
      <c r="J372" s="15">
        <v>0</v>
      </c>
      <c r="K372" s="15">
        <v>1</v>
      </c>
      <c r="L372" s="59">
        <v>0.28106999999999999</v>
      </c>
      <c r="M372">
        <v>1</v>
      </c>
      <c r="N372">
        <v>0</v>
      </c>
      <c r="O372" s="12">
        <v>15</v>
      </c>
      <c r="P372" s="12">
        <v>3</v>
      </c>
      <c r="Q372">
        <v>0</v>
      </c>
      <c r="R372" s="12">
        <v>0</v>
      </c>
      <c r="S372" s="12">
        <v>0</v>
      </c>
      <c r="T372" s="12">
        <v>2.9253861234031233</v>
      </c>
      <c r="U372" s="12">
        <v>0</v>
      </c>
      <c r="V372" s="12">
        <v>0</v>
      </c>
      <c r="W372" s="27">
        <v>6.2964338587349656E-6</v>
      </c>
      <c r="X372" s="27">
        <v>5.8126017205301093E-5</v>
      </c>
      <c r="Y372" s="27">
        <v>0</v>
      </c>
      <c r="Z372" s="27">
        <v>3.0386947290821789E-3</v>
      </c>
      <c r="AA372" s="27">
        <v>1.5883462390514007E-3</v>
      </c>
      <c r="AB372" s="27">
        <v>0</v>
      </c>
      <c r="AC372" s="27">
        <v>0</v>
      </c>
      <c r="AD372" s="27">
        <v>0</v>
      </c>
      <c r="AE372" s="27">
        <v>1.0969378652803396E-6</v>
      </c>
      <c r="AF372" s="27">
        <v>0</v>
      </c>
      <c r="AG372" s="27">
        <v>0</v>
      </c>
      <c r="AH372" s="18">
        <v>4.2659639609662691E-4</v>
      </c>
      <c r="AI372" s="12">
        <v>365</v>
      </c>
      <c r="AJ372" s="17">
        <v>10</v>
      </c>
      <c r="AK372" s="18">
        <v>0.98654807651927812</v>
      </c>
      <c r="AL372" t="str">
        <f>IF(AK372&lt;='CAV Tier 1 Analysis'!$A$5,"Tier 1", "Tier 2")</f>
        <v>Tier 2</v>
      </c>
      <c r="AM372" t="str">
        <f t="shared" si="11"/>
        <v>Arkansas - Tier 2</v>
      </c>
      <c r="AN372" t="str">
        <f t="shared" si="12"/>
        <v>Georgetown, Town Of - Tier 2</v>
      </c>
    </row>
    <row r="373" spans="1:40" x14ac:dyDescent="0.3">
      <c r="A373">
        <v>6</v>
      </c>
      <c r="B373" t="s">
        <v>84</v>
      </c>
      <c r="C373" t="s">
        <v>2801</v>
      </c>
      <c r="D373" t="s">
        <v>5044</v>
      </c>
      <c r="E373" t="s">
        <v>1988</v>
      </c>
      <c r="F373" s="12">
        <v>28.174839514365178</v>
      </c>
      <c r="G373" s="12">
        <v>8.2943521271397671</v>
      </c>
      <c r="H373" s="12">
        <v>3.5653536468210905</v>
      </c>
      <c r="I373" s="12">
        <v>0</v>
      </c>
      <c r="J373" s="15">
        <v>0</v>
      </c>
      <c r="K373" s="15">
        <v>1.0000000000000002</v>
      </c>
      <c r="L373" s="59">
        <v>0.65352999999999994</v>
      </c>
      <c r="M373">
        <v>0</v>
      </c>
      <c r="N373">
        <v>0</v>
      </c>
      <c r="O373" s="12">
        <v>10</v>
      </c>
      <c r="P373" s="12">
        <v>5</v>
      </c>
      <c r="Q373">
        <v>0</v>
      </c>
      <c r="R373" s="12">
        <v>0</v>
      </c>
      <c r="S373" s="12">
        <v>0</v>
      </c>
      <c r="T373" s="12">
        <v>7.9628486571317332</v>
      </c>
      <c r="U373" s="12">
        <v>0</v>
      </c>
      <c r="V373" s="12">
        <v>0.33150347000803393</v>
      </c>
      <c r="W373" s="27">
        <v>1.4640155191585947E-5</v>
      </c>
      <c r="X373" s="27">
        <v>0</v>
      </c>
      <c r="Y373" s="27">
        <v>0</v>
      </c>
      <c r="Z373" s="27">
        <v>2.0257964860547861E-3</v>
      </c>
      <c r="AA373" s="27">
        <v>2.6472437317523346E-3</v>
      </c>
      <c r="AB373" s="27">
        <v>0</v>
      </c>
      <c r="AC373" s="27">
        <v>0</v>
      </c>
      <c r="AD373" s="27">
        <v>0</v>
      </c>
      <c r="AE373" s="27">
        <v>2.9858452317204893E-6</v>
      </c>
      <c r="AF373" s="27">
        <v>0</v>
      </c>
      <c r="AG373" s="27">
        <v>8.3063742225171738E-7</v>
      </c>
      <c r="AH373" s="18">
        <v>4.2649971415024344E-4</v>
      </c>
      <c r="AI373" s="12">
        <v>366</v>
      </c>
      <c r="AJ373" s="17">
        <v>10</v>
      </c>
      <c r="AK373" s="18">
        <v>0.98697457623342832</v>
      </c>
      <c r="AL373" t="str">
        <f>IF(AK373&lt;='CAV Tier 1 Analysis'!$A$5,"Tier 1", "Tier 2")</f>
        <v>Tier 2</v>
      </c>
      <c r="AM373" t="str">
        <f t="shared" si="11"/>
        <v>Arkansas - Tier 2</v>
      </c>
      <c r="AN373" t="str">
        <f t="shared" si="12"/>
        <v>Donaldson, City Of - Tier 2</v>
      </c>
    </row>
    <row r="374" spans="1:40" x14ac:dyDescent="0.3">
      <c r="A374">
        <v>6</v>
      </c>
      <c r="B374" t="s">
        <v>84</v>
      </c>
      <c r="C374" t="s">
        <v>2472</v>
      </c>
      <c r="D374" t="s">
        <v>4695</v>
      </c>
      <c r="E374" t="s">
        <v>2058</v>
      </c>
      <c r="F374" s="12">
        <v>102.89507873071024</v>
      </c>
      <c r="G374" s="12">
        <v>309.38623795856898</v>
      </c>
      <c r="H374" s="12">
        <v>95.660423593153567</v>
      </c>
      <c r="I374" s="12">
        <v>0</v>
      </c>
      <c r="J374" s="15">
        <v>0.13473164925958825</v>
      </c>
      <c r="K374" s="15">
        <v>0.86526835074041153</v>
      </c>
      <c r="L374" s="59">
        <v>1.1594900000000001</v>
      </c>
      <c r="M374">
        <v>1</v>
      </c>
      <c r="N374">
        <v>0</v>
      </c>
      <c r="O374" s="12">
        <v>15</v>
      </c>
      <c r="P374" s="12">
        <v>2</v>
      </c>
      <c r="Q374">
        <v>0</v>
      </c>
      <c r="R374" s="12">
        <v>0</v>
      </c>
      <c r="S374" s="12">
        <v>12.888486639576406</v>
      </c>
      <c r="T374" s="12">
        <v>243.26961912610233</v>
      </c>
      <c r="U374" s="12">
        <v>140.3745403953921</v>
      </c>
      <c r="V374" s="12">
        <v>66.116618832466656</v>
      </c>
      <c r="W374" s="27">
        <v>2.5974497793662101E-5</v>
      </c>
      <c r="X374" s="27">
        <v>5.8126017205301093E-5</v>
      </c>
      <c r="Y374" s="27">
        <v>0</v>
      </c>
      <c r="Z374" s="27">
        <v>3.0386947290821789E-3</v>
      </c>
      <c r="AA374" s="27">
        <v>1.0588974927009337E-3</v>
      </c>
      <c r="AB374" s="27">
        <v>0</v>
      </c>
      <c r="AC374" s="27">
        <v>0</v>
      </c>
      <c r="AD374" s="27">
        <v>1.283693000334952E-4</v>
      </c>
      <c r="AE374" s="27">
        <v>9.1219293944457989E-5</v>
      </c>
      <c r="AF374" s="27">
        <v>1.1779156312503277E-4</v>
      </c>
      <c r="AG374" s="27">
        <v>1.6566625330850535E-4</v>
      </c>
      <c r="AH374" s="18">
        <v>4.2588537701759703E-4</v>
      </c>
      <c r="AI374" s="12">
        <v>367</v>
      </c>
      <c r="AJ374" s="17">
        <v>10</v>
      </c>
      <c r="AK374" s="18">
        <v>0.98740046161044592</v>
      </c>
      <c r="AL374" t="str">
        <f>IF(AK374&lt;='CAV Tier 1 Analysis'!$A$5,"Tier 1", "Tier 2")</f>
        <v>Tier 2</v>
      </c>
      <c r="AM374" t="str">
        <f t="shared" si="11"/>
        <v>Arkansas - Tier 2</v>
      </c>
      <c r="AN374" t="str">
        <f t="shared" si="12"/>
        <v>Brookland, Town Of - Tier 2</v>
      </c>
    </row>
    <row r="375" spans="1:40" x14ac:dyDescent="0.3">
      <c r="A375">
        <v>6</v>
      </c>
      <c r="B375" t="s">
        <v>84</v>
      </c>
      <c r="C375" t="s">
        <v>2700</v>
      </c>
      <c r="D375" t="s">
        <v>4940</v>
      </c>
      <c r="E375" t="s">
        <v>919</v>
      </c>
      <c r="F375" s="12">
        <v>27.48683160575823</v>
      </c>
      <c r="G375" s="12">
        <v>44.535997651451702</v>
      </c>
      <c r="H375" s="12">
        <v>18.913359520066621</v>
      </c>
      <c r="I375" s="12">
        <v>0</v>
      </c>
      <c r="J375" s="15">
        <v>0</v>
      </c>
      <c r="K375" s="15">
        <v>1</v>
      </c>
      <c r="L375" s="59">
        <v>0.56350000000000011</v>
      </c>
      <c r="M375">
        <v>0</v>
      </c>
      <c r="N375">
        <v>0</v>
      </c>
      <c r="O375" s="12">
        <v>15</v>
      </c>
      <c r="P375" s="12">
        <v>3</v>
      </c>
      <c r="R375" s="12">
        <v>0</v>
      </c>
      <c r="S375" s="12">
        <v>0</v>
      </c>
      <c r="T375" s="12">
        <v>40.6657052252759</v>
      </c>
      <c r="U375" s="12">
        <v>13.17887361951767</v>
      </c>
      <c r="V375" s="12">
        <v>3.8702924261758014</v>
      </c>
      <c r="W375" s="27">
        <v>1.262333397159837E-5</v>
      </c>
      <c r="X375" s="27">
        <v>0</v>
      </c>
      <c r="Y375" s="27">
        <v>0</v>
      </c>
      <c r="Z375" s="27">
        <v>3.0386947290821789E-3</v>
      </c>
      <c r="AA375" s="27">
        <v>1.5883462390514007E-3</v>
      </c>
      <c r="AB375" s="27">
        <v>0</v>
      </c>
      <c r="AC375" s="27">
        <v>0</v>
      </c>
      <c r="AD375" s="27">
        <v>0</v>
      </c>
      <c r="AE375" s="27">
        <v>1.5248500539149742E-5</v>
      </c>
      <c r="AF375" s="27">
        <v>1.1058701382015011E-5</v>
      </c>
      <c r="AG375" s="27">
        <v>9.6976653793732614E-6</v>
      </c>
      <c r="AH375" s="18">
        <v>4.2506083358233787E-4</v>
      </c>
      <c r="AI375" s="12">
        <v>368</v>
      </c>
      <c r="AJ375" s="17">
        <v>10</v>
      </c>
      <c r="AK375" s="18">
        <v>0.98782552244402821</v>
      </c>
      <c r="AL375" t="str">
        <f>IF(AK375&lt;='CAV Tier 1 Analysis'!$A$5,"Tier 1", "Tier 2")</f>
        <v>Tier 2</v>
      </c>
      <c r="AM375" t="str">
        <f t="shared" si="11"/>
        <v>Arkansas - Tier 2</v>
      </c>
      <c r="AN375" t="str">
        <f t="shared" si="12"/>
        <v>Pangburn, City Of - Tier 2</v>
      </c>
    </row>
    <row r="376" spans="1:40" x14ac:dyDescent="0.3">
      <c r="A376">
        <v>6</v>
      </c>
      <c r="B376" t="s">
        <v>84</v>
      </c>
      <c r="C376" t="s">
        <v>2618</v>
      </c>
      <c r="D376" t="s">
        <v>4852</v>
      </c>
      <c r="E376" t="s">
        <v>2001</v>
      </c>
      <c r="F376" s="12">
        <v>37.35184815225076</v>
      </c>
      <c r="G376" s="12">
        <v>28.188653980846286</v>
      </c>
      <c r="H376" s="12">
        <v>11.972503260282567</v>
      </c>
      <c r="I376" s="12">
        <v>0</v>
      </c>
      <c r="J376" s="15">
        <v>0</v>
      </c>
      <c r="K376" s="15">
        <v>1</v>
      </c>
      <c r="L376" s="59">
        <v>0.76573999999999998</v>
      </c>
      <c r="M376">
        <v>0</v>
      </c>
      <c r="N376">
        <v>0</v>
      </c>
      <c r="O376" s="12">
        <v>15</v>
      </c>
      <c r="P376" s="12">
        <v>3</v>
      </c>
      <c r="Q376">
        <v>0</v>
      </c>
      <c r="R376" s="12">
        <v>0</v>
      </c>
      <c r="S376" s="12">
        <v>0</v>
      </c>
      <c r="T376" s="12">
        <v>27.592737528977018</v>
      </c>
      <c r="U376" s="12">
        <v>0</v>
      </c>
      <c r="V376" s="12">
        <v>0.59591645186926812</v>
      </c>
      <c r="W376" s="27">
        <v>1.7153845173756403E-5</v>
      </c>
      <c r="X376" s="27">
        <v>0</v>
      </c>
      <c r="Y376" s="27">
        <v>0</v>
      </c>
      <c r="Z376" s="27">
        <v>3.0386947290821789E-3</v>
      </c>
      <c r="AA376" s="27">
        <v>1.5883462390514007E-3</v>
      </c>
      <c r="AB376" s="27">
        <v>0</v>
      </c>
      <c r="AC376" s="27">
        <v>0</v>
      </c>
      <c r="AD376" s="27">
        <v>0</v>
      </c>
      <c r="AE376" s="27">
        <v>1.0346503786333113E-5</v>
      </c>
      <c r="AF376" s="27">
        <v>0</v>
      </c>
      <c r="AG376" s="27">
        <v>1.4931683986477804E-6</v>
      </c>
      <c r="AH376" s="18">
        <v>4.2327586231748329E-4</v>
      </c>
      <c r="AI376" s="12">
        <v>369</v>
      </c>
      <c r="AJ376" s="17">
        <v>10</v>
      </c>
      <c r="AK376" s="18">
        <v>0.98824879830634571</v>
      </c>
      <c r="AL376" t="str">
        <f>IF(AK376&lt;='CAV Tier 1 Analysis'!$A$5,"Tier 1", "Tier 2")</f>
        <v>Tier 2</v>
      </c>
      <c r="AM376" t="str">
        <f t="shared" si="11"/>
        <v>Arkansas - Tier 2</v>
      </c>
      <c r="AN376" t="str">
        <f t="shared" si="12"/>
        <v>Higginson, Town Of - Tier 2</v>
      </c>
    </row>
    <row r="377" spans="1:40" x14ac:dyDescent="0.3">
      <c r="A377">
        <v>6</v>
      </c>
      <c r="B377" t="s">
        <v>84</v>
      </c>
      <c r="C377" t="s">
        <v>2548</v>
      </c>
      <c r="D377" t="s">
        <v>4774</v>
      </c>
      <c r="E377" t="s">
        <v>2005</v>
      </c>
      <c r="F377" s="12">
        <v>33.701245707929658</v>
      </c>
      <c r="G377" s="12">
        <v>11.431091414581184</v>
      </c>
      <c r="H377" s="12">
        <v>5.6292081588420935</v>
      </c>
      <c r="I377" s="12">
        <v>0</v>
      </c>
      <c r="J377" s="15">
        <v>0</v>
      </c>
      <c r="K377" s="15">
        <v>1.0000000000000002</v>
      </c>
      <c r="L377" s="59">
        <v>0.69089999999999996</v>
      </c>
      <c r="M377">
        <v>0</v>
      </c>
      <c r="N377">
        <v>0</v>
      </c>
      <c r="O377" s="12">
        <v>15</v>
      </c>
      <c r="P377" s="12">
        <v>3</v>
      </c>
      <c r="Q377">
        <v>0</v>
      </c>
      <c r="R377" s="12">
        <v>0</v>
      </c>
      <c r="S377" s="12">
        <v>0</v>
      </c>
      <c r="T377" s="12">
        <v>11.921488689768655</v>
      </c>
      <c r="U377" s="12">
        <v>0</v>
      </c>
      <c r="V377" s="12">
        <v>0</v>
      </c>
      <c r="W377" s="27">
        <v>1.5477305130394521E-5</v>
      </c>
      <c r="X377" s="27">
        <v>0</v>
      </c>
      <c r="Y377" s="27">
        <v>0</v>
      </c>
      <c r="Z377" s="27">
        <v>3.0386947290821789E-3</v>
      </c>
      <c r="AA377" s="27">
        <v>1.5883462390514007E-3</v>
      </c>
      <c r="AB377" s="27">
        <v>0</v>
      </c>
      <c r="AC377" s="27">
        <v>0</v>
      </c>
      <c r="AD377" s="27">
        <v>0</v>
      </c>
      <c r="AE377" s="27">
        <v>4.470224374724871E-6</v>
      </c>
      <c r="AF377" s="27">
        <v>0</v>
      </c>
      <c r="AG377" s="27">
        <v>0</v>
      </c>
      <c r="AH377" s="18">
        <v>4.2245349978533626E-4</v>
      </c>
      <c r="AI377" s="12">
        <v>370</v>
      </c>
      <c r="AJ377" s="17">
        <v>10</v>
      </c>
      <c r="AK377" s="18">
        <v>0.98867125180613102</v>
      </c>
      <c r="AL377" t="str">
        <f>IF(AK377&lt;='CAV Tier 1 Analysis'!$A$5,"Tier 1", "Tier 2")</f>
        <v>Tier 2</v>
      </c>
      <c r="AM377" t="str">
        <f t="shared" si="11"/>
        <v>Arkansas - Tier 2</v>
      </c>
      <c r="AN377" t="str">
        <f t="shared" si="12"/>
        <v>Bradford, City Of - Tier 2</v>
      </c>
    </row>
    <row r="378" spans="1:40" x14ac:dyDescent="0.3">
      <c r="A378">
        <v>6</v>
      </c>
      <c r="B378" t="s">
        <v>84</v>
      </c>
      <c r="C378" t="s">
        <v>2561</v>
      </c>
      <c r="D378" t="s">
        <v>4787</v>
      </c>
      <c r="E378" t="s">
        <v>2027</v>
      </c>
      <c r="F378" s="12">
        <v>56.456611308488029</v>
      </c>
      <c r="G378" s="12">
        <v>132.15163255294974</v>
      </c>
      <c r="H378" s="12">
        <v>63.021328176662287</v>
      </c>
      <c r="I378" s="12">
        <v>0</v>
      </c>
      <c r="J378" s="15">
        <v>0</v>
      </c>
      <c r="K378" s="15">
        <v>1.0000000000000002</v>
      </c>
      <c r="L378" s="59">
        <v>0.87256999999999996</v>
      </c>
      <c r="M378">
        <v>0</v>
      </c>
      <c r="N378">
        <v>0</v>
      </c>
      <c r="O378" s="12">
        <v>9</v>
      </c>
      <c r="P378" s="12">
        <v>5</v>
      </c>
      <c r="Q378">
        <v>0</v>
      </c>
      <c r="R378" s="12">
        <v>0</v>
      </c>
      <c r="S378" s="12">
        <v>0</v>
      </c>
      <c r="T378" s="12">
        <v>144.27981906819934</v>
      </c>
      <c r="U378" s="12">
        <v>87.823207759711323</v>
      </c>
      <c r="V378" s="12">
        <v>0</v>
      </c>
      <c r="W378" s="27">
        <v>1.954701423885996E-5</v>
      </c>
      <c r="X378" s="27">
        <v>0</v>
      </c>
      <c r="Y378" s="27">
        <v>0</v>
      </c>
      <c r="Z378" s="27">
        <v>1.8232168374493073E-3</v>
      </c>
      <c r="AA378" s="27">
        <v>2.6472437317523346E-3</v>
      </c>
      <c r="AB378" s="27">
        <v>0</v>
      </c>
      <c r="AC378" s="27">
        <v>0</v>
      </c>
      <c r="AD378" s="27">
        <v>0</v>
      </c>
      <c r="AE378" s="27">
        <v>5.4100891320148955E-5</v>
      </c>
      <c r="AF378" s="27">
        <v>7.3694509642080941E-5</v>
      </c>
      <c r="AG378" s="27">
        <v>0</v>
      </c>
      <c r="AH378" s="18">
        <v>4.1980027130933927E-4</v>
      </c>
      <c r="AI378" s="12">
        <v>371</v>
      </c>
      <c r="AJ378" s="17">
        <v>10</v>
      </c>
      <c r="AK378" s="18">
        <v>0.98909105207744041</v>
      </c>
      <c r="AL378" t="str">
        <f>IF(AK378&lt;='CAV Tier 1 Analysis'!$A$5,"Tier 1", "Tier 2")</f>
        <v>Tier 2</v>
      </c>
      <c r="AM378" t="str">
        <f t="shared" si="11"/>
        <v>Arkansas - Tier 2</v>
      </c>
      <c r="AN378" t="str">
        <f t="shared" si="12"/>
        <v>Luxora, City Of - Tier 2</v>
      </c>
    </row>
    <row r="379" spans="1:40" x14ac:dyDescent="0.3">
      <c r="A379">
        <v>6</v>
      </c>
      <c r="B379" t="s">
        <v>84</v>
      </c>
      <c r="C379" t="s">
        <v>2659</v>
      </c>
      <c r="D379" t="s">
        <v>4893</v>
      </c>
      <c r="E379" t="s">
        <v>2185</v>
      </c>
      <c r="F379" s="12">
        <v>739.26805802542185</v>
      </c>
      <c r="G379" s="12">
        <v>1508.5212623408233</v>
      </c>
      <c r="H379" s="12">
        <v>438.55295694553257</v>
      </c>
      <c r="I379" s="12">
        <v>0</v>
      </c>
      <c r="J379" s="15">
        <v>8.54613347894466E-4</v>
      </c>
      <c r="K379" s="15">
        <v>0.99914538665210573</v>
      </c>
      <c r="L379" s="59">
        <v>7.0324199999999992</v>
      </c>
      <c r="M379">
        <v>1</v>
      </c>
      <c r="N379">
        <v>0</v>
      </c>
      <c r="O379" s="12">
        <v>10</v>
      </c>
      <c r="P379" s="12">
        <v>1</v>
      </c>
      <c r="Q379">
        <v>0</v>
      </c>
      <c r="R379" s="12">
        <v>0</v>
      </c>
      <c r="S379" s="12">
        <v>0.37479321076423922</v>
      </c>
      <c r="T379" s="12">
        <v>1103.8442877596917</v>
      </c>
      <c r="U379" s="12">
        <v>364.57622973426987</v>
      </c>
      <c r="V379" s="12">
        <v>404.67697458113162</v>
      </c>
      <c r="W379" s="27">
        <v>1.5753786386610077E-4</v>
      </c>
      <c r="X379" s="27">
        <v>5.8126017205301093E-5</v>
      </c>
      <c r="Y379" s="27">
        <v>0</v>
      </c>
      <c r="Z379" s="27">
        <v>2.0257964860547861E-3</v>
      </c>
      <c r="AA379" s="27">
        <v>5.2944874635046685E-4</v>
      </c>
      <c r="AB379" s="27">
        <v>0</v>
      </c>
      <c r="AC379" s="27">
        <v>0</v>
      </c>
      <c r="AD379" s="27">
        <v>3.7329395970645069E-6</v>
      </c>
      <c r="AE379" s="27">
        <v>4.1391069265359884E-4</v>
      </c>
      <c r="AF379" s="27">
        <v>3.0592444938854716E-4</v>
      </c>
      <c r="AG379" s="27">
        <v>1.0139858837753602E-3</v>
      </c>
      <c r="AH379" s="18">
        <v>4.098602798992023E-4</v>
      </c>
      <c r="AI379" s="12">
        <v>372</v>
      </c>
      <c r="AJ379" s="17">
        <v>10</v>
      </c>
      <c r="AK379" s="18">
        <v>0.98950091235733961</v>
      </c>
      <c r="AL379" t="str">
        <f>IF(AK379&lt;='CAV Tier 1 Analysis'!$A$5,"Tier 1", "Tier 2")</f>
        <v>Tier 2</v>
      </c>
      <c r="AM379" t="str">
        <f t="shared" si="11"/>
        <v>Arkansas - Tier 2</v>
      </c>
      <c r="AN379" t="str">
        <f t="shared" si="12"/>
        <v>Tontitown, Town Of - Tier 2</v>
      </c>
    </row>
    <row r="380" spans="1:40" x14ac:dyDescent="0.3">
      <c r="A380">
        <v>6</v>
      </c>
      <c r="B380" t="s">
        <v>84</v>
      </c>
      <c r="C380" t="s">
        <v>2803</v>
      </c>
      <c r="D380" t="s">
        <v>5046</v>
      </c>
      <c r="E380" t="s">
        <v>2042</v>
      </c>
      <c r="F380" s="12">
        <v>40.202940741306854</v>
      </c>
      <c r="G380" s="12">
        <v>10.251795045299049</v>
      </c>
      <c r="H380" s="12">
        <v>6.2289387617006886</v>
      </c>
      <c r="I380" s="12">
        <v>0</v>
      </c>
      <c r="J380" s="15">
        <v>0</v>
      </c>
      <c r="K380" s="15">
        <v>1</v>
      </c>
      <c r="L380" s="59">
        <v>0.62136000000000002</v>
      </c>
      <c r="M380">
        <v>0</v>
      </c>
      <c r="N380">
        <v>0</v>
      </c>
      <c r="O380" s="12">
        <v>9</v>
      </c>
      <c r="P380" s="12">
        <v>5</v>
      </c>
      <c r="Q380">
        <v>0</v>
      </c>
      <c r="R380" s="12">
        <v>0</v>
      </c>
      <c r="S380" s="12">
        <v>0</v>
      </c>
      <c r="T380" s="12">
        <v>12.26322318709823</v>
      </c>
      <c r="U380" s="12">
        <v>0</v>
      </c>
      <c r="V380" s="12">
        <v>0</v>
      </c>
      <c r="W380" s="27">
        <v>1.3919493871503748E-5</v>
      </c>
      <c r="X380" s="27">
        <v>0</v>
      </c>
      <c r="Y380" s="27">
        <v>0</v>
      </c>
      <c r="Z380" s="27">
        <v>1.8232168374493073E-3</v>
      </c>
      <c r="AA380" s="27">
        <v>2.6472437317523346E-3</v>
      </c>
      <c r="AB380" s="27">
        <v>0</v>
      </c>
      <c r="AC380" s="27">
        <v>0</v>
      </c>
      <c r="AD380" s="27">
        <v>0</v>
      </c>
      <c r="AE380" s="27">
        <v>4.5983652402996608E-6</v>
      </c>
      <c r="AF380" s="27">
        <v>0</v>
      </c>
      <c r="AG380" s="27">
        <v>0</v>
      </c>
      <c r="AH380" s="18">
        <v>4.0808894802849498E-4</v>
      </c>
      <c r="AI380" s="12">
        <v>373</v>
      </c>
      <c r="AJ380" s="17">
        <v>10</v>
      </c>
      <c r="AK380" s="18">
        <v>0.98990900130536807</v>
      </c>
      <c r="AL380" t="str">
        <f>IF(AK380&lt;='CAV Tier 1 Analysis'!$A$5,"Tier 1", "Tier 2")</f>
        <v>Tier 2</v>
      </c>
      <c r="AM380" t="str">
        <f t="shared" si="11"/>
        <v>Arkansas - Tier 2</v>
      </c>
      <c r="AN380" t="str">
        <f t="shared" si="12"/>
        <v>Burdette, City Of - Tier 2</v>
      </c>
    </row>
    <row r="381" spans="1:40" x14ac:dyDescent="0.3">
      <c r="A381">
        <v>6</v>
      </c>
      <c r="B381" t="s">
        <v>84</v>
      </c>
      <c r="C381" t="s">
        <v>2651</v>
      </c>
      <c r="D381" t="s">
        <v>4885</v>
      </c>
      <c r="E381" t="s">
        <v>2074</v>
      </c>
      <c r="F381" s="12">
        <v>60.009806232400337</v>
      </c>
      <c r="G381" s="12">
        <v>127.47257979974442</v>
      </c>
      <c r="H381" s="12">
        <v>57.317838196040476</v>
      </c>
      <c r="I381" s="12">
        <v>0</v>
      </c>
      <c r="J381" s="15">
        <v>0</v>
      </c>
      <c r="K381" s="15">
        <v>1</v>
      </c>
      <c r="L381" s="59">
        <v>1.87232</v>
      </c>
      <c r="M381">
        <v>1</v>
      </c>
      <c r="N381">
        <v>0</v>
      </c>
      <c r="O381" s="12">
        <v>13</v>
      </c>
      <c r="P381" s="12">
        <v>3</v>
      </c>
      <c r="Q381">
        <v>0</v>
      </c>
      <c r="R381" s="12">
        <v>0</v>
      </c>
      <c r="S381" s="12">
        <v>0</v>
      </c>
      <c r="T381" s="12">
        <v>119.01778117415685</v>
      </c>
      <c r="U381" s="12">
        <v>59.007974941756515</v>
      </c>
      <c r="V381" s="12">
        <v>8.4547986255875713</v>
      </c>
      <c r="W381" s="27">
        <v>4.1943071271877649E-5</v>
      </c>
      <c r="X381" s="27">
        <v>5.8126017205301093E-5</v>
      </c>
      <c r="Y381" s="27">
        <v>0</v>
      </c>
      <c r="Z381" s="27">
        <v>2.6335354318712217E-3</v>
      </c>
      <c r="AA381" s="27">
        <v>1.5883462390514007E-3</v>
      </c>
      <c r="AB381" s="27">
        <v>0</v>
      </c>
      <c r="AC381" s="27">
        <v>0</v>
      </c>
      <c r="AD381" s="27">
        <v>0</v>
      </c>
      <c r="AE381" s="27">
        <v>4.4628334621245311E-5</v>
      </c>
      <c r="AF381" s="27">
        <v>4.9514973197094249E-5</v>
      </c>
      <c r="AG381" s="27">
        <v>2.1184912893506742E-5</v>
      </c>
      <c r="AH381" s="18">
        <v>4.0338899819196801E-4</v>
      </c>
      <c r="AI381" s="12">
        <v>374</v>
      </c>
      <c r="AJ381" s="17">
        <v>10</v>
      </c>
      <c r="AK381" s="18">
        <v>0.99031239030356</v>
      </c>
      <c r="AL381" t="str">
        <f>IF(AK381&lt;='CAV Tier 1 Analysis'!$A$5,"Tier 1", "Tier 2")</f>
        <v>Tier 2</v>
      </c>
      <c r="AM381" t="str">
        <f t="shared" si="11"/>
        <v>Arkansas - Tier 2</v>
      </c>
      <c r="AN381" t="str">
        <f t="shared" si="12"/>
        <v>Quitman, Town Of - Tier 2</v>
      </c>
    </row>
    <row r="382" spans="1:40" x14ac:dyDescent="0.3">
      <c r="A382">
        <v>6</v>
      </c>
      <c r="B382" t="s">
        <v>84</v>
      </c>
      <c r="C382" t="s">
        <v>2806</v>
      </c>
      <c r="D382" t="s">
        <v>5049</v>
      </c>
      <c r="E382" t="s">
        <v>2096</v>
      </c>
      <c r="F382" s="12">
        <v>476.29542916129861</v>
      </c>
      <c r="G382" s="12">
        <v>371.3162065977026</v>
      </c>
      <c r="H382" s="12">
        <v>113.927437963757</v>
      </c>
      <c r="I382" s="12">
        <v>0</v>
      </c>
      <c r="J382" s="15">
        <v>0</v>
      </c>
      <c r="K382" s="15">
        <v>1</v>
      </c>
      <c r="L382" s="59">
        <v>6.8473499999999996</v>
      </c>
      <c r="M382">
        <v>0</v>
      </c>
      <c r="N382">
        <v>0</v>
      </c>
      <c r="O382" s="12">
        <v>14</v>
      </c>
      <c r="P382" s="12">
        <v>2</v>
      </c>
      <c r="Q382">
        <v>0</v>
      </c>
      <c r="R382" s="12">
        <v>0</v>
      </c>
      <c r="S382" s="12">
        <v>0</v>
      </c>
      <c r="T382" s="12">
        <v>292.14756656434355</v>
      </c>
      <c r="U382" s="12">
        <v>0</v>
      </c>
      <c r="V382" s="12">
        <v>79.168640033359054</v>
      </c>
      <c r="W382" s="27">
        <v>1.5339198912231426E-4</v>
      </c>
      <c r="X382" s="27">
        <v>0</v>
      </c>
      <c r="Y382" s="27">
        <v>0</v>
      </c>
      <c r="Z382" s="27">
        <v>2.8361150804767001E-3</v>
      </c>
      <c r="AA382" s="27">
        <v>1.0588974927009337E-3</v>
      </c>
      <c r="AB382" s="27">
        <v>0</v>
      </c>
      <c r="AC382" s="27">
        <v>0</v>
      </c>
      <c r="AD382" s="27">
        <v>0</v>
      </c>
      <c r="AE382" s="27">
        <v>1.095471553140255E-4</v>
      </c>
      <c r="AF382" s="27">
        <v>0</v>
      </c>
      <c r="AG382" s="27">
        <v>1.9837027672407105E-4</v>
      </c>
      <c r="AH382" s="18">
        <v>3.9602927221254954E-4</v>
      </c>
      <c r="AI382" s="12">
        <v>375</v>
      </c>
      <c r="AJ382" s="17">
        <v>10</v>
      </c>
      <c r="AK382" s="18">
        <v>0.99070841957577249</v>
      </c>
      <c r="AL382" t="str">
        <f>IF(AK382&lt;='CAV Tier 1 Analysis'!$A$5,"Tier 1", "Tier 2")</f>
        <v>Tier 2</v>
      </c>
      <c r="AM382" t="str">
        <f t="shared" si="11"/>
        <v>Arkansas - Tier 2</v>
      </c>
      <c r="AN382" t="str">
        <f t="shared" si="12"/>
        <v>Holland, City Of - Tier 2</v>
      </c>
    </row>
    <row r="383" spans="1:40" x14ac:dyDescent="0.3">
      <c r="A383">
        <v>6</v>
      </c>
      <c r="B383" t="s">
        <v>84</v>
      </c>
      <c r="C383" t="s">
        <v>2686</v>
      </c>
      <c r="D383" t="s">
        <v>4924</v>
      </c>
      <c r="E383" t="s">
        <v>2097</v>
      </c>
      <c r="F383" s="12">
        <v>112.67553101123937</v>
      </c>
      <c r="G383" s="12">
        <v>340.25661779239579</v>
      </c>
      <c r="H383" s="12">
        <v>133.08157909590517</v>
      </c>
      <c r="I383" s="12">
        <v>0</v>
      </c>
      <c r="J383" s="15">
        <v>0</v>
      </c>
      <c r="K383" s="15">
        <v>0.99999999999999978</v>
      </c>
      <c r="L383" s="59">
        <v>2.3986099999999997</v>
      </c>
      <c r="M383">
        <v>0</v>
      </c>
      <c r="N383">
        <v>0</v>
      </c>
      <c r="O383" s="12">
        <v>9</v>
      </c>
      <c r="P383" s="12">
        <v>4</v>
      </c>
      <c r="Q383">
        <v>0</v>
      </c>
      <c r="R383" s="12">
        <v>0</v>
      </c>
      <c r="S383" s="12">
        <v>0</v>
      </c>
      <c r="T383" s="12">
        <v>309.1065067951584</v>
      </c>
      <c r="U383" s="12">
        <v>196.43097578391902</v>
      </c>
      <c r="V383" s="12">
        <v>31.150110997237391</v>
      </c>
      <c r="W383" s="27">
        <v>5.3732839569859022E-5</v>
      </c>
      <c r="X383" s="27">
        <v>0</v>
      </c>
      <c r="Y383" s="27">
        <v>0</v>
      </c>
      <c r="Z383" s="27">
        <v>1.8232168374493073E-3</v>
      </c>
      <c r="AA383" s="27">
        <v>2.1177949854018674E-3</v>
      </c>
      <c r="AB383" s="27">
        <v>0</v>
      </c>
      <c r="AC383" s="27">
        <v>0</v>
      </c>
      <c r="AD383" s="27">
        <v>0</v>
      </c>
      <c r="AE383" s="27">
        <v>1.1590628293324249E-4</v>
      </c>
      <c r="AF383" s="27">
        <v>1.6482983038513158E-4</v>
      </c>
      <c r="AG383" s="27">
        <v>7.8051816172461418E-5</v>
      </c>
      <c r="AH383" s="18">
        <v>3.9577569017380625E-4</v>
      </c>
      <c r="AI383" s="12">
        <v>376</v>
      </c>
      <c r="AJ383" s="17">
        <v>10</v>
      </c>
      <c r="AK383" s="18">
        <v>0.99110419526594629</v>
      </c>
      <c r="AL383" t="str">
        <f>IF(AK383&lt;='CAV Tier 1 Analysis'!$A$5,"Tier 1", "Tier 2")</f>
        <v>Tier 2</v>
      </c>
      <c r="AM383" t="str">
        <f t="shared" si="11"/>
        <v>Arkansas - Tier 2</v>
      </c>
      <c r="AN383" t="str">
        <f t="shared" si="12"/>
        <v>London, Town Of - Tier 2</v>
      </c>
    </row>
    <row r="384" spans="1:40" x14ac:dyDescent="0.3">
      <c r="A384">
        <v>6</v>
      </c>
      <c r="B384" t="s">
        <v>84</v>
      </c>
      <c r="C384" t="s">
        <v>2726</v>
      </c>
      <c r="D384" t="s">
        <v>4966</v>
      </c>
      <c r="E384" t="s">
        <v>2104</v>
      </c>
      <c r="F384" s="12">
        <v>32.804245662829643</v>
      </c>
      <c r="G384" s="12">
        <v>4.0761790857215736</v>
      </c>
      <c r="H384" s="12">
        <v>1.6672664807605873</v>
      </c>
      <c r="I384" s="12">
        <v>0</v>
      </c>
      <c r="J384" s="15">
        <v>0</v>
      </c>
      <c r="K384" s="15">
        <v>1</v>
      </c>
      <c r="L384" s="59">
        <v>0.36965999999999999</v>
      </c>
      <c r="M384">
        <v>4</v>
      </c>
      <c r="N384">
        <v>0</v>
      </c>
      <c r="O384" s="12">
        <v>15</v>
      </c>
      <c r="P384" s="12">
        <v>2</v>
      </c>
      <c r="Q384">
        <v>0</v>
      </c>
      <c r="R384" s="12">
        <v>0</v>
      </c>
      <c r="S384" s="12">
        <v>0</v>
      </c>
      <c r="T384" s="12">
        <v>3.4667644410297727</v>
      </c>
      <c r="U384" s="12">
        <v>0</v>
      </c>
      <c r="V384" s="12">
        <v>0.60941464469180096</v>
      </c>
      <c r="W384" s="27">
        <v>8.2809966919983181E-6</v>
      </c>
      <c r="X384" s="27">
        <v>2.3250406882120437E-4</v>
      </c>
      <c r="Y384" s="27">
        <v>0</v>
      </c>
      <c r="Z384" s="27">
        <v>3.0386947290821789E-3</v>
      </c>
      <c r="AA384" s="27">
        <v>1.0588974927009337E-3</v>
      </c>
      <c r="AB384" s="27">
        <v>0</v>
      </c>
      <c r="AC384" s="27">
        <v>0</v>
      </c>
      <c r="AD384" s="27">
        <v>0</v>
      </c>
      <c r="AE384" s="27">
        <v>1.299939572062075E-6</v>
      </c>
      <c r="AF384" s="27">
        <v>0</v>
      </c>
      <c r="AG384" s="27">
        <v>1.5269903797295879E-6</v>
      </c>
      <c r="AH384" s="18">
        <v>3.94654928840737E-4</v>
      </c>
      <c r="AI384" s="12">
        <v>377</v>
      </c>
      <c r="AJ384" s="17">
        <v>10</v>
      </c>
      <c r="AK384" s="18">
        <v>0.99149885019478701</v>
      </c>
      <c r="AL384" t="str">
        <f>IF(AK384&lt;='CAV Tier 1 Analysis'!$A$5,"Tier 1", "Tier 2")</f>
        <v>Tier 2</v>
      </c>
      <c r="AM384" t="str">
        <f t="shared" si="11"/>
        <v>Arkansas - Tier 2</v>
      </c>
      <c r="AN384" t="str">
        <f t="shared" si="12"/>
        <v>Cash, Town Of - Tier 2</v>
      </c>
    </row>
    <row r="385" spans="1:40" x14ac:dyDescent="0.3">
      <c r="A385">
        <v>6</v>
      </c>
      <c r="B385" t="s">
        <v>84</v>
      </c>
      <c r="C385" t="s">
        <v>2673</v>
      </c>
      <c r="D385" t="s">
        <v>4909</v>
      </c>
      <c r="E385" t="s">
        <v>2109</v>
      </c>
      <c r="F385" s="12">
        <v>83.669665058245769</v>
      </c>
      <c r="G385" s="12">
        <v>231.37652492932563</v>
      </c>
      <c r="H385" s="12">
        <v>88.025609686280148</v>
      </c>
      <c r="I385" s="12">
        <v>0</v>
      </c>
      <c r="J385" s="15">
        <v>0</v>
      </c>
      <c r="K385" s="15">
        <v>0.99999999999999989</v>
      </c>
      <c r="L385" s="59">
        <v>1.7811400000000002</v>
      </c>
      <c r="M385">
        <v>2</v>
      </c>
      <c r="N385">
        <v>0</v>
      </c>
      <c r="O385" s="12">
        <v>9</v>
      </c>
      <c r="P385" s="12">
        <v>4</v>
      </c>
      <c r="Q385">
        <v>0</v>
      </c>
      <c r="R385" s="12">
        <v>0</v>
      </c>
      <c r="S385" s="12">
        <v>0</v>
      </c>
      <c r="T385" s="12">
        <v>213.1229621969498</v>
      </c>
      <c r="U385" s="12">
        <v>129.45329713870404</v>
      </c>
      <c r="V385" s="12">
        <v>18.253562732375826</v>
      </c>
      <c r="W385" s="27">
        <v>3.9900488145825588E-5</v>
      </c>
      <c r="X385" s="27">
        <v>1.1625203441060219E-4</v>
      </c>
      <c r="Y385" s="27">
        <v>0</v>
      </c>
      <c r="Z385" s="27">
        <v>1.8232168374493073E-3</v>
      </c>
      <c r="AA385" s="27">
        <v>2.1177949854018674E-3</v>
      </c>
      <c r="AB385" s="27">
        <v>0</v>
      </c>
      <c r="AC385" s="27">
        <v>0</v>
      </c>
      <c r="AD385" s="27">
        <v>0</v>
      </c>
      <c r="AE385" s="27">
        <v>7.9915141910423621E-5</v>
      </c>
      <c r="AF385" s="27">
        <v>1.086272922333844E-4</v>
      </c>
      <c r="AG385" s="27">
        <v>4.5737356217004969E-5</v>
      </c>
      <c r="AH385" s="18">
        <v>3.9376764870621955E-4</v>
      </c>
      <c r="AI385" s="12">
        <v>378</v>
      </c>
      <c r="AJ385" s="17">
        <v>10</v>
      </c>
      <c r="AK385" s="18">
        <v>0.99189261784349325</v>
      </c>
      <c r="AL385" t="str">
        <f>IF(AK385&lt;='CAV Tier 1 Analysis'!$A$5,"Tier 1", "Tier 2")</f>
        <v>Tier 2</v>
      </c>
      <c r="AM385" t="str">
        <f t="shared" si="11"/>
        <v>Arkansas - Tier 2</v>
      </c>
      <c r="AN385" t="str">
        <f t="shared" si="12"/>
        <v>Dover, City Of - Tier 2</v>
      </c>
    </row>
    <row r="386" spans="1:40" x14ac:dyDescent="0.3">
      <c r="A386">
        <v>6</v>
      </c>
      <c r="B386" t="s">
        <v>84</v>
      </c>
      <c r="C386" t="s">
        <v>2808</v>
      </c>
      <c r="D386" t="s">
        <v>5051</v>
      </c>
      <c r="E386" t="s">
        <v>2121</v>
      </c>
      <c r="F386" s="12">
        <v>11.034606474022485</v>
      </c>
      <c r="G386" s="12">
        <v>2.3972254866894893</v>
      </c>
      <c r="H386" s="12">
        <v>2.6042585969035814</v>
      </c>
      <c r="I386" s="12">
        <v>0</v>
      </c>
      <c r="J386" s="15">
        <v>0</v>
      </c>
      <c r="K386" s="15">
        <v>1.0000000000000002</v>
      </c>
      <c r="L386" s="59">
        <v>0.14216999999999999</v>
      </c>
      <c r="M386">
        <v>5</v>
      </c>
      <c r="N386">
        <v>0</v>
      </c>
      <c r="O386" s="12">
        <v>12</v>
      </c>
      <c r="P386" s="12">
        <v>3</v>
      </c>
      <c r="Q386">
        <v>0</v>
      </c>
      <c r="R386" s="12">
        <v>0</v>
      </c>
      <c r="S386" s="12">
        <v>0</v>
      </c>
      <c r="T386" s="12">
        <v>2.5461440396505028</v>
      </c>
      <c r="U386" s="12">
        <v>0</v>
      </c>
      <c r="V386" s="12">
        <v>0</v>
      </c>
      <c r="W386" s="27">
        <v>3.1848436392939484E-6</v>
      </c>
      <c r="X386" s="27">
        <v>2.9063008602650547E-4</v>
      </c>
      <c r="Y386" s="27">
        <v>0</v>
      </c>
      <c r="Z386" s="27">
        <v>2.4309557832657429E-3</v>
      </c>
      <c r="AA386" s="27">
        <v>1.5883462390514007E-3</v>
      </c>
      <c r="AB386" s="27">
        <v>0</v>
      </c>
      <c r="AC386" s="27">
        <v>0</v>
      </c>
      <c r="AD386" s="27">
        <v>0</v>
      </c>
      <c r="AE386" s="27">
        <v>9.5473270526812033E-7</v>
      </c>
      <c r="AF386" s="27">
        <v>0</v>
      </c>
      <c r="AG386" s="27">
        <v>0</v>
      </c>
      <c r="AH386" s="18">
        <v>3.9218833497165552E-4</v>
      </c>
      <c r="AI386" s="12">
        <v>379</v>
      </c>
      <c r="AJ386" s="17">
        <v>10</v>
      </c>
      <c r="AK386" s="18">
        <v>0.99228480617846493</v>
      </c>
      <c r="AL386" t="str">
        <f>IF(AK386&lt;='CAV Tier 1 Analysis'!$A$5,"Tier 1", "Tier 2")</f>
        <v>Tier 2</v>
      </c>
      <c r="AM386" t="str">
        <f t="shared" si="11"/>
        <v>Arkansas - Tier 2</v>
      </c>
      <c r="AN386" t="str">
        <f t="shared" si="12"/>
        <v>Horseshoe Lake, Town Of - Tier 2</v>
      </c>
    </row>
    <row r="387" spans="1:40" x14ac:dyDescent="0.3">
      <c r="A387">
        <v>6</v>
      </c>
      <c r="B387" t="s">
        <v>84</v>
      </c>
      <c r="C387" t="s">
        <v>2660</v>
      </c>
      <c r="D387" t="s">
        <v>4894</v>
      </c>
      <c r="E387" t="s">
        <v>2112</v>
      </c>
      <c r="F387" s="12">
        <v>411.92012980959873</v>
      </c>
      <c r="G387" s="12">
        <v>477.40628150982064</v>
      </c>
      <c r="H387" s="12">
        <v>196.94908706745156</v>
      </c>
      <c r="I387" s="12">
        <v>0</v>
      </c>
      <c r="J387" s="15">
        <v>0</v>
      </c>
      <c r="K387" s="15">
        <v>1</v>
      </c>
      <c r="L387" s="59">
        <v>5.6598100000000002</v>
      </c>
      <c r="M387">
        <v>1</v>
      </c>
      <c r="N387">
        <v>0</v>
      </c>
      <c r="O387" s="12">
        <v>11.333333333333334</v>
      </c>
      <c r="P387" s="12">
        <v>3</v>
      </c>
      <c r="Q387">
        <v>0</v>
      </c>
      <c r="R387" s="12">
        <v>0</v>
      </c>
      <c r="S387" s="12">
        <v>0</v>
      </c>
      <c r="T387" s="12">
        <v>485.49082266561163</v>
      </c>
      <c r="U387" s="12">
        <v>73.570692856012897</v>
      </c>
      <c r="V387" s="12">
        <v>0</v>
      </c>
      <c r="W387" s="27">
        <v>1.2678912483725317E-4</v>
      </c>
      <c r="X387" s="27">
        <v>5.8126017205301093E-5</v>
      </c>
      <c r="Y387" s="27">
        <v>0</v>
      </c>
      <c r="Z387" s="27">
        <v>2.2959026841954241E-3</v>
      </c>
      <c r="AA387" s="27">
        <v>1.5883462390514007E-3</v>
      </c>
      <c r="AB387" s="27">
        <v>0</v>
      </c>
      <c r="AC387" s="27">
        <v>0</v>
      </c>
      <c r="AD387" s="27">
        <v>0</v>
      </c>
      <c r="AE387" s="27">
        <v>1.8204546140681381E-4</v>
      </c>
      <c r="AF387" s="27">
        <v>6.1734890723716372E-5</v>
      </c>
      <c r="AG387" s="27">
        <v>0</v>
      </c>
      <c r="AH387" s="18">
        <v>3.9208585612908258E-4</v>
      </c>
      <c r="AI387" s="12">
        <v>380</v>
      </c>
      <c r="AJ387" s="17">
        <v>10</v>
      </c>
      <c r="AK387" s="18">
        <v>0.99267689203459397</v>
      </c>
      <c r="AL387" t="str">
        <f>IF(AK387&lt;='CAV Tier 1 Analysis'!$A$5,"Tier 1", "Tier 2")</f>
        <v>Tier 2</v>
      </c>
      <c r="AM387" t="str">
        <f t="shared" si="11"/>
        <v>Arkansas - Tier 2</v>
      </c>
      <c r="AN387" t="str">
        <f t="shared" si="12"/>
        <v>Traskwood, City Of - Tier 2</v>
      </c>
    </row>
    <row r="388" spans="1:40" x14ac:dyDescent="0.3">
      <c r="A388">
        <v>6</v>
      </c>
      <c r="B388" t="s">
        <v>84</v>
      </c>
      <c r="C388" t="s">
        <v>2708</v>
      </c>
      <c r="D388" t="s">
        <v>4948</v>
      </c>
      <c r="E388" t="s">
        <v>2095</v>
      </c>
      <c r="F388" s="12">
        <v>419.3600630470736</v>
      </c>
      <c r="G388" s="12">
        <v>401.41439958199794</v>
      </c>
      <c r="H388" s="12">
        <v>170.46716347839984</v>
      </c>
      <c r="I388" s="12">
        <v>0</v>
      </c>
      <c r="J388" s="15">
        <v>0</v>
      </c>
      <c r="K388" s="15">
        <v>1</v>
      </c>
      <c r="L388" s="59">
        <v>5.4030399999999998</v>
      </c>
      <c r="M388">
        <v>0</v>
      </c>
      <c r="N388">
        <v>0</v>
      </c>
      <c r="O388" s="12">
        <v>12</v>
      </c>
      <c r="P388" s="12">
        <v>3</v>
      </c>
      <c r="Q388">
        <v>0</v>
      </c>
      <c r="R388" s="12">
        <v>0</v>
      </c>
      <c r="S388" s="12">
        <v>0</v>
      </c>
      <c r="T388" s="12">
        <v>421.67036938552206</v>
      </c>
      <c r="U388" s="12">
        <v>2.3103063384484699</v>
      </c>
      <c r="V388" s="12">
        <v>0</v>
      </c>
      <c r="W388" s="27">
        <v>1.2103705125448952E-4</v>
      </c>
      <c r="X388" s="27">
        <v>0</v>
      </c>
      <c r="Y388" s="27">
        <v>0</v>
      </c>
      <c r="Z388" s="27">
        <v>2.4309557832657429E-3</v>
      </c>
      <c r="AA388" s="27">
        <v>1.5883462390514007E-3</v>
      </c>
      <c r="AB388" s="27">
        <v>0</v>
      </c>
      <c r="AC388" s="27">
        <v>0</v>
      </c>
      <c r="AD388" s="27">
        <v>0</v>
      </c>
      <c r="AE388" s="27">
        <v>1.58114578839816E-4</v>
      </c>
      <c r="AF388" s="27">
        <v>1.9386321346947701E-6</v>
      </c>
      <c r="AG388" s="27">
        <v>0</v>
      </c>
      <c r="AH388" s="18">
        <v>3.9094475314055849E-4</v>
      </c>
      <c r="AI388" s="12">
        <v>381</v>
      </c>
      <c r="AJ388" s="17">
        <v>10</v>
      </c>
      <c r="AK388" s="18">
        <v>0.99306783678773458</v>
      </c>
      <c r="AL388" t="str">
        <f>IF(AK388&lt;='CAV Tier 1 Analysis'!$A$5,"Tier 1", "Tier 2")</f>
        <v>Tier 2</v>
      </c>
      <c r="AM388" t="str">
        <f t="shared" si="11"/>
        <v>Arkansas - Tier 2</v>
      </c>
      <c r="AN388" t="str">
        <f t="shared" si="12"/>
        <v>Turrell, City Of - Tier 2</v>
      </c>
    </row>
    <row r="389" spans="1:40" x14ac:dyDescent="0.3">
      <c r="A389">
        <v>6</v>
      </c>
      <c r="B389" t="s">
        <v>84</v>
      </c>
      <c r="C389" t="s">
        <v>2795</v>
      </c>
      <c r="D389" t="s">
        <v>5038</v>
      </c>
      <c r="E389" t="s">
        <v>2151</v>
      </c>
      <c r="F389" s="12">
        <v>1002.7309816625527</v>
      </c>
      <c r="G389" s="12">
        <v>653.26388244948964</v>
      </c>
      <c r="H389" s="12">
        <v>205.03169039834336</v>
      </c>
      <c r="I389" s="12">
        <v>0</v>
      </c>
      <c r="J389" s="15">
        <v>0</v>
      </c>
      <c r="K389" s="15">
        <v>1.0000000000000002</v>
      </c>
      <c r="L389" s="59">
        <v>11.3003</v>
      </c>
      <c r="M389">
        <v>0</v>
      </c>
      <c r="N389">
        <v>0</v>
      </c>
      <c r="O389" s="12">
        <v>14</v>
      </c>
      <c r="P389" s="12">
        <v>1</v>
      </c>
      <c r="Q389">
        <v>0</v>
      </c>
      <c r="R389" s="12">
        <v>0</v>
      </c>
      <c r="S389" s="12">
        <v>0</v>
      </c>
      <c r="T389" s="12">
        <v>469.83112918205995</v>
      </c>
      <c r="U389" s="12">
        <v>0</v>
      </c>
      <c r="V389" s="12">
        <v>183.43275326742969</v>
      </c>
      <c r="W389" s="27">
        <v>2.5314544965262295E-4</v>
      </c>
      <c r="X389" s="27">
        <v>0</v>
      </c>
      <c r="Y389" s="27">
        <v>0</v>
      </c>
      <c r="Z389" s="27">
        <v>2.8361150804767001E-3</v>
      </c>
      <c r="AA389" s="27">
        <v>5.2944874635046685E-4</v>
      </c>
      <c r="AB389" s="27">
        <v>0</v>
      </c>
      <c r="AC389" s="27">
        <v>0</v>
      </c>
      <c r="AD389" s="27">
        <v>0</v>
      </c>
      <c r="AE389" s="27">
        <v>1.7617351492994713E-4</v>
      </c>
      <c r="AF389" s="27">
        <v>0</v>
      </c>
      <c r="AG389" s="27">
        <v>4.5962146135876202E-4</v>
      </c>
      <c r="AH389" s="18">
        <v>3.8677311388804535E-4</v>
      </c>
      <c r="AI389" s="12">
        <v>382</v>
      </c>
      <c r="AJ389" s="17">
        <v>10</v>
      </c>
      <c r="AK389" s="18">
        <v>0.9934546099016226</v>
      </c>
      <c r="AL389" t="str">
        <f>IF(AK389&lt;='CAV Tier 1 Analysis'!$A$5,"Tier 1", "Tier 2")</f>
        <v>Tier 2</v>
      </c>
      <c r="AM389" t="str">
        <f t="shared" si="11"/>
        <v>Arkansas - Tier 2</v>
      </c>
      <c r="AN389" t="str">
        <f t="shared" si="12"/>
        <v>Highfill, Town Of - Tier 2</v>
      </c>
    </row>
    <row r="390" spans="1:40" x14ac:dyDescent="0.3">
      <c r="A390">
        <v>6</v>
      </c>
      <c r="B390" t="s">
        <v>84</v>
      </c>
      <c r="C390" t="s">
        <v>2723</v>
      </c>
      <c r="D390" t="s">
        <v>4963</v>
      </c>
      <c r="E390" t="s">
        <v>2120</v>
      </c>
      <c r="F390" s="12">
        <v>39.85299649602382</v>
      </c>
      <c r="G390" s="12">
        <v>8.7901754410687136</v>
      </c>
      <c r="H390" s="12">
        <v>3.1768668620709106</v>
      </c>
      <c r="I390" s="12">
        <v>0</v>
      </c>
      <c r="J390" s="15">
        <v>0</v>
      </c>
      <c r="K390" s="15">
        <v>1</v>
      </c>
      <c r="L390" s="59">
        <v>0.44908999999999999</v>
      </c>
      <c r="M390">
        <v>0</v>
      </c>
      <c r="N390">
        <v>0</v>
      </c>
      <c r="O390" s="12">
        <v>15</v>
      </c>
      <c r="P390" s="12">
        <v>2</v>
      </c>
      <c r="Q390">
        <v>0</v>
      </c>
      <c r="R390" s="12">
        <v>0</v>
      </c>
      <c r="S390" s="12">
        <v>0</v>
      </c>
      <c r="T390" s="12">
        <v>7.7016871935065696</v>
      </c>
      <c r="U390" s="12">
        <v>0</v>
      </c>
      <c r="V390" s="12">
        <v>1.088488247562144</v>
      </c>
      <c r="W390" s="27">
        <v>1.0060360343043675E-5</v>
      </c>
      <c r="X390" s="27">
        <v>0</v>
      </c>
      <c r="Y390" s="27">
        <v>0</v>
      </c>
      <c r="Z390" s="27">
        <v>3.0386947290821789E-3</v>
      </c>
      <c r="AA390" s="27">
        <v>1.0588974927009337E-3</v>
      </c>
      <c r="AB390" s="27">
        <v>0</v>
      </c>
      <c r="AC390" s="27">
        <v>0</v>
      </c>
      <c r="AD390" s="27">
        <v>0</v>
      </c>
      <c r="AE390" s="27">
        <v>2.8879169971839782E-6</v>
      </c>
      <c r="AF390" s="27">
        <v>0</v>
      </c>
      <c r="AG390" s="27">
        <v>2.7273894661929084E-6</v>
      </c>
      <c r="AH390" s="18">
        <v>3.739334444172303E-4</v>
      </c>
      <c r="AI390" s="12">
        <v>383</v>
      </c>
      <c r="AJ390" s="17">
        <v>10</v>
      </c>
      <c r="AK390" s="18">
        <v>0.99382854334603987</v>
      </c>
      <c r="AL390" t="str">
        <f>IF(AK390&lt;='CAV Tier 1 Analysis'!$A$5,"Tier 1", "Tier 2")</f>
        <v>Tier 2</v>
      </c>
      <c r="AM390" t="str">
        <f t="shared" si="11"/>
        <v>Arkansas - Tier 2</v>
      </c>
      <c r="AN390" t="str">
        <f t="shared" si="12"/>
        <v>Black Oak, Town Of - Tier 2</v>
      </c>
    </row>
    <row r="391" spans="1:40" x14ac:dyDescent="0.3">
      <c r="A391">
        <v>6</v>
      </c>
      <c r="B391" t="s">
        <v>84</v>
      </c>
      <c r="C391" t="s">
        <v>2714</v>
      </c>
      <c r="D391" t="s">
        <v>4954</v>
      </c>
      <c r="E391" t="s">
        <v>2172</v>
      </c>
      <c r="F391" s="12">
        <v>75.259610975533192</v>
      </c>
      <c r="G391" s="12">
        <v>371.6135140425796</v>
      </c>
      <c r="H391" s="12">
        <v>147.08529425550338</v>
      </c>
      <c r="I391" s="12">
        <v>0</v>
      </c>
      <c r="J391" s="15">
        <v>4.8456099128854214E-2</v>
      </c>
      <c r="K391" s="15">
        <v>0.95154390087114582</v>
      </c>
      <c r="L391" s="59">
        <v>0.45112999999999998</v>
      </c>
      <c r="M391">
        <v>0</v>
      </c>
      <c r="N391">
        <v>0</v>
      </c>
      <c r="O391" s="12">
        <v>13.333333333333334</v>
      </c>
      <c r="P391" s="12">
        <v>1.6666666666666667</v>
      </c>
      <c r="Q391">
        <v>0</v>
      </c>
      <c r="R391" s="12">
        <v>0</v>
      </c>
      <c r="S391" s="12">
        <v>7.1271795988413631</v>
      </c>
      <c r="T391" s="12">
        <v>339.65029754017303</v>
      </c>
      <c r="U391" s="12">
        <v>264.39068656463985</v>
      </c>
      <c r="V391" s="12">
        <v>31.963216502406567</v>
      </c>
      <c r="W391" s="27">
        <v>1.0106059724236329E-5</v>
      </c>
      <c r="X391" s="27">
        <v>0</v>
      </c>
      <c r="Y391" s="27">
        <v>0</v>
      </c>
      <c r="Z391" s="27">
        <v>2.7010619814063813E-3</v>
      </c>
      <c r="AA391" s="27">
        <v>8.824145772507782E-4</v>
      </c>
      <c r="AB391" s="27">
        <v>0</v>
      </c>
      <c r="AC391" s="27">
        <v>0</v>
      </c>
      <c r="AD391" s="27">
        <v>7.0986693930913099E-5</v>
      </c>
      <c r="AE391" s="27">
        <v>1.273593490257382E-4</v>
      </c>
      <c r="AF391" s="27">
        <v>2.2185641469193242E-4</v>
      </c>
      <c r="AG391" s="27">
        <v>8.0089188091422129E-5</v>
      </c>
      <c r="AH391" s="18">
        <v>3.7217038764740008E-4</v>
      </c>
      <c r="AI391" s="12">
        <v>384</v>
      </c>
      <c r="AJ391" s="17">
        <v>10</v>
      </c>
      <c r="AK391" s="18">
        <v>0.99420071373368724</v>
      </c>
      <c r="AL391" t="str">
        <f>IF(AK391&lt;='CAV Tier 1 Analysis'!$A$5,"Tier 1", "Tier 2")</f>
        <v>Tier 2</v>
      </c>
      <c r="AM391" t="str">
        <f t="shared" si="11"/>
        <v>Arkansas - Tier 2</v>
      </c>
      <c r="AN391" t="str">
        <f t="shared" si="12"/>
        <v>Alexander, Town Of - Tier 2</v>
      </c>
    </row>
    <row r="392" spans="1:40" x14ac:dyDescent="0.3">
      <c r="A392">
        <v>6</v>
      </c>
      <c r="B392" t="s">
        <v>84</v>
      </c>
      <c r="C392" t="s">
        <v>2525</v>
      </c>
      <c r="D392" t="s">
        <v>4751</v>
      </c>
      <c r="E392" t="s">
        <v>2163</v>
      </c>
      <c r="F392" s="12">
        <v>214.67056302484394</v>
      </c>
      <c r="G392" s="12">
        <v>18.704107934941163</v>
      </c>
      <c r="H392" s="12">
        <v>12.361916826802718</v>
      </c>
      <c r="I392" s="12">
        <v>0</v>
      </c>
      <c r="J392" s="15">
        <v>3.3412898868504078E-2</v>
      </c>
      <c r="K392" s="15">
        <v>0.96658710113149604</v>
      </c>
      <c r="L392" s="59">
        <v>2.1617400000000004</v>
      </c>
      <c r="M392">
        <v>3</v>
      </c>
      <c r="N392">
        <v>0</v>
      </c>
      <c r="O392" s="12">
        <v>11</v>
      </c>
      <c r="P392" s="12">
        <v>3</v>
      </c>
      <c r="Q392">
        <v>0</v>
      </c>
      <c r="R392" s="12">
        <v>0</v>
      </c>
      <c r="S392" s="12">
        <v>0.41304747675481807</v>
      </c>
      <c r="T392" s="12">
        <v>24.011318259903987</v>
      </c>
      <c r="U392" s="12">
        <v>0</v>
      </c>
      <c r="V392" s="12">
        <v>0</v>
      </c>
      <c r="W392" s="27">
        <v>4.8426558970298244E-5</v>
      </c>
      <c r="X392" s="27">
        <v>1.7437805161590327E-4</v>
      </c>
      <c r="Y392" s="27">
        <v>0</v>
      </c>
      <c r="Z392" s="27">
        <v>2.2283761346602645E-3</v>
      </c>
      <c r="AA392" s="27">
        <v>1.5883462390514007E-3</v>
      </c>
      <c r="AB392" s="27">
        <v>0</v>
      </c>
      <c r="AC392" s="27">
        <v>0</v>
      </c>
      <c r="AD392" s="27">
        <v>4.1139520064987259E-6</v>
      </c>
      <c r="AE392" s="27">
        <v>9.0035718648810888E-6</v>
      </c>
      <c r="AF392" s="27">
        <v>0</v>
      </c>
      <c r="AG392" s="27">
        <v>0</v>
      </c>
      <c r="AH392" s="18">
        <v>3.6842222801538612E-4</v>
      </c>
      <c r="AI392" s="12">
        <v>385</v>
      </c>
      <c r="AJ392" s="17">
        <v>10</v>
      </c>
      <c r="AK392" s="18">
        <v>0.9945691359617026</v>
      </c>
      <c r="AL392" t="str">
        <f>IF(AK392&lt;='CAV Tier 1 Analysis'!$A$5,"Tier 1", "Tier 2")</f>
        <v>Tier 2</v>
      </c>
      <c r="AM392" t="str">
        <f t="shared" ref="AM392:AM455" si="13">B392&amp;" - "&amp;AL392</f>
        <v>Arkansas - Tier 2</v>
      </c>
      <c r="AN392" t="str">
        <f t="shared" ref="AN392:AN455" si="14">C392&amp;" - "&amp;AL392</f>
        <v>Altheimer, City Of - Tier 2</v>
      </c>
    </row>
    <row r="393" spans="1:40" x14ac:dyDescent="0.3">
      <c r="A393">
        <v>6</v>
      </c>
      <c r="B393" t="s">
        <v>84</v>
      </c>
      <c r="C393" t="s">
        <v>2813</v>
      </c>
      <c r="D393" t="s">
        <v>5056</v>
      </c>
      <c r="E393" t="str">
        <f>"050170A"</f>
        <v>050170A</v>
      </c>
      <c r="F393" s="12">
        <v>64.048702602824989</v>
      </c>
      <c r="G393" s="12">
        <v>59.735803705101603</v>
      </c>
      <c r="H393" s="12">
        <v>58.19245208003241</v>
      </c>
      <c r="I393" s="12">
        <v>0</v>
      </c>
      <c r="J393" s="15">
        <v>0</v>
      </c>
      <c r="K393" s="15">
        <v>1.0000000000000002</v>
      </c>
      <c r="L393" s="59">
        <v>1.3394999999999999</v>
      </c>
      <c r="M393">
        <v>9</v>
      </c>
      <c r="N393">
        <v>0</v>
      </c>
      <c r="O393" s="12">
        <v>9</v>
      </c>
      <c r="P393" s="12">
        <v>3</v>
      </c>
      <c r="Q393">
        <v>0</v>
      </c>
      <c r="R393" s="12">
        <v>0</v>
      </c>
      <c r="S393" s="12">
        <v>0</v>
      </c>
      <c r="T393" s="12">
        <v>106.63645838556701</v>
      </c>
      <c r="U393" s="12">
        <v>42.587755782742022</v>
      </c>
      <c r="V393" s="12">
        <v>0</v>
      </c>
      <c r="W393" s="27">
        <v>3.0007020150764886E-5</v>
      </c>
      <c r="X393" s="27">
        <v>5.2313415484770982E-4</v>
      </c>
      <c r="Y393" s="27">
        <v>0</v>
      </c>
      <c r="Z393" s="27">
        <v>1.8232168374493073E-3</v>
      </c>
      <c r="AA393" s="27">
        <v>1.5883462390514007E-3</v>
      </c>
      <c r="AB393" s="27">
        <v>0</v>
      </c>
      <c r="AC393" s="27">
        <v>0</v>
      </c>
      <c r="AD393" s="27">
        <v>0</v>
      </c>
      <c r="AE393" s="27">
        <v>3.998568533798999E-5</v>
      </c>
      <c r="AF393" s="27">
        <v>3.573638289041911E-5</v>
      </c>
      <c r="AG393" s="27">
        <v>0</v>
      </c>
      <c r="AH393" s="18">
        <v>3.6731148361159911E-4</v>
      </c>
      <c r="AI393" s="12">
        <v>386</v>
      </c>
      <c r="AJ393" s="17">
        <v>10</v>
      </c>
      <c r="AK393" s="18">
        <v>0.99493644744531418</v>
      </c>
      <c r="AL393" t="str">
        <f>IF(AK393&lt;='CAV Tier 1 Analysis'!$A$5,"Tier 1", "Tier 2")</f>
        <v>Tier 2</v>
      </c>
      <c r="AM393" t="str">
        <f t="shared" si="13"/>
        <v>Arkansas - Tier 2</v>
      </c>
      <c r="AN393" t="str">
        <f t="shared" si="14"/>
        <v>Marvell, City Of - Tier 2</v>
      </c>
    </row>
    <row r="394" spans="1:40" x14ac:dyDescent="0.3">
      <c r="A394">
        <v>6</v>
      </c>
      <c r="B394" t="s">
        <v>84</v>
      </c>
      <c r="C394" t="s">
        <v>2798</v>
      </c>
      <c r="D394" t="s">
        <v>5041</v>
      </c>
      <c r="E394" t="s">
        <v>2155</v>
      </c>
      <c r="F394" s="12">
        <v>105.86058661117035</v>
      </c>
      <c r="G394" s="12">
        <v>48.167583667213464</v>
      </c>
      <c r="H394" s="12">
        <v>17.642468897600885</v>
      </c>
      <c r="I394" s="12">
        <v>0</v>
      </c>
      <c r="J394" s="15">
        <v>0</v>
      </c>
      <c r="K394" s="15">
        <v>1</v>
      </c>
      <c r="L394" s="59">
        <v>1.5218799999999999</v>
      </c>
      <c r="M394">
        <v>1</v>
      </c>
      <c r="N394">
        <v>0</v>
      </c>
      <c r="O394" s="12">
        <v>14</v>
      </c>
      <c r="P394" s="12">
        <v>2</v>
      </c>
      <c r="Q394">
        <v>0</v>
      </c>
      <c r="R394" s="12">
        <v>0</v>
      </c>
      <c r="S394" s="12">
        <v>0</v>
      </c>
      <c r="T394" s="12">
        <v>42.883876057415172</v>
      </c>
      <c r="U394" s="12">
        <v>0</v>
      </c>
      <c r="V394" s="12">
        <v>5.2837076097982916</v>
      </c>
      <c r="W394" s="27">
        <v>3.4092634436017968E-5</v>
      </c>
      <c r="X394" s="27">
        <v>5.8126017205301093E-5</v>
      </c>
      <c r="Y394" s="27">
        <v>0</v>
      </c>
      <c r="Z394" s="27">
        <v>2.8361150804767001E-3</v>
      </c>
      <c r="AA394" s="27">
        <v>1.0588974927009337E-3</v>
      </c>
      <c r="AB394" s="27">
        <v>0</v>
      </c>
      <c r="AC394" s="27">
        <v>0</v>
      </c>
      <c r="AD394" s="27">
        <v>0</v>
      </c>
      <c r="AE394" s="27">
        <v>1.6080252477113887E-5</v>
      </c>
      <c r="AF394" s="27">
        <v>0</v>
      </c>
      <c r="AG394" s="27">
        <v>1.3239213661408349E-5</v>
      </c>
      <c r="AH394" s="18">
        <v>3.6514097190522494E-4</v>
      </c>
      <c r="AI394" s="12">
        <v>387</v>
      </c>
      <c r="AJ394" s="17">
        <v>10</v>
      </c>
      <c r="AK394" s="18">
        <v>0.99530158841721939</v>
      </c>
      <c r="AL394" t="str">
        <f>IF(AK394&lt;='CAV Tier 1 Analysis'!$A$5,"Tier 1", "Tier 2")</f>
        <v>Tier 2</v>
      </c>
      <c r="AM394" t="str">
        <f t="shared" si="13"/>
        <v>Arkansas - Tier 2</v>
      </c>
      <c r="AN394" t="str">
        <f t="shared" si="14"/>
        <v>Enola, City Of - Tier 2</v>
      </c>
    </row>
    <row r="395" spans="1:40" x14ac:dyDescent="0.3">
      <c r="A395">
        <v>6</v>
      </c>
      <c r="B395" t="s">
        <v>84</v>
      </c>
      <c r="C395" t="s">
        <v>2652</v>
      </c>
      <c r="D395" t="s">
        <v>4886</v>
      </c>
      <c r="E395" t="s">
        <v>2159</v>
      </c>
      <c r="F395" s="12">
        <v>268.4946084073116</v>
      </c>
      <c r="G395" s="12">
        <v>172.69670535898686</v>
      </c>
      <c r="H395" s="12">
        <v>93.441294581810141</v>
      </c>
      <c r="I395" s="12">
        <v>0</v>
      </c>
      <c r="J395" s="15">
        <v>0</v>
      </c>
      <c r="K395" s="15">
        <v>0.99999999999999989</v>
      </c>
      <c r="L395" s="59">
        <v>2.7037499999999999</v>
      </c>
      <c r="M395">
        <v>1</v>
      </c>
      <c r="N395">
        <v>0</v>
      </c>
      <c r="O395" s="12">
        <v>11</v>
      </c>
      <c r="P395" s="12">
        <v>3</v>
      </c>
      <c r="Q395">
        <v>0</v>
      </c>
      <c r="R395" s="12">
        <v>0</v>
      </c>
      <c r="S395" s="12">
        <v>0</v>
      </c>
      <c r="T395" s="12">
        <v>201.12912302762183</v>
      </c>
      <c r="U395" s="12">
        <v>0</v>
      </c>
      <c r="V395" s="12">
        <v>0</v>
      </c>
      <c r="W395" s="27">
        <v>6.0568481323352418E-5</v>
      </c>
      <c r="X395" s="27">
        <v>5.8126017205301093E-5</v>
      </c>
      <c r="Y395" s="27">
        <v>0</v>
      </c>
      <c r="Z395" s="27">
        <v>2.2283761346602645E-3</v>
      </c>
      <c r="AA395" s="27">
        <v>1.5883462390514007E-3</v>
      </c>
      <c r="AB395" s="27">
        <v>0</v>
      </c>
      <c r="AC395" s="27">
        <v>0</v>
      </c>
      <c r="AD395" s="27">
        <v>0</v>
      </c>
      <c r="AE395" s="27">
        <v>7.5417788132176641E-5</v>
      </c>
      <c r="AF395" s="27">
        <v>0</v>
      </c>
      <c r="AG395" s="27">
        <v>0</v>
      </c>
      <c r="AH395" s="18">
        <v>3.6462133276113601E-4</v>
      </c>
      <c r="AI395" s="12">
        <v>388</v>
      </c>
      <c r="AJ395" s="17">
        <v>10</v>
      </c>
      <c r="AK395" s="18">
        <v>0.99566620974998055</v>
      </c>
      <c r="AL395" t="str">
        <f>IF(AK395&lt;='CAV Tier 1 Analysis'!$A$5,"Tier 1", "Tier 2")</f>
        <v>Tier 2</v>
      </c>
      <c r="AM395" t="str">
        <f t="shared" si="13"/>
        <v>Arkansas - Tier 2</v>
      </c>
      <c r="AN395" t="str">
        <f t="shared" si="14"/>
        <v>Redfield, Town Of - Tier 2</v>
      </c>
    </row>
    <row r="396" spans="1:40" x14ac:dyDescent="0.3">
      <c r="A396">
        <v>6</v>
      </c>
      <c r="B396" t="s">
        <v>84</v>
      </c>
      <c r="C396" t="s">
        <v>2796</v>
      </c>
      <c r="D396" t="s">
        <v>5039</v>
      </c>
      <c r="E396" t="s">
        <v>2195</v>
      </c>
      <c r="F396" s="12">
        <v>39.530069454541305</v>
      </c>
      <c r="G396" s="12">
        <v>15.996790270825706</v>
      </c>
      <c r="H396" s="12">
        <v>6.396182966561347</v>
      </c>
      <c r="I396" s="12">
        <v>1</v>
      </c>
      <c r="J396" s="15">
        <v>0</v>
      </c>
      <c r="K396" s="15">
        <v>1</v>
      </c>
      <c r="L396" s="59">
        <v>0.41169</v>
      </c>
      <c r="M396">
        <v>2</v>
      </c>
      <c r="N396">
        <v>0</v>
      </c>
      <c r="O396" s="12">
        <v>10</v>
      </c>
      <c r="P396" s="12">
        <v>3</v>
      </c>
      <c r="Q396">
        <v>0</v>
      </c>
      <c r="R396" s="12">
        <v>1</v>
      </c>
      <c r="S396" s="12">
        <v>0</v>
      </c>
      <c r="T396" s="12">
        <v>16.541415751146772</v>
      </c>
      <c r="U396" s="12">
        <v>0</v>
      </c>
      <c r="V396" s="12">
        <v>0</v>
      </c>
      <c r="W396" s="27">
        <v>9.2225383545116801E-6</v>
      </c>
      <c r="X396" s="27">
        <v>1.1625203441060219E-4</v>
      </c>
      <c r="Y396" s="27">
        <v>0</v>
      </c>
      <c r="Z396" s="27">
        <v>2.0257964860547861E-3</v>
      </c>
      <c r="AA396" s="27">
        <v>1.5883462390514007E-3</v>
      </c>
      <c r="AB396" s="27">
        <v>0</v>
      </c>
      <c r="AC396" s="27">
        <v>2.5606351294687422E-4</v>
      </c>
      <c r="AD396" s="27">
        <v>0</v>
      </c>
      <c r="AE396" s="27">
        <v>6.2025676329076941E-6</v>
      </c>
      <c r="AF396" s="27">
        <v>0</v>
      </c>
      <c r="AG396" s="27">
        <v>0</v>
      </c>
      <c r="AH396" s="18">
        <v>3.6380757985918937E-4</v>
      </c>
      <c r="AI396" s="12">
        <v>389</v>
      </c>
      <c r="AJ396" s="17">
        <v>10</v>
      </c>
      <c r="AK396" s="18">
        <v>0.99603001732983976</v>
      </c>
      <c r="AL396" t="str">
        <f>IF(AK396&lt;='CAV Tier 1 Analysis'!$A$5,"Tier 1", "Tier 2")</f>
        <v>Tier 2</v>
      </c>
      <c r="AM396" t="str">
        <f t="shared" si="13"/>
        <v>Arkansas - Tier 2</v>
      </c>
      <c r="AN396" t="str">
        <f t="shared" si="14"/>
        <v>Lonsdale, Town Of - Tier 2</v>
      </c>
    </row>
    <row r="397" spans="1:40" x14ac:dyDescent="0.3">
      <c r="A397">
        <v>6</v>
      </c>
      <c r="B397" t="s">
        <v>84</v>
      </c>
      <c r="C397" t="s">
        <v>2395</v>
      </c>
      <c r="D397" t="s">
        <v>4829</v>
      </c>
      <c r="E397" t="s">
        <v>2192</v>
      </c>
      <c r="F397" s="12">
        <v>322.67365196107596</v>
      </c>
      <c r="G397" s="12">
        <v>89.461235498956654</v>
      </c>
      <c r="H397" s="12">
        <v>38.725118144224297</v>
      </c>
      <c r="I397" s="12">
        <v>0</v>
      </c>
      <c r="J397" s="15">
        <v>0.12865443392049075</v>
      </c>
      <c r="K397" s="15">
        <v>0.87134556607950919</v>
      </c>
      <c r="L397" s="59">
        <v>1.8518600000000001</v>
      </c>
      <c r="M397">
        <v>3</v>
      </c>
      <c r="N397">
        <v>0</v>
      </c>
      <c r="O397" s="12">
        <v>10</v>
      </c>
      <c r="P397" s="12">
        <v>3</v>
      </c>
      <c r="Q397">
        <v>0</v>
      </c>
      <c r="R397" s="12">
        <v>0</v>
      </c>
      <c r="S397" s="12">
        <v>4.9821581533493022</v>
      </c>
      <c r="T397" s="12">
        <v>86.14785640640271</v>
      </c>
      <c r="U397" s="12">
        <v>0</v>
      </c>
      <c r="V397" s="12">
        <v>3.3133790925539444</v>
      </c>
      <c r="W397" s="27">
        <v>4.1484733360504266E-5</v>
      </c>
      <c r="X397" s="27">
        <v>1.7437805161590327E-4</v>
      </c>
      <c r="Y397" s="27">
        <v>0</v>
      </c>
      <c r="Z397" s="27">
        <v>2.0257964860547861E-3</v>
      </c>
      <c r="AA397" s="27">
        <v>1.5883462390514007E-3</v>
      </c>
      <c r="AB397" s="27">
        <v>0</v>
      </c>
      <c r="AC397" s="27">
        <v>0</v>
      </c>
      <c r="AD397" s="27">
        <v>4.9622284810207997E-5</v>
      </c>
      <c r="AE397" s="27">
        <v>3.2303033418024633E-5</v>
      </c>
      <c r="AF397" s="27">
        <v>0</v>
      </c>
      <c r="AG397" s="27">
        <v>8.3022258207886732E-6</v>
      </c>
      <c r="AH397" s="18">
        <v>3.5638482310287412E-4</v>
      </c>
      <c r="AI397" s="12">
        <v>390</v>
      </c>
      <c r="AJ397" s="17">
        <v>10</v>
      </c>
      <c r="AK397" s="18">
        <v>0.99638640215294261</v>
      </c>
      <c r="AL397" t="str">
        <f>IF(AK397&lt;='CAV Tier 1 Analysis'!$A$5,"Tier 1", "Tier 2")</f>
        <v>Tier 2</v>
      </c>
      <c r="AM397" t="str">
        <f t="shared" si="13"/>
        <v>Arkansas - Tier 2</v>
      </c>
      <c r="AN397" t="str">
        <f t="shared" si="14"/>
        <v>Hartford, City Of - Tier 2</v>
      </c>
    </row>
    <row r="398" spans="1:40" x14ac:dyDescent="0.3">
      <c r="A398">
        <v>6</v>
      </c>
      <c r="B398" t="s">
        <v>84</v>
      </c>
      <c r="C398" t="s">
        <v>2575</v>
      </c>
      <c r="D398" t="s">
        <v>4804</v>
      </c>
      <c r="E398" t="s">
        <v>2205</v>
      </c>
      <c r="F398" s="12">
        <v>241.16547991326343</v>
      </c>
      <c r="G398" s="12">
        <v>61.3146244008243</v>
      </c>
      <c r="H398" s="12">
        <v>29.967122537891711</v>
      </c>
      <c r="I398" s="12">
        <v>0</v>
      </c>
      <c r="J398" s="15">
        <v>0.77176981886241791</v>
      </c>
      <c r="K398" s="15">
        <v>0.22823018113758206</v>
      </c>
      <c r="L398" s="59">
        <v>5.0436800000000002</v>
      </c>
      <c r="M398">
        <v>1</v>
      </c>
      <c r="N398">
        <v>0</v>
      </c>
      <c r="O398" s="12">
        <v>9</v>
      </c>
      <c r="P398" s="12">
        <v>3</v>
      </c>
      <c r="Q398">
        <v>0</v>
      </c>
      <c r="R398" s="12">
        <v>0</v>
      </c>
      <c r="S398" s="12">
        <v>23.127720732896567</v>
      </c>
      <c r="T398" s="12">
        <v>64.533356825663176</v>
      </c>
      <c r="U398" s="12">
        <v>0</v>
      </c>
      <c r="V398" s="12">
        <v>0</v>
      </c>
      <c r="W398" s="27">
        <v>1.1298679163419923E-4</v>
      </c>
      <c r="X398" s="27">
        <v>5.8126017205301093E-5</v>
      </c>
      <c r="Y398" s="27">
        <v>0</v>
      </c>
      <c r="Z398" s="27">
        <v>1.8232168374493073E-3</v>
      </c>
      <c r="AA398" s="27">
        <v>1.5883462390514007E-3</v>
      </c>
      <c r="AB398" s="27">
        <v>0</v>
      </c>
      <c r="AC398" s="27">
        <v>0</v>
      </c>
      <c r="AD398" s="27">
        <v>2.3035205023494231E-4</v>
      </c>
      <c r="AE398" s="27">
        <v>2.4198201430369791E-5</v>
      </c>
      <c r="AF398" s="27">
        <v>0</v>
      </c>
      <c r="AG398" s="27">
        <v>0</v>
      </c>
      <c r="AH398" s="18">
        <v>3.4883873972777456E-4</v>
      </c>
      <c r="AI398" s="12">
        <v>391</v>
      </c>
      <c r="AJ398" s="17">
        <v>10</v>
      </c>
      <c r="AK398" s="18">
        <v>0.9967352408926704</v>
      </c>
      <c r="AL398" t="str">
        <f>IF(AK398&lt;='CAV Tier 1 Analysis'!$A$5,"Tier 1", "Tier 2")</f>
        <v>Tier 2</v>
      </c>
      <c r="AM398" t="str">
        <f t="shared" si="13"/>
        <v>Arkansas - Tier 2</v>
      </c>
      <c r="AN398" t="str">
        <f t="shared" si="14"/>
        <v>Lake View,City Of - Tier 2</v>
      </c>
    </row>
    <row r="399" spans="1:40" x14ac:dyDescent="0.3">
      <c r="A399">
        <v>6</v>
      </c>
      <c r="B399" t="s">
        <v>84</v>
      </c>
      <c r="C399" t="s">
        <v>2529</v>
      </c>
      <c r="D399" t="s">
        <v>4755</v>
      </c>
      <c r="E399" t="s">
        <v>2181</v>
      </c>
      <c r="F399" s="12">
        <v>38.28288728140646</v>
      </c>
      <c r="G399" s="12">
        <v>4.8405015979068322</v>
      </c>
      <c r="H399" s="12">
        <v>2.9725901929054404</v>
      </c>
      <c r="I399" s="12">
        <v>0</v>
      </c>
      <c r="J399" s="15">
        <v>0.10111281160021789</v>
      </c>
      <c r="K399" s="15">
        <v>0.8988871883997821</v>
      </c>
      <c r="L399" s="59">
        <v>0.38551000000000002</v>
      </c>
      <c r="M399">
        <v>0</v>
      </c>
      <c r="N399">
        <v>0</v>
      </c>
      <c r="O399" s="12">
        <v>11</v>
      </c>
      <c r="P399" s="12">
        <v>3</v>
      </c>
      <c r="Q399">
        <v>0</v>
      </c>
      <c r="R399" s="12">
        <v>0</v>
      </c>
      <c r="S399" s="12">
        <v>0.30056695213990314</v>
      </c>
      <c r="T399" s="12">
        <v>6.1138949643271356</v>
      </c>
      <c r="U399" s="12">
        <v>0</v>
      </c>
      <c r="V399" s="12">
        <v>0</v>
      </c>
      <c r="W399" s="27">
        <v>8.6360629625392859E-6</v>
      </c>
      <c r="X399" s="27">
        <v>0</v>
      </c>
      <c r="Y399" s="27">
        <v>0</v>
      </c>
      <c r="Z399" s="27">
        <v>2.2283761346602645E-3</v>
      </c>
      <c r="AA399" s="27">
        <v>1.5883462390514007E-3</v>
      </c>
      <c r="AB399" s="27">
        <v>0</v>
      </c>
      <c r="AC399" s="27">
        <v>0</v>
      </c>
      <c r="AD399" s="27">
        <v>2.9936462160671883E-6</v>
      </c>
      <c r="AE399" s="27">
        <v>2.292539380379446E-6</v>
      </c>
      <c r="AF399" s="27">
        <v>0</v>
      </c>
      <c r="AG399" s="27">
        <v>0</v>
      </c>
      <c r="AH399" s="18">
        <v>3.4824042020642287E-4</v>
      </c>
      <c r="AI399" s="12">
        <v>392</v>
      </c>
      <c r="AJ399" s="17">
        <v>10</v>
      </c>
      <c r="AK399" s="18">
        <v>0.99708348131287683</v>
      </c>
      <c r="AL399" t="str">
        <f>IF(AK399&lt;='CAV Tier 1 Analysis'!$A$5,"Tier 1", "Tier 2")</f>
        <v>Tier 2</v>
      </c>
      <c r="AM399" t="str">
        <f t="shared" si="13"/>
        <v>Arkansas - Tier 2</v>
      </c>
      <c r="AN399" t="str">
        <f t="shared" si="14"/>
        <v>Wabbaseka, City Of - Tier 2</v>
      </c>
    </row>
    <row r="400" spans="1:40" x14ac:dyDescent="0.3">
      <c r="A400">
        <v>6</v>
      </c>
      <c r="B400" t="s">
        <v>84</v>
      </c>
      <c r="C400" t="s">
        <v>2596</v>
      </c>
      <c r="D400" t="s">
        <v>4828</v>
      </c>
      <c r="E400" t="s">
        <v>2194</v>
      </c>
      <c r="F400" s="12">
        <v>282.90094355080998</v>
      </c>
      <c r="G400" s="12">
        <v>174.28386798984539</v>
      </c>
      <c r="H400" s="12">
        <v>66.076159704592669</v>
      </c>
      <c r="I400" s="12">
        <v>0</v>
      </c>
      <c r="J400" s="15">
        <v>3.6419068736141903E-2</v>
      </c>
      <c r="K400" s="15">
        <v>0.96358093126385802</v>
      </c>
      <c r="L400" s="59">
        <v>1.6236000000000002</v>
      </c>
      <c r="M400">
        <v>1</v>
      </c>
      <c r="N400">
        <v>0</v>
      </c>
      <c r="O400" s="12">
        <v>10</v>
      </c>
      <c r="P400" s="12">
        <v>3</v>
      </c>
      <c r="Q400">
        <v>0</v>
      </c>
      <c r="R400" s="12">
        <v>0</v>
      </c>
      <c r="S400" s="12">
        <v>2.4064322021018505</v>
      </c>
      <c r="T400" s="12">
        <v>162.22017078236789</v>
      </c>
      <c r="U400" s="12">
        <v>0</v>
      </c>
      <c r="V400" s="12">
        <v>12.063697207477503</v>
      </c>
      <c r="W400" s="27">
        <v>3.6371331031565415E-5</v>
      </c>
      <c r="X400" s="27">
        <v>5.8126017205301093E-5</v>
      </c>
      <c r="Y400" s="27">
        <v>0</v>
      </c>
      <c r="Z400" s="27">
        <v>2.0257964860547861E-3</v>
      </c>
      <c r="AA400" s="27">
        <v>1.5883462390514007E-3</v>
      </c>
      <c r="AB400" s="27">
        <v>0</v>
      </c>
      <c r="AC400" s="27">
        <v>0</v>
      </c>
      <c r="AD400" s="27">
        <v>2.3968059711006516E-5</v>
      </c>
      <c r="AE400" s="27">
        <v>6.0828020759330569E-5</v>
      </c>
      <c r="AF400" s="27">
        <v>0</v>
      </c>
      <c r="AG400" s="27">
        <v>3.0227612250941169E-5</v>
      </c>
      <c r="AH400" s="18">
        <v>3.4760579691493927E-4</v>
      </c>
      <c r="AI400" s="12">
        <v>393</v>
      </c>
      <c r="AJ400" s="17">
        <v>10</v>
      </c>
      <c r="AK400" s="18">
        <v>0.99743108710979178</v>
      </c>
      <c r="AL400" t="str">
        <f>IF(AK400&lt;='CAV Tier 1 Analysis'!$A$5,"Tier 1", "Tier 2")</f>
        <v>Tier 2</v>
      </c>
      <c r="AM400" t="str">
        <f t="shared" si="13"/>
        <v>Arkansas - Tier 2</v>
      </c>
      <c r="AN400" t="str">
        <f t="shared" si="14"/>
        <v>Hackett, City Of - Tier 2</v>
      </c>
    </row>
    <row r="401" spans="1:40" x14ac:dyDescent="0.3">
      <c r="A401">
        <v>6</v>
      </c>
      <c r="B401" t="s">
        <v>84</v>
      </c>
      <c r="C401" t="s">
        <v>2528</v>
      </c>
      <c r="D401" t="s">
        <v>4754</v>
      </c>
      <c r="E401" t="s">
        <v>2182</v>
      </c>
      <c r="F401" s="12">
        <v>10.900657666156485</v>
      </c>
      <c r="G401" s="12">
        <v>0.83787806085144056</v>
      </c>
      <c r="H401" s="12">
        <v>0.72847617570845502</v>
      </c>
      <c r="I401" s="12">
        <v>0</v>
      </c>
      <c r="J401" s="15">
        <v>0</v>
      </c>
      <c r="K401" s="15">
        <v>1</v>
      </c>
      <c r="L401" s="59">
        <v>0.10977000000000001</v>
      </c>
      <c r="M401">
        <v>0</v>
      </c>
      <c r="N401">
        <v>0</v>
      </c>
      <c r="O401" s="12">
        <v>11</v>
      </c>
      <c r="P401" s="12">
        <v>3</v>
      </c>
      <c r="Q401">
        <v>0</v>
      </c>
      <c r="R401" s="12">
        <v>0</v>
      </c>
      <c r="S401" s="12">
        <v>0</v>
      </c>
      <c r="T401" s="12">
        <v>1.1453228209834232</v>
      </c>
      <c r="U401" s="12">
        <v>0</v>
      </c>
      <c r="V401" s="12">
        <v>0</v>
      </c>
      <c r="W401" s="27">
        <v>2.4590299379988519E-6</v>
      </c>
      <c r="X401" s="27">
        <v>0</v>
      </c>
      <c r="Y401" s="27">
        <v>0</v>
      </c>
      <c r="Z401" s="27">
        <v>2.2283761346602645E-3</v>
      </c>
      <c r="AA401" s="27">
        <v>1.5883462390514007E-3</v>
      </c>
      <c r="AB401" s="27">
        <v>0</v>
      </c>
      <c r="AC401" s="27">
        <v>0</v>
      </c>
      <c r="AD401" s="27">
        <v>0</v>
      </c>
      <c r="AE401" s="27">
        <v>4.2946398092737717E-7</v>
      </c>
      <c r="AF401" s="27">
        <v>0</v>
      </c>
      <c r="AG401" s="27">
        <v>0</v>
      </c>
      <c r="AH401" s="18">
        <v>3.4723735160278104E-4</v>
      </c>
      <c r="AI401" s="12">
        <v>394</v>
      </c>
      <c r="AJ401" s="17">
        <v>10</v>
      </c>
      <c r="AK401" s="18">
        <v>0.99777832446139458</v>
      </c>
      <c r="AL401" t="str">
        <f>IF(AK401&lt;='CAV Tier 1 Analysis'!$A$5,"Tier 1", "Tier 2")</f>
        <v>Tier 2</v>
      </c>
      <c r="AM401" t="str">
        <f t="shared" si="13"/>
        <v>Arkansas - Tier 2</v>
      </c>
      <c r="AN401" t="str">
        <f t="shared" si="14"/>
        <v>Sherrill, Town Of - Tier 2</v>
      </c>
    </row>
    <row r="402" spans="1:40" x14ac:dyDescent="0.3">
      <c r="A402">
        <v>6</v>
      </c>
      <c r="B402" t="s">
        <v>84</v>
      </c>
      <c r="C402" t="s">
        <v>2441</v>
      </c>
      <c r="D402" t="s">
        <v>4664</v>
      </c>
      <c r="E402" t="s">
        <v>2225</v>
      </c>
      <c r="F402" s="12">
        <v>46.938099640721084</v>
      </c>
      <c r="G402" s="12">
        <v>59.127043778320335</v>
      </c>
      <c r="H402" s="12">
        <v>22.081645624461629</v>
      </c>
      <c r="I402" s="12">
        <v>1</v>
      </c>
      <c r="J402" s="15">
        <v>0</v>
      </c>
      <c r="K402" s="15">
        <v>1.0000000000000002</v>
      </c>
      <c r="L402" s="59">
        <v>0.52897000000000005</v>
      </c>
      <c r="M402">
        <v>1</v>
      </c>
      <c r="N402">
        <v>0</v>
      </c>
      <c r="O402" s="12">
        <v>14</v>
      </c>
      <c r="P402" s="12">
        <v>1</v>
      </c>
      <c r="Q402">
        <v>0</v>
      </c>
      <c r="R402" s="12">
        <v>1.0000000000000002</v>
      </c>
      <c r="S402" s="12">
        <v>0</v>
      </c>
      <c r="T402" s="12">
        <v>53.411159929253344</v>
      </c>
      <c r="U402" s="12">
        <v>6.4730602885322597</v>
      </c>
      <c r="V402" s="12">
        <v>5.7158838490669908</v>
      </c>
      <c r="W402" s="27">
        <v>1.1849804739940355E-5</v>
      </c>
      <c r="X402" s="27">
        <v>5.8126017205301093E-5</v>
      </c>
      <c r="Y402" s="27">
        <v>0</v>
      </c>
      <c r="Z402" s="27">
        <v>2.8361150804767001E-3</v>
      </c>
      <c r="AA402" s="27">
        <v>5.2944874635046685E-4</v>
      </c>
      <c r="AB402" s="27">
        <v>0</v>
      </c>
      <c r="AC402" s="27">
        <v>2.5606351294687427E-4</v>
      </c>
      <c r="AD402" s="27">
        <v>0</v>
      </c>
      <c r="AE402" s="27">
        <v>2.0027689092469368E-5</v>
      </c>
      <c r="AF402" s="27">
        <v>5.4316964275796779E-6</v>
      </c>
      <c r="AG402" s="27">
        <v>1.4322103554946701E-5</v>
      </c>
      <c r="AH402" s="18">
        <v>3.3921678643584346E-4</v>
      </c>
      <c r="AI402" s="12">
        <v>395</v>
      </c>
      <c r="AJ402" s="17">
        <v>10</v>
      </c>
      <c r="AK402" s="18">
        <v>0.99811754124783048</v>
      </c>
      <c r="AL402" t="str">
        <f>IF(AK402&lt;='CAV Tier 1 Analysis'!$A$5,"Tier 1", "Tier 2")</f>
        <v>Tier 2</v>
      </c>
      <c r="AM402" t="str">
        <f t="shared" si="13"/>
        <v>Arkansas - Tier 2</v>
      </c>
      <c r="AN402" t="str">
        <f t="shared" si="14"/>
        <v>Springtown, Town Of - Tier 2</v>
      </c>
    </row>
    <row r="403" spans="1:40" x14ac:dyDescent="0.3">
      <c r="A403">
        <v>6</v>
      </c>
      <c r="B403" t="s">
        <v>84</v>
      </c>
      <c r="C403" t="s">
        <v>2599</v>
      </c>
      <c r="D403" t="s">
        <v>4832</v>
      </c>
      <c r="E403" t="s">
        <v>2204</v>
      </c>
      <c r="F403" s="12">
        <v>58.399285686431057</v>
      </c>
      <c r="G403" s="12">
        <v>10.21442011740244</v>
      </c>
      <c r="H403" s="12">
        <v>4.3877693312055221</v>
      </c>
      <c r="I403" s="12">
        <v>0</v>
      </c>
      <c r="J403" s="15">
        <v>0</v>
      </c>
      <c r="K403" s="15">
        <v>1</v>
      </c>
      <c r="L403" s="59">
        <v>0.33516000000000001</v>
      </c>
      <c r="M403">
        <v>1</v>
      </c>
      <c r="N403">
        <v>0</v>
      </c>
      <c r="O403" s="12">
        <v>10</v>
      </c>
      <c r="P403" s="12">
        <v>3</v>
      </c>
      <c r="Q403">
        <v>0</v>
      </c>
      <c r="R403" s="12">
        <v>0</v>
      </c>
      <c r="S403" s="12">
        <v>0</v>
      </c>
      <c r="T403" s="12">
        <v>9.9119972937147658</v>
      </c>
      <c r="U403" s="12">
        <v>0</v>
      </c>
      <c r="V403" s="12">
        <v>0.30242282368767448</v>
      </c>
      <c r="W403" s="27">
        <v>7.5081395100637254E-6</v>
      </c>
      <c r="X403" s="27">
        <v>5.8126017205301093E-5</v>
      </c>
      <c r="Y403" s="27">
        <v>0</v>
      </c>
      <c r="Z403" s="27">
        <v>2.0257964860547861E-3</v>
      </c>
      <c r="AA403" s="27">
        <v>1.5883462390514007E-3</v>
      </c>
      <c r="AB403" s="27">
        <v>0</v>
      </c>
      <c r="AC403" s="27">
        <v>0</v>
      </c>
      <c r="AD403" s="27">
        <v>0</v>
      </c>
      <c r="AE403" s="27">
        <v>3.7167213808287014E-6</v>
      </c>
      <c r="AF403" s="27">
        <v>0</v>
      </c>
      <c r="AG403" s="27">
        <v>7.5777099615858522E-7</v>
      </c>
      <c r="AH403" s="18">
        <v>3.3493194310895807E-4</v>
      </c>
      <c r="AI403" s="12">
        <v>396</v>
      </c>
      <c r="AJ403" s="17">
        <v>10</v>
      </c>
      <c r="AK403" s="18">
        <v>0.99845247319093944</v>
      </c>
      <c r="AL403" t="str">
        <f>IF(AK403&lt;='CAV Tier 1 Analysis'!$A$5,"Tier 1", "Tier 2")</f>
        <v>Tier 2</v>
      </c>
      <c r="AM403" t="str">
        <f t="shared" si="13"/>
        <v>Arkansas - Tier 2</v>
      </c>
      <c r="AN403" t="str">
        <f t="shared" si="14"/>
        <v>Midland,Town Of - Tier 2</v>
      </c>
    </row>
    <row r="404" spans="1:40" x14ac:dyDescent="0.3">
      <c r="A404">
        <v>6</v>
      </c>
      <c r="B404" t="s">
        <v>84</v>
      </c>
      <c r="C404" t="s">
        <v>2409</v>
      </c>
      <c r="D404" t="s">
        <v>4922</v>
      </c>
      <c r="E404" t="s">
        <v>2240</v>
      </c>
      <c r="F404" s="12">
        <v>189.97802100323111</v>
      </c>
      <c r="G404" s="12">
        <v>878.73230477236473</v>
      </c>
      <c r="H404" s="12">
        <v>350.4771907264153</v>
      </c>
      <c r="I404" s="12">
        <v>0</v>
      </c>
      <c r="J404" s="15">
        <v>1.610225763612218E-3</v>
      </c>
      <c r="K404" s="15">
        <v>0.99838977423638797</v>
      </c>
      <c r="L404" s="59">
        <v>1.8071999999999999</v>
      </c>
      <c r="M404">
        <v>0</v>
      </c>
      <c r="N404">
        <v>0</v>
      </c>
      <c r="O404" s="12">
        <v>10</v>
      </c>
      <c r="P404" s="12">
        <v>1</v>
      </c>
      <c r="Q404">
        <v>0</v>
      </c>
      <c r="R404" s="12">
        <v>0</v>
      </c>
      <c r="S404" s="12">
        <v>0.56434740206610701</v>
      </c>
      <c r="T404" s="12">
        <v>746.39708263493151</v>
      </c>
      <c r="U404" s="12">
        <v>556.4190616317004</v>
      </c>
      <c r="V404" s="12">
        <v>132.33522213743322</v>
      </c>
      <c r="W404" s="27">
        <v>4.0484275338904292E-5</v>
      </c>
      <c r="X404" s="27">
        <v>0</v>
      </c>
      <c r="Y404" s="27">
        <v>0</v>
      </c>
      <c r="Z404" s="27">
        <v>2.0257964860547861E-3</v>
      </c>
      <c r="AA404" s="27">
        <v>5.2944874635046685E-4</v>
      </c>
      <c r="AB404" s="27">
        <v>0</v>
      </c>
      <c r="AC404" s="27">
        <v>0</v>
      </c>
      <c r="AD404" s="27">
        <v>5.6208989468548358E-6</v>
      </c>
      <c r="AE404" s="27">
        <v>2.7987800171984671E-4</v>
      </c>
      <c r="AF404" s="27">
        <v>4.6690426082644104E-4</v>
      </c>
      <c r="AG404" s="27">
        <v>3.3158804578028094E-4</v>
      </c>
      <c r="AH404" s="18">
        <v>3.3452006500159828E-4</v>
      </c>
      <c r="AI404" s="12">
        <v>397</v>
      </c>
      <c r="AJ404" s="17">
        <v>10</v>
      </c>
      <c r="AK404" s="18">
        <v>0.998786993255941</v>
      </c>
      <c r="AL404" t="str">
        <f>IF(AK404&lt;='CAV Tier 1 Analysis'!$A$5,"Tier 1", "Tier 2")</f>
        <v>Tier 2</v>
      </c>
      <c r="AM404" t="str">
        <f t="shared" si="13"/>
        <v>Arkansas - Tier 2</v>
      </c>
      <c r="AN404" t="str">
        <f t="shared" si="14"/>
        <v>Lincoln, City Of - Tier 2</v>
      </c>
    </row>
    <row r="405" spans="1:40" x14ac:dyDescent="0.3">
      <c r="A405">
        <v>6</v>
      </c>
      <c r="B405" t="s">
        <v>84</v>
      </c>
      <c r="C405" t="s">
        <v>2678</v>
      </c>
      <c r="D405" t="s">
        <v>4914</v>
      </c>
      <c r="E405" t="s">
        <v>2222</v>
      </c>
      <c r="F405" s="12">
        <v>205.38491038700985</v>
      </c>
      <c r="G405" s="12">
        <v>292.1718345214544</v>
      </c>
      <c r="H405" s="12">
        <v>121.82880933271412</v>
      </c>
      <c r="I405" s="12">
        <v>0</v>
      </c>
      <c r="J405" s="15">
        <v>0</v>
      </c>
      <c r="K405" s="15">
        <v>0.99999999999999978</v>
      </c>
      <c r="L405" s="59">
        <v>2.3145899999999999</v>
      </c>
      <c r="M405">
        <v>0</v>
      </c>
      <c r="N405">
        <v>0</v>
      </c>
      <c r="O405" s="12">
        <v>14</v>
      </c>
      <c r="P405" s="12">
        <v>1</v>
      </c>
      <c r="Q405">
        <v>0</v>
      </c>
      <c r="R405" s="12">
        <v>0</v>
      </c>
      <c r="S405" s="12">
        <v>0</v>
      </c>
      <c r="T405" s="12">
        <v>278.1044535626462</v>
      </c>
      <c r="U405" s="12">
        <v>72.719543175636346</v>
      </c>
      <c r="V405" s="12">
        <v>14.067380958808201</v>
      </c>
      <c r="W405" s="27">
        <v>5.1850652311130194E-5</v>
      </c>
      <c r="X405" s="27">
        <v>0</v>
      </c>
      <c r="Y405" s="27">
        <v>0</v>
      </c>
      <c r="Z405" s="27">
        <v>2.8361150804767001E-3</v>
      </c>
      <c r="AA405" s="27">
        <v>5.2944874635046685E-4</v>
      </c>
      <c r="AB405" s="27">
        <v>0</v>
      </c>
      <c r="AC405" s="27">
        <v>0</v>
      </c>
      <c r="AD405" s="27">
        <v>0</v>
      </c>
      <c r="AE405" s="27">
        <v>1.0428138124244675E-4</v>
      </c>
      <c r="AF405" s="27">
        <v>6.1020671100823718E-5</v>
      </c>
      <c r="AG405" s="27">
        <v>3.524817721266735E-5</v>
      </c>
      <c r="AH405" s="18">
        <v>3.2890588260856674E-4</v>
      </c>
      <c r="AI405" s="12">
        <v>398</v>
      </c>
      <c r="AJ405" s="17">
        <v>10</v>
      </c>
      <c r="AK405" s="18">
        <v>0.99911589913854959</v>
      </c>
      <c r="AL405" t="str">
        <f>IF(AK405&lt;='CAV Tier 1 Analysis'!$A$5,"Tier 1", "Tier 2")</f>
        <v>Tier 2</v>
      </c>
      <c r="AM405" t="str">
        <f t="shared" si="13"/>
        <v>Arkansas - Tier 2</v>
      </c>
      <c r="AN405" t="str">
        <f t="shared" si="14"/>
        <v>Gravette, City Of - Tier 2</v>
      </c>
    </row>
    <row r="406" spans="1:40" x14ac:dyDescent="0.3">
      <c r="A406">
        <v>6</v>
      </c>
      <c r="B406" t="s">
        <v>84</v>
      </c>
      <c r="C406" t="s">
        <v>2812</v>
      </c>
      <c r="D406" t="s">
        <v>5055</v>
      </c>
      <c r="E406" t="str">
        <f>"050167A"</f>
        <v>050167A</v>
      </c>
      <c r="F406" s="12">
        <v>23.236362461268257</v>
      </c>
      <c r="G406" s="12">
        <v>29.024175642005424</v>
      </c>
      <c r="H406" s="12">
        <v>23.791875526183464</v>
      </c>
      <c r="I406" s="12">
        <v>0</v>
      </c>
      <c r="J406" s="15">
        <v>0</v>
      </c>
      <c r="K406" s="15">
        <v>1</v>
      </c>
      <c r="L406" s="59">
        <v>0.48596</v>
      </c>
      <c r="M406">
        <v>2</v>
      </c>
      <c r="N406">
        <v>0</v>
      </c>
      <c r="O406" s="12">
        <v>9</v>
      </c>
      <c r="P406" s="12">
        <v>3</v>
      </c>
      <c r="Q406">
        <v>0</v>
      </c>
      <c r="R406" s="12">
        <v>0</v>
      </c>
      <c r="S406" s="12">
        <v>0</v>
      </c>
      <c r="T406" s="12">
        <v>44.296995186844306</v>
      </c>
      <c r="U406" s="12">
        <v>21.060632725576049</v>
      </c>
      <c r="V406" s="12">
        <v>0</v>
      </c>
      <c r="W406" s="27">
        <v>1.088630945312856E-5</v>
      </c>
      <c r="X406" s="27">
        <v>1.1625203441060219E-4</v>
      </c>
      <c r="Y406" s="27">
        <v>0</v>
      </c>
      <c r="Z406" s="27">
        <v>1.8232168374493073E-3</v>
      </c>
      <c r="AA406" s="27">
        <v>1.5883462390514007E-3</v>
      </c>
      <c r="AB406" s="27">
        <v>0</v>
      </c>
      <c r="AC406" s="27">
        <v>0</v>
      </c>
      <c r="AD406" s="27">
        <v>0</v>
      </c>
      <c r="AE406" s="27">
        <v>1.6610132573564047E-5</v>
      </c>
      <c r="AF406" s="27">
        <v>1.7672469966136787E-5</v>
      </c>
      <c r="AG406" s="27">
        <v>0</v>
      </c>
      <c r="AH406" s="18">
        <v>3.2481672935492174E-4</v>
      </c>
      <c r="AI406" s="12">
        <v>399</v>
      </c>
      <c r="AJ406" s="17">
        <v>10</v>
      </c>
      <c r="AK406" s="18">
        <v>0.99944071586790451</v>
      </c>
      <c r="AL406" t="str">
        <f>IF(AK406&lt;='CAV Tier 1 Analysis'!$A$5,"Tier 1", "Tier 2")</f>
        <v>Tier 2</v>
      </c>
      <c r="AM406" t="str">
        <f t="shared" si="13"/>
        <v>Arkansas - Tier 2</v>
      </c>
      <c r="AN406" t="str">
        <f t="shared" si="14"/>
        <v>Elaine, City Of - Tier 2</v>
      </c>
    </row>
    <row r="407" spans="1:40" x14ac:dyDescent="0.3">
      <c r="A407">
        <v>6</v>
      </c>
      <c r="B407" t="s">
        <v>84</v>
      </c>
      <c r="C407" t="s">
        <v>2449</v>
      </c>
      <c r="D407" t="s">
        <v>4672</v>
      </c>
      <c r="E407" t="s">
        <v>2227</v>
      </c>
      <c r="F407" s="12">
        <v>83.68410875696398</v>
      </c>
      <c r="G407" s="12">
        <v>114.18583207066497</v>
      </c>
      <c r="H407" s="12">
        <v>47.645827446515682</v>
      </c>
      <c r="I407" s="12">
        <v>0</v>
      </c>
      <c r="J407" s="15">
        <v>0</v>
      </c>
      <c r="K407" s="15">
        <v>1.0000000000000002</v>
      </c>
      <c r="L407" s="59">
        <v>0.94307999999999992</v>
      </c>
      <c r="M407">
        <v>1</v>
      </c>
      <c r="N407">
        <v>0</v>
      </c>
      <c r="O407" s="12">
        <v>14</v>
      </c>
      <c r="P407" s="12">
        <v>1</v>
      </c>
      <c r="Q407">
        <v>0</v>
      </c>
      <c r="R407" s="12">
        <v>0</v>
      </c>
      <c r="S407" s="12">
        <v>0</v>
      </c>
      <c r="T407" s="12">
        <v>108.89958392649164</v>
      </c>
      <c r="U407" s="12">
        <v>25.215475169527664</v>
      </c>
      <c r="V407" s="12">
        <v>5.286248144173328</v>
      </c>
      <c r="W407" s="27">
        <v>2.112655510547469E-5</v>
      </c>
      <c r="X407" s="27">
        <v>5.8126017205301093E-5</v>
      </c>
      <c r="Y407" s="27">
        <v>0</v>
      </c>
      <c r="Z407" s="27">
        <v>2.8361150804767001E-3</v>
      </c>
      <c r="AA407" s="27">
        <v>5.2944874635046685E-4</v>
      </c>
      <c r="AB407" s="27">
        <v>0</v>
      </c>
      <c r="AC407" s="27">
        <v>0</v>
      </c>
      <c r="AD407" s="27">
        <v>0</v>
      </c>
      <c r="AE407" s="27">
        <v>4.0834294032706625E-5</v>
      </c>
      <c r="AF407" s="27">
        <v>2.1158895529011555E-5</v>
      </c>
      <c r="AG407" s="27">
        <v>1.3245579395451409E-5</v>
      </c>
      <c r="AH407" s="18">
        <v>3.2000501528137382E-4</v>
      </c>
      <c r="AI407" s="12">
        <v>400</v>
      </c>
      <c r="AJ407" s="17">
        <v>10</v>
      </c>
      <c r="AK407" s="18">
        <v>0.9997607208831859</v>
      </c>
      <c r="AL407" t="str">
        <f>IF(AK407&lt;='CAV Tier 1 Analysis'!$A$5,"Tier 1", "Tier 2")</f>
        <v>Tier 2</v>
      </c>
      <c r="AM407" t="str">
        <f t="shared" si="13"/>
        <v>Arkansas - Tier 2</v>
      </c>
      <c r="AN407" t="str">
        <f t="shared" si="14"/>
        <v>Sulphur Springs, City Of - Tier 2</v>
      </c>
    </row>
    <row r="408" spans="1:40" x14ac:dyDescent="0.3">
      <c r="A408">
        <v>6</v>
      </c>
      <c r="B408" t="s">
        <v>84</v>
      </c>
      <c r="C408" t="s">
        <v>2435</v>
      </c>
      <c r="D408" t="s">
        <v>4896</v>
      </c>
      <c r="E408" t="s">
        <v>2294</v>
      </c>
      <c r="F408" s="12">
        <v>189.67316472782747</v>
      </c>
      <c r="G408" s="12">
        <v>51.146607781273921</v>
      </c>
      <c r="H408" s="12">
        <v>19.033890645084714</v>
      </c>
      <c r="I408" s="12">
        <v>0</v>
      </c>
      <c r="J408" s="15">
        <v>0</v>
      </c>
      <c r="K408" s="15">
        <v>0.99999999999999989</v>
      </c>
      <c r="L408" s="59">
        <v>1.8043</v>
      </c>
      <c r="M408">
        <v>0</v>
      </c>
      <c r="N408">
        <v>0</v>
      </c>
      <c r="O408" s="12">
        <v>10</v>
      </c>
      <c r="P408" s="12">
        <v>1</v>
      </c>
      <c r="Q408">
        <v>0</v>
      </c>
      <c r="R408" s="12">
        <v>0</v>
      </c>
      <c r="S408" s="12">
        <v>0</v>
      </c>
      <c r="T408" s="12">
        <v>43.061361583551843</v>
      </c>
      <c r="U408" s="12">
        <v>0</v>
      </c>
      <c r="V408" s="12">
        <v>8.0852461977220784</v>
      </c>
      <c r="W408" s="27">
        <v>4.0419310532306894E-5</v>
      </c>
      <c r="X408" s="27">
        <v>0</v>
      </c>
      <c r="Y408" s="27">
        <v>0</v>
      </c>
      <c r="Z408" s="27">
        <v>2.0257964860547861E-3</v>
      </c>
      <c r="AA408" s="27">
        <v>5.2944874635046685E-4</v>
      </c>
      <c r="AB408" s="27">
        <v>0</v>
      </c>
      <c r="AC408" s="27">
        <v>0</v>
      </c>
      <c r="AD408" s="27">
        <v>0</v>
      </c>
      <c r="AE408" s="27">
        <v>1.6146804578595806E-5</v>
      </c>
      <c r="AF408" s="27">
        <v>0</v>
      </c>
      <c r="AG408" s="27">
        <v>2.0258937439730593E-5</v>
      </c>
      <c r="AH408" s="18">
        <v>2.3927911681417144E-4</v>
      </c>
      <c r="AI408" s="12">
        <v>401</v>
      </c>
      <c r="AJ408" s="17">
        <v>10</v>
      </c>
      <c r="AK408" s="18">
        <v>1</v>
      </c>
      <c r="AL408" t="str">
        <f>IF(AK408&lt;='CAV Tier 1 Analysis'!$A$5,"Tier 1", "Tier 2")</f>
        <v>Tier 2</v>
      </c>
      <c r="AM408" t="str">
        <f t="shared" si="13"/>
        <v>Arkansas - Tier 2</v>
      </c>
      <c r="AN408" t="str">
        <f t="shared" si="14"/>
        <v>Winslow, City Of - Tier 2</v>
      </c>
    </row>
    <row r="409" spans="1:40" x14ac:dyDescent="0.3">
      <c r="A409">
        <v>6</v>
      </c>
      <c r="B409" t="s">
        <v>21</v>
      </c>
      <c r="C409" t="s">
        <v>3291</v>
      </c>
      <c r="D409" t="s">
        <v>5348</v>
      </c>
      <c r="E409" t="s">
        <v>22</v>
      </c>
      <c r="F409" s="12">
        <v>556117.86395379796</v>
      </c>
      <c r="G409" s="12">
        <v>416454.98710313649</v>
      </c>
      <c r="H409" s="12">
        <v>123222.48766038159</v>
      </c>
      <c r="I409">
        <v>118854</v>
      </c>
      <c r="J409" s="15">
        <v>0.89557244862539043</v>
      </c>
      <c r="K409" s="15">
        <v>0.10442755137460881</v>
      </c>
      <c r="L409" s="59">
        <v>348.81628000000001</v>
      </c>
      <c r="M409">
        <v>82258</v>
      </c>
      <c r="N409">
        <v>20979</v>
      </c>
      <c r="O409" s="12">
        <v>11.916981132075472</v>
      </c>
      <c r="P409" s="12">
        <v>1</v>
      </c>
      <c r="Q409">
        <v>47478</v>
      </c>
      <c r="R409" s="12">
        <v>12411.632191077755</v>
      </c>
      <c r="S409" s="12">
        <v>110354.6649997199</v>
      </c>
      <c r="T409" s="12">
        <v>267826.41366952081</v>
      </c>
      <c r="U409">
        <v>0</v>
      </c>
      <c r="V409" s="12">
        <v>148628.57343361567</v>
      </c>
      <c r="W409" s="27">
        <v>7.52862612281021E-3</v>
      </c>
      <c r="X409" s="27">
        <v>0.20168541116529731</v>
      </c>
      <c r="Y409" s="27">
        <v>0.31469286732168306</v>
      </c>
      <c r="Z409" s="27">
        <v>2.52187807535414E-3</v>
      </c>
      <c r="AA409" s="27">
        <v>1.0715513600651611E-3</v>
      </c>
      <c r="AB409" s="27">
        <v>0.45013083545071864</v>
      </c>
      <c r="AC409" s="27">
        <v>0.14082023667323229</v>
      </c>
      <c r="AD409" s="27">
        <v>0.19370831340210432</v>
      </c>
      <c r="AE409" s="27">
        <v>6.7785967764604424E-2</v>
      </c>
      <c r="AF409" s="27">
        <v>0</v>
      </c>
      <c r="AG409" s="27">
        <v>0.47785313793931494</v>
      </c>
      <c r="AH409" s="18">
        <v>0.16889080229774403</v>
      </c>
      <c r="AI409" s="12">
        <v>1</v>
      </c>
      <c r="AJ409" s="17">
        <v>1</v>
      </c>
      <c r="AK409" s="25">
        <v>0.16889080229774406</v>
      </c>
      <c r="AL409" t="str">
        <f>IF(AK409&lt;='CAV Tier 1 Analysis'!$A$5,"Tier 1", "Tier 2")</f>
        <v>Tier 2</v>
      </c>
      <c r="AM409" t="str">
        <f t="shared" si="13"/>
        <v>Louisiana - Tier 2</v>
      </c>
      <c r="AN409" t="str">
        <f t="shared" si="14"/>
        <v>New Orleans/Orleans Parish* - Tier 2</v>
      </c>
    </row>
    <row r="410" spans="1:40" x14ac:dyDescent="0.3">
      <c r="A410">
        <v>6</v>
      </c>
      <c r="B410" t="s">
        <v>21</v>
      </c>
      <c r="C410" t="s">
        <v>3287</v>
      </c>
      <c r="D410" t="s">
        <v>5344</v>
      </c>
      <c r="E410" t="s">
        <v>25</v>
      </c>
      <c r="F410" s="12">
        <v>389435.29918154899</v>
      </c>
      <c r="G410" s="12">
        <v>159833.09916152319</v>
      </c>
      <c r="H410" s="12">
        <v>75381.755053677538</v>
      </c>
      <c r="I410">
        <v>48290</v>
      </c>
      <c r="J410" s="15">
        <v>0.93826777712413867</v>
      </c>
      <c r="K410" s="15">
        <v>6.1732220484400559E-2</v>
      </c>
      <c r="L410" s="59">
        <v>418.15438999999998</v>
      </c>
      <c r="M410">
        <v>47914</v>
      </c>
      <c r="N410">
        <v>14730</v>
      </c>
      <c r="O410" s="12">
        <v>22.168141592920353</v>
      </c>
      <c r="P410" s="12">
        <v>1</v>
      </c>
      <c r="Q410">
        <v>14666</v>
      </c>
      <c r="R410" s="12">
        <v>2981.0489271917031</v>
      </c>
      <c r="S410" s="12">
        <v>70728.271749930325</v>
      </c>
      <c r="T410" s="12">
        <v>191240.51489460931</v>
      </c>
      <c r="U410">
        <v>0</v>
      </c>
      <c r="V410">
        <v>0</v>
      </c>
      <c r="W410" s="27">
        <v>9.0251752696914496E-3</v>
      </c>
      <c r="X410" s="27">
        <v>0.1174786013588229</v>
      </c>
      <c r="Y410" s="27">
        <v>0.22095552388809719</v>
      </c>
      <c r="Z410" s="27">
        <v>4.6912342677172232E-3</v>
      </c>
      <c r="AA410" s="27">
        <v>1.0715513600651611E-3</v>
      </c>
      <c r="AB410" s="27">
        <v>0.13904584929273009</v>
      </c>
      <c r="AC410" s="27">
        <v>3.3822466618322222E-2</v>
      </c>
      <c r="AD410" s="27">
        <v>0.12415111069894037</v>
      </c>
      <c r="AE410" s="27">
        <v>4.8402333437986826E-2</v>
      </c>
      <c r="AF410" s="27">
        <v>0</v>
      </c>
      <c r="AG410" s="27">
        <v>0</v>
      </c>
      <c r="AH410" s="18">
        <v>6.3513076926579398E-2</v>
      </c>
      <c r="AI410" s="12">
        <v>2</v>
      </c>
      <c r="AJ410" s="17">
        <v>1</v>
      </c>
      <c r="AK410" s="25">
        <v>0.23240387922432348</v>
      </c>
      <c r="AL410" t="str">
        <f>IF(AK410&lt;='CAV Tier 1 Analysis'!$A$5,"Tier 1", "Tier 2")</f>
        <v>Tier 2</v>
      </c>
      <c r="AM410" t="str">
        <f t="shared" si="13"/>
        <v>Louisiana - Tier 2</v>
      </c>
      <c r="AN410" t="str">
        <f t="shared" si="14"/>
        <v>Jefferson Parish* - Tier 2</v>
      </c>
    </row>
    <row r="411" spans="1:40" x14ac:dyDescent="0.3">
      <c r="A411">
        <v>6</v>
      </c>
      <c r="B411" t="s">
        <v>21</v>
      </c>
      <c r="C411" t="s">
        <v>3293</v>
      </c>
      <c r="D411" t="s">
        <v>5350</v>
      </c>
      <c r="E411" t="s">
        <v>28</v>
      </c>
      <c r="F411" s="12">
        <v>106776.4258654439</v>
      </c>
      <c r="G411" s="12">
        <v>141588.83239661271</v>
      </c>
      <c r="H411" s="12">
        <v>77259.774658086782</v>
      </c>
      <c r="I411">
        <v>19000</v>
      </c>
      <c r="J411" s="15">
        <v>0.21515367592507045</v>
      </c>
      <c r="K411" s="15">
        <v>0.78484632407492949</v>
      </c>
      <c r="L411" s="59">
        <v>1067.63112</v>
      </c>
      <c r="M411">
        <v>35258</v>
      </c>
      <c r="N411">
        <v>3441</v>
      </c>
      <c r="O411" s="12">
        <v>21.942148760330578</v>
      </c>
      <c r="P411" s="12">
        <v>1.0495867768595042</v>
      </c>
      <c r="Q411">
        <v>5517</v>
      </c>
      <c r="R411" s="12">
        <v>14912.080157423661</v>
      </c>
      <c r="S411" s="12">
        <v>16622.724518829975</v>
      </c>
      <c r="T411" s="12">
        <v>174902.11812530161</v>
      </c>
      <c r="U411" s="12">
        <v>68125.692259857708</v>
      </c>
      <c r="V411">
        <v>0</v>
      </c>
      <c r="W411" s="27">
        <v>2.3043063069066394E-2</v>
      </c>
      <c r="X411" s="27">
        <v>8.6447813305284005E-2</v>
      </c>
      <c r="Y411" s="27">
        <v>5.1616290407260179E-2</v>
      </c>
      <c r="Z411" s="27">
        <v>4.6434095406845243E-3</v>
      </c>
      <c r="AA411" s="27">
        <v>1.1246861382502105E-3</v>
      </c>
      <c r="AB411" s="27">
        <v>5.2305737798172096E-2</v>
      </c>
      <c r="AC411" s="27">
        <v>0.16918988773838825</v>
      </c>
      <c r="AD411" s="27">
        <v>2.9178285582204734E-2</v>
      </c>
      <c r="AE411" s="27">
        <v>4.4267139968621985E-2</v>
      </c>
      <c r="AF411" s="27">
        <v>5.9529703009181617E-2</v>
      </c>
      <c r="AG411" s="27">
        <v>0</v>
      </c>
      <c r="AH411" s="18">
        <v>4.7395092414283087E-2</v>
      </c>
      <c r="AI411" s="12">
        <v>3</v>
      </c>
      <c r="AJ411" s="17">
        <v>1</v>
      </c>
      <c r="AK411" s="25">
        <v>0.27979897163860656</v>
      </c>
      <c r="AL411" t="str">
        <f>IF(AK411&lt;='CAV Tier 1 Analysis'!$A$5,"Tier 1", "Tier 2")</f>
        <v>Tier 2</v>
      </c>
      <c r="AM411" t="str">
        <f t="shared" si="13"/>
        <v>Louisiana - Tier 2</v>
      </c>
      <c r="AN411" t="str">
        <f t="shared" si="14"/>
        <v>St. Tammany Parish* - Tier 2</v>
      </c>
    </row>
    <row r="412" spans="1:40" x14ac:dyDescent="0.3">
      <c r="A412">
        <v>6</v>
      </c>
      <c r="B412" t="s">
        <v>21</v>
      </c>
      <c r="C412" t="s">
        <v>3292</v>
      </c>
      <c r="D412" t="s">
        <v>5349</v>
      </c>
      <c r="E412" t="s">
        <v>27</v>
      </c>
      <c r="F412" s="12">
        <v>63314.116852631036</v>
      </c>
      <c r="G412" s="12">
        <v>64143.687875164454</v>
      </c>
      <c r="H412" s="12">
        <v>13428.513879048589</v>
      </c>
      <c r="I412">
        <v>22955</v>
      </c>
      <c r="J412" s="15">
        <v>0.9698570462698386</v>
      </c>
      <c r="K412" s="15">
        <v>3.0142951620609881E-2</v>
      </c>
      <c r="L412" s="59">
        <v>474.03449999999987</v>
      </c>
      <c r="M412">
        <v>11757</v>
      </c>
      <c r="N412">
        <v>1766</v>
      </c>
      <c r="O412" s="12">
        <v>18.327868852459016</v>
      </c>
      <c r="P412" s="12">
        <v>1</v>
      </c>
      <c r="Q412">
        <v>15234</v>
      </c>
      <c r="R412" s="12">
        <v>691.93145445109985</v>
      </c>
      <c r="S412" s="12">
        <v>13023.738806527597</v>
      </c>
      <c r="T412" s="12">
        <v>40551.47127606377</v>
      </c>
      <c r="U412">
        <v>0</v>
      </c>
      <c r="V412" s="12">
        <v>23592.216599100684</v>
      </c>
      <c r="W412" s="27">
        <v>1.0231255604850999E-2</v>
      </c>
      <c r="X412" s="27">
        <v>2.8826562511493112E-2</v>
      </c>
      <c r="Y412" s="27">
        <v>2.6490662266556664E-2</v>
      </c>
      <c r="Z412" s="27">
        <v>3.8785536466593869E-3</v>
      </c>
      <c r="AA412" s="27">
        <v>1.0715513600651611E-3</v>
      </c>
      <c r="AB412" s="27">
        <v>0.14443096059767152</v>
      </c>
      <c r="AC412" s="27">
        <v>7.8505348593476791E-3</v>
      </c>
      <c r="AD412" s="27">
        <v>2.2860895626010912E-2</v>
      </c>
      <c r="AE412" s="27">
        <v>1.0263441484596791E-2</v>
      </c>
      <c r="AF412" s="27">
        <v>0</v>
      </c>
      <c r="AG412" s="27">
        <v>7.5850924707015155E-2</v>
      </c>
      <c r="AH412" s="18">
        <v>3.0159576605842488E-2</v>
      </c>
      <c r="AI412" s="12">
        <v>4</v>
      </c>
      <c r="AJ412" s="17">
        <v>1</v>
      </c>
      <c r="AK412" s="25">
        <v>0.30995854824444907</v>
      </c>
      <c r="AL412" t="str">
        <f>IF(AK412&lt;='CAV Tier 1 Analysis'!$A$5,"Tier 1", "Tier 2")</f>
        <v>Tier 2</v>
      </c>
      <c r="AM412" t="str">
        <f t="shared" si="13"/>
        <v>Louisiana - Tier 2</v>
      </c>
      <c r="AN412" t="str">
        <f t="shared" si="14"/>
        <v>St. Bernard Parish* - Tier 2</v>
      </c>
    </row>
    <row r="413" spans="1:40" x14ac:dyDescent="0.3">
      <c r="A413">
        <v>6</v>
      </c>
      <c r="B413" t="s">
        <v>21</v>
      </c>
      <c r="C413" t="s">
        <v>3075</v>
      </c>
      <c r="D413" t="s">
        <v>5113</v>
      </c>
      <c r="E413" t="s">
        <v>38</v>
      </c>
      <c r="F413" s="12">
        <v>279290.08707723609</v>
      </c>
      <c r="G413" s="12">
        <v>207617.71374875127</v>
      </c>
      <c r="H413" s="12">
        <v>82874.622754008829</v>
      </c>
      <c r="I413">
        <v>4754</v>
      </c>
      <c r="J413" s="15">
        <v>0.40092288961760314</v>
      </c>
      <c r="K413" s="15">
        <v>0.59907711038239764</v>
      </c>
      <c r="L413" s="59">
        <v>360.08639999999991</v>
      </c>
      <c r="M413">
        <v>14802</v>
      </c>
      <c r="N413">
        <v>1590</v>
      </c>
      <c r="O413" s="12">
        <v>19.00537634408602</v>
      </c>
      <c r="P413" s="12">
        <v>1.2365591397849462</v>
      </c>
      <c r="Q413">
        <v>593</v>
      </c>
      <c r="R413" s="12">
        <v>2848.0125827579182</v>
      </c>
      <c r="S413" s="12">
        <v>33226.333230505981</v>
      </c>
      <c r="T413" s="12">
        <v>193495.17243817242</v>
      </c>
      <c r="U413">
        <v>0</v>
      </c>
      <c r="V413" s="12">
        <v>14122.541310578847</v>
      </c>
      <c r="W413" s="27">
        <v>7.7718731405216684E-3</v>
      </c>
      <c r="X413" s="27">
        <v>3.6292487734551418E-2</v>
      </c>
      <c r="Y413" s="27">
        <v>2.3850596264906623E-2</v>
      </c>
      <c r="Z413" s="27">
        <v>4.0219281531796262E-3</v>
      </c>
      <c r="AA413" s="27">
        <v>1.3250366280375648E-3</v>
      </c>
      <c r="AB413" s="27">
        <v>5.6221320489969282E-3</v>
      </c>
      <c r="AC413" s="27">
        <v>3.2313059215581544E-2</v>
      </c>
      <c r="AD413" s="27">
        <v>5.8323016708300847E-2</v>
      </c>
      <c r="AE413" s="27">
        <v>4.8972979706494078E-2</v>
      </c>
      <c r="AF413" s="27">
        <v>0</v>
      </c>
      <c r="AG413" s="27">
        <v>4.5405136610235292E-2</v>
      </c>
      <c r="AH413" s="18">
        <v>2.399074965552778E-2</v>
      </c>
      <c r="AI413" s="12">
        <v>5</v>
      </c>
      <c r="AJ413" s="17">
        <v>1</v>
      </c>
      <c r="AK413" s="25">
        <v>0.33394929789997685</v>
      </c>
      <c r="AL413" t="str">
        <f>IF(AK413&lt;='CAV Tier 1 Analysis'!$A$5,"Tier 1", "Tier 2")</f>
        <v>Tier 2</v>
      </c>
      <c r="AM413" t="str">
        <f t="shared" si="13"/>
        <v>Louisiana - Tier 2</v>
      </c>
      <c r="AN413" t="str">
        <f t="shared" si="14"/>
        <v>East Baton Rouge Parish - Tier 2</v>
      </c>
    </row>
    <row r="414" spans="1:40" x14ac:dyDescent="0.3">
      <c r="A414">
        <v>6</v>
      </c>
      <c r="B414" t="s">
        <v>21</v>
      </c>
      <c r="C414" t="s">
        <v>3289</v>
      </c>
      <c r="D414" t="s">
        <v>5346</v>
      </c>
      <c r="E414" t="s">
        <v>29</v>
      </c>
      <c r="F414" s="12">
        <v>14145.151469944336</v>
      </c>
      <c r="G414" s="12">
        <v>48510.028654296926</v>
      </c>
      <c r="H414" s="12">
        <v>23571.344973425203</v>
      </c>
      <c r="I414">
        <v>17225</v>
      </c>
      <c r="J414" s="15">
        <v>0.76723713290010565</v>
      </c>
      <c r="K414" s="15">
        <v>0.23276286709989441</v>
      </c>
      <c r="L414" s="59">
        <v>15.185239999999993</v>
      </c>
      <c r="M414">
        <v>17729</v>
      </c>
      <c r="N414">
        <v>2004</v>
      </c>
      <c r="O414" s="12">
        <v>22.863636363636363</v>
      </c>
      <c r="P414" s="12">
        <v>1</v>
      </c>
      <c r="Q414">
        <v>3365</v>
      </c>
      <c r="R414" s="12">
        <v>4009.3403857956814</v>
      </c>
      <c r="S414" s="12">
        <v>18084.81113601007</v>
      </c>
      <c r="T414" s="12">
        <v>58585.781540460906</v>
      </c>
      <c r="U414" s="12">
        <v>44440.63007051657</v>
      </c>
      <c r="V414">
        <v>0</v>
      </c>
      <c r="W414" s="27">
        <v>3.277484483956496E-4</v>
      </c>
      <c r="X414" s="27">
        <v>4.3469093031067566E-2</v>
      </c>
      <c r="Y414" s="27">
        <v>3.0060751518787971E-2</v>
      </c>
      <c r="Z414" s="27">
        <v>4.8384152520918027E-3</v>
      </c>
      <c r="AA414" s="27">
        <v>1.0715513600651611E-3</v>
      </c>
      <c r="AB414" s="27">
        <v>3.1902992149872959E-2</v>
      </c>
      <c r="AC414" s="27">
        <v>4.5489284031246337E-2</v>
      </c>
      <c r="AD414" s="27">
        <v>3.174472292005958E-2</v>
      </c>
      <c r="AE414" s="27">
        <v>1.482786497625339E-2</v>
      </c>
      <c r="AF414" s="27">
        <v>3.8833183515371197E-2</v>
      </c>
      <c r="AG414" s="27">
        <v>0</v>
      </c>
      <c r="AH414" s="18">
        <v>2.2051418836655602E-2</v>
      </c>
      <c r="AI414" s="12">
        <v>6</v>
      </c>
      <c r="AJ414" s="17">
        <v>1</v>
      </c>
      <c r="AK414" s="25">
        <v>0.35600071673663247</v>
      </c>
      <c r="AL414" t="str">
        <f>IF(AK414&lt;='CAV Tier 1 Analysis'!$A$5,"Tier 1", "Tier 2")</f>
        <v>Tier 2</v>
      </c>
      <c r="AM414" t="str">
        <f t="shared" si="13"/>
        <v>Louisiana - Tier 2</v>
      </c>
      <c r="AN414" t="str">
        <f t="shared" si="14"/>
        <v>Kenner, City Of - Tier 2</v>
      </c>
    </row>
    <row r="415" spans="1:40" x14ac:dyDescent="0.3">
      <c r="A415">
        <v>6</v>
      </c>
      <c r="B415" t="s">
        <v>21</v>
      </c>
      <c r="C415" t="s">
        <v>3058</v>
      </c>
      <c r="D415" t="s">
        <v>5093</v>
      </c>
      <c r="E415" t="s">
        <v>72</v>
      </c>
      <c r="F415" s="12">
        <v>31365.166815799352</v>
      </c>
      <c r="G415" s="12">
        <v>160846.85432310723</v>
      </c>
      <c r="H415" s="12">
        <v>80475.118558194488</v>
      </c>
      <c r="I415">
        <v>1464</v>
      </c>
      <c r="J415" s="15">
        <v>0.26011539661838667</v>
      </c>
      <c r="K415" s="15">
        <v>0.73988460338161421</v>
      </c>
      <c r="L415" s="59">
        <v>117.63083000000003</v>
      </c>
      <c r="M415">
        <v>4364</v>
      </c>
      <c r="N415">
        <v>265</v>
      </c>
      <c r="O415" s="12">
        <v>13</v>
      </c>
      <c r="P415" s="12">
        <v>1.0603015075376885</v>
      </c>
      <c r="Q415">
        <v>90</v>
      </c>
      <c r="R415" s="12">
        <v>1083.1910593506832</v>
      </c>
      <c r="S415" s="12">
        <v>20932.81738167645</v>
      </c>
      <c r="T415" s="12">
        <v>174650.61366650331</v>
      </c>
      <c r="U415" s="12">
        <v>143285.44685070397</v>
      </c>
      <c r="V415">
        <v>0</v>
      </c>
      <c r="W415" s="27">
        <v>2.5388681387974415E-3</v>
      </c>
      <c r="X415" s="27">
        <v>1.0699933554491446E-2</v>
      </c>
      <c r="Y415" s="27">
        <v>3.9750993774844371E-3</v>
      </c>
      <c r="Z415" s="27">
        <v>2.7510671214677047E-3</v>
      </c>
      <c r="AA415" s="27">
        <v>1.1361675224811508E-3</v>
      </c>
      <c r="AB415" s="27">
        <v>8.5327467859987107E-4</v>
      </c>
      <c r="AC415" s="27">
        <v>1.2289698807683339E-2</v>
      </c>
      <c r="AD415" s="27">
        <v>3.6743899768705658E-2</v>
      </c>
      <c r="AE415" s="27">
        <v>4.4203485032937438E-2</v>
      </c>
      <c r="AF415" s="27">
        <v>0.12520592178387799</v>
      </c>
      <c r="AG415" s="27">
        <v>0</v>
      </c>
      <c r="AH415" s="18">
        <v>2.1854310526047863E-2</v>
      </c>
      <c r="AI415" s="12">
        <v>7</v>
      </c>
      <c r="AJ415" s="17">
        <v>1</v>
      </c>
      <c r="AK415" s="25">
        <v>0.37785502726268033</v>
      </c>
      <c r="AL415" t="str">
        <f>IF(AK415&lt;='CAV Tier 1 Analysis'!$A$5,"Tier 1", "Tier 2")</f>
        <v>Tier 2</v>
      </c>
      <c r="AM415" t="str">
        <f t="shared" si="13"/>
        <v>Louisiana - Tier 2</v>
      </c>
      <c r="AN415" t="str">
        <f t="shared" si="14"/>
        <v>Shreveport, City Of - Tier 2</v>
      </c>
    </row>
    <row r="416" spans="1:40" x14ac:dyDescent="0.3">
      <c r="A416">
        <v>6</v>
      </c>
      <c r="B416" t="s">
        <v>21</v>
      </c>
      <c r="C416" t="s">
        <v>3294</v>
      </c>
      <c r="D416" t="s">
        <v>5351</v>
      </c>
      <c r="E416" t="s">
        <v>32</v>
      </c>
      <c r="F416" s="12">
        <v>93017.348659113108</v>
      </c>
      <c r="G416" s="12">
        <v>74314.946953899882</v>
      </c>
      <c r="H416" s="12">
        <v>34066.597942617853</v>
      </c>
      <c r="I416">
        <v>10550</v>
      </c>
      <c r="J416" s="15">
        <v>0.78404370421846892</v>
      </c>
      <c r="K416" s="15">
        <v>0.21595629303817651</v>
      </c>
      <c r="L416" s="59">
        <v>1458.0688599999996</v>
      </c>
      <c r="M416">
        <v>13615</v>
      </c>
      <c r="N416">
        <v>2146</v>
      </c>
      <c r="O416" s="12">
        <v>21.90909090909091</v>
      </c>
      <c r="P416" s="12">
        <v>1.0454545454545454</v>
      </c>
      <c r="Q416">
        <v>2727</v>
      </c>
      <c r="R416" s="12">
        <v>2278.3388915527621</v>
      </c>
      <c r="S416" s="12">
        <v>26709.701641051375</v>
      </c>
      <c r="T416" s="12">
        <v>80914.588522679172</v>
      </c>
      <c r="U416">
        <v>0</v>
      </c>
      <c r="V416">
        <v>0</v>
      </c>
      <c r="W416" s="27">
        <v>3.1470020000936023E-2</v>
      </c>
      <c r="X416" s="27">
        <v>3.3382125422640019E-2</v>
      </c>
      <c r="Y416" s="27">
        <v>3.219080477011925E-2</v>
      </c>
      <c r="Z416" s="27">
        <v>4.6364138200959224E-3</v>
      </c>
      <c r="AA416" s="27">
        <v>1.1202582400681228E-3</v>
      </c>
      <c r="AB416" s="27">
        <v>2.5854222761576093E-2</v>
      </c>
      <c r="AC416" s="27">
        <v>2.5849639837130085E-2</v>
      </c>
      <c r="AD416" s="27">
        <v>4.688420971034267E-2</v>
      </c>
      <c r="AE416" s="27">
        <v>2.0479211195548901E-2</v>
      </c>
      <c r="AF416" s="27">
        <v>0</v>
      </c>
      <c r="AG416" s="27">
        <v>0</v>
      </c>
      <c r="AH416" s="18">
        <v>2.0169718705314279E-2</v>
      </c>
      <c r="AI416" s="12">
        <v>8</v>
      </c>
      <c r="AJ416" s="17">
        <v>1</v>
      </c>
      <c r="AK416" s="25">
        <v>0.39802474596799464</v>
      </c>
      <c r="AL416" t="str">
        <f>IF(AK416&lt;='CAV Tier 1 Analysis'!$A$5,"Tier 1", "Tier 2")</f>
        <v>Tier 2</v>
      </c>
      <c r="AM416" t="str">
        <f t="shared" si="13"/>
        <v>Louisiana - Tier 2</v>
      </c>
      <c r="AN416" t="str">
        <f t="shared" si="14"/>
        <v>Terrebonne Parish* - Tier 2</v>
      </c>
    </row>
    <row r="417" spans="1:40" x14ac:dyDescent="0.3">
      <c r="A417">
        <v>6</v>
      </c>
      <c r="B417" t="s">
        <v>21</v>
      </c>
      <c r="C417" t="s">
        <v>3114</v>
      </c>
      <c r="D417" t="s">
        <v>5153</v>
      </c>
      <c r="E417" t="s">
        <v>46</v>
      </c>
      <c r="F417" s="12">
        <v>56427.612673253971</v>
      </c>
      <c r="G417" s="12">
        <v>118051.78925094732</v>
      </c>
      <c r="H417" s="12">
        <v>42576.48311037496</v>
      </c>
      <c r="I417">
        <v>2990</v>
      </c>
      <c r="J417" s="15">
        <v>0.2592544710603501</v>
      </c>
      <c r="K417" s="15">
        <v>0.7407455289396494</v>
      </c>
      <c r="L417" s="59">
        <v>669.85676000000001</v>
      </c>
      <c r="M417">
        <v>8976</v>
      </c>
      <c r="N417">
        <v>1293</v>
      </c>
      <c r="O417" s="12">
        <v>22.685714285714287</v>
      </c>
      <c r="P417" s="12">
        <v>1.2714285714285714</v>
      </c>
      <c r="Q417">
        <v>338</v>
      </c>
      <c r="R417" s="12">
        <v>2214.8291315295519</v>
      </c>
      <c r="S417" s="12">
        <v>11038.14360839019</v>
      </c>
      <c r="T417" s="12">
        <v>104519.30526751517</v>
      </c>
      <c r="U417" s="12">
        <v>48091.6925942612</v>
      </c>
      <c r="V417" s="12">
        <v>13532.483983432146</v>
      </c>
      <c r="W417" s="27">
        <v>1.4457757252261876E-2</v>
      </c>
      <c r="X417" s="27">
        <v>2.2007929327478283E-2</v>
      </c>
      <c r="Y417" s="27">
        <v>1.9395484887122179E-2</v>
      </c>
      <c r="Z417" s="27">
        <v>4.8007632844952915E-3</v>
      </c>
      <c r="AA417" s="27">
        <v>1.3624010149399905E-3</v>
      </c>
      <c r="AB417" s="27">
        <v>3.2045204596306267E-3</v>
      </c>
      <c r="AC417" s="27">
        <v>2.5129069061276949E-2</v>
      </c>
      <c r="AD417" s="27">
        <v>1.9375530535812951E-2</v>
      </c>
      <c r="AE417" s="27">
        <v>2.6453485899956677E-2</v>
      </c>
      <c r="AF417" s="27">
        <v>4.2023560897188131E-2</v>
      </c>
      <c r="AG417" s="27">
        <v>4.3508053574132059E-2</v>
      </c>
      <c r="AH417" s="18">
        <v>2.0156232381299547E-2</v>
      </c>
      <c r="AI417" s="12">
        <v>9</v>
      </c>
      <c r="AJ417" s="17">
        <v>1</v>
      </c>
      <c r="AK417" s="25">
        <v>0.41818097834929419</v>
      </c>
      <c r="AL417" t="str">
        <f>IF(AK417&lt;='CAV Tier 1 Analysis'!$A$5,"Tier 1", "Tier 2")</f>
        <v>Tier 2</v>
      </c>
      <c r="AM417" t="str">
        <f t="shared" si="13"/>
        <v>Louisiana - Tier 2</v>
      </c>
      <c r="AN417" t="str">
        <f t="shared" si="14"/>
        <v>Livingston Parish* - Tier 2</v>
      </c>
    </row>
    <row r="418" spans="1:40" x14ac:dyDescent="0.3">
      <c r="A418">
        <v>6</v>
      </c>
      <c r="B418" t="s">
        <v>21</v>
      </c>
      <c r="C418" t="s">
        <v>3039</v>
      </c>
      <c r="D418" t="s">
        <v>5072</v>
      </c>
      <c r="E418" t="s">
        <v>66</v>
      </c>
      <c r="F418" s="12">
        <v>47776.185857352662</v>
      </c>
      <c r="G418" s="12">
        <v>105898.21918556675</v>
      </c>
      <c r="H418" s="12">
        <v>36710.826461739489</v>
      </c>
      <c r="I418">
        <v>1467</v>
      </c>
      <c r="J418" s="15">
        <v>0.47373456656135388</v>
      </c>
      <c r="K418" s="15">
        <v>0.52626543343864618</v>
      </c>
      <c r="L418" s="59">
        <v>288.62897000000009</v>
      </c>
      <c r="M418">
        <v>8444</v>
      </c>
      <c r="N418">
        <v>521</v>
      </c>
      <c r="O418" s="12">
        <v>20.399999999999999</v>
      </c>
      <c r="P418" s="12">
        <v>1.4461538461538461</v>
      </c>
      <c r="Q418">
        <v>189</v>
      </c>
      <c r="R418" s="12">
        <v>772.03139085449391</v>
      </c>
      <c r="S418" s="12">
        <v>17391.187461961235</v>
      </c>
      <c r="T418" s="12">
        <v>89063.707716169432</v>
      </c>
      <c r="U418" s="12">
        <v>41287.52185881677</v>
      </c>
      <c r="V418" s="12">
        <v>16834.511469397316</v>
      </c>
      <c r="W418" s="27">
        <v>6.2295819545515625E-3</v>
      </c>
      <c r="X418" s="27">
        <v>2.0703537794254302E-2</v>
      </c>
      <c r="Y418" s="27">
        <v>7.8151953798844976E-3</v>
      </c>
      <c r="Z418" s="27">
        <v>4.3170591752262439E-3</v>
      </c>
      <c r="AA418" s="27">
        <v>1.5496281207096176E-3</v>
      </c>
      <c r="AB418" s="27">
        <v>1.7918768250597293E-3</v>
      </c>
      <c r="AC418" s="27">
        <v>8.7593349130541814E-3</v>
      </c>
      <c r="AD418" s="27">
        <v>3.0527187874883992E-2</v>
      </c>
      <c r="AE418" s="27">
        <v>2.2541725954236848E-2</v>
      </c>
      <c r="AF418" s="27">
        <v>3.6077929378909336E-2</v>
      </c>
      <c r="AG418" s="27">
        <v>5.4124344636328647E-2</v>
      </c>
      <c r="AH418" s="18">
        <v>1.7676127455190812E-2</v>
      </c>
      <c r="AI418" s="12">
        <v>10</v>
      </c>
      <c r="AJ418" s="17">
        <v>1</v>
      </c>
      <c r="AK418" s="25">
        <v>0.435857105804485</v>
      </c>
      <c r="AL418" t="str">
        <f>IF(AK418&lt;='CAV Tier 1 Analysis'!$A$5,"Tier 1", "Tier 2")</f>
        <v>Tier 2</v>
      </c>
      <c r="AM418" t="str">
        <f t="shared" si="13"/>
        <v>Louisiana - Tier 2</v>
      </c>
      <c r="AN418" t="str">
        <f t="shared" si="14"/>
        <v>Ascension Parish* - Tier 2</v>
      </c>
    </row>
    <row r="419" spans="1:40" x14ac:dyDescent="0.3">
      <c r="A419">
        <v>6</v>
      </c>
      <c r="B419" t="s">
        <v>21</v>
      </c>
      <c r="C419" t="s">
        <v>3179</v>
      </c>
      <c r="D419" t="s">
        <v>5228</v>
      </c>
      <c r="E419" t="s">
        <v>31</v>
      </c>
      <c r="F419" s="12">
        <v>1228.0191158967257</v>
      </c>
      <c r="G419" s="12">
        <v>18225.739197521576</v>
      </c>
      <c r="H419" s="12">
        <v>9948.5847874304291</v>
      </c>
      <c r="I419">
        <v>8822</v>
      </c>
      <c r="J419" s="15">
        <v>0.52454225028450474</v>
      </c>
      <c r="K419" s="15">
        <v>0.47545774971549526</v>
      </c>
      <c r="L419" s="59">
        <v>12.293290000000001</v>
      </c>
      <c r="M419">
        <v>8436</v>
      </c>
      <c r="N419">
        <v>2201</v>
      </c>
      <c r="O419" s="12">
        <v>23</v>
      </c>
      <c r="P419" s="12">
        <v>1</v>
      </c>
      <c r="Q419">
        <v>3041</v>
      </c>
      <c r="R419" s="12">
        <v>4194.4882679900993</v>
      </c>
      <c r="S419" s="12">
        <v>5218.4530515449487</v>
      </c>
      <c r="T419" s="12">
        <v>22735.503657918438</v>
      </c>
      <c r="U419" s="12">
        <v>21507.484542021713</v>
      </c>
      <c r="V419">
        <v>0</v>
      </c>
      <c r="W419" s="27">
        <v>2.6533046057736047E-4</v>
      </c>
      <c r="X419" s="27">
        <v>2.0683922883980257E-2</v>
      </c>
      <c r="Y419" s="27">
        <v>3.3015825395634892E-2</v>
      </c>
      <c r="Z419" s="27">
        <v>4.8672725995197851E-3</v>
      </c>
      <c r="AA419" s="27">
        <v>1.0715513600651611E-3</v>
      </c>
      <c r="AB419" s="27">
        <v>2.8831203306913421E-2</v>
      </c>
      <c r="AC419" s="27">
        <v>4.7589939947307744E-2</v>
      </c>
      <c r="AD419" s="27">
        <v>9.1600816257781433E-3</v>
      </c>
      <c r="AE419" s="27">
        <v>5.7542797850005005E-3</v>
      </c>
      <c r="AF419" s="27">
        <v>1.879370505884077E-2</v>
      </c>
      <c r="AG419" s="27">
        <v>0</v>
      </c>
      <c r="AH419" s="18">
        <v>1.5457555674874368E-2</v>
      </c>
      <c r="AI419" s="12">
        <v>11</v>
      </c>
      <c r="AJ419" s="17">
        <v>1</v>
      </c>
      <c r="AK419" s="25">
        <v>0.45131466147935939</v>
      </c>
      <c r="AL419" t="str">
        <f>IF(AK419&lt;='CAV Tier 1 Analysis'!$A$5,"Tier 1", "Tier 2")</f>
        <v>Tier 2</v>
      </c>
      <c r="AM419" t="str">
        <f t="shared" si="13"/>
        <v>Louisiana - Tier 2</v>
      </c>
      <c r="AN419" t="str">
        <f t="shared" si="14"/>
        <v>Slidell, City Of - Tier 2</v>
      </c>
    </row>
    <row r="420" spans="1:40" x14ac:dyDescent="0.3">
      <c r="A420">
        <v>6</v>
      </c>
      <c r="B420" t="s">
        <v>21</v>
      </c>
      <c r="C420" t="s">
        <v>2390</v>
      </c>
      <c r="D420" t="s">
        <v>5149</v>
      </c>
      <c r="E420" t="s">
        <v>80</v>
      </c>
      <c r="F420" s="12">
        <v>26514.941349573019</v>
      </c>
      <c r="G420" s="12">
        <v>105350.08245492988</v>
      </c>
      <c r="H420" s="12">
        <v>49214.442590453167</v>
      </c>
      <c r="I420">
        <v>1338</v>
      </c>
      <c r="J420" s="15">
        <v>0.15982246879334258</v>
      </c>
      <c r="K420" s="15">
        <v>0.84017753120665772</v>
      </c>
      <c r="L420" s="59">
        <v>47.766249999999999</v>
      </c>
      <c r="M420">
        <v>7580</v>
      </c>
      <c r="N420">
        <v>389</v>
      </c>
      <c r="O420" s="12">
        <v>21</v>
      </c>
      <c r="P420" s="12">
        <v>1</v>
      </c>
      <c r="Q420">
        <v>36</v>
      </c>
      <c r="R420" s="12">
        <v>1124.1575367545081</v>
      </c>
      <c r="S420" s="12">
        <v>7865.5737150944515</v>
      </c>
      <c r="T420" s="12">
        <v>104263.80820184881</v>
      </c>
      <c r="U420" s="12">
        <v>77748.866852275794</v>
      </c>
      <c r="V420" s="12">
        <v>1086.2742530810792</v>
      </c>
      <c r="W420" s="27">
        <v>1.0309560022218091E-3</v>
      </c>
      <c r="X420" s="27">
        <v>1.8585127484657463E-2</v>
      </c>
      <c r="Y420" s="27">
        <v>5.8351458786469659E-3</v>
      </c>
      <c r="Z420" s="27">
        <v>4.4440315039093693E-3</v>
      </c>
      <c r="AA420" s="27">
        <v>1.0715513600651611E-3</v>
      </c>
      <c r="AB420" s="27">
        <v>3.4130987143994845E-4</v>
      </c>
      <c r="AC420" s="27">
        <v>1.2754497389760424E-2</v>
      </c>
      <c r="AD420" s="27">
        <v>1.3806638969859021E-2</v>
      </c>
      <c r="AE420" s="27">
        <v>2.6388820448853777E-2</v>
      </c>
      <c r="AF420" s="27">
        <v>6.7938641054273677E-2</v>
      </c>
      <c r="AG420" s="27">
        <v>3.492461432588021E-3</v>
      </c>
      <c r="AH420" s="18">
        <v>1.4153561945115967E-2</v>
      </c>
      <c r="AI420" s="12">
        <v>12</v>
      </c>
      <c r="AJ420" s="17">
        <v>1</v>
      </c>
      <c r="AK420" s="25">
        <v>0.46546822342447536</v>
      </c>
      <c r="AL420" t="str">
        <f>IF(AK420&lt;='CAV Tier 1 Analysis'!$A$5,"Tier 1", "Tier 2")</f>
        <v>Tier 2</v>
      </c>
      <c r="AM420" t="str">
        <f t="shared" si="13"/>
        <v>Louisiana - Tier 2</v>
      </c>
      <c r="AN420" t="str">
        <f t="shared" si="14"/>
        <v>Lafayette, City Of - Tier 2</v>
      </c>
    </row>
    <row r="421" spans="1:40" x14ac:dyDescent="0.3">
      <c r="A421">
        <v>6</v>
      </c>
      <c r="B421" t="s">
        <v>21</v>
      </c>
      <c r="C421" t="s">
        <v>3180</v>
      </c>
      <c r="D421" t="s">
        <v>5229</v>
      </c>
      <c r="E421" t="s">
        <v>103</v>
      </c>
      <c r="F421" s="12">
        <v>77275.773328672789</v>
      </c>
      <c r="G421" s="12">
        <v>111718.04297368003</v>
      </c>
      <c r="H421" s="12">
        <v>42084.572100288737</v>
      </c>
      <c r="I421">
        <v>564</v>
      </c>
      <c r="J421" s="15">
        <v>0.14152673249430087</v>
      </c>
      <c r="K421" s="15">
        <v>0.85847326750569874</v>
      </c>
      <c r="L421" s="59">
        <v>788.24444000000017</v>
      </c>
      <c r="M421">
        <v>3789</v>
      </c>
      <c r="N421">
        <v>84</v>
      </c>
      <c r="O421" s="12">
        <v>20.794871794871796</v>
      </c>
      <c r="P421" s="12">
        <v>1.3205128205128205</v>
      </c>
      <c r="Q421">
        <v>92</v>
      </c>
      <c r="R421" s="12">
        <v>484.17892287321411</v>
      </c>
      <c r="S421" s="12">
        <v>5956.0919777746813</v>
      </c>
      <c r="T421" s="12">
        <v>94156.346989864294</v>
      </c>
      <c r="U421" s="12">
        <v>16880.573661191505</v>
      </c>
      <c r="V421" s="12">
        <v>17561.695983815735</v>
      </c>
      <c r="W421" s="27">
        <v>1.7012960754423236E-2</v>
      </c>
      <c r="X421" s="27">
        <v>9.2901118785444752E-3</v>
      </c>
      <c r="Y421" s="27">
        <v>1.2600315007875197E-3</v>
      </c>
      <c r="Z421" s="27">
        <v>4.40062216076984E-3</v>
      </c>
      <c r="AA421" s="27">
        <v>1.4149973088039946E-3</v>
      </c>
      <c r="AB421" s="27">
        <v>8.7223633812431259E-4</v>
      </c>
      <c r="AC421" s="27">
        <v>5.4934104927964475E-3</v>
      </c>
      <c r="AD421" s="27">
        <v>1.0454877747900063E-2</v>
      </c>
      <c r="AE421" s="27">
        <v>2.383065588804615E-2</v>
      </c>
      <c r="AF421" s="27">
        <v>1.4750610281394048E-2</v>
      </c>
      <c r="AG421" s="27">
        <v>5.6462302904029593E-2</v>
      </c>
      <c r="AH421" s="18">
        <v>1.3203892477783606E-2</v>
      </c>
      <c r="AI421" s="12">
        <v>13</v>
      </c>
      <c r="AJ421" s="17">
        <v>1</v>
      </c>
      <c r="AK421" s="25">
        <v>0.47867211590225894</v>
      </c>
      <c r="AL421" t="str">
        <f>IF(AK421&lt;='CAV Tier 1 Analysis'!$A$5,"Tier 1", "Tier 2")</f>
        <v>Tier 2</v>
      </c>
      <c r="AM421" t="str">
        <f t="shared" si="13"/>
        <v>Louisiana - Tier 2</v>
      </c>
      <c r="AN421" t="str">
        <f t="shared" si="14"/>
        <v>Tangipahoa Parish* - Tier 2</v>
      </c>
    </row>
    <row r="422" spans="1:40" x14ac:dyDescent="0.3">
      <c r="A422">
        <v>6</v>
      </c>
      <c r="B422" t="s">
        <v>21</v>
      </c>
      <c r="C422" t="s">
        <v>3152</v>
      </c>
      <c r="D422" t="s">
        <v>5196</v>
      </c>
      <c r="E422" t="s">
        <v>47</v>
      </c>
      <c r="F422" s="12">
        <v>37308.678388556255</v>
      </c>
      <c r="G422" s="12">
        <v>51781.21015274294</v>
      </c>
      <c r="H422" s="12">
        <v>21043.836178080997</v>
      </c>
      <c r="I422">
        <v>5547</v>
      </c>
      <c r="J422" s="15">
        <v>0.65343333832826622</v>
      </c>
      <c r="K422" s="15">
        <v>0.34656666167173389</v>
      </c>
      <c r="L422" s="59">
        <v>410.01552000000009</v>
      </c>
      <c r="M422">
        <v>11895</v>
      </c>
      <c r="N422">
        <v>1448</v>
      </c>
      <c r="O422" s="12">
        <v>20.559322033898304</v>
      </c>
      <c r="P422" s="12">
        <v>1.1355932203389831</v>
      </c>
      <c r="Q422">
        <v>293</v>
      </c>
      <c r="R422" s="12">
        <v>1922.4052722931078</v>
      </c>
      <c r="S422" s="12">
        <v>13750.74412507661</v>
      </c>
      <c r="T422" s="12">
        <v>51805.33340680581</v>
      </c>
      <c r="U422" s="12">
        <v>14496.655018249556</v>
      </c>
      <c r="V422">
        <v>0</v>
      </c>
      <c r="W422" s="27">
        <v>8.849511137007748E-3</v>
      </c>
      <c r="X422" s="27">
        <v>2.9164919713720386E-2</v>
      </c>
      <c r="Y422" s="27">
        <v>2.1720543013575341E-2</v>
      </c>
      <c r="Z422" s="27">
        <v>4.3507749913172435E-3</v>
      </c>
      <c r="AA422" s="27">
        <v>1.2168464597350135E-3</v>
      </c>
      <c r="AB422" s="27">
        <v>2.7778831203306912E-3</v>
      </c>
      <c r="AC422" s="27">
        <v>2.1811278424830424E-2</v>
      </c>
      <c r="AD422" s="27">
        <v>2.4137026309664803E-2</v>
      </c>
      <c r="AE422" s="27">
        <v>1.3111756276143419E-2</v>
      </c>
      <c r="AF422" s="27">
        <v>1.2667490622645173E-2</v>
      </c>
      <c r="AG422" s="27">
        <v>0</v>
      </c>
      <c r="AH422" s="18">
        <v>1.270982091536093E-2</v>
      </c>
      <c r="AI422" s="12">
        <v>14</v>
      </c>
      <c r="AJ422" s="17">
        <v>1</v>
      </c>
      <c r="AK422" s="25">
        <v>0.49138193681761988</v>
      </c>
      <c r="AL422" t="str">
        <f>IF(AK422&lt;='CAV Tier 1 Analysis'!$A$5,"Tier 1", "Tier 2")</f>
        <v>Tier 2</v>
      </c>
      <c r="AM422" t="str">
        <f t="shared" si="13"/>
        <v>Louisiana - Tier 2</v>
      </c>
      <c r="AN422" t="str">
        <f t="shared" si="14"/>
        <v>St. Charles Parish* - Tier 2</v>
      </c>
    </row>
    <row r="423" spans="1:40" x14ac:dyDescent="0.3">
      <c r="A423">
        <v>6</v>
      </c>
      <c r="B423" t="s">
        <v>21</v>
      </c>
      <c r="C423" t="s">
        <v>3062</v>
      </c>
      <c r="D423" t="s">
        <v>5097</v>
      </c>
      <c r="E423" t="s">
        <v>68</v>
      </c>
      <c r="F423" s="12">
        <v>6500.5497242134561</v>
      </c>
      <c r="G423" s="12">
        <v>63124.134022292368</v>
      </c>
      <c r="H423" s="12">
        <v>32167.059427998011</v>
      </c>
      <c r="I423">
        <v>2345</v>
      </c>
      <c r="J423" s="15">
        <v>0.27129109641212185</v>
      </c>
      <c r="K423" s="15">
        <v>0.72870890358787832</v>
      </c>
      <c r="L423" s="59">
        <v>42.536559999999994</v>
      </c>
      <c r="M423">
        <v>6058</v>
      </c>
      <c r="N423">
        <v>423</v>
      </c>
      <c r="O423" s="12">
        <v>17</v>
      </c>
      <c r="P423" s="12">
        <v>1</v>
      </c>
      <c r="Q423">
        <v>241</v>
      </c>
      <c r="R423" s="12">
        <v>1708.8223789135748</v>
      </c>
      <c r="S423" s="12">
        <v>8726.6368205754607</v>
      </c>
      <c r="T423" s="12">
        <v>67443.783511888527</v>
      </c>
      <c r="U423" s="12">
        <v>60943.233787675068</v>
      </c>
      <c r="V423">
        <v>0</v>
      </c>
      <c r="W423" s="27">
        <v>9.1808173858881766E-4</v>
      </c>
      <c r="X423" s="27">
        <v>1.4853390805020437E-2</v>
      </c>
      <c r="Y423" s="27">
        <v>6.3451586289657242E-3</v>
      </c>
      <c r="Z423" s="27">
        <v>3.5975493126885372E-3</v>
      </c>
      <c r="AA423" s="27">
        <v>1.0715513600651611E-3</v>
      </c>
      <c r="AB423" s="27">
        <v>2.2848799726952105E-3</v>
      </c>
      <c r="AC423" s="27">
        <v>1.9388003779560108E-2</v>
      </c>
      <c r="AD423" s="27">
        <v>1.5318084651796689E-2</v>
      </c>
      <c r="AE423" s="27">
        <v>1.7069795590441826E-2</v>
      </c>
      <c r="AF423" s="27">
        <v>5.3253515486654919E-2</v>
      </c>
      <c r="AG423" s="27">
        <v>0</v>
      </c>
      <c r="AH423" s="18">
        <v>1.2190910120588856E-2</v>
      </c>
      <c r="AI423" s="12">
        <v>15</v>
      </c>
      <c r="AJ423" s="17">
        <v>1</v>
      </c>
      <c r="AK423" s="25">
        <v>0.5035728469382087</v>
      </c>
      <c r="AL423" t="str">
        <f>IF(AK423&lt;='CAV Tier 1 Analysis'!$A$5,"Tier 1", "Tier 2")</f>
        <v>Tier 2</v>
      </c>
      <c r="AM423" t="str">
        <f t="shared" si="13"/>
        <v>Louisiana - Tier 2</v>
      </c>
      <c r="AN423" t="str">
        <f t="shared" si="14"/>
        <v>Lake Charles, City Of - Tier 2</v>
      </c>
    </row>
    <row r="424" spans="1:40" x14ac:dyDescent="0.3">
      <c r="A424">
        <v>6</v>
      </c>
      <c r="B424" t="s">
        <v>21</v>
      </c>
      <c r="C424" t="s">
        <v>3290</v>
      </c>
      <c r="D424" t="s">
        <v>5347</v>
      </c>
      <c r="E424" t="s">
        <v>52</v>
      </c>
      <c r="F424" s="12">
        <v>80337.189217585837</v>
      </c>
      <c r="G424" s="12">
        <v>61122.446199958198</v>
      </c>
      <c r="H424" s="12">
        <v>28366.372278419811</v>
      </c>
      <c r="I424">
        <v>3270</v>
      </c>
      <c r="J424" s="15">
        <v>0.5425268709489498</v>
      </c>
      <c r="K424" s="15">
        <v>0.45747312730569262</v>
      </c>
      <c r="L424" s="59">
        <v>1145.8973800000001</v>
      </c>
      <c r="M424">
        <v>10921</v>
      </c>
      <c r="N424">
        <v>499</v>
      </c>
      <c r="O424" s="12">
        <v>22.356321839080461</v>
      </c>
      <c r="P424" s="12">
        <v>1.1494252873563218</v>
      </c>
      <c r="Q424">
        <v>583</v>
      </c>
      <c r="R424" s="12">
        <v>1495.9371262896148</v>
      </c>
      <c r="S424" s="12">
        <v>15389.519192384132</v>
      </c>
      <c r="T424" s="12">
        <v>67224.21865182239</v>
      </c>
      <c r="U424">
        <v>0</v>
      </c>
      <c r="V424">
        <v>0</v>
      </c>
      <c r="W424" s="27">
        <v>2.4732311660246416E-2</v>
      </c>
      <c r="X424" s="27">
        <v>2.677680438785543E-2</v>
      </c>
      <c r="Y424" s="27">
        <v>7.485187129678242E-3</v>
      </c>
      <c r="Z424" s="27">
        <v>4.7310570744957441E-3</v>
      </c>
      <c r="AA424" s="27">
        <v>1.2316682299599552E-3</v>
      </c>
      <c r="AB424" s="27">
        <v>5.52732375137472E-3</v>
      </c>
      <c r="AC424" s="27">
        <v>1.6972644445894282E-2</v>
      </c>
      <c r="AD424" s="27">
        <v>2.7013609318950055E-2</v>
      </c>
      <c r="AE424" s="27">
        <v>1.7014224460160973E-2</v>
      </c>
      <c r="AF424" s="27">
        <v>0</v>
      </c>
      <c r="AG424" s="27">
        <v>0</v>
      </c>
      <c r="AH424" s="18">
        <v>1.1953166405328709E-2</v>
      </c>
      <c r="AI424" s="12">
        <v>16</v>
      </c>
      <c r="AJ424" s="17">
        <v>1</v>
      </c>
      <c r="AK424" s="25">
        <v>0.51552601334353743</v>
      </c>
      <c r="AL424" t="str">
        <f>IF(AK424&lt;='CAV Tier 1 Analysis'!$A$5,"Tier 1", "Tier 2")</f>
        <v>Tier 2</v>
      </c>
      <c r="AM424" t="str">
        <f t="shared" si="13"/>
        <v>Louisiana - Tier 2</v>
      </c>
      <c r="AN424" t="str">
        <f t="shared" si="14"/>
        <v>Lafourche Parish* - Tier 2</v>
      </c>
    </row>
    <row r="425" spans="1:40" x14ac:dyDescent="0.3">
      <c r="A425">
        <v>6</v>
      </c>
      <c r="B425" t="s">
        <v>21</v>
      </c>
      <c r="C425" t="s">
        <v>3059</v>
      </c>
      <c r="D425" t="s">
        <v>5094</v>
      </c>
      <c r="E425" t="s">
        <v>61</v>
      </c>
      <c r="F425" s="12">
        <v>156835.61510995886</v>
      </c>
      <c r="G425" s="12">
        <v>88958.957067622308</v>
      </c>
      <c r="H425" s="12">
        <v>36189.97925982318</v>
      </c>
      <c r="I425">
        <v>2460</v>
      </c>
      <c r="J425" s="15">
        <v>0.34054499460524679</v>
      </c>
      <c r="K425" s="15">
        <v>0.65945500539475377</v>
      </c>
      <c r="L425" s="59">
        <v>1026.4417200000005</v>
      </c>
      <c r="M425">
        <v>6239</v>
      </c>
      <c r="N425">
        <v>389</v>
      </c>
      <c r="O425" s="12">
        <v>16.790697674418606</v>
      </c>
      <c r="P425" s="12">
        <v>1.2093023255813953</v>
      </c>
      <c r="Q425">
        <v>449</v>
      </c>
      <c r="R425" s="12">
        <v>1622.2593132710942</v>
      </c>
      <c r="S425" s="12">
        <v>12324.316291800478</v>
      </c>
      <c r="T425" s="12">
        <v>85953.904878255227</v>
      </c>
      <c r="U425">
        <v>0</v>
      </c>
      <c r="V425" s="12">
        <v>3005.0521893670812</v>
      </c>
      <c r="W425" s="27">
        <v>2.2154057565014589E-2</v>
      </c>
      <c r="X425" s="27">
        <v>1.5297178149970701E-2</v>
      </c>
      <c r="Y425" s="27">
        <v>5.8351458786469659E-3</v>
      </c>
      <c r="Z425" s="27">
        <v>3.5532566398920984E-3</v>
      </c>
      <c r="AA425" s="27">
        <v>1.2958295517067062E-3</v>
      </c>
      <c r="AB425" s="27">
        <v>4.2568925632371349E-3</v>
      </c>
      <c r="AC425" s="27">
        <v>1.8405874177000871E-2</v>
      </c>
      <c r="AD425" s="27">
        <v>2.1633181730240463E-2</v>
      </c>
      <c r="AE425" s="27">
        <v>2.1754645277477155E-2</v>
      </c>
      <c r="AF425" s="27">
        <v>0</v>
      </c>
      <c r="AG425" s="27">
        <v>9.6614909582095915E-3</v>
      </c>
      <c r="AH425" s="18">
        <v>1.1258868408308753E-2</v>
      </c>
      <c r="AI425" s="12">
        <v>17</v>
      </c>
      <c r="AJ425" s="17">
        <v>1</v>
      </c>
      <c r="AK425" s="25">
        <v>0.52678488175184612</v>
      </c>
      <c r="AL425" t="str">
        <f>IF(AK425&lt;='CAV Tier 1 Analysis'!$A$5,"Tier 1", "Tier 2")</f>
        <v>Tier 2</v>
      </c>
      <c r="AM425" t="str">
        <f t="shared" si="13"/>
        <v>Louisiana - Tier 2</v>
      </c>
      <c r="AN425" t="str">
        <f t="shared" si="14"/>
        <v>Calcasieu Parish* - Tier 2</v>
      </c>
    </row>
    <row r="426" spans="1:40" x14ac:dyDescent="0.3">
      <c r="A426">
        <v>6</v>
      </c>
      <c r="B426" t="s">
        <v>21</v>
      </c>
      <c r="C426" t="s">
        <v>3140</v>
      </c>
      <c r="D426" t="s">
        <v>5182</v>
      </c>
      <c r="E426" t="s">
        <v>74</v>
      </c>
      <c r="F426" s="12">
        <v>129129.06243088702</v>
      </c>
      <c r="G426" s="12">
        <v>79971.81552438192</v>
      </c>
      <c r="H426" s="12">
        <v>33365.727672576664</v>
      </c>
      <c r="I426">
        <v>1891</v>
      </c>
      <c r="J426" s="15">
        <v>0.10538766118366384</v>
      </c>
      <c r="K426" s="15">
        <v>0.89461233881633628</v>
      </c>
      <c r="L426" s="59">
        <v>1300.2953899999998</v>
      </c>
      <c r="M426">
        <v>1229</v>
      </c>
      <c r="N426">
        <v>797</v>
      </c>
      <c r="O426" s="12">
        <v>20.022471910112358</v>
      </c>
      <c r="P426" s="12">
        <v>1.3820224719101124</v>
      </c>
      <c r="Q426">
        <v>228</v>
      </c>
      <c r="R426" s="12">
        <v>1691.7119327016919</v>
      </c>
      <c r="S426" s="12">
        <v>3516.336003103906</v>
      </c>
      <c r="T426" s="12">
        <v>76228.500706531733</v>
      </c>
      <c r="U426">
        <v>0</v>
      </c>
      <c r="V426" s="12">
        <v>3743.314817850187</v>
      </c>
      <c r="W426" s="27">
        <v>2.806473895233241E-2</v>
      </c>
      <c r="X426" s="27">
        <v>3.0133405908501346E-3</v>
      </c>
      <c r="Y426" s="27">
        <v>1.1955298882472062E-2</v>
      </c>
      <c r="Z426" s="27">
        <v>4.2371664740323677E-3</v>
      </c>
      <c r="AA426" s="27">
        <v>1.4809080594158969E-3</v>
      </c>
      <c r="AB426" s="27">
        <v>2.1616291857863399E-3</v>
      </c>
      <c r="AC426" s="27">
        <v>1.9193871609991465E-2</v>
      </c>
      <c r="AD426" s="27">
        <v>6.1723128471105702E-3</v>
      </c>
      <c r="AE426" s="27">
        <v>1.9293178073216781E-2</v>
      </c>
      <c r="AF426" s="27">
        <v>0</v>
      </c>
      <c r="AG426" s="27">
        <v>1.2035066277504081E-2</v>
      </c>
      <c r="AH426" s="18">
        <v>9.7825009957011027E-3</v>
      </c>
      <c r="AI426" s="12">
        <v>18</v>
      </c>
      <c r="AJ426" s="17">
        <v>1</v>
      </c>
      <c r="AK426" s="25">
        <v>0.53656738274754723</v>
      </c>
      <c r="AL426" t="str">
        <f>IF(AK426&lt;='CAV Tier 1 Analysis'!$A$5,"Tier 1", "Tier 2")</f>
        <v>Tier 2</v>
      </c>
      <c r="AM426" t="str">
        <f t="shared" si="13"/>
        <v>Louisiana - Tier 2</v>
      </c>
      <c r="AN426" t="str">
        <f t="shared" si="14"/>
        <v>Rapides Parish* - Tier 2</v>
      </c>
    </row>
    <row r="427" spans="1:40" x14ac:dyDescent="0.3">
      <c r="A427">
        <v>6</v>
      </c>
      <c r="B427" t="s">
        <v>21</v>
      </c>
      <c r="C427" t="s">
        <v>3191</v>
      </c>
      <c r="D427" t="s">
        <v>5241</v>
      </c>
      <c r="E427" t="s">
        <v>67</v>
      </c>
      <c r="F427" s="12">
        <v>47871.842439866057</v>
      </c>
      <c r="G427" s="12">
        <v>45612.976570168525</v>
      </c>
      <c r="H427" s="12">
        <v>18858.673698853341</v>
      </c>
      <c r="I427">
        <v>2034</v>
      </c>
      <c r="J427" s="15">
        <v>0.62705279598568142</v>
      </c>
      <c r="K427" s="15">
        <v>0.37294720401431841</v>
      </c>
      <c r="L427" s="59">
        <v>1282.6725199999996</v>
      </c>
      <c r="M427">
        <v>4321</v>
      </c>
      <c r="N427">
        <v>235</v>
      </c>
      <c r="O427" s="12">
        <v>17.875</v>
      </c>
      <c r="P427" s="12">
        <v>1.3392857142857142</v>
      </c>
      <c r="Q427">
        <v>650</v>
      </c>
      <c r="R427" s="12">
        <v>758.57461296512361</v>
      </c>
      <c r="S427" s="12">
        <v>11825.384071447621</v>
      </c>
      <c r="T427" s="12">
        <v>43100.14946866098</v>
      </c>
      <c r="U427">
        <v>0</v>
      </c>
      <c r="V427" s="12">
        <v>2512.8271015075443</v>
      </c>
      <c r="W427" s="27">
        <v>2.768437826664168E-2</v>
      </c>
      <c r="X427" s="27">
        <v>1.0594503411768456E-2</v>
      </c>
      <c r="Y427" s="27">
        <v>3.5250881272031803E-3</v>
      </c>
      <c r="Z427" s="27">
        <v>3.7827172920180943E-3</v>
      </c>
      <c r="AA427" s="27">
        <v>1.4351134286586977E-3</v>
      </c>
      <c r="AB427" s="27">
        <v>6.1625393454435131E-3</v>
      </c>
      <c r="AC427" s="27">
        <v>8.6066566336734495E-3</v>
      </c>
      <c r="AD427" s="27">
        <v>2.0757393480538792E-2</v>
      </c>
      <c r="AE427" s="27">
        <v>1.0908503394057762E-2</v>
      </c>
      <c r="AF427" s="27">
        <v>0</v>
      </c>
      <c r="AG427" s="27">
        <v>8.0789466507975929E-3</v>
      </c>
      <c r="AH427" s="18">
        <v>9.23053091189102E-3</v>
      </c>
      <c r="AI427" s="12">
        <v>19</v>
      </c>
      <c r="AJ427" s="17">
        <v>1</v>
      </c>
      <c r="AK427" s="25">
        <v>0.54579791365943819</v>
      </c>
      <c r="AL427" t="str">
        <f>IF(AK427&lt;='CAV Tier 1 Analysis'!$A$5,"Tier 1", "Tier 2")</f>
        <v>Tier 2</v>
      </c>
      <c r="AM427" t="str">
        <f t="shared" si="13"/>
        <v>Louisiana - Tier 2</v>
      </c>
      <c r="AN427" t="str">
        <f t="shared" si="14"/>
        <v>Vermilion Parish* - Tier 2</v>
      </c>
    </row>
    <row r="428" spans="1:40" x14ac:dyDescent="0.3">
      <c r="A428">
        <v>6</v>
      </c>
      <c r="B428" t="s">
        <v>21</v>
      </c>
      <c r="C428" t="s">
        <v>2908</v>
      </c>
      <c r="D428" t="s">
        <v>5174</v>
      </c>
      <c r="E428" t="s">
        <v>76</v>
      </c>
      <c r="F428" s="12">
        <v>7141.4698989971475</v>
      </c>
      <c r="G428" s="12">
        <v>39788.66291396704</v>
      </c>
      <c r="H428" s="12">
        <v>19942.893815060004</v>
      </c>
      <c r="I428">
        <v>2516</v>
      </c>
      <c r="J428" s="15">
        <v>0.21355524258290767</v>
      </c>
      <c r="K428" s="15">
        <v>0.7864447574170923</v>
      </c>
      <c r="L428" s="59">
        <v>32.448700000000002</v>
      </c>
      <c r="M428">
        <v>2579</v>
      </c>
      <c r="N428">
        <v>736</v>
      </c>
      <c r="O428" s="12">
        <v>18</v>
      </c>
      <c r="P428" s="12">
        <v>1</v>
      </c>
      <c r="Q428">
        <v>156</v>
      </c>
      <c r="R428" s="12">
        <v>1978.6950096614041</v>
      </c>
      <c r="S428" s="12">
        <v>4258.9095264803082</v>
      </c>
      <c r="T428" s="12">
        <v>45354.73940276981</v>
      </c>
      <c r="U428" s="12">
        <v>38213.269503772666</v>
      </c>
      <c r="V428">
        <v>0</v>
      </c>
      <c r="W428" s="27">
        <v>7.0035185992818822E-4</v>
      </c>
      <c r="X428" s="27">
        <v>6.3233566995951973E-3</v>
      </c>
      <c r="Y428" s="27">
        <v>1.1040276006900173E-2</v>
      </c>
      <c r="Z428" s="27">
        <v>3.8091698604937451E-3</v>
      </c>
      <c r="AA428" s="27">
        <v>1.0715513600651611E-3</v>
      </c>
      <c r="AB428" s="27">
        <v>1.4790094429064432E-3</v>
      </c>
      <c r="AC428" s="27">
        <v>2.244993206976971E-2</v>
      </c>
      <c r="AD428" s="27">
        <v>7.4757707914635896E-3</v>
      </c>
      <c r="AE428" s="27">
        <v>1.1479132550838704E-2</v>
      </c>
      <c r="AF428" s="27">
        <v>3.339158119512891E-2</v>
      </c>
      <c r="AG428" s="27">
        <v>0</v>
      </c>
      <c r="AH428" s="18">
        <v>9.0200119851899848E-3</v>
      </c>
      <c r="AI428" s="12">
        <v>20</v>
      </c>
      <c r="AJ428" s="17">
        <v>1</v>
      </c>
      <c r="AK428" s="25">
        <v>0.55481792564462817</v>
      </c>
      <c r="AL428" t="str">
        <f>IF(AK428&lt;='CAV Tier 1 Analysis'!$A$5,"Tier 1", "Tier 2")</f>
        <v>Tier 2</v>
      </c>
      <c r="AM428" t="str">
        <f t="shared" si="13"/>
        <v>Louisiana - Tier 2</v>
      </c>
      <c r="AN428" t="str">
        <f t="shared" si="14"/>
        <v>Monroe, City Of - Tier 2</v>
      </c>
    </row>
    <row r="429" spans="1:40" x14ac:dyDescent="0.3">
      <c r="A429">
        <v>6</v>
      </c>
      <c r="B429" t="s">
        <v>21</v>
      </c>
      <c r="C429" t="s">
        <v>3134</v>
      </c>
      <c r="D429" t="s">
        <v>5176</v>
      </c>
      <c r="E429" t="s">
        <v>40</v>
      </c>
      <c r="F429" s="12">
        <v>25941.555589593398</v>
      </c>
      <c r="G429" s="12">
        <v>21274.242360233693</v>
      </c>
      <c r="H429" s="12">
        <v>9102.9438143194639</v>
      </c>
      <c r="I429">
        <v>4757</v>
      </c>
      <c r="J429" s="15">
        <v>0.91506720829448651</v>
      </c>
      <c r="K429" s="15">
        <v>8.4932790727631699E-2</v>
      </c>
      <c r="L429" s="59">
        <v>1022.6185699999999</v>
      </c>
      <c r="M429">
        <v>5692</v>
      </c>
      <c r="N429">
        <v>428</v>
      </c>
      <c r="O429" s="12">
        <v>18.399999999999999</v>
      </c>
      <c r="P429" s="12">
        <v>1</v>
      </c>
      <c r="Q429">
        <v>2296</v>
      </c>
      <c r="R429" s="12">
        <v>404.02528549134399</v>
      </c>
      <c r="S429" s="12">
        <v>8329.8053834308757</v>
      </c>
      <c r="T429" s="12">
        <v>21956.370278613787</v>
      </c>
      <c r="U429">
        <v>0</v>
      </c>
      <c r="V429">
        <v>0</v>
      </c>
      <c r="W429" s="27">
        <v>2.2071541155627313E-2</v>
      </c>
      <c r="X429" s="27">
        <v>1.3956008659982887E-2</v>
      </c>
      <c r="Y429" s="27">
        <v>6.4201605040126002E-3</v>
      </c>
      <c r="Z429" s="27">
        <v>3.8938180796158281E-3</v>
      </c>
      <c r="AA429" s="27">
        <v>1.0715513600651611E-3</v>
      </c>
      <c r="AB429" s="27">
        <v>2.1767985134058934E-2</v>
      </c>
      <c r="AC429" s="27">
        <v>4.584001157056595E-3</v>
      </c>
      <c r="AD429" s="27">
        <v>1.4621516469614215E-2</v>
      </c>
      <c r="AE429" s="27">
        <v>5.557083737716525E-3</v>
      </c>
      <c r="AF429" s="27">
        <v>0</v>
      </c>
      <c r="AG429" s="27">
        <v>0</v>
      </c>
      <c r="AH429" s="18">
        <v>8.5403332961590962E-3</v>
      </c>
      <c r="AI429" s="12">
        <v>21</v>
      </c>
      <c r="AJ429" s="17">
        <v>1</v>
      </c>
      <c r="AK429" s="25">
        <v>0.56335825894078728</v>
      </c>
      <c r="AL429" t="str">
        <f>IF(AK429&lt;='CAV Tier 1 Analysis'!$A$5,"Tier 1", "Tier 2")</f>
        <v>Tier 2</v>
      </c>
      <c r="AM429" t="str">
        <f t="shared" si="13"/>
        <v>Louisiana - Tier 2</v>
      </c>
      <c r="AN429" t="str">
        <f t="shared" si="14"/>
        <v>Plaquemines Parish* - Tier 2</v>
      </c>
    </row>
    <row r="430" spans="1:40" x14ac:dyDescent="0.3">
      <c r="A430">
        <v>6</v>
      </c>
      <c r="B430" t="s">
        <v>21</v>
      </c>
      <c r="C430" t="s">
        <v>3107</v>
      </c>
      <c r="D430" t="s">
        <v>5145</v>
      </c>
      <c r="E430" t="s">
        <v>92</v>
      </c>
      <c r="F430" s="12">
        <v>104185.35348004042</v>
      </c>
      <c r="G430" s="12">
        <v>86295.654873886335</v>
      </c>
      <c r="H430" s="12">
        <v>32614.488299823384</v>
      </c>
      <c r="I430">
        <v>773</v>
      </c>
      <c r="J430" s="15">
        <v>0.15069339431220116</v>
      </c>
      <c r="K430" s="15">
        <v>0.84930660568779903</v>
      </c>
      <c r="L430" s="59">
        <v>188.09139000000005</v>
      </c>
      <c r="M430">
        <v>5538</v>
      </c>
      <c r="N430">
        <v>240</v>
      </c>
      <c r="O430" s="12">
        <v>20.78640776699029</v>
      </c>
      <c r="P430" s="12">
        <v>1.1553398058252426</v>
      </c>
      <c r="Q430">
        <v>69</v>
      </c>
      <c r="R430" s="12">
        <v>656.51400619666867</v>
      </c>
      <c r="S430" s="12">
        <v>4914.7879456559567</v>
      </c>
      <c r="T430" s="12">
        <v>76773.343440704179</v>
      </c>
      <c r="U430">
        <v>0</v>
      </c>
      <c r="V430" s="12">
        <v>9522.3114331821562</v>
      </c>
      <c r="W430" s="27">
        <v>4.0596435241774939E-3</v>
      </c>
      <c r="X430" s="27">
        <v>1.3578421637207523E-2</v>
      </c>
      <c r="Y430" s="27">
        <v>3.6000900022500563E-3</v>
      </c>
      <c r="Z430" s="27">
        <v>4.3988309985529168E-3</v>
      </c>
      <c r="AA430" s="27">
        <v>1.2380059402694579E-3</v>
      </c>
      <c r="AB430" s="27">
        <v>6.5417725359323445E-4</v>
      </c>
      <c r="AC430" s="27">
        <v>7.4486946042733896E-3</v>
      </c>
      <c r="AD430" s="27">
        <v>8.62705064334548E-3</v>
      </c>
      <c r="AE430" s="27">
        <v>1.9431075943368469E-2</v>
      </c>
      <c r="AF430" s="27">
        <v>0</v>
      </c>
      <c r="AG430" s="27">
        <v>3.0615017648769036E-2</v>
      </c>
      <c r="AH430" s="18">
        <v>8.5137280178006411E-3</v>
      </c>
      <c r="AI430" s="12">
        <v>22</v>
      </c>
      <c r="AJ430" s="17">
        <v>1</v>
      </c>
      <c r="AK430" s="25">
        <v>0.57187198695858787</v>
      </c>
      <c r="AL430" t="str">
        <f>IF(AK430&lt;='CAV Tier 1 Analysis'!$A$5,"Tier 1", "Tier 2")</f>
        <v>Tier 2</v>
      </c>
      <c r="AM430" t="str">
        <f t="shared" si="13"/>
        <v>Louisiana - Tier 2</v>
      </c>
      <c r="AN430" t="str">
        <f t="shared" si="14"/>
        <v>Lafayette Parish* - Tier 2</v>
      </c>
    </row>
    <row r="431" spans="1:40" x14ac:dyDescent="0.3">
      <c r="A431">
        <v>6</v>
      </c>
      <c r="B431" t="s">
        <v>21</v>
      </c>
      <c r="C431" t="s">
        <v>3054</v>
      </c>
      <c r="D431" t="s">
        <v>5088</v>
      </c>
      <c r="E431" t="s">
        <v>168</v>
      </c>
      <c r="F431" s="12">
        <v>76049.790010036202</v>
      </c>
      <c r="G431" s="12">
        <v>74510.201378580008</v>
      </c>
      <c r="H431" s="12">
        <v>26788.522428108783</v>
      </c>
      <c r="I431">
        <v>281</v>
      </c>
      <c r="J431" s="15">
        <v>8.4603784433853177E-2</v>
      </c>
      <c r="K431" s="15">
        <v>0.91539621556614659</v>
      </c>
      <c r="L431" s="59">
        <v>815.72994000000006</v>
      </c>
      <c r="M431">
        <v>1249</v>
      </c>
      <c r="N431">
        <v>109</v>
      </c>
      <c r="O431" s="12">
        <v>12.985714285714286</v>
      </c>
      <c r="P431" s="12">
        <v>2.4</v>
      </c>
      <c r="Q431">
        <v>24</v>
      </c>
      <c r="R431" s="12">
        <v>257.22633657408721</v>
      </c>
      <c r="S431" s="12">
        <v>2266.4103768091568</v>
      </c>
      <c r="T431" s="12">
        <v>61811.225528544797</v>
      </c>
      <c r="U431">
        <v>0</v>
      </c>
      <c r="V431" s="12">
        <v>12698.975850035211</v>
      </c>
      <c r="W431" s="27">
        <v>1.760619009939102E-2</v>
      </c>
      <c r="X431" s="27">
        <v>3.0623778665352466E-3</v>
      </c>
      <c r="Y431" s="27">
        <v>1.6350408760219006E-3</v>
      </c>
      <c r="Z431" s="27">
        <v>2.7480439707847732E-3</v>
      </c>
      <c r="AA431" s="27">
        <v>2.5717232641563866E-3</v>
      </c>
      <c r="AB431" s="27">
        <v>2.2753991429329894E-4</v>
      </c>
      <c r="AC431" s="27">
        <v>2.918445619182186E-3</v>
      </c>
      <c r="AD431" s="27">
        <v>3.9782870218476388E-3</v>
      </c>
      <c r="AE431" s="27">
        <v>1.5644214040586447E-2</v>
      </c>
      <c r="AF431" s="27">
        <v>0</v>
      </c>
      <c r="AG431" s="27">
        <v>4.082825609077962E-2</v>
      </c>
      <c r="AH431" s="18">
        <v>8.2927380694162289E-3</v>
      </c>
      <c r="AI431" s="12">
        <v>23</v>
      </c>
      <c r="AJ431" s="17">
        <v>1</v>
      </c>
      <c r="AK431" s="25">
        <v>0.58016472502800409</v>
      </c>
      <c r="AL431" t="str">
        <f>IF(AK431&lt;='CAV Tier 1 Analysis'!$A$5,"Tier 1", "Tier 2")</f>
        <v>Tier 2</v>
      </c>
      <c r="AM431" t="str">
        <f t="shared" si="13"/>
        <v>Louisiana - Tier 2</v>
      </c>
      <c r="AN431" t="str">
        <f t="shared" si="14"/>
        <v>Bossier Parish* - Tier 2</v>
      </c>
    </row>
    <row r="432" spans="1:40" x14ac:dyDescent="0.3">
      <c r="A432">
        <v>6</v>
      </c>
      <c r="B432" t="s">
        <v>21</v>
      </c>
      <c r="C432" t="s">
        <v>3132</v>
      </c>
      <c r="D432" t="s">
        <v>5173</v>
      </c>
      <c r="E432" t="s">
        <v>107</v>
      </c>
      <c r="F432" s="12">
        <v>129270.72695245163</v>
      </c>
      <c r="G432" s="12">
        <v>96628.737832812534</v>
      </c>
      <c r="H432" s="12">
        <v>38729.054389587334</v>
      </c>
      <c r="I432">
        <v>1079</v>
      </c>
      <c r="J432" s="15">
        <v>0.16672370331099504</v>
      </c>
      <c r="K432" s="15">
        <v>0.83327629668900516</v>
      </c>
      <c r="L432" s="59">
        <v>587.75080000000014</v>
      </c>
      <c r="M432">
        <v>1555</v>
      </c>
      <c r="N432">
        <v>182</v>
      </c>
      <c r="O432" s="12">
        <v>16.899999999999999</v>
      </c>
      <c r="P432" s="12">
        <v>1.6545454545454545</v>
      </c>
      <c r="Q432">
        <v>125</v>
      </c>
      <c r="R432" s="12">
        <v>899.10512412743651</v>
      </c>
      <c r="S432" s="12">
        <v>6457.0513735649483</v>
      </c>
      <c r="T432" s="12">
        <v>90294.933184910202</v>
      </c>
      <c r="U432">
        <v>0</v>
      </c>
      <c r="V432" s="12">
        <v>6333.8046479023324</v>
      </c>
      <c r="W432" s="27">
        <v>1.2685635047144589E-2</v>
      </c>
      <c r="X432" s="27">
        <v>3.8126481845174609E-3</v>
      </c>
      <c r="Y432" s="27">
        <v>2.7300682517062925E-3</v>
      </c>
      <c r="Z432" s="27">
        <v>3.576387257908016E-3</v>
      </c>
      <c r="AA432" s="27">
        <v>1.772930432107812E-3</v>
      </c>
      <c r="AB432" s="27">
        <v>1.1851037202775987E-3</v>
      </c>
      <c r="AC432" s="27">
        <v>1.0201091558671722E-2</v>
      </c>
      <c r="AD432" s="27">
        <v>1.13342243495296E-2</v>
      </c>
      <c r="AE432" s="27">
        <v>2.2853344994314073E-2</v>
      </c>
      <c r="AF432" s="27">
        <v>0</v>
      </c>
      <c r="AG432" s="27">
        <v>2.036370501427559E-2</v>
      </c>
      <c r="AH432" s="18">
        <v>8.2286489827684325E-3</v>
      </c>
      <c r="AI432" s="12">
        <v>24</v>
      </c>
      <c r="AJ432" s="17">
        <v>1</v>
      </c>
      <c r="AK432" s="25">
        <v>0.58839337401077252</v>
      </c>
      <c r="AL432" t="str">
        <f>IF(AK432&lt;='CAV Tier 1 Analysis'!$A$5,"Tier 1", "Tier 2")</f>
        <v>Tier 2</v>
      </c>
      <c r="AM432" t="str">
        <f t="shared" si="13"/>
        <v>Louisiana - Tier 2</v>
      </c>
      <c r="AN432" t="str">
        <f t="shared" si="14"/>
        <v>Ouachita Parish* - Tier 2</v>
      </c>
    </row>
    <row r="433" spans="1:40" x14ac:dyDescent="0.3">
      <c r="A433">
        <v>6</v>
      </c>
      <c r="B433" t="s">
        <v>21</v>
      </c>
      <c r="C433" t="s">
        <v>3286</v>
      </c>
      <c r="D433" t="s">
        <v>5343</v>
      </c>
      <c r="E433" t="s">
        <v>56</v>
      </c>
      <c r="F433" s="12">
        <v>3588.6025904499552</v>
      </c>
      <c r="G433" s="12">
        <v>12833.854058950346</v>
      </c>
      <c r="H433" s="12">
        <v>7096.437836598463</v>
      </c>
      <c r="I433">
        <v>4309</v>
      </c>
      <c r="J433" s="15">
        <v>0.47833945330556399</v>
      </c>
      <c r="K433" s="15">
        <v>0.52166054669443607</v>
      </c>
      <c r="L433" s="59">
        <v>3.8507800000000008</v>
      </c>
      <c r="M433">
        <v>3768</v>
      </c>
      <c r="N433">
        <v>1407</v>
      </c>
      <c r="O433" s="12">
        <v>20.29032258064516</v>
      </c>
      <c r="P433" s="12">
        <v>1</v>
      </c>
      <c r="Q433">
        <v>212</v>
      </c>
      <c r="R433" s="12">
        <v>2247.8352957063248</v>
      </c>
      <c r="S433" s="12">
        <v>3394.5061951754278</v>
      </c>
      <c r="T433" s="12">
        <v>16136.0646111106</v>
      </c>
      <c r="U433" s="12">
        <v>12547.462020660645</v>
      </c>
      <c r="V433">
        <v>0</v>
      </c>
      <c r="W433" s="27">
        <v>8.3112757527243583E-5</v>
      </c>
      <c r="X433" s="27">
        <v>9.2386227390751086E-3</v>
      </c>
      <c r="Y433" s="27">
        <v>2.1105527638190954E-2</v>
      </c>
      <c r="Z433" s="27">
        <v>4.2938491796605119E-3</v>
      </c>
      <c r="AA433" s="27">
        <v>1.0715513600651611E-3</v>
      </c>
      <c r="AB433" s="27">
        <v>2.0099359095908072E-3</v>
      </c>
      <c r="AC433" s="27">
        <v>2.5503551303378027E-2</v>
      </c>
      <c r="AD433" s="27">
        <v>5.9584619272968252E-3</v>
      </c>
      <c r="AE433" s="27">
        <v>4.0839838781771129E-3</v>
      </c>
      <c r="AF433" s="27">
        <v>1.0964243633074154E-2</v>
      </c>
      <c r="AG433" s="27">
        <v>0</v>
      </c>
      <c r="AH433" s="18">
        <v>7.6648036660032634E-3</v>
      </c>
      <c r="AI433" s="12">
        <v>25</v>
      </c>
      <c r="AJ433" s="17">
        <v>1</v>
      </c>
      <c r="AK433" s="25">
        <v>0.59605817767677582</v>
      </c>
      <c r="AL433" t="str">
        <f>IF(AK433&lt;='CAV Tier 1 Analysis'!$A$5,"Tier 1", "Tier 2")</f>
        <v>Tier 2</v>
      </c>
      <c r="AM433" t="str">
        <f t="shared" si="13"/>
        <v>Louisiana - Tier 2</v>
      </c>
      <c r="AN433" t="str">
        <f t="shared" si="14"/>
        <v>Gretna, City Of - Tier 2</v>
      </c>
    </row>
    <row r="434" spans="1:40" x14ac:dyDescent="0.3">
      <c r="A434">
        <v>6</v>
      </c>
      <c r="B434" t="s">
        <v>21</v>
      </c>
      <c r="C434" t="s">
        <v>3155</v>
      </c>
      <c r="D434" t="s">
        <v>5199</v>
      </c>
      <c r="E434" t="s">
        <v>93</v>
      </c>
      <c r="F434" s="12">
        <v>31915.86878780993</v>
      </c>
      <c r="G434" s="12">
        <v>46628.921029496225</v>
      </c>
      <c r="H434" s="12">
        <v>18043.103915592503</v>
      </c>
      <c r="I434">
        <v>1448</v>
      </c>
      <c r="J434" s="15">
        <v>0.41942425645457809</v>
      </c>
      <c r="K434" s="15">
        <v>0.58057574354542207</v>
      </c>
      <c r="L434" s="59">
        <v>347.79617000000002</v>
      </c>
      <c r="M434">
        <v>6604</v>
      </c>
      <c r="N434">
        <v>131</v>
      </c>
      <c r="O434" s="12">
        <v>18.591836734693878</v>
      </c>
      <c r="P434" s="12">
        <v>2.1224489795918369</v>
      </c>
      <c r="Q434">
        <v>24</v>
      </c>
      <c r="R434" s="12">
        <v>840.67367665377117</v>
      </c>
      <c r="S434" s="12">
        <v>7567.7154439300721</v>
      </c>
      <c r="T434" s="12">
        <v>47350.716964737418</v>
      </c>
      <c r="U434" s="12">
        <v>15434.848176927488</v>
      </c>
      <c r="V434">
        <v>0</v>
      </c>
      <c r="W434" s="27">
        <v>7.5066087250151882E-3</v>
      </c>
      <c r="X434" s="27">
        <v>1.6192108431223994E-2</v>
      </c>
      <c r="Y434" s="27">
        <v>1.9650491262281555E-3</v>
      </c>
      <c r="Z434" s="27">
        <v>3.9344146745009089E-3</v>
      </c>
      <c r="AA434" s="27">
        <v>2.274313090750546E-3</v>
      </c>
      <c r="AB434" s="27">
        <v>2.2753991429329894E-4</v>
      </c>
      <c r="AC434" s="27">
        <v>9.5381384405221117E-3</v>
      </c>
      <c r="AD434" s="27">
        <v>1.328380087017139E-2</v>
      </c>
      <c r="AE434" s="27">
        <v>1.1984307782887922E-2</v>
      </c>
      <c r="AF434" s="27">
        <v>1.3487304091671051E-2</v>
      </c>
      <c r="AG434" s="27">
        <v>0</v>
      </c>
      <c r="AH434" s="18">
        <v>7.3085077406604164E-3</v>
      </c>
      <c r="AI434" s="12">
        <v>26</v>
      </c>
      <c r="AJ434" s="17">
        <v>1</v>
      </c>
      <c r="AK434" s="25">
        <v>0.60336668541743621</v>
      </c>
      <c r="AL434" t="str">
        <f>IF(AK434&lt;='CAV Tier 1 Analysis'!$A$5,"Tier 1", "Tier 2")</f>
        <v>Tier 2</v>
      </c>
      <c r="AM434" t="str">
        <f t="shared" si="13"/>
        <v>Louisiana - Tier 2</v>
      </c>
      <c r="AN434" t="str">
        <f t="shared" si="14"/>
        <v>St. John The Baptist Parish* - Tier 2</v>
      </c>
    </row>
    <row r="435" spans="1:40" x14ac:dyDescent="0.3">
      <c r="A435">
        <v>6</v>
      </c>
      <c r="B435" t="s">
        <v>21</v>
      </c>
      <c r="C435" t="s">
        <v>3055</v>
      </c>
      <c r="D435" t="s">
        <v>5090</v>
      </c>
      <c r="E435" t="s">
        <v>163</v>
      </c>
      <c r="F435" s="12">
        <v>3877.3017855231406</v>
      </c>
      <c r="G435" s="12">
        <v>44338.250634452561</v>
      </c>
      <c r="H435" s="12">
        <v>20974.641733167988</v>
      </c>
      <c r="I435">
        <v>253</v>
      </c>
      <c r="J435" s="15">
        <v>0.34593253879982117</v>
      </c>
      <c r="K435" s="15">
        <v>0.65406746120017867</v>
      </c>
      <c r="L435" s="59">
        <v>41.583310000000012</v>
      </c>
      <c r="M435">
        <v>2689</v>
      </c>
      <c r="N435">
        <v>43</v>
      </c>
      <c r="O435" s="12">
        <v>13</v>
      </c>
      <c r="P435" s="12">
        <v>1.9019607843137254</v>
      </c>
      <c r="Q435">
        <v>12</v>
      </c>
      <c r="R435" s="12">
        <v>165.47906768364521</v>
      </c>
      <c r="S435" s="12">
        <v>7255.8110651714833</v>
      </c>
      <c r="T435" s="12">
        <v>45117.677869056628</v>
      </c>
      <c r="U435" s="12">
        <v>41240.376083533491</v>
      </c>
      <c r="V435">
        <v>0</v>
      </c>
      <c r="W435" s="27">
        <v>8.9750740400911086E-4</v>
      </c>
      <c r="X435" s="27">
        <v>6.5930617158633138E-3</v>
      </c>
      <c r="Y435" s="27">
        <v>6.4501612540313503E-4</v>
      </c>
      <c r="Z435" s="27">
        <v>2.7510671214677047E-3</v>
      </c>
      <c r="AA435" s="27">
        <v>2.0380486652219728E-3</v>
      </c>
      <c r="AB435" s="27">
        <v>1.1376995714664947E-4</v>
      </c>
      <c r="AC435" s="27">
        <v>1.8774969413312321E-3</v>
      </c>
      <c r="AD435" s="27">
        <v>1.2736307285263034E-2</v>
      </c>
      <c r="AE435" s="27">
        <v>1.1419133071092326E-2</v>
      </c>
      <c r="AF435" s="27">
        <v>3.603673238101248E-2</v>
      </c>
      <c r="AG435" s="27">
        <v>0</v>
      </c>
      <c r="AH435" s="18">
        <v>6.8280127879828149E-3</v>
      </c>
      <c r="AI435" s="12">
        <v>27</v>
      </c>
      <c r="AJ435" s="17">
        <v>1</v>
      </c>
      <c r="AK435" s="25">
        <v>0.61019469820541905</v>
      </c>
      <c r="AL435" t="str">
        <f>IF(AK435&lt;='CAV Tier 1 Analysis'!$A$5,"Tier 1", "Tier 2")</f>
        <v>Tier 2</v>
      </c>
      <c r="AM435" t="str">
        <f t="shared" si="13"/>
        <v>Louisiana - Tier 2</v>
      </c>
      <c r="AN435" t="str">
        <f t="shared" si="14"/>
        <v>Bossier City, City Of - Tier 2</v>
      </c>
    </row>
    <row r="436" spans="1:40" x14ac:dyDescent="0.3">
      <c r="A436">
        <v>6</v>
      </c>
      <c r="B436" t="s">
        <v>21</v>
      </c>
      <c r="C436" t="s">
        <v>2960</v>
      </c>
      <c r="D436" t="s">
        <v>5183</v>
      </c>
      <c r="E436" t="s">
        <v>115</v>
      </c>
      <c r="F436" s="12">
        <v>2679.8707077783929</v>
      </c>
      <c r="G436" s="12">
        <v>31517.487653002048</v>
      </c>
      <c r="H436" s="12">
        <v>17528.963362080845</v>
      </c>
      <c r="I436">
        <v>1038</v>
      </c>
      <c r="J436" s="15">
        <v>0.36739429045005784</v>
      </c>
      <c r="K436" s="15">
        <v>0.63260570954994122</v>
      </c>
      <c r="L436" s="59">
        <v>26.980060000000009</v>
      </c>
      <c r="M436">
        <v>1318</v>
      </c>
      <c r="N436">
        <v>284</v>
      </c>
      <c r="O436" s="12">
        <v>21</v>
      </c>
      <c r="P436" s="12">
        <v>1</v>
      </c>
      <c r="Q436">
        <v>103</v>
      </c>
      <c r="R436" s="12">
        <v>656.64472651283904</v>
      </c>
      <c r="S436" s="12">
        <v>6440.0410567367526</v>
      </c>
      <c r="T436" s="12">
        <v>37052.489923401641</v>
      </c>
      <c r="U436" s="12">
        <v>34372.61921562325</v>
      </c>
      <c r="V436">
        <v>0</v>
      </c>
      <c r="W436" s="27">
        <v>5.8232025326050403E-4</v>
      </c>
      <c r="X436" s="27">
        <v>3.2315564676488832E-3</v>
      </c>
      <c r="Y436" s="27">
        <v>4.2601065026625666E-3</v>
      </c>
      <c r="Z436" s="27">
        <v>4.4440315039093693E-3</v>
      </c>
      <c r="AA436" s="27">
        <v>1.0715513600651611E-3</v>
      </c>
      <c r="AB436" s="27">
        <v>9.7652546550874137E-4</v>
      </c>
      <c r="AC436" s="27">
        <v>7.4501777344191849E-3</v>
      </c>
      <c r="AD436" s="27">
        <v>1.1304365713438107E-2</v>
      </c>
      <c r="AE436" s="27">
        <v>9.3778610299625701E-3</v>
      </c>
      <c r="AF436" s="27">
        <v>3.0035537925233485E-2</v>
      </c>
      <c r="AG436" s="27">
        <v>0</v>
      </c>
      <c r="AH436" s="18">
        <v>6.6121849051007792E-3</v>
      </c>
      <c r="AI436" s="12">
        <v>28</v>
      </c>
      <c r="AJ436" s="17">
        <v>1</v>
      </c>
      <c r="AK436" s="25">
        <v>0.61680688311051979</v>
      </c>
      <c r="AL436" t="str">
        <f>IF(AK436&lt;='CAV Tier 1 Analysis'!$A$5,"Tier 1", "Tier 2")</f>
        <v>Tier 2</v>
      </c>
      <c r="AM436" t="str">
        <f t="shared" si="13"/>
        <v>Louisiana - Tier 2</v>
      </c>
      <c r="AN436" t="str">
        <f t="shared" si="14"/>
        <v>Alexandria, City Of - Tier 2</v>
      </c>
    </row>
    <row r="437" spans="1:40" x14ac:dyDescent="0.3">
      <c r="A437">
        <v>6</v>
      </c>
      <c r="B437" t="s">
        <v>21</v>
      </c>
      <c r="C437" t="s">
        <v>3283</v>
      </c>
      <c r="D437" t="s">
        <v>5339</v>
      </c>
      <c r="E437" t="s">
        <v>64</v>
      </c>
      <c r="F437" s="12">
        <v>9336.1282114412825</v>
      </c>
      <c r="G437" s="12">
        <v>4432.0773422027705</v>
      </c>
      <c r="H437" s="12">
        <v>5088.0776178203369</v>
      </c>
      <c r="I437">
        <v>2718</v>
      </c>
      <c r="J437" s="15">
        <v>0.89595463648957874</v>
      </c>
      <c r="K437" s="15">
        <v>0.10404536229875411</v>
      </c>
      <c r="L437" s="59">
        <v>1650.6182899999999</v>
      </c>
      <c r="M437">
        <v>1402</v>
      </c>
      <c r="N437">
        <v>11</v>
      </c>
      <c r="O437" s="12">
        <v>14.8125</v>
      </c>
      <c r="P437" s="12">
        <v>1.8125</v>
      </c>
      <c r="Q437">
        <v>1356</v>
      </c>
      <c r="R437" s="12">
        <v>282.79529472801369</v>
      </c>
      <c r="S437" s="12">
        <v>4558.6867325049816</v>
      </c>
      <c r="T437" s="12">
        <v>6828.148855647034</v>
      </c>
      <c r="U437">
        <v>0</v>
      </c>
      <c r="V437">
        <v>0</v>
      </c>
      <c r="W437" s="27">
        <v>3.5625882991706458E-2</v>
      </c>
      <c r="X437" s="27">
        <v>3.4375130255263537E-3</v>
      </c>
      <c r="Y437" s="27">
        <v>1.6500412510312757E-4</v>
      </c>
      <c r="Z437" s="27">
        <v>3.1346293643646447E-3</v>
      </c>
      <c r="AA437" s="27">
        <v>1.9421868401181045E-3</v>
      </c>
      <c r="AB437" s="27">
        <v>1.285600515757139E-2</v>
      </c>
      <c r="AC437" s="27">
        <v>3.2085466053612842E-3</v>
      </c>
      <c r="AD437" s="27">
        <v>8.0019772456772099E-3</v>
      </c>
      <c r="AE437" s="27">
        <v>1.7281815929923122E-3</v>
      </c>
      <c r="AF437" s="27">
        <v>0</v>
      </c>
      <c r="AG437" s="27">
        <v>0</v>
      </c>
      <c r="AH437" s="18">
        <v>6.3727206316746268E-3</v>
      </c>
      <c r="AI437" s="12">
        <v>29</v>
      </c>
      <c r="AJ437" s="17">
        <v>1</v>
      </c>
      <c r="AK437" s="25">
        <v>0.62317960374219439</v>
      </c>
      <c r="AL437" t="str">
        <f>IF(AK437&lt;='CAV Tier 1 Analysis'!$A$5,"Tier 1", "Tier 2")</f>
        <v>Tier 2</v>
      </c>
      <c r="AM437" t="str">
        <f t="shared" si="13"/>
        <v>Louisiana - Tier 2</v>
      </c>
      <c r="AN437" t="str">
        <f t="shared" si="14"/>
        <v>Cameron Parish* - Tier 2</v>
      </c>
    </row>
    <row r="438" spans="1:40" x14ac:dyDescent="0.3">
      <c r="A438">
        <v>6</v>
      </c>
      <c r="B438" t="s">
        <v>21</v>
      </c>
      <c r="C438" t="s">
        <v>3190</v>
      </c>
      <c r="D438" t="s">
        <v>5240</v>
      </c>
      <c r="E438" t="s">
        <v>94</v>
      </c>
      <c r="F438" s="12">
        <v>897.64342865847448</v>
      </c>
      <c r="G438" s="12">
        <v>20392.994388092269</v>
      </c>
      <c r="H438" s="12">
        <v>10988.786197978825</v>
      </c>
      <c r="I438">
        <v>1243</v>
      </c>
      <c r="J438" s="15">
        <v>0.2884885163744178</v>
      </c>
      <c r="K438" s="15">
        <v>0.71151148362558259</v>
      </c>
      <c r="L438" s="59">
        <v>14.071339999999999</v>
      </c>
      <c r="M438">
        <v>6168</v>
      </c>
      <c r="N438">
        <v>228</v>
      </c>
      <c r="O438" s="12">
        <v>22</v>
      </c>
      <c r="P438" s="12">
        <v>1</v>
      </c>
      <c r="Q438">
        <v>57</v>
      </c>
      <c r="R438" s="12">
        <v>884.40877414659917</v>
      </c>
      <c r="S438" s="12">
        <v>3170.1386270105904</v>
      </c>
      <c r="T438" s="12">
        <v>24784.006087951144</v>
      </c>
      <c r="U438" s="12">
        <v>23886.36265929267</v>
      </c>
      <c r="V438">
        <v>0</v>
      </c>
      <c r="W438" s="27">
        <v>3.0370674759487776E-4</v>
      </c>
      <c r="X438" s="27">
        <v>1.5123095821288552E-2</v>
      </c>
      <c r="Y438" s="27">
        <v>3.4200855021375536E-3</v>
      </c>
      <c r="Z438" s="27">
        <v>4.6556520517145776E-3</v>
      </c>
      <c r="AA438" s="27">
        <v>1.0715513600651611E-3</v>
      </c>
      <c r="AB438" s="27">
        <v>5.4040729644658496E-4</v>
      </c>
      <c r="AC438" s="27">
        <v>1.0034349308283263E-2</v>
      </c>
      <c r="AD438" s="27">
        <v>5.564623903218254E-3</v>
      </c>
      <c r="AE438" s="27">
        <v>6.2727488851365837E-3</v>
      </c>
      <c r="AF438" s="27">
        <v>2.0872420197264773E-2</v>
      </c>
      <c r="AG438" s="27">
        <v>0</v>
      </c>
      <c r="AH438" s="18">
        <v>6.1689673702863797E-3</v>
      </c>
      <c r="AI438" s="12">
        <v>30</v>
      </c>
      <c r="AJ438" s="17">
        <v>2</v>
      </c>
      <c r="AK438" s="25">
        <v>0.62934857111248077</v>
      </c>
      <c r="AL438" t="str">
        <f>IF(AK438&lt;='CAV Tier 1 Analysis'!$A$5,"Tier 1", "Tier 2")</f>
        <v>Tier 2</v>
      </c>
      <c r="AM438" t="str">
        <f t="shared" si="13"/>
        <v>Louisiana - Tier 2</v>
      </c>
      <c r="AN438" t="str">
        <f t="shared" si="14"/>
        <v>Houma, City Of - Tier 2</v>
      </c>
    </row>
    <row r="439" spans="1:40" x14ac:dyDescent="0.3">
      <c r="A439">
        <v>6</v>
      </c>
      <c r="B439" t="s">
        <v>21</v>
      </c>
      <c r="C439" t="s">
        <v>3263</v>
      </c>
      <c r="D439" t="s">
        <v>5319</v>
      </c>
      <c r="E439" t="s">
        <v>215</v>
      </c>
      <c r="F439" s="12">
        <v>213518.76996508331</v>
      </c>
      <c r="G439" s="12">
        <v>75656.603207609238</v>
      </c>
      <c r="H439" s="12">
        <v>31508.082770432062</v>
      </c>
      <c r="I439" s="12">
        <v>259</v>
      </c>
      <c r="J439" s="15">
        <v>7.3785790870569384E-2</v>
      </c>
      <c r="K439" s="15">
        <v>0.92621420912943042</v>
      </c>
      <c r="L439" s="59">
        <v>793.73209000000008</v>
      </c>
      <c r="M439">
        <v>705</v>
      </c>
      <c r="N439">
        <v>59</v>
      </c>
      <c r="O439" s="12">
        <v>12.742574257425742</v>
      </c>
      <c r="P439" s="12">
        <v>1.504950495049505</v>
      </c>
      <c r="Q439">
        <v>23</v>
      </c>
      <c r="R439" s="12">
        <v>239.88948016452247</v>
      </c>
      <c r="S439" s="12">
        <v>2324.8488060316904</v>
      </c>
      <c r="T439" s="12">
        <v>71119.760463474988</v>
      </c>
      <c r="U439" s="12">
        <v>0</v>
      </c>
      <c r="V439" s="12">
        <v>4536.8427441342501</v>
      </c>
      <c r="W439" s="27">
        <v>1.7131402660697903E-2</v>
      </c>
      <c r="X439" s="27">
        <v>1.7285639679001992E-3</v>
      </c>
      <c r="Y439" s="27">
        <v>8.8502212555313881E-4</v>
      </c>
      <c r="Z439" s="27">
        <v>2.6965905448049781E-3</v>
      </c>
      <c r="AA439" s="27">
        <v>1.6126317498010344E-3</v>
      </c>
      <c r="AB439" s="27">
        <v>2.1805908453107815E-4</v>
      </c>
      <c r="AC439" s="27">
        <v>2.7217446385875655E-3</v>
      </c>
      <c r="AD439" s="27">
        <v>4.0808654634802962E-3</v>
      </c>
      <c r="AE439" s="27">
        <v>1.800017303801927E-2</v>
      </c>
      <c r="AF439" s="27">
        <v>0</v>
      </c>
      <c r="AG439" s="27">
        <v>1.4586324093261025E-2</v>
      </c>
      <c r="AH439" s="18">
        <v>5.787397942421499E-3</v>
      </c>
      <c r="AI439" s="12">
        <v>31</v>
      </c>
      <c r="AJ439" s="17">
        <v>2</v>
      </c>
      <c r="AK439" s="25">
        <v>0.63513596905490222</v>
      </c>
      <c r="AL439" t="str">
        <f>IF(AK439&lt;='CAV Tier 1 Analysis'!$A$5,"Tier 1", "Tier 2")</f>
        <v>Tier 2</v>
      </c>
      <c r="AM439" t="str">
        <f t="shared" si="13"/>
        <v>Louisiana - Tier 2</v>
      </c>
      <c r="AN439" t="str">
        <f t="shared" si="14"/>
        <v>Caddo Parish* - Tier 2</v>
      </c>
    </row>
    <row r="440" spans="1:40" x14ac:dyDescent="0.3">
      <c r="A440">
        <v>6</v>
      </c>
      <c r="B440" t="s">
        <v>21</v>
      </c>
      <c r="C440" t="s">
        <v>3090</v>
      </c>
      <c r="D440" t="s">
        <v>5128</v>
      </c>
      <c r="E440" t="s">
        <v>88</v>
      </c>
      <c r="F440" s="12">
        <v>62116.184578220695</v>
      </c>
      <c r="G440" s="12">
        <v>38636.454280988022</v>
      </c>
      <c r="H440" s="12">
        <v>16726.946391676589</v>
      </c>
      <c r="I440">
        <v>1523</v>
      </c>
      <c r="J440" s="15">
        <v>0.38485619781892444</v>
      </c>
      <c r="K440" s="15">
        <v>0.61514380054252205</v>
      </c>
      <c r="L440" s="59">
        <v>610.29429000000016</v>
      </c>
      <c r="M440">
        <v>3251</v>
      </c>
      <c r="N440">
        <v>104</v>
      </c>
      <c r="O440" s="12">
        <v>15.946428571428571</v>
      </c>
      <c r="P440" s="12">
        <v>1.9107142857142858</v>
      </c>
      <c r="Q440">
        <v>314</v>
      </c>
      <c r="R440" s="12">
        <v>936.86400822626103</v>
      </c>
      <c r="S440" s="12">
        <v>6437.4689894216299</v>
      </c>
      <c r="T440" s="12">
        <v>41587.156341765265</v>
      </c>
      <c r="U440">
        <v>0</v>
      </c>
      <c r="V440">
        <v>0</v>
      </c>
      <c r="W440" s="27">
        <v>1.3172199228476122E-2</v>
      </c>
      <c r="X440" s="27">
        <v>7.9710091626149625E-3</v>
      </c>
      <c r="Y440" s="27">
        <v>1.5600390009750244E-3</v>
      </c>
      <c r="Z440" s="27">
        <v>3.3745919498223355E-3</v>
      </c>
      <c r="AA440" s="27">
        <v>2.0474284915530756E-3</v>
      </c>
      <c r="AB440" s="27">
        <v>2.976980545337328E-3</v>
      </c>
      <c r="AC440" s="27">
        <v>1.062949734071995E-2</v>
      </c>
      <c r="AD440" s="27">
        <v>1.1299850899120377E-2</v>
      </c>
      <c r="AE440" s="27">
        <v>1.0525569903956323E-2</v>
      </c>
      <c r="AF440" s="27">
        <v>0</v>
      </c>
      <c r="AG440" s="27">
        <v>0</v>
      </c>
      <c r="AH440" s="18">
        <v>5.7779242293250453E-3</v>
      </c>
      <c r="AI440" s="12">
        <v>32</v>
      </c>
      <c r="AJ440" s="17">
        <v>2</v>
      </c>
      <c r="AK440" s="25">
        <v>0.64091389328422721</v>
      </c>
      <c r="AL440" t="str">
        <f>IF(AK440&lt;='CAV Tier 1 Analysis'!$A$5,"Tier 1", "Tier 2")</f>
        <v>Tier 2</v>
      </c>
      <c r="AM440" t="str">
        <f t="shared" si="13"/>
        <v>Louisiana - Tier 2</v>
      </c>
      <c r="AN440" t="str">
        <f t="shared" si="14"/>
        <v>Iberia Parish* - Tier 2</v>
      </c>
    </row>
    <row r="441" spans="1:40" x14ac:dyDescent="0.3">
      <c r="A441">
        <v>6</v>
      </c>
      <c r="B441" t="s">
        <v>21</v>
      </c>
      <c r="C441" t="s">
        <v>3167</v>
      </c>
      <c r="D441" t="s">
        <v>5212</v>
      </c>
      <c r="E441" t="s">
        <v>182</v>
      </c>
      <c r="F441" s="12">
        <v>39618.117680557611</v>
      </c>
      <c r="G441" s="12">
        <v>47221.023287431737</v>
      </c>
      <c r="H441" s="12">
        <v>19337.323968802266</v>
      </c>
      <c r="I441">
        <v>356</v>
      </c>
      <c r="J441" s="15">
        <v>6.1885574867874778E-2</v>
      </c>
      <c r="K441" s="15">
        <v>0.93811442264158063</v>
      </c>
      <c r="L441" s="59">
        <v>803.03722000000016</v>
      </c>
      <c r="M441">
        <v>1895</v>
      </c>
      <c r="N441">
        <v>80</v>
      </c>
      <c r="O441" s="12">
        <v>21.172413793103448</v>
      </c>
      <c r="P441" s="12">
        <v>1.896551724137931</v>
      </c>
      <c r="Q441">
        <v>37</v>
      </c>
      <c r="R441" s="12">
        <v>333.96873446040269</v>
      </c>
      <c r="S441" s="12">
        <v>1196.701410215662</v>
      </c>
      <c r="T441" s="12">
        <v>43822.063325849143</v>
      </c>
      <c r="U441" s="12">
        <v>4203.9456452915329</v>
      </c>
      <c r="V441" s="12">
        <v>3398.9599615825937</v>
      </c>
      <c r="W441" s="27">
        <v>1.7332238598728508E-2</v>
      </c>
      <c r="X441" s="27">
        <v>4.6462818711643658E-3</v>
      </c>
      <c r="Y441" s="27">
        <v>1.2000300007500187E-3</v>
      </c>
      <c r="Z441" s="27">
        <v>4.4805178052550951E-3</v>
      </c>
      <c r="AA441" s="27">
        <v>2.0322525794339262E-3</v>
      </c>
      <c r="AB441" s="27">
        <v>3.5079070120216921E-4</v>
      </c>
      <c r="AC441" s="27">
        <v>3.7891516203631555E-3</v>
      </c>
      <c r="AD441" s="27">
        <v>2.1006000228389445E-3</v>
      </c>
      <c r="AE441" s="27">
        <v>1.1091217372047107E-2</v>
      </c>
      <c r="AF441" s="27">
        <v>3.6734986086652947E-3</v>
      </c>
      <c r="AG441" s="27">
        <v>1.0927936976383478E-2</v>
      </c>
      <c r="AH441" s="18">
        <v>5.6022287415301887E-3</v>
      </c>
      <c r="AI441" s="12">
        <v>33</v>
      </c>
      <c r="AJ441" s="17">
        <v>2</v>
      </c>
      <c r="AK441" s="25">
        <v>0.64651612202575737</v>
      </c>
      <c r="AL441" t="str">
        <f>IF(AK441&lt;='CAV Tier 1 Analysis'!$A$5,"Tier 1", "Tier 2")</f>
        <v>Tier 2</v>
      </c>
      <c r="AM441" t="str">
        <f t="shared" si="13"/>
        <v>Louisiana - Tier 2</v>
      </c>
      <c r="AN441" t="str">
        <f t="shared" si="14"/>
        <v>St. Martin Parish * - Tier 2</v>
      </c>
    </row>
    <row r="442" spans="1:40" x14ac:dyDescent="0.3">
      <c r="A442">
        <v>6</v>
      </c>
      <c r="B442" t="s">
        <v>21</v>
      </c>
      <c r="C442" t="s">
        <v>3199</v>
      </c>
      <c r="D442" t="s">
        <v>5249</v>
      </c>
      <c r="E442" t="s">
        <v>248</v>
      </c>
      <c r="F442" s="12">
        <v>43110.626806446118</v>
      </c>
      <c r="G442" s="12">
        <v>42710.472747325657</v>
      </c>
      <c r="H442" s="12">
        <v>15931.34019689615</v>
      </c>
      <c r="I442" s="12">
        <v>204</v>
      </c>
      <c r="J442" s="15">
        <v>4.270193272117305E-2</v>
      </c>
      <c r="K442" s="15">
        <v>0.95729806727882738</v>
      </c>
      <c r="L442" s="59">
        <v>659.13128999999992</v>
      </c>
      <c r="M442">
        <v>293</v>
      </c>
      <c r="N442">
        <v>62</v>
      </c>
      <c r="O442" s="12">
        <v>16.263157894736842</v>
      </c>
      <c r="P442" s="12">
        <v>2.6315789473684212</v>
      </c>
      <c r="Q442">
        <v>34</v>
      </c>
      <c r="R442" s="12">
        <v>195.28880572488077</v>
      </c>
      <c r="S442" s="12">
        <v>680.29901724597914</v>
      </c>
      <c r="T442" s="12">
        <v>35002.568183135067</v>
      </c>
      <c r="U442" s="12">
        <v>0</v>
      </c>
      <c r="V442" s="12">
        <v>7707.9045641905905</v>
      </c>
      <c r="W442" s="27">
        <v>1.4226265609665901E-2</v>
      </c>
      <c r="X442" s="27">
        <v>7.183960887868913E-4</v>
      </c>
      <c r="Y442" s="27">
        <v>9.3002325058126449E-4</v>
      </c>
      <c r="Z442" s="27">
        <v>3.4416183827268051E-3</v>
      </c>
      <c r="AA442" s="27">
        <v>2.8198720001714767E-3</v>
      </c>
      <c r="AB442" s="27">
        <v>3.2234821191550687E-4</v>
      </c>
      <c r="AC442" s="27">
        <v>2.2157130841808001E-3</v>
      </c>
      <c r="AD442" s="27">
        <v>1.194145940637509E-3</v>
      </c>
      <c r="AE442" s="27">
        <v>8.8590327071626628E-3</v>
      </c>
      <c r="AF442" s="27">
        <v>0</v>
      </c>
      <c r="AG442" s="27">
        <v>2.4781549723885011E-2</v>
      </c>
      <c r="AH442" s="18">
        <v>5.4099059090648932E-3</v>
      </c>
      <c r="AI442" s="12">
        <v>34</v>
      </c>
      <c r="AJ442" s="17">
        <v>2</v>
      </c>
      <c r="AK442" s="25">
        <v>0.65192602793482224</v>
      </c>
      <c r="AL442" t="str">
        <f>IF(AK442&lt;='CAV Tier 1 Analysis'!$A$5,"Tier 1", "Tier 2")</f>
        <v>Tier 2</v>
      </c>
      <c r="AM442" t="str">
        <f t="shared" si="13"/>
        <v>Louisiana - Tier 2</v>
      </c>
      <c r="AN442" t="str">
        <f t="shared" si="14"/>
        <v>Washington Parish* - Tier 2</v>
      </c>
    </row>
    <row r="443" spans="1:40" x14ac:dyDescent="0.3">
      <c r="A443">
        <v>6</v>
      </c>
      <c r="B443" t="s">
        <v>21</v>
      </c>
      <c r="C443" t="s">
        <v>3156</v>
      </c>
      <c r="D443" t="s">
        <v>5200</v>
      </c>
      <c r="E443" t="s">
        <v>224</v>
      </c>
      <c r="F443" s="12">
        <v>81669.0698437354</v>
      </c>
      <c r="G443" s="12">
        <v>58283.700447133619</v>
      </c>
      <c r="H443" s="12">
        <v>25160.411387758868</v>
      </c>
      <c r="I443" s="12">
        <v>159</v>
      </c>
      <c r="J443" s="15">
        <v>0.16495477157260352</v>
      </c>
      <c r="K443" s="15">
        <v>0.83504522842739592</v>
      </c>
      <c r="L443" s="59">
        <v>910.83755000000019</v>
      </c>
      <c r="M443">
        <v>1421</v>
      </c>
      <c r="N443">
        <v>36</v>
      </c>
      <c r="O443" s="12">
        <v>17.80952380952381</v>
      </c>
      <c r="P443" s="12">
        <v>2.3095238095238093</v>
      </c>
      <c r="Q443">
        <v>10</v>
      </c>
      <c r="R443" s="12">
        <v>132.77219131995597</v>
      </c>
      <c r="S443" s="12">
        <v>4150.3299131404965</v>
      </c>
      <c r="T443" s="12">
        <v>58327.310778522115</v>
      </c>
      <c r="U443" s="12">
        <v>0</v>
      </c>
      <c r="V443" s="12">
        <v>0</v>
      </c>
      <c r="W443" s="27">
        <v>1.9658931551493102E-2</v>
      </c>
      <c r="X443" s="27">
        <v>3.4840984374272105E-3</v>
      </c>
      <c r="Y443" s="27">
        <v>5.400135003375084E-4</v>
      </c>
      <c r="Z443" s="27">
        <v>3.7688611847213247E-3</v>
      </c>
      <c r="AA443" s="27">
        <v>2.47477337919811E-3</v>
      </c>
      <c r="AB443" s="27">
        <v>9.4808297622207889E-5</v>
      </c>
      <c r="AC443" s="27">
        <v>1.5064103671022769E-3</v>
      </c>
      <c r="AD443" s="27">
        <v>7.2851782707943364E-3</v>
      </c>
      <c r="AE443" s="27">
        <v>1.4762446892589339E-2</v>
      </c>
      <c r="AF443" s="27">
        <v>0</v>
      </c>
      <c r="AG443" s="27">
        <v>0</v>
      </c>
      <c r="AH443" s="18">
        <v>4.8705019892077645E-3</v>
      </c>
      <c r="AI443" s="12">
        <v>35</v>
      </c>
      <c r="AJ443" s="17">
        <v>2</v>
      </c>
      <c r="AK443" s="25">
        <v>0.65679652992403004</v>
      </c>
      <c r="AL443" t="str">
        <f>IF(AK443&lt;='CAV Tier 1 Analysis'!$A$5,"Tier 1", "Tier 2")</f>
        <v>Tier 2</v>
      </c>
      <c r="AM443" t="str">
        <f t="shared" si="13"/>
        <v>Louisiana - Tier 2</v>
      </c>
      <c r="AN443" t="str">
        <f t="shared" si="14"/>
        <v>St. Landry Parish * - Tier 2</v>
      </c>
    </row>
    <row r="444" spans="1:40" x14ac:dyDescent="0.3">
      <c r="A444">
        <v>6</v>
      </c>
      <c r="B444" t="s">
        <v>21</v>
      </c>
      <c r="C444" t="s">
        <v>3135</v>
      </c>
      <c r="D444" t="s">
        <v>5177</v>
      </c>
      <c r="E444" t="s">
        <v>79</v>
      </c>
      <c r="F444" s="12">
        <v>23636.115998058875</v>
      </c>
      <c r="G444" s="12">
        <v>18100.809277438781</v>
      </c>
      <c r="H444" s="12">
        <v>9711.6487217570811</v>
      </c>
      <c r="I444">
        <v>1197</v>
      </c>
      <c r="J444" s="15">
        <v>5.1236077540395423E-3</v>
      </c>
      <c r="K444" s="15">
        <v>0.99487639224596025</v>
      </c>
      <c r="L444" s="59">
        <v>580.56551999999999</v>
      </c>
      <c r="M444">
        <v>684</v>
      </c>
      <c r="N444">
        <v>603</v>
      </c>
      <c r="O444" s="12">
        <v>16.419354838709676</v>
      </c>
      <c r="P444" s="12">
        <v>2.838709677419355</v>
      </c>
      <c r="Q444">
        <v>559</v>
      </c>
      <c r="R444" s="12">
        <v>1190.8670415184145</v>
      </c>
      <c r="S444" s="12">
        <v>49.758678695302791</v>
      </c>
      <c r="T444" s="12">
        <v>18790.230740703395</v>
      </c>
      <c r="U444">
        <v>0</v>
      </c>
      <c r="V444">
        <v>0</v>
      </c>
      <c r="W444" s="27">
        <v>1.2530552587381796E-2</v>
      </c>
      <c r="X444" s="27">
        <v>1.6770748284308317E-3</v>
      </c>
      <c r="Y444" s="27">
        <v>9.0452261306532659E-3</v>
      </c>
      <c r="Z444" s="27">
        <v>3.4746728655758352E-3</v>
      </c>
      <c r="AA444" s="27">
        <v>3.0418232156688443E-3</v>
      </c>
      <c r="AB444" s="27">
        <v>5.2997838370814213E-3</v>
      </c>
      <c r="AC444" s="27">
        <v>1.3511371917186432E-2</v>
      </c>
      <c r="AD444" s="27">
        <v>8.734265766842561E-5</v>
      </c>
      <c r="AE444" s="27">
        <v>4.7557444309823524E-3</v>
      </c>
      <c r="AF444" s="27">
        <v>0</v>
      </c>
      <c r="AG444" s="27">
        <v>0</v>
      </c>
      <c r="AH444" s="18">
        <v>4.8566902246026545E-3</v>
      </c>
      <c r="AI444" s="12">
        <v>36</v>
      </c>
      <c r="AJ444" s="17">
        <v>2</v>
      </c>
      <c r="AK444" s="25">
        <v>0.6616532201486327</v>
      </c>
      <c r="AL444" t="str">
        <f>IF(AK444&lt;='CAV Tier 1 Analysis'!$A$5,"Tier 1", "Tier 2")</f>
        <v>Tier 2</v>
      </c>
      <c r="AM444" t="str">
        <f t="shared" si="13"/>
        <v>Louisiana - Tier 2</v>
      </c>
      <c r="AN444" t="str">
        <f t="shared" si="14"/>
        <v>Pointe Coupee Parish* - Tier 2</v>
      </c>
    </row>
    <row r="445" spans="1:40" x14ac:dyDescent="0.3">
      <c r="A445">
        <v>6</v>
      </c>
      <c r="B445" t="s">
        <v>21</v>
      </c>
      <c r="C445" t="s">
        <v>3044</v>
      </c>
      <c r="D445" t="s">
        <v>5078</v>
      </c>
      <c r="E445" t="s">
        <v>110</v>
      </c>
      <c r="F445" s="12">
        <v>40480.366311071157</v>
      </c>
      <c r="G445" s="12">
        <v>32268.855917062312</v>
      </c>
      <c r="H445" s="12">
        <v>14695.608513008832</v>
      </c>
      <c r="I445">
        <v>1078</v>
      </c>
      <c r="J445" s="15">
        <v>1.2405268738765309E-3</v>
      </c>
      <c r="K445" s="15">
        <v>0.99875947194473647</v>
      </c>
      <c r="L445" s="59">
        <v>846.46291999999983</v>
      </c>
      <c r="M445">
        <v>655</v>
      </c>
      <c r="N445">
        <v>228</v>
      </c>
      <c r="O445" s="12">
        <v>16.55</v>
      </c>
      <c r="P445" s="12">
        <v>1.925</v>
      </c>
      <c r="Q445">
        <v>228</v>
      </c>
      <c r="R445" s="12">
        <v>1076.6627107564259</v>
      </c>
      <c r="S445" s="12">
        <v>18.23029728835618</v>
      </c>
      <c r="T445" s="12">
        <v>33441.041589780769</v>
      </c>
      <c r="U445">
        <v>0</v>
      </c>
      <c r="V445">
        <v>0</v>
      </c>
      <c r="W445" s="27">
        <v>1.8269510962912076E-2</v>
      </c>
      <c r="X445" s="27">
        <v>1.6059707786874192E-3</v>
      </c>
      <c r="Y445" s="27">
        <v>3.4200855021375536E-3</v>
      </c>
      <c r="Z445" s="27">
        <v>3.5023200661761936E-3</v>
      </c>
      <c r="AA445" s="27">
        <v>2.062736368125435E-3</v>
      </c>
      <c r="AB445" s="27">
        <v>2.1616291857863399E-3</v>
      </c>
      <c r="AC445" s="27">
        <v>1.2215629291283267E-2</v>
      </c>
      <c r="AD445" s="27">
        <v>3.2000098415009417E-5</v>
      </c>
      <c r="AE445" s="27">
        <v>8.4638155593450542E-3</v>
      </c>
      <c r="AF445" s="27">
        <v>0</v>
      </c>
      <c r="AG445" s="27">
        <v>0</v>
      </c>
      <c r="AH445" s="18">
        <v>4.7030634375334855E-3</v>
      </c>
      <c r="AI445" s="12">
        <v>37</v>
      </c>
      <c r="AJ445" s="17">
        <v>2</v>
      </c>
      <c r="AK445" s="25">
        <v>0.66635628358616616</v>
      </c>
      <c r="AL445" t="str">
        <f>IF(AK445&lt;='CAV Tier 1 Analysis'!$A$5,"Tier 1", "Tier 2")</f>
        <v>Tier 2</v>
      </c>
      <c r="AM445" t="str">
        <f t="shared" si="13"/>
        <v>Louisiana - Tier 2</v>
      </c>
      <c r="AN445" t="str">
        <f t="shared" si="14"/>
        <v>Avoyelles Parish* - Tier 2</v>
      </c>
    </row>
    <row r="446" spans="1:40" x14ac:dyDescent="0.3">
      <c r="A446">
        <v>6</v>
      </c>
      <c r="B446" t="s">
        <v>21</v>
      </c>
      <c r="C446" t="s">
        <v>3172</v>
      </c>
      <c r="D446" t="s">
        <v>5217</v>
      </c>
      <c r="E446" t="s">
        <v>136</v>
      </c>
      <c r="F446" s="12">
        <v>61668.341880607833</v>
      </c>
      <c r="G446" s="12">
        <v>24238.996733924887</v>
      </c>
      <c r="H446" s="12">
        <v>11177.138680348389</v>
      </c>
      <c r="I446">
        <v>567</v>
      </c>
      <c r="J446" s="15">
        <v>0.70238605603410331</v>
      </c>
      <c r="K446" s="15">
        <v>0.29761394396589635</v>
      </c>
      <c r="L446" s="59">
        <v>661.52427999999998</v>
      </c>
      <c r="M446">
        <v>1680</v>
      </c>
      <c r="N446">
        <v>117</v>
      </c>
      <c r="O446" s="12">
        <v>17</v>
      </c>
      <c r="P446" s="12">
        <v>1.1764705882352942</v>
      </c>
      <c r="Q446">
        <v>177</v>
      </c>
      <c r="R446" s="12">
        <v>168.74710622866323</v>
      </c>
      <c r="S446" s="12">
        <v>7850.6663554361276</v>
      </c>
      <c r="T446" s="12">
        <v>25395.175754372642</v>
      </c>
      <c r="U446">
        <v>0</v>
      </c>
      <c r="V446">
        <v>0</v>
      </c>
      <c r="W446" s="27">
        <v>1.4277914365927001E-2</v>
      </c>
      <c r="X446" s="27">
        <v>4.1191311575494109E-3</v>
      </c>
      <c r="Y446" s="27">
        <v>1.7550438760969025E-3</v>
      </c>
      <c r="Z446" s="27">
        <v>3.5975493126885372E-3</v>
      </c>
      <c r="AA446" s="27">
        <v>1.2606486589001895E-3</v>
      </c>
      <c r="AB446" s="27">
        <v>1.6781068679130797E-3</v>
      </c>
      <c r="AC446" s="27">
        <v>1.9145755426208761E-3</v>
      </c>
      <c r="AD446" s="27">
        <v>1.3780471707272524E-2</v>
      </c>
      <c r="AE446" s="27">
        <v>6.4274338795668635E-3</v>
      </c>
      <c r="AF446" s="27">
        <v>0</v>
      </c>
      <c r="AG446" s="27">
        <v>0</v>
      </c>
      <c r="AH446" s="18">
        <v>4.4373523062304901E-3</v>
      </c>
      <c r="AI446" s="12">
        <v>38</v>
      </c>
      <c r="AJ446" s="17">
        <v>2</v>
      </c>
      <c r="AK446" s="25">
        <v>0.6707936358923966</v>
      </c>
      <c r="AL446" t="str">
        <f>IF(AK446&lt;='CAV Tier 1 Analysis'!$A$5,"Tier 1", "Tier 2")</f>
        <v>Tier 2</v>
      </c>
      <c r="AM446" t="str">
        <f t="shared" si="13"/>
        <v>Louisiana - Tier 2</v>
      </c>
      <c r="AN446" t="str">
        <f t="shared" si="14"/>
        <v>St. Mary Parish* - Tier 2</v>
      </c>
    </row>
    <row r="447" spans="1:40" x14ac:dyDescent="0.3">
      <c r="A447">
        <v>6</v>
      </c>
      <c r="B447" t="s">
        <v>21</v>
      </c>
      <c r="C447" t="s">
        <v>3127</v>
      </c>
      <c r="D447" t="s">
        <v>5168</v>
      </c>
      <c r="E447" t="s">
        <v>243</v>
      </c>
      <c r="F447" s="12">
        <v>37685.933371130435</v>
      </c>
      <c r="G447" s="12">
        <v>22953.135287165809</v>
      </c>
      <c r="H447" s="12">
        <v>11556.390858292702</v>
      </c>
      <c r="I447" s="12">
        <v>192</v>
      </c>
      <c r="J447" s="15">
        <v>0.10090236116700263</v>
      </c>
      <c r="K447" s="15">
        <v>0.89909763883299676</v>
      </c>
      <c r="L447" s="59">
        <v>1228.2964300000001</v>
      </c>
      <c r="M447">
        <v>286</v>
      </c>
      <c r="N447">
        <v>89</v>
      </c>
      <c r="O447" s="12">
        <v>13.979166666666666</v>
      </c>
      <c r="P447" s="12">
        <v>4.354166666666667</v>
      </c>
      <c r="Q447">
        <v>37</v>
      </c>
      <c r="R447" s="12">
        <v>172.62674665593539</v>
      </c>
      <c r="S447" s="12">
        <v>1166.0671241704977</v>
      </c>
      <c r="T447" s="12">
        <v>22603.248917077188</v>
      </c>
      <c r="U447" s="12">
        <v>0</v>
      </c>
      <c r="V447" s="12">
        <v>349.88637008862133</v>
      </c>
      <c r="W447" s="27">
        <v>2.6510759731319087E-2</v>
      </c>
      <c r="X447" s="27">
        <v>7.0123304229710213E-4</v>
      </c>
      <c r="Y447" s="27">
        <v>1.3350333758343959E-3</v>
      </c>
      <c r="Z447" s="27">
        <v>2.9582789078603042E-3</v>
      </c>
      <c r="AA447" s="27">
        <v>4.6657132136170556E-3</v>
      </c>
      <c r="AB447" s="27">
        <v>3.5079070120216921E-4</v>
      </c>
      <c r="AC447" s="27">
        <v>1.9585932733080813E-3</v>
      </c>
      <c r="AD447" s="27">
        <v>2.046826891616069E-3</v>
      </c>
      <c r="AE447" s="27">
        <v>5.7208065533033339E-3</v>
      </c>
      <c r="AF447" s="27">
        <v>0</v>
      </c>
      <c r="AG447" s="27">
        <v>1.1249135748700489E-3</v>
      </c>
      <c r="AH447" s="18">
        <v>4.3066317513843315E-3</v>
      </c>
      <c r="AI447" s="12">
        <v>39</v>
      </c>
      <c r="AJ447" s="17">
        <v>2</v>
      </c>
      <c r="AK447" s="25">
        <v>0.67510026764378095</v>
      </c>
      <c r="AL447" t="str">
        <f>IF(AK447&lt;='CAV Tier 1 Analysis'!$A$5,"Tier 1", "Tier 2")</f>
        <v>Tier 2</v>
      </c>
      <c r="AM447" t="str">
        <f t="shared" si="13"/>
        <v>Louisiana - Tier 2</v>
      </c>
      <c r="AN447" t="str">
        <f t="shared" si="14"/>
        <v>Natchitoches Parish* - Tier 2</v>
      </c>
    </row>
    <row r="448" spans="1:40" x14ac:dyDescent="0.3">
      <c r="A448">
        <v>6</v>
      </c>
      <c r="B448" t="s">
        <v>21</v>
      </c>
      <c r="C448" t="s">
        <v>3197</v>
      </c>
      <c r="D448" t="s">
        <v>5247</v>
      </c>
      <c r="E448" t="s">
        <v>341</v>
      </c>
      <c r="F448" s="12">
        <v>52550.823379696682</v>
      </c>
      <c r="G448" s="12">
        <v>32692.399810649855</v>
      </c>
      <c r="H448" s="12">
        <v>19077.795334599778</v>
      </c>
      <c r="I448" s="12">
        <v>116</v>
      </c>
      <c r="J448" s="15">
        <v>0</v>
      </c>
      <c r="K448" s="15">
        <v>0.99999999999999911</v>
      </c>
      <c r="L448" s="59">
        <v>1318.3841599999998</v>
      </c>
      <c r="M448">
        <v>193</v>
      </c>
      <c r="N448">
        <v>26</v>
      </c>
      <c r="O448" s="12">
        <v>14.703703703703704</v>
      </c>
      <c r="P448" s="12">
        <v>2.8888888888888888</v>
      </c>
      <c r="Q448">
        <v>9</v>
      </c>
      <c r="R448" s="12">
        <v>115.9999999999999</v>
      </c>
      <c r="S448" s="12">
        <v>0</v>
      </c>
      <c r="T448" s="12">
        <v>40187.957318538611</v>
      </c>
      <c r="U448" s="12">
        <v>0</v>
      </c>
      <c r="V448" s="12">
        <v>0</v>
      </c>
      <c r="W448" s="27">
        <v>2.8455155323814572E-2</v>
      </c>
      <c r="X448" s="27">
        <v>4.7320971036133116E-4</v>
      </c>
      <c r="Y448" s="27">
        <v>3.9000975024375609E-4</v>
      </c>
      <c r="Z448" s="27">
        <v>3.1116058325432448E-3</v>
      </c>
      <c r="AA448" s="27">
        <v>3.0955928179660207E-3</v>
      </c>
      <c r="AB448" s="27">
        <v>8.5327467859987112E-5</v>
      </c>
      <c r="AC448" s="27">
        <v>1.3161159791568462E-3</v>
      </c>
      <c r="AD448" s="27">
        <v>0</v>
      </c>
      <c r="AE448" s="27">
        <v>1.0171437320148732E-2</v>
      </c>
      <c r="AF448" s="27">
        <v>0</v>
      </c>
      <c r="AG448" s="27">
        <v>0</v>
      </c>
      <c r="AH448" s="18">
        <v>4.281677654735863E-3</v>
      </c>
      <c r="AI448" s="12">
        <v>40</v>
      </c>
      <c r="AJ448" s="17">
        <v>2</v>
      </c>
      <c r="AK448" s="25">
        <v>0.67938194529851681</v>
      </c>
      <c r="AL448" t="str">
        <f>IF(AK448&lt;='CAV Tier 1 Analysis'!$A$5,"Tier 1", "Tier 2")</f>
        <v>Tier 2</v>
      </c>
      <c r="AM448" t="str">
        <f t="shared" si="13"/>
        <v>Louisiana - Tier 2</v>
      </c>
      <c r="AN448" t="str">
        <f t="shared" si="14"/>
        <v>Vernon Parish* - Tier 2</v>
      </c>
    </row>
    <row r="449" spans="1:40" x14ac:dyDescent="0.3">
      <c r="A449">
        <v>6</v>
      </c>
      <c r="B449" t="s">
        <v>21</v>
      </c>
      <c r="C449" t="s">
        <v>3093</v>
      </c>
      <c r="D449" t="s">
        <v>5131</v>
      </c>
      <c r="E449" t="s">
        <v>220</v>
      </c>
      <c r="F449" s="12">
        <v>1079.832617232315</v>
      </c>
      <c r="G449" s="12">
        <v>24305.679717224764</v>
      </c>
      <c r="H449" s="12">
        <v>11999.075917010912</v>
      </c>
      <c r="I449" s="12">
        <v>348</v>
      </c>
      <c r="J449" s="15">
        <v>7.6781384685578125E-3</v>
      </c>
      <c r="K449" s="15">
        <v>0.99232186153144231</v>
      </c>
      <c r="L449" s="59">
        <v>10.608039999999999</v>
      </c>
      <c r="M449">
        <v>1552</v>
      </c>
      <c r="N449">
        <v>100</v>
      </c>
      <c r="O449" s="12">
        <v>14</v>
      </c>
      <c r="P449" s="12">
        <v>2</v>
      </c>
      <c r="Q449">
        <v>20</v>
      </c>
      <c r="R449" s="12">
        <v>345.32800781294191</v>
      </c>
      <c r="S449" s="12">
        <v>92.130566385547098</v>
      </c>
      <c r="T449" s="12">
        <v>27218.912107448356</v>
      </c>
      <c r="U449" s="12">
        <v>26139.079490216041</v>
      </c>
      <c r="V449" s="12">
        <v>0</v>
      </c>
      <c r="W449" s="27">
        <v>2.2895710904266168E-4</v>
      </c>
      <c r="X449" s="27">
        <v>3.8052925931646941E-3</v>
      </c>
      <c r="Y449" s="27">
        <v>1.5000375009375235E-3</v>
      </c>
      <c r="Z449" s="27">
        <v>2.962687669272913E-3</v>
      </c>
      <c r="AA449" s="27">
        <v>2.1431027201303222E-3</v>
      </c>
      <c r="AB449" s="27">
        <v>1.8961659524441578E-4</v>
      </c>
      <c r="AC449" s="27">
        <v>3.9180319752845985E-3</v>
      </c>
      <c r="AD449" s="27">
        <v>1.6171909567547717E-4</v>
      </c>
      <c r="AE449" s="27">
        <v>6.8890154388572423E-3</v>
      </c>
      <c r="AF449" s="27">
        <v>2.2840892875635954E-2</v>
      </c>
      <c r="AG449" s="27">
        <v>0</v>
      </c>
      <c r="AH449" s="18">
        <v>4.058123052113255E-3</v>
      </c>
      <c r="AI449" s="12">
        <v>41</v>
      </c>
      <c r="AJ449" s="17">
        <v>2</v>
      </c>
      <c r="AK449" s="25">
        <v>0.68344006835063009</v>
      </c>
      <c r="AL449" t="str">
        <f>IF(AK449&lt;='CAV Tier 1 Analysis'!$A$5,"Tier 1", "Tier 2")</f>
        <v>Tier 2</v>
      </c>
      <c r="AM449" t="str">
        <f t="shared" si="13"/>
        <v>Louisiana - Tier 2</v>
      </c>
      <c r="AN449" t="str">
        <f t="shared" si="14"/>
        <v>New Iberia, City Of - Tier 2</v>
      </c>
    </row>
    <row r="450" spans="1:40" x14ac:dyDescent="0.3">
      <c r="A450">
        <v>6</v>
      </c>
      <c r="B450" t="s">
        <v>21</v>
      </c>
      <c r="C450" t="s">
        <v>3051</v>
      </c>
      <c r="D450" t="s">
        <v>5085</v>
      </c>
      <c r="E450" t="s">
        <v>245</v>
      </c>
      <c r="F450" s="12">
        <v>29215.792927391183</v>
      </c>
      <c r="G450" s="12">
        <v>29454.62338675018</v>
      </c>
      <c r="H450" s="12">
        <v>12897.552227211159</v>
      </c>
      <c r="I450" s="12">
        <v>202</v>
      </c>
      <c r="J450" s="15">
        <v>1.7176386627930295E-3</v>
      </c>
      <c r="K450" s="15">
        <v>0.99828236046518526</v>
      </c>
      <c r="L450" s="59">
        <v>1146.7604000000001</v>
      </c>
      <c r="M450">
        <v>183</v>
      </c>
      <c r="N450">
        <v>84</v>
      </c>
      <c r="O450" s="12">
        <v>16.8</v>
      </c>
      <c r="P450" s="12">
        <v>2.6666666666666665</v>
      </c>
      <c r="Q450">
        <v>52</v>
      </c>
      <c r="R450" s="12">
        <v>201.65303681396742</v>
      </c>
      <c r="S450" s="12">
        <v>22.153334360850234</v>
      </c>
      <c r="T450" s="12">
        <v>29041.484310703436</v>
      </c>
      <c r="U450" s="12">
        <v>0</v>
      </c>
      <c r="V450" s="12">
        <v>413.13907604674387</v>
      </c>
      <c r="W450" s="27">
        <v>2.4750938528569501E-2</v>
      </c>
      <c r="X450" s="27">
        <v>4.4869107251877514E-4</v>
      </c>
      <c r="Y450" s="27">
        <v>1.2600315007875197E-3</v>
      </c>
      <c r="Z450" s="27">
        <v>3.5552252031274957E-3</v>
      </c>
      <c r="AA450" s="27">
        <v>2.8574702935070958E-3</v>
      </c>
      <c r="AB450" s="27">
        <v>4.9300314763548109E-4</v>
      </c>
      <c r="AC450" s="27">
        <v>2.2879205516928148E-3</v>
      </c>
      <c r="AD450" s="27">
        <v>3.8886303857513193E-5</v>
      </c>
      <c r="AE450" s="27">
        <v>7.350302355729298E-3</v>
      </c>
      <c r="AF450" s="27">
        <v>0</v>
      </c>
      <c r="AG450" s="27">
        <v>1.3282762481903424E-3</v>
      </c>
      <c r="AH450" s="18">
        <v>4.033704109601439E-3</v>
      </c>
      <c r="AI450" s="12">
        <v>42</v>
      </c>
      <c r="AJ450" s="17">
        <v>2</v>
      </c>
      <c r="AK450" s="25">
        <v>0.68747377246023156</v>
      </c>
      <c r="AL450" t="str">
        <f>IF(AK450&lt;='CAV Tier 1 Analysis'!$A$5,"Tier 1", "Tier 2")</f>
        <v>Tier 2</v>
      </c>
      <c r="AM450" t="str">
        <f t="shared" si="13"/>
        <v>Louisiana - Tier 2</v>
      </c>
      <c r="AN450" t="str">
        <f t="shared" si="14"/>
        <v>Beauregard Parish* - Tier 2</v>
      </c>
    </row>
    <row r="451" spans="1:40" x14ac:dyDescent="0.3">
      <c r="A451">
        <v>6</v>
      </c>
      <c r="B451" t="s">
        <v>21</v>
      </c>
      <c r="C451" t="s">
        <v>3067</v>
      </c>
      <c r="D451" t="s">
        <v>5103</v>
      </c>
      <c r="E451" t="s">
        <v>112</v>
      </c>
      <c r="F451" s="12">
        <v>12243.57639861491</v>
      </c>
      <c r="G451" s="12">
        <v>10020.459386454977</v>
      </c>
      <c r="H451" s="12">
        <v>5368.1309652033888</v>
      </c>
      <c r="I451">
        <v>1222</v>
      </c>
      <c r="J451" s="15">
        <v>0.72089724362348262</v>
      </c>
      <c r="K451" s="15">
        <v>0.27910275637651782</v>
      </c>
      <c r="L451" s="59">
        <v>735.96911999999998</v>
      </c>
      <c r="M451">
        <v>747</v>
      </c>
      <c r="N451">
        <v>104</v>
      </c>
      <c r="O451" s="12">
        <v>13.827586206896552</v>
      </c>
      <c r="P451" s="12">
        <v>3.0689655172413794</v>
      </c>
      <c r="Q451">
        <v>424</v>
      </c>
      <c r="R451" s="12">
        <v>341.06356829210478</v>
      </c>
      <c r="S451" s="12">
        <v>3869.8708162249882</v>
      </c>
      <c r="T451" s="12">
        <v>9718.5728740209288</v>
      </c>
      <c r="U451">
        <v>0</v>
      </c>
      <c r="V451" s="12">
        <v>301.8865124340482</v>
      </c>
      <c r="W451" s="27">
        <v>1.5884683886926498E-2</v>
      </c>
      <c r="X451" s="27">
        <v>1.8315422468389345E-3</v>
      </c>
      <c r="Y451" s="27">
        <v>1.5600390009750244E-3</v>
      </c>
      <c r="Z451" s="27">
        <v>2.9262013679271872E-3</v>
      </c>
      <c r="AA451" s="27">
        <v>3.2885541739930808E-3</v>
      </c>
      <c r="AB451" s="27">
        <v>4.0198718191816144E-3</v>
      </c>
      <c r="AC451" s="27">
        <v>3.8696483804956188E-3</v>
      </c>
      <c r="AD451" s="27">
        <v>6.7928813783891236E-3</v>
      </c>
      <c r="AE451" s="27">
        <v>2.4597382257047803E-3</v>
      </c>
      <c r="AF451" s="27">
        <v>0</v>
      </c>
      <c r="AG451" s="27">
        <v>9.7059006848772538E-4</v>
      </c>
      <c r="AH451" s="18">
        <v>3.9639773226290524E-3</v>
      </c>
      <c r="AI451" s="12">
        <v>43</v>
      </c>
      <c r="AJ451" s="17">
        <v>2</v>
      </c>
      <c r="AK451" s="25">
        <v>0.69143774978286066</v>
      </c>
      <c r="AL451" t="str">
        <f>IF(AK451&lt;='CAV Tier 1 Analysis'!$A$5,"Tier 1", "Tier 2")</f>
        <v>Tier 2</v>
      </c>
      <c r="AM451" t="str">
        <f t="shared" si="13"/>
        <v>Louisiana - Tier 2</v>
      </c>
      <c r="AN451" t="str">
        <f t="shared" si="14"/>
        <v>Catahoula Parish* - Tier 2</v>
      </c>
    </row>
    <row r="452" spans="1:40" x14ac:dyDescent="0.3">
      <c r="A452">
        <v>6</v>
      </c>
      <c r="B452" t="s">
        <v>21</v>
      </c>
      <c r="C452" t="s">
        <v>3288</v>
      </c>
      <c r="D452" t="s">
        <v>5345</v>
      </c>
      <c r="E452" t="s">
        <v>96</v>
      </c>
      <c r="F452" s="12">
        <v>2266.6045245904475</v>
      </c>
      <c r="G452" s="12">
        <v>7238.3204242990523</v>
      </c>
      <c r="H452" s="12">
        <v>3853.3874546917164</v>
      </c>
      <c r="I452">
        <v>2183</v>
      </c>
      <c r="J452" s="15">
        <v>0.49514279723902044</v>
      </c>
      <c r="K452" s="15">
        <v>0.50485720276097945</v>
      </c>
      <c r="L452" s="59">
        <v>2.4324699999999999</v>
      </c>
      <c r="M452">
        <v>2980</v>
      </c>
      <c r="N452">
        <v>307</v>
      </c>
      <c r="O452" s="12">
        <v>23</v>
      </c>
      <c r="P452" s="12">
        <v>1</v>
      </c>
      <c r="Q452">
        <v>168</v>
      </c>
      <c r="R452" s="12">
        <v>1102.1032736272182</v>
      </c>
      <c r="S452" s="12">
        <v>1907.9770431618056</v>
      </c>
      <c r="T452" s="12">
        <v>8961.1151109780294</v>
      </c>
      <c r="U452" s="12">
        <v>6694.5105863875815</v>
      </c>
      <c r="V452">
        <v>0</v>
      </c>
      <c r="W452" s="27">
        <v>5.2500867175557723E-5</v>
      </c>
      <c r="X452" s="27">
        <v>7.3065540770816933E-3</v>
      </c>
      <c r="Y452" s="27">
        <v>4.6051151278781966E-3</v>
      </c>
      <c r="Z452" s="27">
        <v>4.8672725995197851E-3</v>
      </c>
      <c r="AA452" s="27">
        <v>1.0715513600651611E-3</v>
      </c>
      <c r="AB452" s="27">
        <v>1.5927794000530925E-3</v>
      </c>
      <c r="AC452" s="27">
        <v>1.2504273526740113E-2</v>
      </c>
      <c r="AD452" s="27">
        <v>3.3491199945353055E-3</v>
      </c>
      <c r="AE452" s="27">
        <v>2.2680282042577115E-3</v>
      </c>
      <c r="AF452" s="27">
        <v>5.8498081088021433E-3</v>
      </c>
      <c r="AG452" s="27">
        <v>0</v>
      </c>
      <c r="AH452" s="18">
        <v>3.951545751464434E-3</v>
      </c>
      <c r="AI452" s="12">
        <v>44</v>
      </c>
      <c r="AJ452" s="17">
        <v>2</v>
      </c>
      <c r="AK452" s="25">
        <v>0.69538929553432505</v>
      </c>
      <c r="AL452" t="str">
        <f>IF(AK452&lt;='CAV Tier 1 Analysis'!$A$5,"Tier 1", "Tier 2")</f>
        <v>Tier 2</v>
      </c>
      <c r="AM452" t="str">
        <f t="shared" si="13"/>
        <v>Louisiana - Tier 2</v>
      </c>
      <c r="AN452" t="str">
        <f t="shared" si="14"/>
        <v>Harahan, City Of - Tier 2</v>
      </c>
    </row>
    <row r="453" spans="1:40" x14ac:dyDescent="0.3">
      <c r="A453">
        <v>6</v>
      </c>
      <c r="B453" t="s">
        <v>21</v>
      </c>
      <c r="C453" t="s">
        <v>3070</v>
      </c>
      <c r="D453" t="s">
        <v>5108</v>
      </c>
      <c r="E453" t="s">
        <v>106</v>
      </c>
      <c r="F453" s="12">
        <v>22780.232210092534</v>
      </c>
      <c r="G453" s="12">
        <v>14131.674162706026</v>
      </c>
      <c r="H453" s="12">
        <v>8211.9612011054414</v>
      </c>
      <c r="I453">
        <v>728</v>
      </c>
      <c r="J453" s="15">
        <v>0.16426746130566694</v>
      </c>
      <c r="K453" s="15">
        <v>0.83573253869433328</v>
      </c>
      <c r="L453" s="59">
        <v>742.13321999999994</v>
      </c>
      <c r="M453">
        <v>488</v>
      </c>
      <c r="N453">
        <v>207</v>
      </c>
      <c r="O453" s="12">
        <v>10.444444444444445</v>
      </c>
      <c r="P453" s="12">
        <v>2.3703703703703702</v>
      </c>
      <c r="Q453">
        <v>400</v>
      </c>
      <c r="R453" s="12">
        <v>608.41328816947464</v>
      </c>
      <c r="S453" s="12">
        <v>1348.9580188462262</v>
      </c>
      <c r="T453" s="12">
        <v>15505.483952563878</v>
      </c>
      <c r="U453">
        <v>0</v>
      </c>
      <c r="V453">
        <v>0</v>
      </c>
      <c r="W453" s="27">
        <v>1.6017725854702815E-2</v>
      </c>
      <c r="X453" s="27">
        <v>1.1965095267167337E-3</v>
      </c>
      <c r="Y453" s="27">
        <v>3.1050776269406733E-3</v>
      </c>
      <c r="Z453" s="27">
        <v>2.2102590548543953E-3</v>
      </c>
      <c r="AA453" s="27">
        <v>2.5399735942285297E-3</v>
      </c>
      <c r="AB453" s="27">
        <v>3.7923319048883157E-3</v>
      </c>
      <c r="AC453" s="27">
        <v>6.902952159406942E-3</v>
      </c>
      <c r="AD453" s="27">
        <v>2.3678598696449289E-3</v>
      </c>
      <c r="AE453" s="27">
        <v>3.9243860266897131E-3</v>
      </c>
      <c r="AF453" s="27">
        <v>0</v>
      </c>
      <c r="AG453" s="27">
        <v>0</v>
      </c>
      <c r="AH453" s="18">
        <v>3.823370510733913E-3</v>
      </c>
      <c r="AI453" s="12">
        <v>45</v>
      </c>
      <c r="AJ453" s="17">
        <v>2</v>
      </c>
      <c r="AK453" s="25">
        <v>0.69921266604505894</v>
      </c>
      <c r="AL453" t="str">
        <f>IF(AK453&lt;='CAV Tier 1 Analysis'!$A$5,"Tier 1", "Tier 2")</f>
        <v>Tier 2</v>
      </c>
      <c r="AM453" t="str">
        <f t="shared" si="13"/>
        <v>Louisiana - Tier 2</v>
      </c>
      <c r="AN453" t="str">
        <f t="shared" si="14"/>
        <v>Concordia Parish* - Tier 2</v>
      </c>
    </row>
    <row r="454" spans="1:40" x14ac:dyDescent="0.3">
      <c r="A454">
        <v>6</v>
      </c>
      <c r="B454" t="s">
        <v>21</v>
      </c>
      <c r="C454" t="s">
        <v>3030</v>
      </c>
      <c r="D454" t="s">
        <v>5062</v>
      </c>
      <c r="E454" t="s">
        <v>334</v>
      </c>
      <c r="F454" s="12">
        <v>54880.58225009116</v>
      </c>
      <c r="G454" s="12">
        <v>43518.168775578459</v>
      </c>
      <c r="H454" s="12">
        <v>17412.221582434617</v>
      </c>
      <c r="I454" s="12">
        <v>123</v>
      </c>
      <c r="J454" s="15">
        <v>4.8888373294424914E-2</v>
      </c>
      <c r="K454" s="15">
        <v>0.95111162670557503</v>
      </c>
      <c r="L454" s="59">
        <v>639.17590000000007</v>
      </c>
      <c r="M454">
        <v>952</v>
      </c>
      <c r="N454">
        <v>14</v>
      </c>
      <c r="O454" s="12">
        <v>16.558823529411764</v>
      </c>
      <c r="P454" s="12">
        <v>2.8088235294117645</v>
      </c>
      <c r="Q454">
        <v>3</v>
      </c>
      <c r="R454" s="12">
        <v>116.98673008478573</v>
      </c>
      <c r="S454" s="12">
        <v>851.25518860730563</v>
      </c>
      <c r="T454" s="12">
        <v>41933.185233932847</v>
      </c>
      <c r="U454" s="12">
        <v>0</v>
      </c>
      <c r="V454" s="12">
        <v>1584.9835416456117</v>
      </c>
      <c r="W454" s="27">
        <v>1.3795561313281385E-2</v>
      </c>
      <c r="X454" s="27">
        <v>2.3341743226113331E-3</v>
      </c>
      <c r="Y454" s="27">
        <v>2.1000525013125328E-4</v>
      </c>
      <c r="Z454" s="27">
        <v>3.5041873063038865E-3</v>
      </c>
      <c r="AA454" s="27">
        <v>3.0097986731242019E-3</v>
      </c>
      <c r="AB454" s="27">
        <v>2.8442489286662367E-5</v>
      </c>
      <c r="AC454" s="27">
        <v>1.3273112483956516E-3</v>
      </c>
      <c r="AD454" s="27">
        <v>1.4942295992682315E-3</v>
      </c>
      <c r="AE454" s="27">
        <v>1.0613148656958022E-2</v>
      </c>
      <c r="AF454" s="27">
        <v>0</v>
      </c>
      <c r="AG454" s="27">
        <v>5.0958529807581662E-3</v>
      </c>
      <c r="AH454" s="18">
        <v>3.7647919854653451E-3</v>
      </c>
      <c r="AI454" s="12">
        <v>46</v>
      </c>
      <c r="AJ454" s="17">
        <v>2</v>
      </c>
      <c r="AK454" s="25">
        <v>0.70297745803052425</v>
      </c>
      <c r="AL454" t="str">
        <f>IF(AK454&lt;='CAV Tier 1 Analysis'!$A$5,"Tier 1", "Tier 2")</f>
        <v>Tier 2</v>
      </c>
      <c r="AM454" t="str">
        <f t="shared" si="13"/>
        <v>Louisiana - Tier 2</v>
      </c>
      <c r="AN454" t="str">
        <f t="shared" si="14"/>
        <v>Acadia Parish* - Tier 2</v>
      </c>
    </row>
    <row r="455" spans="1:40" x14ac:dyDescent="0.3">
      <c r="A455">
        <v>6</v>
      </c>
      <c r="B455" t="s">
        <v>21</v>
      </c>
      <c r="C455" t="s">
        <v>3177</v>
      </c>
      <c r="D455" t="s">
        <v>5226</v>
      </c>
      <c r="E455" t="s">
        <v>116</v>
      </c>
      <c r="F455" s="12">
        <v>687.55560900413263</v>
      </c>
      <c r="G455" s="12">
        <v>9050.443409726282</v>
      </c>
      <c r="H455" s="12">
        <v>4275.7367152360548</v>
      </c>
      <c r="I455">
        <v>1472</v>
      </c>
      <c r="J455" s="15">
        <v>0.62690236223446827</v>
      </c>
      <c r="K455" s="15">
        <v>0.37309763776553162</v>
      </c>
      <c r="L455" s="59">
        <v>6.8828900000000006</v>
      </c>
      <c r="M455">
        <v>3345</v>
      </c>
      <c r="N455">
        <v>224</v>
      </c>
      <c r="O455" s="12">
        <v>23</v>
      </c>
      <c r="P455" s="12">
        <v>1</v>
      </c>
      <c r="Q455">
        <v>183</v>
      </c>
      <c r="R455" s="12">
        <v>549.19972279086255</v>
      </c>
      <c r="S455" s="12">
        <v>2680.4694470741288</v>
      </c>
      <c r="T455" s="12">
        <v>8814.0271548844521</v>
      </c>
      <c r="U455" s="12">
        <v>8126.4715458803194</v>
      </c>
      <c r="V455" s="12">
        <v>236.41625484182987</v>
      </c>
      <c r="W455" s="27">
        <v>1.4855586859199683E-4</v>
      </c>
      <c r="X455" s="27">
        <v>8.2014843583349886E-3</v>
      </c>
      <c r="Y455" s="27">
        <v>3.3600840021000525E-3</v>
      </c>
      <c r="Z455" s="27">
        <v>4.8672725995197851E-3</v>
      </c>
      <c r="AA455" s="27">
        <v>1.0715513600651611E-3</v>
      </c>
      <c r="AB455" s="27">
        <v>1.7349918464864046E-3</v>
      </c>
      <c r="AC455" s="27">
        <v>6.2311252664962518E-3</v>
      </c>
      <c r="AD455" s="27">
        <v>4.7050953008639781E-3</v>
      </c>
      <c r="AE455" s="27">
        <v>2.2308007354889903E-3</v>
      </c>
      <c r="AF455" s="27">
        <v>7.1010865591434784E-3</v>
      </c>
      <c r="AG455" s="27">
        <v>7.6009778352940829E-4</v>
      </c>
      <c r="AH455" s="18">
        <v>3.6738314255109548E-3</v>
      </c>
      <c r="AI455" s="12">
        <v>47</v>
      </c>
      <c r="AJ455" s="17">
        <v>2</v>
      </c>
      <c r="AK455" s="25">
        <v>0.70665128945603517</v>
      </c>
      <c r="AL455" t="str">
        <f>IF(AK455&lt;='CAV Tier 1 Analysis'!$A$5,"Tier 1", "Tier 2")</f>
        <v>Tier 2</v>
      </c>
      <c r="AM455" t="str">
        <f t="shared" si="13"/>
        <v>Louisiana - Tier 2</v>
      </c>
      <c r="AN455" t="str">
        <f t="shared" si="14"/>
        <v>Mandeville, City Of - Tier 2</v>
      </c>
    </row>
    <row r="456" spans="1:40" x14ac:dyDescent="0.3">
      <c r="A456">
        <v>6</v>
      </c>
      <c r="B456" t="s">
        <v>21</v>
      </c>
      <c r="C456" t="s">
        <v>2957</v>
      </c>
      <c r="D456" t="s">
        <v>5231</v>
      </c>
      <c r="E456" t="s">
        <v>249</v>
      </c>
      <c r="F456" s="12">
        <v>1245.0362004771182</v>
      </c>
      <c r="G456" s="12">
        <v>18501.928379518995</v>
      </c>
      <c r="H456" s="12">
        <v>7713.8011917205076</v>
      </c>
      <c r="I456" s="12">
        <v>315</v>
      </c>
      <c r="J456" s="15">
        <v>0.22924459508198528</v>
      </c>
      <c r="K456" s="15">
        <v>0.77075540491801486</v>
      </c>
      <c r="L456" s="59">
        <v>12.698620000000002</v>
      </c>
      <c r="M456">
        <v>1595</v>
      </c>
      <c r="N456">
        <v>49</v>
      </c>
      <c r="O456" s="12">
        <v>21</v>
      </c>
      <c r="P456" s="12">
        <v>1</v>
      </c>
      <c r="Q456">
        <v>9</v>
      </c>
      <c r="R456" s="12">
        <v>242.78795254917469</v>
      </c>
      <c r="S456" s="12">
        <v>1768.3472307389031</v>
      </c>
      <c r="T456" s="12">
        <v>16592.814145271597</v>
      </c>
      <c r="U456" s="12">
        <v>15347.777944794479</v>
      </c>
      <c r="V456" s="12">
        <v>1909.1142342473977</v>
      </c>
      <c r="W456" s="27">
        <v>2.7407884246583963E-4</v>
      </c>
      <c r="X456" s="27">
        <v>3.9107227358876851E-3</v>
      </c>
      <c r="Y456" s="27">
        <v>7.350183754593865E-4</v>
      </c>
      <c r="Z456" s="27">
        <v>4.4440315039093693E-3</v>
      </c>
      <c r="AA456" s="27">
        <v>1.0715513600651611E-3</v>
      </c>
      <c r="AB456" s="27">
        <v>8.5327467859987112E-5</v>
      </c>
      <c r="AC456" s="27">
        <v>2.7546302060064073E-3</v>
      </c>
      <c r="AD456" s="27">
        <v>3.1040242800481899E-3</v>
      </c>
      <c r="AE456" s="27">
        <v>4.1995856546222822E-3</v>
      </c>
      <c r="AF456" s="27">
        <v>1.3411220240074394E-2</v>
      </c>
      <c r="AG456" s="27">
        <v>6.1379599254997603E-3</v>
      </c>
      <c r="AH456" s="18">
        <v>3.6480136901725873E-3</v>
      </c>
      <c r="AI456" s="12">
        <v>48</v>
      </c>
      <c r="AJ456" s="17">
        <v>2</v>
      </c>
      <c r="AK456" s="25">
        <v>0.71029930314620771</v>
      </c>
      <c r="AL456" t="str">
        <f>IF(AK456&lt;='CAV Tier 1 Analysis'!$A$5,"Tier 1", "Tier 2")</f>
        <v>Tier 2</v>
      </c>
      <c r="AM456" t="str">
        <f t="shared" ref="AM456:AM519" si="15">B456&amp;" - "&amp;AL456</f>
        <v>Louisiana - Tier 2</v>
      </c>
      <c r="AN456" t="str">
        <f t="shared" ref="AN456:AN519" si="16">C456&amp;" - "&amp;AL456</f>
        <v>Hammond, City Of - Tier 2</v>
      </c>
    </row>
    <row r="457" spans="1:40" x14ac:dyDescent="0.3">
      <c r="A457">
        <v>6</v>
      </c>
      <c r="B457" t="s">
        <v>21</v>
      </c>
      <c r="C457" t="s">
        <v>3042</v>
      </c>
      <c r="D457" t="s">
        <v>5076</v>
      </c>
      <c r="E457" t="s">
        <v>180</v>
      </c>
      <c r="F457" s="12">
        <v>22074.907037865371</v>
      </c>
      <c r="G457" s="12">
        <v>21520.133841787821</v>
      </c>
      <c r="H457" s="12">
        <v>10645.484957803354</v>
      </c>
      <c r="I457">
        <v>677</v>
      </c>
      <c r="J457" s="15">
        <v>0.45465133817350112</v>
      </c>
      <c r="K457" s="15">
        <v>0.54534866182649921</v>
      </c>
      <c r="L457" s="59">
        <v>364.31934999999987</v>
      </c>
      <c r="M457">
        <v>1637</v>
      </c>
      <c r="N457">
        <v>97</v>
      </c>
      <c r="O457" s="12">
        <v>18.1875</v>
      </c>
      <c r="P457" s="12">
        <v>2.375</v>
      </c>
      <c r="Q457">
        <v>47</v>
      </c>
      <c r="R457" s="12">
        <v>369.20104405653996</v>
      </c>
      <c r="S457" s="12">
        <v>4839.9839815711721</v>
      </c>
      <c r="T457" s="12">
        <v>22558.243636596322</v>
      </c>
      <c r="U457" s="12">
        <v>483.33659873095166</v>
      </c>
      <c r="V457">
        <v>0</v>
      </c>
      <c r="W457" s="27">
        <v>7.8632344094009456E-3</v>
      </c>
      <c r="X457" s="27">
        <v>4.0137010148264202E-3</v>
      </c>
      <c r="Y457" s="27">
        <v>1.4550363759093978E-3</v>
      </c>
      <c r="Z457" s="27">
        <v>3.8488487132072218E-3</v>
      </c>
      <c r="AA457" s="27">
        <v>2.5449344801547575E-3</v>
      </c>
      <c r="AB457" s="27">
        <v>4.4559899882437711E-4</v>
      </c>
      <c r="AC457" s="27">
        <v>4.1888913241741677E-3</v>
      </c>
      <c r="AD457" s="27">
        <v>8.4957453675903322E-3</v>
      </c>
      <c r="AE457" s="27">
        <v>5.7094158676345283E-3</v>
      </c>
      <c r="AF457" s="27">
        <v>4.2234997137600668E-4</v>
      </c>
      <c r="AG457" s="27">
        <v>0</v>
      </c>
      <c r="AH457" s="18">
        <v>3.544341502099833E-3</v>
      </c>
      <c r="AI457" s="12">
        <v>49</v>
      </c>
      <c r="AJ457" s="17">
        <v>2</v>
      </c>
      <c r="AK457" s="25">
        <v>0.71384364464830752</v>
      </c>
      <c r="AL457" t="str">
        <f>IF(AK457&lt;='CAV Tier 1 Analysis'!$A$5,"Tier 1", "Tier 2")</f>
        <v>Tier 2</v>
      </c>
      <c r="AM457" t="str">
        <f t="shared" si="15"/>
        <v>Louisiana - Tier 2</v>
      </c>
      <c r="AN457" t="str">
        <f t="shared" si="16"/>
        <v>Assumption Parish* - Tier 2</v>
      </c>
    </row>
    <row r="458" spans="1:40" x14ac:dyDescent="0.3">
      <c r="A458">
        <v>6</v>
      </c>
      <c r="B458" t="s">
        <v>21</v>
      </c>
      <c r="C458" t="s">
        <v>3063</v>
      </c>
      <c r="D458" t="s">
        <v>5098</v>
      </c>
      <c r="E458" t="s">
        <v>171</v>
      </c>
      <c r="F458" s="12">
        <v>1523.1637445282734</v>
      </c>
      <c r="G458" s="12">
        <v>17044.690996137506</v>
      </c>
      <c r="H458" s="12">
        <v>8524.0604615564971</v>
      </c>
      <c r="I458">
        <v>540</v>
      </c>
      <c r="J458" s="15">
        <v>0.14934322212456508</v>
      </c>
      <c r="K458" s="15">
        <v>0.85065677787543503</v>
      </c>
      <c r="L458" s="59">
        <v>9.9668399999999995</v>
      </c>
      <c r="M458">
        <v>1388</v>
      </c>
      <c r="N458">
        <v>171</v>
      </c>
      <c r="O458" s="12">
        <v>17</v>
      </c>
      <c r="P458" s="12">
        <v>1</v>
      </c>
      <c r="Q458">
        <v>60</v>
      </c>
      <c r="R458" s="12">
        <v>459.35466005273491</v>
      </c>
      <c r="S458" s="12">
        <v>1273.0106549134546</v>
      </c>
      <c r="T458" s="12">
        <v>18729.463628496509</v>
      </c>
      <c r="U458" s="12">
        <v>17206.299883968237</v>
      </c>
      <c r="V458">
        <v>0</v>
      </c>
      <c r="W458" s="27">
        <v>2.1511786085749699E-4</v>
      </c>
      <c r="X458" s="27">
        <v>3.4031869325467754E-3</v>
      </c>
      <c r="Y458" s="27">
        <v>2.5650641266031652E-3</v>
      </c>
      <c r="Z458" s="27">
        <v>3.5975493126885372E-3</v>
      </c>
      <c r="AA458" s="27">
        <v>1.0715513600651611E-3</v>
      </c>
      <c r="AB458" s="27">
        <v>5.6884978573324742E-4</v>
      </c>
      <c r="AC458" s="27">
        <v>5.2117586913410863E-3</v>
      </c>
      <c r="AD458" s="27">
        <v>2.2345475554370036E-3</v>
      </c>
      <c r="AE458" s="27">
        <v>4.7403644785244644E-3</v>
      </c>
      <c r="AF458" s="27">
        <v>1.5035236898181131E-2</v>
      </c>
      <c r="AG458" s="27">
        <v>0</v>
      </c>
      <c r="AH458" s="18">
        <v>3.5130206365434607E-3</v>
      </c>
      <c r="AI458" s="12">
        <v>50</v>
      </c>
      <c r="AJ458" s="17">
        <v>2</v>
      </c>
      <c r="AK458" s="25">
        <v>0.71735666528485098</v>
      </c>
      <c r="AL458" t="str">
        <f>IF(AK458&lt;='CAV Tier 1 Analysis'!$A$5,"Tier 1", "Tier 2")</f>
        <v>Tier 2</v>
      </c>
      <c r="AM458" t="str">
        <f t="shared" si="15"/>
        <v>Louisiana - Tier 2</v>
      </c>
      <c r="AN458" t="str">
        <f t="shared" si="16"/>
        <v>Sulphur, City Of - Tier 2</v>
      </c>
    </row>
    <row r="459" spans="1:40" x14ac:dyDescent="0.3">
      <c r="A459">
        <v>6</v>
      </c>
      <c r="B459" t="s">
        <v>21</v>
      </c>
      <c r="C459" t="s">
        <v>3265</v>
      </c>
      <c r="D459" t="s">
        <v>5321</v>
      </c>
      <c r="E459" t="s">
        <v>515</v>
      </c>
      <c r="F459" s="12">
        <v>25092.566367215801</v>
      </c>
      <c r="G459" s="12">
        <v>23819.766444041765</v>
      </c>
      <c r="H459" s="12">
        <v>10005.209193069921</v>
      </c>
      <c r="I459" s="12">
        <v>13</v>
      </c>
      <c r="J459" s="15">
        <v>1.5855078241884674E-2</v>
      </c>
      <c r="K459" s="15">
        <v>0.98414492175811585</v>
      </c>
      <c r="L459" s="59">
        <v>868.64472000000012</v>
      </c>
      <c r="M459">
        <v>43</v>
      </c>
      <c r="N459">
        <v>3</v>
      </c>
      <c r="O459" s="12">
        <v>10.09375</v>
      </c>
      <c r="P459" s="12">
        <v>5.875</v>
      </c>
      <c r="Q459">
        <v>1</v>
      </c>
      <c r="R459" s="12">
        <v>12.793883982855506</v>
      </c>
      <c r="S459" s="12">
        <v>158.63337458254742</v>
      </c>
      <c r="T459" s="12">
        <v>22322.798310662005</v>
      </c>
      <c r="U459" s="12">
        <v>0</v>
      </c>
      <c r="V459" s="12">
        <v>1496.9681333797598</v>
      </c>
      <c r="W459" s="27">
        <v>1.8748268660032614E-2</v>
      </c>
      <c r="X459" s="27">
        <v>1.0543014272299088E-4</v>
      </c>
      <c r="Y459" s="27">
        <v>4.5001125028125702E-5</v>
      </c>
      <c r="Z459" s="27">
        <v>2.1360449044088188E-3</v>
      </c>
      <c r="AA459" s="27">
        <v>6.2953642403828216E-3</v>
      </c>
      <c r="AB459" s="27">
        <v>9.4808297622207903E-6</v>
      </c>
      <c r="AC459" s="27">
        <v>1.4515719952857742E-4</v>
      </c>
      <c r="AD459" s="27">
        <v>2.7845314413982861E-4</v>
      </c>
      <c r="AE459" s="27">
        <v>5.6498254446607742E-3</v>
      </c>
      <c r="AF459" s="27">
        <v>0</v>
      </c>
      <c r="AG459" s="27">
        <v>4.8128761745141607E-3</v>
      </c>
      <c r="AH459" s="18">
        <v>3.4750819877437211E-3</v>
      </c>
      <c r="AI459" s="12">
        <v>51</v>
      </c>
      <c r="AJ459" s="17">
        <v>2</v>
      </c>
      <c r="AK459" s="25">
        <v>0.72083174727259469</v>
      </c>
      <c r="AL459" t="str">
        <f>IF(AK459&lt;='CAV Tier 1 Analysis'!$A$5,"Tier 1", "Tier 2")</f>
        <v>Tier 2</v>
      </c>
      <c r="AM459" t="str">
        <f t="shared" si="15"/>
        <v>Louisiana - Tier 2</v>
      </c>
      <c r="AN459" t="str">
        <f t="shared" si="16"/>
        <v>De Soto Parish* - Tier 2</v>
      </c>
    </row>
    <row r="460" spans="1:40" x14ac:dyDescent="0.3">
      <c r="A460">
        <v>6</v>
      </c>
      <c r="B460" t="s">
        <v>21</v>
      </c>
      <c r="C460" t="s">
        <v>3100</v>
      </c>
      <c r="D460" t="s">
        <v>5138</v>
      </c>
      <c r="E460" t="s">
        <v>120</v>
      </c>
      <c r="F460" s="12">
        <v>3324.3893205430272</v>
      </c>
      <c r="G460" s="12">
        <v>6704.3557902187222</v>
      </c>
      <c r="H460" s="12">
        <v>4054.182307252484</v>
      </c>
      <c r="I460">
        <v>1544</v>
      </c>
      <c r="J460" s="15">
        <v>0.44858547688995537</v>
      </c>
      <c r="K460" s="15">
        <v>0.55141452311004469</v>
      </c>
      <c r="L460" s="59">
        <v>3.5672799999999998</v>
      </c>
      <c r="M460">
        <v>1834</v>
      </c>
      <c r="N460">
        <v>398</v>
      </c>
      <c r="O460" s="12">
        <v>20.882352941176471</v>
      </c>
      <c r="P460" s="12">
        <v>1</v>
      </c>
      <c r="Q460">
        <v>49</v>
      </c>
      <c r="R460" s="12">
        <v>851.38402368190896</v>
      </c>
      <c r="S460" s="12">
        <v>1818.6473036976752</v>
      </c>
      <c r="T460" s="12">
        <v>9109.1822711782934</v>
      </c>
      <c r="U460" s="12">
        <v>5784.7929506352666</v>
      </c>
      <c r="V460">
        <v>0</v>
      </c>
      <c r="W460" s="27">
        <v>7.6993875960658731E-5</v>
      </c>
      <c r="X460" s="27">
        <v>4.4967181803247736E-3</v>
      </c>
      <c r="Y460" s="27">
        <v>5.9701492537313433E-3</v>
      </c>
      <c r="Z460" s="27">
        <v>4.4191349688734623E-3</v>
      </c>
      <c r="AA460" s="27">
        <v>1.0715513600651611E-3</v>
      </c>
      <c r="AB460" s="27">
        <v>4.645606583488187E-4</v>
      </c>
      <c r="AC460" s="27">
        <v>9.6596561893673456E-3</v>
      </c>
      <c r="AD460" s="27">
        <v>3.1923172606564067E-3</v>
      </c>
      <c r="AE460" s="27">
        <v>2.3055035063043439E-3</v>
      </c>
      <c r="AF460" s="27">
        <v>5.0548771674477242E-3</v>
      </c>
      <c r="AG460" s="27">
        <v>0</v>
      </c>
      <c r="AH460" s="18">
        <v>3.3374056746436399E-3</v>
      </c>
      <c r="AI460" s="12">
        <v>52</v>
      </c>
      <c r="AJ460" s="17">
        <v>2</v>
      </c>
      <c r="AK460" s="25">
        <v>0.72416915294723838</v>
      </c>
      <c r="AL460" t="str">
        <f>IF(AK460&lt;='CAV Tier 1 Analysis'!$A$5,"Tier 1", "Tier 2")</f>
        <v>Tier 2</v>
      </c>
      <c r="AM460" t="str">
        <f t="shared" si="15"/>
        <v>Louisiana - Tier 2</v>
      </c>
      <c r="AN460" t="str">
        <f t="shared" si="16"/>
        <v>Westwego, City Of - Tier 2</v>
      </c>
    </row>
    <row r="461" spans="1:40" x14ac:dyDescent="0.3">
      <c r="A461">
        <v>6</v>
      </c>
      <c r="B461" t="s">
        <v>21</v>
      </c>
      <c r="C461" t="s">
        <v>3270</v>
      </c>
      <c r="D461" t="s">
        <v>5326</v>
      </c>
      <c r="E461" t="s">
        <v>543</v>
      </c>
      <c r="F461" s="12">
        <v>24883.898494068228</v>
      </c>
      <c r="G461" s="12">
        <v>21681.440990848219</v>
      </c>
      <c r="H461" s="12">
        <v>13674.290402832345</v>
      </c>
      <c r="I461" s="12">
        <v>8</v>
      </c>
      <c r="J461" s="15">
        <v>5.5156949604967141E-3</v>
      </c>
      <c r="K461" s="15">
        <v>0.99448430503950314</v>
      </c>
      <c r="L461" s="59">
        <v>995.41219000000035</v>
      </c>
      <c r="M461">
        <v>42</v>
      </c>
      <c r="N461">
        <v>1</v>
      </c>
      <c r="O461" s="12">
        <v>11.970588235294118</v>
      </c>
      <c r="P461" s="12">
        <v>5.2647058823529411</v>
      </c>
      <c r="Q461">
        <v>0</v>
      </c>
      <c r="R461" s="12">
        <v>7.9558744403160251</v>
      </c>
      <c r="S461" s="12">
        <v>75.42321466327094</v>
      </c>
      <c r="T461" s="12">
        <v>21382.103084106526</v>
      </c>
      <c r="U461" s="12">
        <v>0</v>
      </c>
      <c r="V461" s="12">
        <v>299.33790674169359</v>
      </c>
      <c r="W461" s="27">
        <v>2.1484336157124671E-2</v>
      </c>
      <c r="X461" s="27">
        <v>1.0297827893873528E-4</v>
      </c>
      <c r="Y461" s="27">
        <v>1.5000375009375235E-5</v>
      </c>
      <c r="Z461" s="27">
        <v>2.5332224399035202E-3</v>
      </c>
      <c r="AA461" s="27">
        <v>5.641402748578348E-3</v>
      </c>
      <c r="AB461" s="27">
        <v>0</v>
      </c>
      <c r="AC461" s="27">
        <v>9.0265978267805688E-5</v>
      </c>
      <c r="AD461" s="27">
        <v>1.3239226183890061E-4</v>
      </c>
      <c r="AE461" s="27">
        <v>5.411738635260825E-3</v>
      </c>
      <c r="AF461" s="27">
        <v>0</v>
      </c>
      <c r="AG461" s="27">
        <v>9.6239609071261333E-4</v>
      </c>
      <c r="AH461" s="18">
        <v>3.3067029968758908E-3</v>
      </c>
      <c r="AI461" s="12">
        <v>53</v>
      </c>
      <c r="AJ461" s="17">
        <v>2</v>
      </c>
      <c r="AK461" s="25">
        <v>0.72747585594411424</v>
      </c>
      <c r="AL461" t="str">
        <f>IF(AK461&lt;='CAV Tier 1 Analysis'!$A$5,"Tier 1", "Tier 2")</f>
        <v>Tier 2</v>
      </c>
      <c r="AM461" t="str">
        <f t="shared" si="15"/>
        <v>Louisiana - Tier 2</v>
      </c>
      <c r="AN461" t="str">
        <f t="shared" si="16"/>
        <v>Sabine Parish* - Tier 2</v>
      </c>
    </row>
    <row r="462" spans="1:40" x14ac:dyDescent="0.3">
      <c r="A462">
        <v>6</v>
      </c>
      <c r="B462" t="s">
        <v>21</v>
      </c>
      <c r="C462" t="s">
        <v>3079</v>
      </c>
      <c r="D462" t="s">
        <v>5117</v>
      </c>
      <c r="E462" t="s">
        <v>456</v>
      </c>
      <c r="F462" s="12">
        <v>32847.298629151286</v>
      </c>
      <c r="G462" s="12">
        <v>29740.473064050446</v>
      </c>
      <c r="H462" s="12">
        <v>11666.790599357644</v>
      </c>
      <c r="I462" s="12">
        <v>35</v>
      </c>
      <c r="J462" s="15">
        <v>1.762695820380819E-5</v>
      </c>
      <c r="K462" s="15">
        <v>0.99998237304179671</v>
      </c>
      <c r="L462" s="59">
        <v>669.42916999999977</v>
      </c>
      <c r="M462">
        <v>307</v>
      </c>
      <c r="N462">
        <v>13</v>
      </c>
      <c r="O462" s="12">
        <v>13.512195121951219</v>
      </c>
      <c r="P462" s="12">
        <v>4.2682926829268295</v>
      </c>
      <c r="Q462">
        <v>2</v>
      </c>
      <c r="R462" s="12">
        <v>34.999383056462882</v>
      </c>
      <c r="S462" s="12">
        <v>0.20565003026745948</v>
      </c>
      <c r="T462" s="12">
        <v>27906.953183692971</v>
      </c>
      <c r="U462" s="12">
        <v>0</v>
      </c>
      <c r="V462" s="12">
        <v>1833.5198803574749</v>
      </c>
      <c r="W462" s="27">
        <v>1.4448528424857793E-2</v>
      </c>
      <c r="X462" s="27">
        <v>7.5272218176646976E-4</v>
      </c>
      <c r="Y462" s="27">
        <v>1.9500487512187804E-4</v>
      </c>
      <c r="Z462" s="27">
        <v>2.8594581337581773E-3</v>
      </c>
      <c r="AA462" s="27">
        <v>4.5736948295464191E-3</v>
      </c>
      <c r="AB462" s="27">
        <v>1.8961659524441581E-5</v>
      </c>
      <c r="AC462" s="27">
        <v>3.9709695949346742E-4</v>
      </c>
      <c r="AD462" s="27">
        <v>3.609826599926917E-7</v>
      </c>
      <c r="AE462" s="27">
        <v>7.0631563295036415E-3</v>
      </c>
      <c r="AF462" s="27">
        <v>0</v>
      </c>
      <c r="AG462" s="27">
        <v>5.8949178348554013E-3</v>
      </c>
      <c r="AH462" s="18">
        <v>3.291263837371607E-3</v>
      </c>
      <c r="AI462" s="12">
        <v>54</v>
      </c>
      <c r="AJ462" s="17">
        <v>2</v>
      </c>
      <c r="AK462" s="25">
        <v>0.73076711978148579</v>
      </c>
      <c r="AL462" t="str">
        <f>IF(AK462&lt;='CAV Tier 1 Analysis'!$A$5,"Tier 1", "Tier 2")</f>
        <v>Tier 2</v>
      </c>
      <c r="AM462" t="str">
        <f t="shared" si="15"/>
        <v>Louisiana - Tier 2</v>
      </c>
      <c r="AN462" t="str">
        <f t="shared" si="16"/>
        <v>Evangeline Parish* - Tier 2</v>
      </c>
    </row>
    <row r="463" spans="1:40" x14ac:dyDescent="0.3">
      <c r="A463">
        <v>6</v>
      </c>
      <c r="B463" t="s">
        <v>21</v>
      </c>
      <c r="C463" t="s">
        <v>3261</v>
      </c>
      <c r="D463" t="s">
        <v>5317</v>
      </c>
      <c r="E463" t="s">
        <v>351</v>
      </c>
      <c r="F463" s="12">
        <v>20781.395902625954</v>
      </c>
      <c r="G463" s="12">
        <v>18525.969365088233</v>
      </c>
      <c r="H463" s="12">
        <v>11237.095813913787</v>
      </c>
      <c r="I463" s="12">
        <v>151</v>
      </c>
      <c r="J463" s="15">
        <v>6.6301322856014963E-2</v>
      </c>
      <c r="K463" s="15">
        <v>0.9336986771439848</v>
      </c>
      <c r="L463" s="59">
        <v>887.88876999999991</v>
      </c>
      <c r="M463">
        <v>246</v>
      </c>
      <c r="N463">
        <v>21</v>
      </c>
      <c r="O463" s="12">
        <v>12.090909090909092</v>
      </c>
      <c r="P463" s="12">
        <v>4.3030303030303028</v>
      </c>
      <c r="Q463">
        <v>23</v>
      </c>
      <c r="R463" s="12">
        <v>140.9885002487417</v>
      </c>
      <c r="S463" s="12">
        <v>745.0343175222722</v>
      </c>
      <c r="T463" s="12">
        <v>19470.584413729197</v>
      </c>
      <c r="U463" s="12">
        <v>0</v>
      </c>
      <c r="V463" s="12">
        <v>0</v>
      </c>
      <c r="W463" s="27">
        <v>1.9163619851607343E-2</v>
      </c>
      <c r="X463" s="27">
        <v>6.0315849092687805E-4</v>
      </c>
      <c r="Y463" s="27">
        <v>3.1500787519687994E-4</v>
      </c>
      <c r="Z463" s="27">
        <v>2.5586848052811524E-3</v>
      </c>
      <c r="AA463" s="27">
        <v>4.6109179736137235E-3</v>
      </c>
      <c r="AB463" s="27">
        <v>2.1805908453107815E-4</v>
      </c>
      <c r="AC463" s="27">
        <v>1.5996311901269665E-3</v>
      </c>
      <c r="AD463" s="27">
        <v>1.3077774380837776E-3</v>
      </c>
      <c r="AE463" s="27">
        <v>4.9279396656359596E-3</v>
      </c>
      <c r="AF463" s="27">
        <v>0</v>
      </c>
      <c r="AG463" s="27">
        <v>0</v>
      </c>
      <c r="AH463" s="18">
        <v>3.2095269431821603E-3</v>
      </c>
      <c r="AI463" s="12">
        <v>55</v>
      </c>
      <c r="AJ463" s="17">
        <v>2</v>
      </c>
      <c r="AK463" s="25">
        <v>0.73397664672466789</v>
      </c>
      <c r="AL463" t="str">
        <f>IF(AK463&lt;='CAV Tier 1 Analysis'!$A$5,"Tier 1", "Tier 2")</f>
        <v>Tier 2</v>
      </c>
      <c r="AM463" t="str">
        <f t="shared" si="15"/>
        <v>Louisiana - Tier 2</v>
      </c>
      <c r="AN463" t="str">
        <f t="shared" si="16"/>
        <v>Union Parish* - Tier 2</v>
      </c>
    </row>
    <row r="464" spans="1:40" x14ac:dyDescent="0.3">
      <c r="A464">
        <v>6</v>
      </c>
      <c r="B464" t="s">
        <v>21</v>
      </c>
      <c r="C464" t="s">
        <v>3088</v>
      </c>
      <c r="D464" t="s">
        <v>5126</v>
      </c>
      <c r="E464" t="s">
        <v>244</v>
      </c>
      <c r="F464" s="12">
        <v>16514.369413230786</v>
      </c>
      <c r="G464" s="12">
        <v>19236.835886682176</v>
      </c>
      <c r="H464" s="12">
        <v>9025.7032416133843</v>
      </c>
      <c r="I464" s="12">
        <v>283</v>
      </c>
      <c r="J464" s="15">
        <v>8.7802745387350514E-2</v>
      </c>
      <c r="K464" s="15">
        <v>0.91219725461264956</v>
      </c>
      <c r="L464" s="59">
        <v>656.79984999999976</v>
      </c>
      <c r="M464">
        <v>159</v>
      </c>
      <c r="N464">
        <v>68</v>
      </c>
      <c r="O464" s="12">
        <v>16.529411764705884</v>
      </c>
      <c r="P464" s="12">
        <v>3.4705882352941178</v>
      </c>
      <c r="Q464">
        <v>73</v>
      </c>
      <c r="R464" s="12">
        <v>258.15182305537985</v>
      </c>
      <c r="S464" s="12">
        <v>792.48152366516422</v>
      </c>
      <c r="T464" s="12">
        <v>19238.666265262204</v>
      </c>
      <c r="U464" s="12">
        <v>2724.2968520314171</v>
      </c>
      <c r="V464" s="12">
        <v>0</v>
      </c>
      <c r="W464" s="27">
        <v>1.417594530899712E-2</v>
      </c>
      <c r="X464" s="27">
        <v>3.8984634169664072E-4</v>
      </c>
      <c r="Y464" s="27">
        <v>1.020025500637516E-3</v>
      </c>
      <c r="Z464" s="27">
        <v>3.49796317254491E-3</v>
      </c>
      <c r="AA464" s="27">
        <v>3.7189135437555591E-3</v>
      </c>
      <c r="AB464" s="27">
        <v>6.9210057264211761E-4</v>
      </c>
      <c r="AC464" s="27">
        <v>2.9289460290660039E-3</v>
      </c>
      <c r="AD464" s="27">
        <v>1.3910627099624508E-3</v>
      </c>
      <c r="AE464" s="27">
        <v>4.8692419594589705E-3</v>
      </c>
      <c r="AF464" s="27">
        <v>2.3805494980025234E-3</v>
      </c>
      <c r="AG464" s="27">
        <v>0</v>
      </c>
      <c r="AH464" s="18">
        <v>3.1876904215239828E-3</v>
      </c>
      <c r="AI464" s="12">
        <v>56</v>
      </c>
      <c r="AJ464" s="17">
        <v>2</v>
      </c>
      <c r="AK464" s="25">
        <v>0.73716433714619189</v>
      </c>
      <c r="AL464" t="str">
        <f>IF(AK464&lt;='CAV Tier 1 Analysis'!$A$5,"Tier 1", "Tier 2")</f>
        <v>Tier 2</v>
      </c>
      <c r="AM464" t="str">
        <f t="shared" si="15"/>
        <v>Louisiana - Tier 2</v>
      </c>
      <c r="AN464" t="str">
        <f t="shared" si="16"/>
        <v>Grant Parish* - Tier 2</v>
      </c>
    </row>
    <row r="465" spans="1:40" x14ac:dyDescent="0.3">
      <c r="A465">
        <v>6</v>
      </c>
      <c r="B465" t="s">
        <v>21</v>
      </c>
      <c r="C465" t="s">
        <v>3115</v>
      </c>
      <c r="D465" t="s">
        <v>5155</v>
      </c>
      <c r="E465" t="s">
        <v>124</v>
      </c>
      <c r="F465" s="12">
        <v>520.96405998699902</v>
      </c>
      <c r="G465" s="12">
        <v>8542.0877154631653</v>
      </c>
      <c r="H465" s="12">
        <v>3580.5722961523402</v>
      </c>
      <c r="I465">
        <v>1007</v>
      </c>
      <c r="J465" s="15">
        <v>0.76741097711832462</v>
      </c>
      <c r="K465" s="15">
        <v>0.23258902288167552</v>
      </c>
      <c r="L465" s="59">
        <v>6.0467600000000008</v>
      </c>
      <c r="M465">
        <v>1600</v>
      </c>
      <c r="N465">
        <v>377</v>
      </c>
      <c r="O465" s="12">
        <v>24.333333333333332</v>
      </c>
      <c r="P465" s="12">
        <v>1</v>
      </c>
      <c r="Q465">
        <v>148</v>
      </c>
      <c r="R465" s="12">
        <v>234.21714604184726</v>
      </c>
      <c r="S465" s="12">
        <v>2747.7704844330706</v>
      </c>
      <c r="T465" s="12">
        <v>8404.3342504479042</v>
      </c>
      <c r="U465" s="12">
        <v>7883.3701904609052</v>
      </c>
      <c r="V465" s="12">
        <v>137.7534650152611</v>
      </c>
      <c r="W465" s="27">
        <v>1.3050937672508828E-4</v>
      </c>
      <c r="X465" s="27">
        <v>3.9229820548089631E-3</v>
      </c>
      <c r="Y465" s="27">
        <v>5.6551413785344631E-3</v>
      </c>
      <c r="Z465" s="27">
        <v>5.1494333299267293E-3</v>
      </c>
      <c r="AA465" s="27">
        <v>1.0715513600651611E-3</v>
      </c>
      <c r="AB465" s="27">
        <v>1.4031628048086768E-3</v>
      </c>
      <c r="AC465" s="27">
        <v>2.6573873146395529E-3</v>
      </c>
      <c r="AD465" s="27">
        <v>4.8232305010120257E-3</v>
      </c>
      <c r="AE465" s="27">
        <v>2.1271088343317317E-3</v>
      </c>
      <c r="AF465" s="27">
        <v>6.8886593380879275E-3</v>
      </c>
      <c r="AG465" s="27">
        <v>4.4288876626375634E-4</v>
      </c>
      <c r="AH465" s="18">
        <v>3.1156413690185524E-3</v>
      </c>
      <c r="AI465" s="12">
        <v>57</v>
      </c>
      <c r="AJ465" s="17">
        <v>2</v>
      </c>
      <c r="AK465" s="25">
        <v>0.74027997851521044</v>
      </c>
      <c r="AL465" t="str">
        <f>IF(AK465&lt;='CAV Tier 1 Analysis'!$A$5,"Tier 1", "Tier 2")</f>
        <v>Tier 2</v>
      </c>
      <c r="AM465" t="str">
        <f t="shared" si="15"/>
        <v>Louisiana - Tier 2</v>
      </c>
      <c r="AN465" t="str">
        <f t="shared" si="16"/>
        <v>Denham Springs, City Of - Tier 2</v>
      </c>
    </row>
    <row r="466" spans="1:40" x14ac:dyDescent="0.3">
      <c r="A466">
        <v>6</v>
      </c>
      <c r="B466" t="s">
        <v>21</v>
      </c>
      <c r="C466" t="s">
        <v>3205</v>
      </c>
      <c r="D466" t="s">
        <v>5256</v>
      </c>
      <c r="E466" t="s">
        <v>383</v>
      </c>
      <c r="F466" s="12">
        <v>18526.578062735109</v>
      </c>
      <c r="G466" s="12">
        <v>21694.261610232523</v>
      </c>
      <c r="H466" s="12">
        <v>7427.5111916634787</v>
      </c>
      <c r="I466" s="12">
        <v>119</v>
      </c>
      <c r="J466" s="15">
        <v>0.22911570292006198</v>
      </c>
      <c r="K466" s="15">
        <v>0.77088429707993777</v>
      </c>
      <c r="L466" s="59">
        <v>196.8965</v>
      </c>
      <c r="M466">
        <v>457</v>
      </c>
      <c r="N466">
        <v>25</v>
      </c>
      <c r="O466" s="12">
        <v>16.322580645161292</v>
      </c>
      <c r="P466" s="12">
        <v>2.7419354838709675</v>
      </c>
      <c r="Q466">
        <v>4</v>
      </c>
      <c r="R466" s="12">
        <v>91.735231352512599</v>
      </c>
      <c r="S466" s="12">
        <v>1701.7594476246052</v>
      </c>
      <c r="T466" s="12">
        <v>17611.930607391441</v>
      </c>
      <c r="U466" s="12">
        <v>0</v>
      </c>
      <c r="V466" s="12">
        <v>4082.3310028410815</v>
      </c>
      <c r="W466" s="27">
        <v>4.2496873522930197E-3</v>
      </c>
      <c r="X466" s="27">
        <v>1.12050174940481E-3</v>
      </c>
      <c r="Y466" s="27">
        <v>3.7500937523438088E-4</v>
      </c>
      <c r="Z466" s="27">
        <v>3.4541934577237191E-3</v>
      </c>
      <c r="AA466" s="27">
        <v>2.9381246969528607E-3</v>
      </c>
      <c r="AB466" s="27">
        <v>3.7923319048883161E-5</v>
      </c>
      <c r="AC466" s="27">
        <v>1.0408121020232073E-3</v>
      </c>
      <c r="AD466" s="27">
        <v>2.9871410729786154E-3</v>
      </c>
      <c r="AE466" s="27">
        <v>4.4575206159397111E-3</v>
      </c>
      <c r="AF466" s="27">
        <v>0</v>
      </c>
      <c r="AG466" s="27">
        <v>1.3125031309580978E-2</v>
      </c>
      <c r="AH466" s="18">
        <v>3.0714495501072895E-3</v>
      </c>
      <c r="AI466" s="12">
        <v>58</v>
      </c>
      <c r="AJ466" s="17">
        <v>2</v>
      </c>
      <c r="AK466" s="25">
        <v>0.74335142806531773</v>
      </c>
      <c r="AL466" t="str">
        <f>IF(AK466&lt;='CAV Tier 1 Analysis'!$A$5,"Tier 1", "Tier 2")</f>
        <v>Tier 2</v>
      </c>
      <c r="AM466" t="str">
        <f t="shared" si="15"/>
        <v>Louisiana - Tier 2</v>
      </c>
      <c r="AN466" t="str">
        <f t="shared" si="16"/>
        <v>West Baton Rouge Parish* - Tier 2</v>
      </c>
    </row>
    <row r="467" spans="1:40" x14ac:dyDescent="0.3">
      <c r="A467">
        <v>6</v>
      </c>
      <c r="B467" t="s">
        <v>21</v>
      </c>
      <c r="C467" t="s">
        <v>3094</v>
      </c>
      <c r="D467" t="s">
        <v>5132</v>
      </c>
      <c r="E467" t="s">
        <v>240</v>
      </c>
      <c r="F467" s="12">
        <v>30101.940451009341</v>
      </c>
      <c r="G467" s="12">
        <v>19751.756146093579</v>
      </c>
      <c r="H467" s="12">
        <v>10110.543848021143</v>
      </c>
      <c r="I467" s="12">
        <v>330</v>
      </c>
      <c r="J467" s="15">
        <v>7.6547030705849006E-2</v>
      </c>
      <c r="K467" s="15">
        <v>0.92345296765547313</v>
      </c>
      <c r="L467" s="59">
        <v>610.24823000000004</v>
      </c>
      <c r="M467">
        <v>641</v>
      </c>
      <c r="N467">
        <v>92</v>
      </c>
      <c r="O467" s="12">
        <v>17.428571428571427</v>
      </c>
      <c r="P467" s="12">
        <v>2.7428571428571429</v>
      </c>
      <c r="Q467">
        <v>36</v>
      </c>
      <c r="R467" s="12">
        <v>304.73947932630614</v>
      </c>
      <c r="S467" s="12">
        <v>773.93211038730726</v>
      </c>
      <c r="T467" s="12">
        <v>22606.661794921216</v>
      </c>
      <c r="U467" s="12">
        <v>0</v>
      </c>
      <c r="V467" s="12">
        <v>0</v>
      </c>
      <c r="W467" s="27">
        <v>1.3171205099075919E-2</v>
      </c>
      <c r="X467" s="27">
        <v>1.5716446857078408E-3</v>
      </c>
      <c r="Y467" s="27">
        <v>1.3800345008625216E-3</v>
      </c>
      <c r="Z467" s="27">
        <v>3.688243833176483E-3</v>
      </c>
      <c r="AA467" s="27">
        <v>2.939112301893013E-3</v>
      </c>
      <c r="AB467" s="27">
        <v>3.4130987143994845E-4</v>
      </c>
      <c r="AC467" s="27">
        <v>3.4575215363904246E-3</v>
      </c>
      <c r="AD467" s="27">
        <v>1.3585024592411843E-3</v>
      </c>
      <c r="AE467" s="27">
        <v>5.7216703412484807E-3</v>
      </c>
      <c r="AF467" s="27">
        <v>0</v>
      </c>
      <c r="AG467" s="27">
        <v>0</v>
      </c>
      <c r="AH467" s="18">
        <v>3.0572040571850744E-3</v>
      </c>
      <c r="AI467" s="12">
        <v>59</v>
      </c>
      <c r="AJ467" s="17">
        <v>2</v>
      </c>
      <c r="AK467" s="25">
        <v>0.74640863212250286</v>
      </c>
      <c r="AL467" t="str">
        <f>IF(AK467&lt;='CAV Tier 1 Analysis'!$A$5,"Tier 1", "Tier 2")</f>
        <v>Tier 2</v>
      </c>
      <c r="AM467" t="str">
        <f t="shared" si="15"/>
        <v>Louisiana - Tier 2</v>
      </c>
      <c r="AN467" t="str">
        <f t="shared" si="16"/>
        <v>Iberville Parish* - Tier 2</v>
      </c>
    </row>
    <row r="468" spans="1:40" x14ac:dyDescent="0.3">
      <c r="A468">
        <v>6</v>
      </c>
      <c r="B468" t="s">
        <v>21</v>
      </c>
      <c r="C468" t="s">
        <v>3271</v>
      </c>
      <c r="D468" t="s">
        <v>5327</v>
      </c>
      <c r="E468" t="s">
        <v>408</v>
      </c>
      <c r="F468" s="12">
        <v>17069.983579294214</v>
      </c>
      <c r="G468" s="12">
        <v>11143.893910153713</v>
      </c>
      <c r="H468" s="12">
        <v>6383.6238178083167</v>
      </c>
      <c r="I468" s="12">
        <v>60</v>
      </c>
      <c r="J468" s="15">
        <v>0</v>
      </c>
      <c r="K468" s="15">
        <v>0.99999999999999956</v>
      </c>
      <c r="L468" s="59">
        <v>946.24302999999998</v>
      </c>
      <c r="M468">
        <v>61</v>
      </c>
      <c r="N468">
        <v>34</v>
      </c>
      <c r="O468" s="12">
        <v>11.64516129032258</v>
      </c>
      <c r="P468" s="12">
        <v>5.645161290322581</v>
      </c>
      <c r="Q468">
        <v>18</v>
      </c>
      <c r="R468" s="12">
        <v>59.999999999999972</v>
      </c>
      <c r="S468" s="12">
        <v>0</v>
      </c>
      <c r="T468" s="12">
        <v>12384.081557871881</v>
      </c>
      <c r="U468" s="12">
        <v>0</v>
      </c>
      <c r="V468" s="12">
        <v>0</v>
      </c>
      <c r="W468" s="27">
        <v>2.0423100648241203E-2</v>
      </c>
      <c r="X468" s="27">
        <v>1.4956369083959171E-4</v>
      </c>
      <c r="Y468" s="27">
        <v>5.1001275031875798E-4</v>
      </c>
      <c r="Z468" s="27">
        <v>2.4643554115380681E-3</v>
      </c>
      <c r="AA468" s="27">
        <v>6.0490802584323615E-3</v>
      </c>
      <c r="AB468" s="27">
        <v>1.7065493571997422E-4</v>
      </c>
      <c r="AC468" s="27">
        <v>6.807496443914725E-4</v>
      </c>
      <c r="AD468" s="27">
        <v>0</v>
      </c>
      <c r="AE468" s="27">
        <v>3.134369540981792E-3</v>
      </c>
      <c r="AF468" s="27">
        <v>0</v>
      </c>
      <c r="AG468" s="27">
        <v>0</v>
      </c>
      <c r="AH468" s="18">
        <v>3.0528988073148383E-3</v>
      </c>
      <c r="AI468" s="12">
        <v>60</v>
      </c>
      <c r="AJ468" s="17">
        <v>3</v>
      </c>
      <c r="AK468" s="25">
        <v>0.74946153092981771</v>
      </c>
      <c r="AL468" t="str">
        <f>IF(AK468&lt;='CAV Tier 1 Analysis'!$A$5,"Tier 1", "Tier 2")</f>
        <v>Tier 2</v>
      </c>
      <c r="AM468" t="str">
        <f t="shared" si="15"/>
        <v>Louisiana - Tier 2</v>
      </c>
      <c r="AN468" t="str">
        <f t="shared" si="16"/>
        <v>Winn Parish * - Tier 2</v>
      </c>
    </row>
    <row r="469" spans="1:40" x14ac:dyDescent="0.3">
      <c r="A469">
        <v>6</v>
      </c>
      <c r="B469" t="s">
        <v>21</v>
      </c>
      <c r="C469" t="s">
        <v>3036</v>
      </c>
      <c r="D469" t="s">
        <v>5068</v>
      </c>
      <c r="E469" t="s">
        <v>375</v>
      </c>
      <c r="F469" s="12">
        <v>21006.310103004031</v>
      </c>
      <c r="G469" s="12">
        <v>19117.824565248011</v>
      </c>
      <c r="H469" s="12">
        <v>7435.5863858577413</v>
      </c>
      <c r="I469" s="12">
        <v>92</v>
      </c>
      <c r="J469" s="15">
        <v>9.4698021826079309E-2</v>
      </c>
      <c r="K469" s="15">
        <v>0.90530197817392055</v>
      </c>
      <c r="L469" s="59">
        <v>751.75847000000022</v>
      </c>
      <c r="M469">
        <v>256</v>
      </c>
      <c r="N469">
        <v>24</v>
      </c>
      <c r="O469" s="12">
        <v>14.428571428571429</v>
      </c>
      <c r="P469" s="12">
        <v>4</v>
      </c>
      <c r="Q469">
        <v>26</v>
      </c>
      <c r="R469" s="12">
        <v>83.287781992000689</v>
      </c>
      <c r="S469" s="12">
        <v>704.1353218576545</v>
      </c>
      <c r="T469" s="12">
        <v>19207.344111477119</v>
      </c>
      <c r="U469" s="12">
        <v>0</v>
      </c>
      <c r="V469" s="12">
        <v>0</v>
      </c>
      <c r="W469" s="27">
        <v>1.6225471056814884E-2</v>
      </c>
      <c r="X469" s="27">
        <v>6.2767712876943412E-4</v>
      </c>
      <c r="Y469" s="27">
        <v>3.6000900022500562E-4</v>
      </c>
      <c r="Z469" s="27">
        <v>3.0533821897608593E-3</v>
      </c>
      <c r="AA469" s="27">
        <v>4.2862054402606443E-3</v>
      </c>
      <c r="AB469" s="27">
        <v>2.4650157381774055E-4</v>
      </c>
      <c r="AC469" s="27">
        <v>9.4496879955348302E-4</v>
      </c>
      <c r="AD469" s="27">
        <v>1.2359864044192454E-3</v>
      </c>
      <c r="AE469" s="27">
        <v>4.8613144273022147E-3</v>
      </c>
      <c r="AF469" s="27">
        <v>0</v>
      </c>
      <c r="AG469" s="27">
        <v>0</v>
      </c>
      <c r="AH469" s="18">
        <v>2.8946832746294103E-3</v>
      </c>
      <c r="AI469" s="12">
        <v>61</v>
      </c>
      <c r="AJ469" s="17">
        <v>3</v>
      </c>
      <c r="AK469" s="25">
        <v>0.75235621420444709</v>
      </c>
      <c r="AL469" t="str">
        <f>IF(AK469&lt;='CAV Tier 1 Analysis'!$A$5,"Tier 1", "Tier 2")</f>
        <v>Tier 2</v>
      </c>
      <c r="AM469" t="str">
        <f t="shared" si="15"/>
        <v>Louisiana - Tier 2</v>
      </c>
      <c r="AN469" t="str">
        <f t="shared" si="16"/>
        <v>Allen Parish* - Tier 2</v>
      </c>
    </row>
    <row r="470" spans="1:40" x14ac:dyDescent="0.3">
      <c r="A470">
        <v>6</v>
      </c>
      <c r="B470" t="s">
        <v>21</v>
      </c>
      <c r="C470" t="s">
        <v>3255</v>
      </c>
      <c r="D470" t="s">
        <v>5311</v>
      </c>
      <c r="E470" t="s">
        <v>698</v>
      </c>
      <c r="F470" s="12">
        <v>1519.0754116476055</v>
      </c>
      <c r="G470" s="12">
        <v>18040.40803499251</v>
      </c>
      <c r="H470" s="12">
        <v>7445.7793259991249</v>
      </c>
      <c r="I470" s="12">
        <v>17</v>
      </c>
      <c r="J470" s="15">
        <v>2.7801763555043206E-2</v>
      </c>
      <c r="K470" s="15">
        <v>0.97219823644495684</v>
      </c>
      <c r="L470" s="59">
        <v>18.043099999999995</v>
      </c>
      <c r="M470">
        <v>37</v>
      </c>
      <c r="N470">
        <v>6</v>
      </c>
      <c r="O470" s="12">
        <v>11</v>
      </c>
      <c r="P470" s="12">
        <v>6</v>
      </c>
      <c r="Q470">
        <v>0</v>
      </c>
      <c r="R470" s="12">
        <v>16.527370019564266</v>
      </c>
      <c r="S470" s="12">
        <v>207.00579630445662</v>
      </c>
      <c r="T470" s="12">
        <v>16748.427073547577</v>
      </c>
      <c r="U470" s="12">
        <v>15229.351661899971</v>
      </c>
      <c r="V470" s="12">
        <v>1291.9809614449332</v>
      </c>
      <c r="W470" s="27">
        <v>3.8943065959099404E-4</v>
      </c>
      <c r="X470" s="27">
        <v>9.0718960017457275E-5</v>
      </c>
      <c r="Y470" s="27">
        <v>9.0002250056251404E-5</v>
      </c>
      <c r="Z470" s="27">
        <v>2.3278260258572888E-3</v>
      </c>
      <c r="AA470" s="27">
        <v>6.429308160390966E-3</v>
      </c>
      <c r="AB470" s="27">
        <v>0</v>
      </c>
      <c r="AC470" s="27">
        <v>1.8751668772574437E-4</v>
      </c>
      <c r="AD470" s="27">
        <v>3.6336247014747981E-4</v>
      </c>
      <c r="AE470" s="27">
        <v>4.238970765281634E-3</v>
      </c>
      <c r="AF470" s="27">
        <v>1.3307736793296335E-2</v>
      </c>
      <c r="AG470" s="27">
        <v>4.1538254880718701E-3</v>
      </c>
      <c r="AH470" s="18">
        <v>2.8707907509487292E-3</v>
      </c>
      <c r="AI470" s="12">
        <v>62</v>
      </c>
      <c r="AJ470" s="17">
        <v>3</v>
      </c>
      <c r="AK470" s="25">
        <v>0.75522700495539585</v>
      </c>
      <c r="AL470" t="str">
        <f>IF(AK470&lt;='CAV Tier 1 Analysis'!$A$5,"Tier 1", "Tier 2")</f>
        <v>Tier 2</v>
      </c>
      <c r="AM470" t="str">
        <f t="shared" si="15"/>
        <v>Louisiana - Tier 2</v>
      </c>
      <c r="AN470" t="str">
        <f t="shared" si="16"/>
        <v>Ruston, City Of - Tier 2</v>
      </c>
    </row>
    <row r="471" spans="1:40" x14ac:dyDescent="0.3">
      <c r="A471">
        <v>6</v>
      </c>
      <c r="B471" t="s">
        <v>21</v>
      </c>
      <c r="C471" t="s">
        <v>3269</v>
      </c>
      <c r="D471" t="s">
        <v>5325</v>
      </c>
      <c r="E471" t="s">
        <v>481</v>
      </c>
      <c r="F471" s="12">
        <v>34251.391896929526</v>
      </c>
      <c r="G471" s="12">
        <v>15036.16188052166</v>
      </c>
      <c r="H471" s="12">
        <v>8518.7512780357902</v>
      </c>
      <c r="I471" s="12">
        <v>60</v>
      </c>
      <c r="J471" s="15">
        <v>2.1620830842054582E-5</v>
      </c>
      <c r="K471" s="15">
        <v>0.99997837916915788</v>
      </c>
      <c r="L471" s="59">
        <v>791.82895999999971</v>
      </c>
      <c r="M471">
        <v>213</v>
      </c>
      <c r="N471">
        <v>8</v>
      </c>
      <c r="O471" s="12">
        <v>10.648648648648649</v>
      </c>
      <c r="P471" s="12">
        <v>5</v>
      </c>
      <c r="Q471">
        <v>9</v>
      </c>
      <c r="R471" s="12">
        <v>59.998702750149477</v>
      </c>
      <c r="S471" s="12">
        <v>0.1841824803679481</v>
      </c>
      <c r="T471" s="12">
        <v>17773.289965451022</v>
      </c>
      <c r="U471" s="12">
        <v>0</v>
      </c>
      <c r="V471" s="12">
        <v>0</v>
      </c>
      <c r="W471" s="27">
        <v>1.7090326727449874E-2</v>
      </c>
      <c r="X471" s="27">
        <v>5.2224698604644325E-4</v>
      </c>
      <c r="Y471" s="27">
        <v>1.2000300007500188E-4</v>
      </c>
      <c r="Z471" s="27">
        <v>2.2534728604122157E-3</v>
      </c>
      <c r="AA471" s="27">
        <v>5.3577568003258056E-3</v>
      </c>
      <c r="AB471" s="27">
        <v>8.5327467859987112E-5</v>
      </c>
      <c r="AC471" s="27">
        <v>6.8073492601856565E-4</v>
      </c>
      <c r="AD471" s="27">
        <v>3.2330013081351817E-7</v>
      </c>
      <c r="AE471" s="27">
        <v>4.4983601287199573E-3</v>
      </c>
      <c r="AF471" s="27">
        <v>0</v>
      </c>
      <c r="AG471" s="27">
        <v>0</v>
      </c>
      <c r="AH471" s="18">
        <v>2.7825956542762427E-3</v>
      </c>
      <c r="AI471" s="12">
        <v>63</v>
      </c>
      <c r="AJ471" s="17">
        <v>3</v>
      </c>
      <c r="AK471" s="25">
        <v>0.75800960060967204</v>
      </c>
      <c r="AL471" t="str">
        <f>IF(AK471&lt;='CAV Tier 1 Analysis'!$A$5,"Tier 1", "Tier 2")</f>
        <v>Tier 2</v>
      </c>
      <c r="AM471" t="str">
        <f t="shared" si="15"/>
        <v>Louisiana - Tier 2</v>
      </c>
      <c r="AN471" t="str">
        <f t="shared" si="16"/>
        <v>Morehouse Parish* - Tier 2</v>
      </c>
    </row>
    <row r="472" spans="1:40" x14ac:dyDescent="0.3">
      <c r="A472">
        <v>6</v>
      </c>
      <c r="B472" t="s">
        <v>21</v>
      </c>
      <c r="C472" t="s">
        <v>3262</v>
      </c>
      <c r="D472" t="s">
        <v>5318</v>
      </c>
      <c r="E472" t="s">
        <v>627</v>
      </c>
      <c r="F472" s="12">
        <v>15652.064907566508</v>
      </c>
      <c r="G472" s="12">
        <v>12711.885788534997</v>
      </c>
      <c r="H472" s="12">
        <v>7306.2822523645591</v>
      </c>
      <c r="I472" s="12">
        <v>3</v>
      </c>
      <c r="J472" s="15">
        <v>1.4184974180859516E-2</v>
      </c>
      <c r="K472" s="15">
        <v>0.98581502581914038</v>
      </c>
      <c r="L472" s="59">
        <v>783.92810999999995</v>
      </c>
      <c r="M472">
        <v>5</v>
      </c>
      <c r="N472">
        <v>8</v>
      </c>
      <c r="O472" s="12">
        <v>10.945945945945946</v>
      </c>
      <c r="P472" s="12">
        <v>6.9459459459459456</v>
      </c>
      <c r="Q472">
        <v>0</v>
      </c>
      <c r="R472" s="12">
        <v>2.9574450774574212</v>
      </c>
      <c r="S472" s="12">
        <v>103.63942510786339</v>
      </c>
      <c r="T472" s="12">
        <v>12905.486594940303</v>
      </c>
      <c r="U472" s="12">
        <v>0</v>
      </c>
      <c r="V472" s="12">
        <v>0</v>
      </c>
      <c r="W472" s="27">
        <v>1.6919799865279327E-2</v>
      </c>
      <c r="X472" s="27">
        <v>1.225931892127801E-5</v>
      </c>
      <c r="Y472" s="27">
        <v>1.2000300007500188E-4</v>
      </c>
      <c r="Z472" s="27">
        <v>2.3163870773272774E-3</v>
      </c>
      <c r="AA472" s="27">
        <v>7.4429378253174699E-3</v>
      </c>
      <c r="AB472" s="27">
        <v>0</v>
      </c>
      <c r="AC472" s="27">
        <v>3.3554661413107522E-5</v>
      </c>
      <c r="AD472" s="27">
        <v>1.8192088426582489E-4</v>
      </c>
      <c r="AE472" s="27">
        <v>3.2663354085404502E-3</v>
      </c>
      <c r="AF472" s="27">
        <v>0</v>
      </c>
      <c r="AG472" s="27">
        <v>0</v>
      </c>
      <c r="AH472" s="18">
        <v>2.753927094649067E-3</v>
      </c>
      <c r="AI472" s="12">
        <v>64</v>
      </c>
      <c r="AJ472" s="17">
        <v>3</v>
      </c>
      <c r="AK472" s="25">
        <v>0.7607635277043211</v>
      </c>
      <c r="AL472" t="str">
        <f>IF(AK472&lt;='CAV Tier 1 Analysis'!$A$5,"Tier 1", "Tier 2")</f>
        <v>Tier 2</v>
      </c>
      <c r="AM472" t="str">
        <f t="shared" si="15"/>
        <v>Louisiana - Tier 2</v>
      </c>
      <c r="AN472" t="str">
        <f t="shared" si="16"/>
        <v>Bienville Parish* - Tier 2</v>
      </c>
    </row>
    <row r="473" spans="1:40" x14ac:dyDescent="0.3">
      <c r="A473">
        <v>6</v>
      </c>
      <c r="B473" t="s">
        <v>21</v>
      </c>
      <c r="C473" t="s">
        <v>3174</v>
      </c>
      <c r="D473" t="s">
        <v>5221</v>
      </c>
      <c r="E473" t="s">
        <v>218</v>
      </c>
      <c r="F473" s="12">
        <v>558.15583308823818</v>
      </c>
      <c r="G473" s="12">
        <v>8328.9847427403784</v>
      </c>
      <c r="H473" s="12">
        <v>4819.1076373505512</v>
      </c>
      <c r="I473" s="12">
        <v>610</v>
      </c>
      <c r="J473" s="15">
        <v>0.57869541397188518</v>
      </c>
      <c r="K473" s="15">
        <v>0.42130458602811477</v>
      </c>
      <c r="L473" s="59">
        <v>5.9868800000000011</v>
      </c>
      <c r="M473">
        <v>2202</v>
      </c>
      <c r="N473">
        <v>110</v>
      </c>
      <c r="O473" s="12">
        <v>17</v>
      </c>
      <c r="P473" s="12">
        <v>1</v>
      </c>
      <c r="Q473">
        <v>3</v>
      </c>
      <c r="R473" s="12">
        <v>256.99579747715001</v>
      </c>
      <c r="S473" s="12">
        <v>2788.7954891716508</v>
      </c>
      <c r="T473" s="12">
        <v>9673.4013332631657</v>
      </c>
      <c r="U473" s="12">
        <v>9115.2455001749277</v>
      </c>
      <c r="V473" s="12">
        <v>0</v>
      </c>
      <c r="W473" s="27">
        <v>1.2921696533811438E-4</v>
      </c>
      <c r="X473" s="27">
        <v>5.3990040529308357E-3</v>
      </c>
      <c r="Y473" s="27">
        <v>1.6500412510312757E-3</v>
      </c>
      <c r="Z473" s="27">
        <v>3.5975493126885372E-3</v>
      </c>
      <c r="AA473" s="27">
        <v>1.0715513600651611E-3</v>
      </c>
      <c r="AB473" s="27">
        <v>2.8442489286662367E-5</v>
      </c>
      <c r="AC473" s="27">
        <v>2.9158299623778805E-3</v>
      </c>
      <c r="AD473" s="27">
        <v>4.8952427215669418E-3</v>
      </c>
      <c r="AE473" s="27">
        <v>2.4483054601170608E-3</v>
      </c>
      <c r="AF473" s="27">
        <v>7.9650986211105244E-3</v>
      </c>
      <c r="AG473" s="27">
        <v>0</v>
      </c>
      <c r="AH473" s="18">
        <v>2.7363892905920904E-3</v>
      </c>
      <c r="AI473" s="12">
        <v>65</v>
      </c>
      <c r="AJ473" s="17">
        <v>3</v>
      </c>
      <c r="AK473" s="25">
        <v>0.76349991699491315</v>
      </c>
      <c r="AL473" t="str">
        <f>IF(AK473&lt;='CAV Tier 1 Analysis'!$A$5,"Tier 1", "Tier 2")</f>
        <v>Tier 2</v>
      </c>
      <c r="AM473" t="str">
        <f t="shared" si="15"/>
        <v>Louisiana - Tier 2</v>
      </c>
      <c r="AN473" t="str">
        <f t="shared" si="16"/>
        <v>Morgan City, City Of - Tier 2</v>
      </c>
    </row>
    <row r="474" spans="1:40" x14ac:dyDescent="0.3">
      <c r="A474">
        <v>6</v>
      </c>
      <c r="B474" t="s">
        <v>21</v>
      </c>
      <c r="C474" t="s">
        <v>3164</v>
      </c>
      <c r="D474" t="s">
        <v>5208</v>
      </c>
      <c r="E474" t="s">
        <v>473</v>
      </c>
      <c r="F474" s="12">
        <v>630.37574044012695</v>
      </c>
      <c r="G474" s="12">
        <v>16788.926823188616</v>
      </c>
      <c r="H474" s="12">
        <v>8620.5262641893769</v>
      </c>
      <c r="I474" s="12">
        <v>102</v>
      </c>
      <c r="J474" s="15">
        <v>8.3027466856962509E-2</v>
      </c>
      <c r="K474" s="15">
        <v>0.91697253314303739</v>
      </c>
      <c r="L474" s="59">
        <v>7.0346599999999997</v>
      </c>
      <c r="M474">
        <v>251</v>
      </c>
      <c r="N474">
        <v>20</v>
      </c>
      <c r="O474" s="12">
        <v>18</v>
      </c>
      <c r="P474" s="12">
        <v>2</v>
      </c>
      <c r="Q474">
        <v>1</v>
      </c>
      <c r="R474" s="12">
        <v>93.531198380589814</v>
      </c>
      <c r="S474" s="12">
        <v>715.7404586895583</v>
      </c>
      <c r="T474" s="12">
        <v>18898.958546290894</v>
      </c>
      <c r="U474" s="12">
        <v>18268.582805850769</v>
      </c>
      <c r="V474" s="12">
        <v>0</v>
      </c>
      <c r="W474" s="27">
        <v>1.5183157460737804E-4</v>
      </c>
      <c r="X474" s="27">
        <v>6.1541780984815603E-4</v>
      </c>
      <c r="Y474" s="27">
        <v>3.0000750018750467E-4</v>
      </c>
      <c r="Z474" s="27">
        <v>3.8091698604937451E-3</v>
      </c>
      <c r="AA474" s="27">
        <v>2.1431027201303222E-3</v>
      </c>
      <c r="AB474" s="27">
        <v>9.4808297622207903E-6</v>
      </c>
      <c r="AC474" s="27">
        <v>1.0611888339515801E-3</v>
      </c>
      <c r="AD474" s="27">
        <v>1.2563571923919553E-3</v>
      </c>
      <c r="AE474" s="27">
        <v>4.7832630742098451E-3</v>
      </c>
      <c r="AF474" s="27">
        <v>1.5963482685544012E-2</v>
      </c>
      <c r="AG474" s="27">
        <v>0</v>
      </c>
      <c r="AH474" s="18">
        <v>2.7357547346478837E-3</v>
      </c>
      <c r="AI474" s="12">
        <v>66</v>
      </c>
      <c r="AJ474" s="17">
        <v>3</v>
      </c>
      <c r="AK474" s="25">
        <v>0.76623567172956109</v>
      </c>
      <c r="AL474" t="str">
        <f>IF(AK474&lt;='CAV Tier 1 Analysis'!$A$5,"Tier 1", "Tier 2")</f>
        <v>Tier 2</v>
      </c>
      <c r="AM474" t="str">
        <f t="shared" si="15"/>
        <v>Louisiana - Tier 2</v>
      </c>
      <c r="AN474" t="str">
        <f t="shared" si="16"/>
        <v>Opelousas, City Of - Tier 2</v>
      </c>
    </row>
    <row r="475" spans="1:40" x14ac:dyDescent="0.3">
      <c r="A475">
        <v>6</v>
      </c>
      <c r="B475" t="s">
        <v>21</v>
      </c>
      <c r="C475" t="s">
        <v>3264</v>
      </c>
      <c r="D475" t="s">
        <v>5320</v>
      </c>
      <c r="E475" t="s">
        <v>659</v>
      </c>
      <c r="F475" s="12">
        <v>16557.612514822351</v>
      </c>
      <c r="G475" s="12">
        <v>11915.733447232456</v>
      </c>
      <c r="H475" s="12">
        <v>6679.331106424167</v>
      </c>
      <c r="I475" s="12">
        <v>9</v>
      </c>
      <c r="J475" s="15">
        <v>1.753663955558761E-5</v>
      </c>
      <c r="K475" s="15">
        <v>0.99998246201354457</v>
      </c>
      <c r="L475" s="59">
        <v>742.44554999999991</v>
      </c>
      <c r="M475">
        <v>78</v>
      </c>
      <c r="N475">
        <v>0</v>
      </c>
      <c r="O475" s="12">
        <v>11.516129032258064</v>
      </c>
      <c r="P475" s="12">
        <v>6.903225806451613</v>
      </c>
      <c r="Q475">
        <v>0</v>
      </c>
      <c r="R475" s="12">
        <v>8.9998421581219006</v>
      </c>
      <c r="S475" s="12">
        <v>0.1171330220857848</v>
      </c>
      <c r="T475" s="12">
        <v>12947.62892893889</v>
      </c>
      <c r="U475" s="12">
        <v>0</v>
      </c>
      <c r="V475" s="12">
        <v>0</v>
      </c>
      <c r="W475" s="27">
        <v>1.6024466984437175E-2</v>
      </c>
      <c r="X475" s="27">
        <v>1.9124537517193694E-4</v>
      </c>
      <c r="Y475" s="27">
        <v>0</v>
      </c>
      <c r="Z475" s="27">
        <v>2.4370495344019122E-3</v>
      </c>
      <c r="AA475" s="27">
        <v>7.3971610017401438E-3</v>
      </c>
      <c r="AB475" s="27">
        <v>0</v>
      </c>
      <c r="AC475" s="27">
        <v>1.0211065581201447E-4</v>
      </c>
      <c r="AD475" s="27">
        <v>2.0560653373363418E-7</v>
      </c>
      <c r="AE475" s="27">
        <v>3.2770014920488464E-3</v>
      </c>
      <c r="AF475" s="27">
        <v>0</v>
      </c>
      <c r="AG475" s="27">
        <v>0</v>
      </c>
      <c r="AH475" s="18">
        <v>2.6753855136496152E-3</v>
      </c>
      <c r="AI475" s="12">
        <v>67</v>
      </c>
      <c r="AJ475" s="17">
        <v>3</v>
      </c>
      <c r="AK475" s="25">
        <v>0.76891105724321074</v>
      </c>
      <c r="AL475" t="str">
        <f>IF(AK475&lt;='CAV Tier 1 Analysis'!$A$5,"Tier 1", "Tier 2")</f>
        <v>Tier 2</v>
      </c>
      <c r="AM475" t="str">
        <f t="shared" si="15"/>
        <v>Louisiana - Tier 2</v>
      </c>
      <c r="AN475" t="str">
        <f t="shared" si="16"/>
        <v>Claiborne Parish* - Tier 2</v>
      </c>
    </row>
    <row r="476" spans="1:40" x14ac:dyDescent="0.3">
      <c r="A476">
        <v>6</v>
      </c>
      <c r="B476" t="s">
        <v>21</v>
      </c>
      <c r="C476" t="s">
        <v>3101</v>
      </c>
      <c r="D476" t="s">
        <v>5139</v>
      </c>
      <c r="E476" t="s">
        <v>422</v>
      </c>
      <c r="F476" s="12">
        <v>31168.061722565981</v>
      </c>
      <c r="G476" s="12">
        <v>17631.963886951682</v>
      </c>
      <c r="H476" s="12">
        <v>7943.5418952154305</v>
      </c>
      <c r="I476" s="12">
        <v>51</v>
      </c>
      <c r="J476" s="15">
        <v>0.10885150471377185</v>
      </c>
      <c r="K476" s="15">
        <v>0.89114849528622841</v>
      </c>
      <c r="L476" s="59">
        <v>637.4099299999998</v>
      </c>
      <c r="M476">
        <v>543</v>
      </c>
      <c r="N476">
        <v>4</v>
      </c>
      <c r="O476" s="12">
        <v>15.642857142857142</v>
      </c>
      <c r="P476" s="12">
        <v>3.3333333333333335</v>
      </c>
      <c r="Q476">
        <v>14</v>
      </c>
      <c r="R476" s="12">
        <v>45.448573259597651</v>
      </c>
      <c r="S476" s="12">
        <v>864.66648805108662</v>
      </c>
      <c r="T476" s="12">
        <v>18001.601142817846</v>
      </c>
      <c r="U476" s="12">
        <v>0</v>
      </c>
      <c r="V476" s="12">
        <v>0</v>
      </c>
      <c r="W476" s="27">
        <v>1.3757445753210331E-2</v>
      </c>
      <c r="X476" s="27">
        <v>1.3313620348507917E-3</v>
      </c>
      <c r="Y476" s="27">
        <v>6.0001500037500938E-5</v>
      </c>
      <c r="Z476" s="27">
        <v>3.3103499978100405E-3</v>
      </c>
      <c r="AA476" s="27">
        <v>3.5718378668838703E-3</v>
      </c>
      <c r="AB476" s="27">
        <v>1.3273161667109106E-4</v>
      </c>
      <c r="AC476" s="27">
        <v>5.1565166807618162E-4</v>
      </c>
      <c r="AD476" s="27">
        <v>1.5177707898086765E-3</v>
      </c>
      <c r="AE476" s="27">
        <v>4.5561449225991124E-3</v>
      </c>
      <c r="AF476" s="27">
        <v>0</v>
      </c>
      <c r="AG476" s="27">
        <v>0</v>
      </c>
      <c r="AH476" s="18">
        <v>2.6139360136315996E-3</v>
      </c>
      <c r="AI476" s="12">
        <v>68</v>
      </c>
      <c r="AJ476" s="17">
        <v>3</v>
      </c>
      <c r="AK476" s="25">
        <v>0.77152499325684232</v>
      </c>
      <c r="AL476" t="str">
        <f>IF(AK476&lt;='CAV Tier 1 Analysis'!$A$5,"Tier 1", "Tier 2")</f>
        <v>Tier 2</v>
      </c>
      <c r="AM476" t="str">
        <f t="shared" si="15"/>
        <v>Louisiana - Tier 2</v>
      </c>
      <c r="AN476" t="str">
        <f t="shared" si="16"/>
        <v>Jefferson Davis Parish* - Tier 2</v>
      </c>
    </row>
    <row r="477" spans="1:40" x14ac:dyDescent="0.3">
      <c r="A477">
        <v>6</v>
      </c>
      <c r="B477" t="s">
        <v>21</v>
      </c>
      <c r="C477" t="s">
        <v>3066</v>
      </c>
      <c r="D477" t="s">
        <v>5101</v>
      </c>
      <c r="E477" t="s">
        <v>246</v>
      </c>
      <c r="F477" s="12">
        <v>10712.630221424171</v>
      </c>
      <c r="G477" s="12">
        <v>9251.458799570868</v>
      </c>
      <c r="H477" s="12">
        <v>5137.3424272958928</v>
      </c>
      <c r="I477" s="12">
        <v>331</v>
      </c>
      <c r="J477" s="15">
        <v>7.3460879182218088E-3</v>
      </c>
      <c r="K477" s="15">
        <v>0.99265391208177789</v>
      </c>
      <c r="L477" s="59">
        <v>537.74335999999994</v>
      </c>
      <c r="M477">
        <v>385</v>
      </c>
      <c r="N477">
        <v>34</v>
      </c>
      <c r="O477" s="12">
        <v>13.789473684210526</v>
      </c>
      <c r="P477" s="12">
        <v>4.5789473684210522</v>
      </c>
      <c r="Q477">
        <v>95</v>
      </c>
      <c r="R477" s="12">
        <v>328.56844489906848</v>
      </c>
      <c r="S477" s="12">
        <v>37.739369136926662</v>
      </c>
      <c r="T477" s="12">
        <v>9870.8631980167193</v>
      </c>
      <c r="U477" s="12">
        <v>0</v>
      </c>
      <c r="V477" s="12">
        <v>0</v>
      </c>
      <c r="W477" s="27">
        <v>1.1606306642177752E-2</v>
      </c>
      <c r="X477" s="27">
        <v>9.4396755693840673E-4</v>
      </c>
      <c r="Y477" s="27">
        <v>5.1001275031875798E-4</v>
      </c>
      <c r="Z477" s="27">
        <v>2.9181359749981322E-3</v>
      </c>
      <c r="AA477" s="27">
        <v>4.9065772802983684E-3</v>
      </c>
      <c r="AB477" s="27">
        <v>9.0067882741097505E-4</v>
      </c>
      <c r="AC477" s="27">
        <v>3.7278808670550014E-3</v>
      </c>
      <c r="AD477" s="27">
        <v>6.6244861913105786E-5</v>
      </c>
      <c r="AE477" s="27">
        <v>2.4982823963554685E-3</v>
      </c>
      <c r="AF477" s="27">
        <v>0</v>
      </c>
      <c r="AG477" s="27">
        <v>0</v>
      </c>
      <c r="AH477" s="18">
        <v>2.5525533779514522E-3</v>
      </c>
      <c r="AI477" s="12">
        <v>69</v>
      </c>
      <c r="AJ477" s="17">
        <v>3</v>
      </c>
      <c r="AK477" s="25">
        <v>0.77407754663479378</v>
      </c>
      <c r="AL477" t="str">
        <f>IF(AK477&lt;='CAV Tier 1 Analysis'!$A$5,"Tier 1", "Tier 2")</f>
        <v>Tier 2</v>
      </c>
      <c r="AM477" t="str">
        <f t="shared" si="15"/>
        <v>Louisiana - Tier 2</v>
      </c>
      <c r="AN477" t="str">
        <f t="shared" si="16"/>
        <v>Caldwell Parish* - Tier 2</v>
      </c>
    </row>
    <row r="478" spans="1:40" x14ac:dyDescent="0.3">
      <c r="A478">
        <v>6</v>
      </c>
      <c r="B478" t="s">
        <v>21</v>
      </c>
      <c r="C478" t="s">
        <v>3211</v>
      </c>
      <c r="D478" t="s">
        <v>5262</v>
      </c>
      <c r="E478" t="s">
        <v>254</v>
      </c>
      <c r="F478" s="12">
        <v>12130.301685971895</v>
      </c>
      <c r="G478" s="12">
        <v>13213.977317057203</v>
      </c>
      <c r="H478" s="12">
        <v>5109.6559322234452</v>
      </c>
      <c r="I478" s="12">
        <v>263</v>
      </c>
      <c r="J478" s="15">
        <v>2.9652262658907768E-4</v>
      </c>
      <c r="K478" s="15">
        <v>0.99970347737341103</v>
      </c>
      <c r="L478" s="59">
        <v>424.01486</v>
      </c>
      <c r="M478">
        <v>83</v>
      </c>
      <c r="N478">
        <v>46</v>
      </c>
      <c r="O478" s="12">
        <v>13.6</v>
      </c>
      <c r="P478" s="12">
        <v>4.7</v>
      </c>
      <c r="Q478">
        <v>112</v>
      </c>
      <c r="R478" s="12">
        <v>262.92201454920712</v>
      </c>
      <c r="S478" s="12">
        <v>1.5151285979893583</v>
      </c>
      <c r="T478" s="12">
        <v>14690.748202693476</v>
      </c>
      <c r="U478" s="12">
        <v>2560.4465167215803</v>
      </c>
      <c r="V478" s="12">
        <v>0</v>
      </c>
      <c r="W478" s="27">
        <v>9.1516638829349187E-3</v>
      </c>
      <c r="X478" s="27">
        <v>2.0350469409321495E-4</v>
      </c>
      <c r="Y478" s="27">
        <v>6.9001725043126082E-4</v>
      </c>
      <c r="Z478" s="27">
        <v>2.8780394501508296E-3</v>
      </c>
      <c r="AA478" s="27">
        <v>5.036291392306257E-3</v>
      </c>
      <c r="AB478" s="27">
        <v>1.0618529333687285E-3</v>
      </c>
      <c r="AC478" s="27">
        <v>2.9830677984510395E-3</v>
      </c>
      <c r="AD478" s="27">
        <v>2.6595432581355622E-6</v>
      </c>
      <c r="AE478" s="27">
        <v>3.7181791387255821E-3</v>
      </c>
      <c r="AF478" s="27">
        <v>2.2373735319992124E-3</v>
      </c>
      <c r="AG478" s="27">
        <v>0</v>
      </c>
      <c r="AH478" s="18">
        <v>2.5420590559744704E-3</v>
      </c>
      <c r="AI478" s="12">
        <v>70</v>
      </c>
      <c r="AJ478" s="17">
        <v>3</v>
      </c>
      <c r="AK478" s="25">
        <v>0.77661960569076827</v>
      </c>
      <c r="AL478" t="str">
        <f>IF(AK478&lt;='CAV Tier 1 Analysis'!$A$5,"Tier 1", "Tier 2")</f>
        <v>Tier 2</v>
      </c>
      <c r="AM478" t="str">
        <f t="shared" si="15"/>
        <v>Louisiana - Tier 2</v>
      </c>
      <c r="AN478" t="str">
        <f t="shared" si="16"/>
        <v>West Feliciana Parish* - Tier 2</v>
      </c>
    </row>
    <row r="479" spans="1:40" x14ac:dyDescent="0.3">
      <c r="A479">
        <v>6</v>
      </c>
      <c r="B479" t="s">
        <v>21</v>
      </c>
      <c r="C479" t="s">
        <v>3259</v>
      </c>
      <c r="D479" t="s">
        <v>5315</v>
      </c>
      <c r="E479" t="s">
        <v>494</v>
      </c>
      <c r="F479" s="12">
        <v>40435.912662819625</v>
      </c>
      <c r="G479" s="12">
        <v>23928.138552004726</v>
      </c>
      <c r="H479" s="12">
        <v>12038.396247062941</v>
      </c>
      <c r="I479" s="12">
        <v>66</v>
      </c>
      <c r="J479" s="15">
        <v>4.344115592714113E-3</v>
      </c>
      <c r="K479" s="15">
        <v>0.99565588440728592</v>
      </c>
      <c r="L479" s="59">
        <v>570.04007999999999</v>
      </c>
      <c r="M479">
        <v>73</v>
      </c>
      <c r="N479">
        <v>18</v>
      </c>
      <c r="O479" s="12">
        <v>13.553191489361701</v>
      </c>
      <c r="P479" s="12">
        <v>4.9361702127659575</v>
      </c>
      <c r="Q479">
        <v>11</v>
      </c>
      <c r="R479" s="12">
        <v>65.713288370880875</v>
      </c>
      <c r="S479" s="12">
        <v>52.29618484813718</v>
      </c>
      <c r="T479" s="12">
        <v>23981.895158508345</v>
      </c>
      <c r="U479" s="12">
        <v>0</v>
      </c>
      <c r="V479" s="12">
        <v>0</v>
      </c>
      <c r="W479" s="27">
        <v>1.2303378263585695E-2</v>
      </c>
      <c r="X479" s="27">
        <v>1.7898605625065893E-4</v>
      </c>
      <c r="Y479" s="27">
        <v>2.700067501687542E-4</v>
      </c>
      <c r="Z479" s="27">
        <v>2.8681338074876069E-3</v>
      </c>
      <c r="AA479" s="27">
        <v>5.289359905002497E-3</v>
      </c>
      <c r="AB479" s="27">
        <v>1.0428912738442868E-4</v>
      </c>
      <c r="AC479" s="27">
        <v>7.4557162817119095E-4</v>
      </c>
      <c r="AD479" s="27">
        <v>9.1796805910498208E-5</v>
      </c>
      <c r="AE479" s="27">
        <v>6.0697372969146035E-3</v>
      </c>
      <c r="AF479" s="27">
        <v>0</v>
      </c>
      <c r="AG479" s="27">
        <v>0</v>
      </c>
      <c r="AH479" s="18">
        <v>2.5382963309887219E-3</v>
      </c>
      <c r="AI479" s="12">
        <v>71</v>
      </c>
      <c r="AJ479" s="17">
        <v>3</v>
      </c>
      <c r="AK479" s="25">
        <v>0.77915790202175694</v>
      </c>
      <c r="AL479" t="str">
        <f>IF(AK479&lt;='CAV Tier 1 Analysis'!$A$5,"Tier 1", "Tier 2")</f>
        <v>Tier 2</v>
      </c>
      <c r="AM479" t="str">
        <f t="shared" si="15"/>
        <v>Louisiana - Tier 2</v>
      </c>
      <c r="AN479" t="str">
        <f t="shared" si="16"/>
        <v>Webster Parish* - Tier 2</v>
      </c>
    </row>
    <row r="480" spans="1:40" x14ac:dyDescent="0.3">
      <c r="A480">
        <v>6</v>
      </c>
      <c r="B480" t="s">
        <v>21</v>
      </c>
      <c r="C480" t="s">
        <v>3083</v>
      </c>
      <c r="D480" t="s">
        <v>5121</v>
      </c>
      <c r="E480" t="s">
        <v>389</v>
      </c>
      <c r="F480" s="12">
        <v>23849.227956599323</v>
      </c>
      <c r="G480" s="12">
        <v>16705.74374010447</v>
      </c>
      <c r="H480" s="12">
        <v>7790.6667185912256</v>
      </c>
      <c r="I480" s="12">
        <v>132</v>
      </c>
      <c r="J480" s="15">
        <v>9.6271879160317959E-4</v>
      </c>
      <c r="K480" s="15">
        <v>0.99903728120839719</v>
      </c>
      <c r="L480" s="59">
        <v>628.18966999999998</v>
      </c>
      <c r="M480">
        <v>242</v>
      </c>
      <c r="N480">
        <v>27</v>
      </c>
      <c r="O480" s="12">
        <v>13</v>
      </c>
      <c r="P480" s="12">
        <v>4.096774193548387</v>
      </c>
      <c r="Q480">
        <v>24</v>
      </c>
      <c r="R480" s="12">
        <v>131.87292111950842</v>
      </c>
      <c r="S480" s="12">
        <v>7.5002212491052536</v>
      </c>
      <c r="T480" s="12">
        <v>16971.812522067357</v>
      </c>
      <c r="U480" s="12">
        <v>0</v>
      </c>
      <c r="V480" s="12">
        <v>0</v>
      </c>
      <c r="W480" s="27">
        <v>1.355844159464554E-2</v>
      </c>
      <c r="X480" s="27">
        <v>5.9335103578985566E-4</v>
      </c>
      <c r="Y480" s="27">
        <v>4.0501012525313135E-4</v>
      </c>
      <c r="Z480" s="27">
        <v>2.7510671214677047E-3</v>
      </c>
      <c r="AA480" s="27">
        <v>4.3899039589766278E-3</v>
      </c>
      <c r="AB480" s="27">
        <v>2.2753991429329894E-4</v>
      </c>
      <c r="AC480" s="27">
        <v>1.4962074026161683E-3</v>
      </c>
      <c r="AD480" s="27">
        <v>1.3165326615875191E-5</v>
      </c>
      <c r="AE480" s="27">
        <v>4.2955088736966168E-3</v>
      </c>
      <c r="AF480" s="27">
        <v>0</v>
      </c>
      <c r="AG480" s="27">
        <v>0</v>
      </c>
      <c r="AH480" s="18">
        <v>2.5209268503049841E-3</v>
      </c>
      <c r="AI480" s="12">
        <v>72</v>
      </c>
      <c r="AJ480" s="17">
        <v>3</v>
      </c>
      <c r="AK480" s="25">
        <v>0.78167882887206197</v>
      </c>
      <c r="AL480" t="str">
        <f>IF(AK480&lt;='CAV Tier 1 Analysis'!$A$5,"Tier 1", "Tier 2")</f>
        <v>Tier 2</v>
      </c>
      <c r="AM480" t="str">
        <f t="shared" si="15"/>
        <v>Louisiana - Tier 2</v>
      </c>
      <c r="AN480" t="str">
        <f t="shared" si="16"/>
        <v>Franklin Parish* - Tier 2</v>
      </c>
    </row>
    <row r="481" spans="1:40" x14ac:dyDescent="0.3">
      <c r="A481">
        <v>6</v>
      </c>
      <c r="B481" t="s">
        <v>21</v>
      </c>
      <c r="C481" t="s">
        <v>3112</v>
      </c>
      <c r="D481" t="s">
        <v>5151</v>
      </c>
      <c r="E481" t="s">
        <v>284</v>
      </c>
      <c r="F481" s="12">
        <v>380.78602758163765</v>
      </c>
      <c r="G481" s="12">
        <v>10769.421198832617</v>
      </c>
      <c r="H481" s="12">
        <v>5710.7667774651973</v>
      </c>
      <c r="I481" s="12">
        <v>311</v>
      </c>
      <c r="J481" s="15">
        <v>2.4172822166417259E-2</v>
      </c>
      <c r="K481" s="15">
        <v>0.97582717783358264</v>
      </c>
      <c r="L481" s="59">
        <v>5.4395800000000003</v>
      </c>
      <c r="M481">
        <v>1219</v>
      </c>
      <c r="N481">
        <v>73</v>
      </c>
      <c r="O481" s="12">
        <v>22.916666666666668</v>
      </c>
      <c r="P481" s="12">
        <v>1</v>
      </c>
      <c r="Q481">
        <v>10</v>
      </c>
      <c r="R481" s="12">
        <v>303.48225230624422</v>
      </c>
      <c r="S481" s="12">
        <v>138.04534974554997</v>
      </c>
      <c r="T481" s="12">
        <v>12395.212103889693</v>
      </c>
      <c r="U481" s="12">
        <v>12014.426076308055</v>
      </c>
      <c r="V481" s="12">
        <v>0</v>
      </c>
      <c r="W481" s="27">
        <v>1.1740439432791372E-4</v>
      </c>
      <c r="X481" s="27">
        <v>2.9888219530075787E-3</v>
      </c>
      <c r="Y481" s="27">
        <v>1.0950273756843922E-3</v>
      </c>
      <c r="Z481" s="27">
        <v>4.8496375538693518E-3</v>
      </c>
      <c r="AA481" s="27">
        <v>1.0715513600651611E-3</v>
      </c>
      <c r="AB481" s="27">
        <v>9.4808297622207889E-5</v>
      </c>
      <c r="AC481" s="27">
        <v>3.4432572556099827E-3</v>
      </c>
      <c r="AD481" s="27">
        <v>2.4231446737917213E-4</v>
      </c>
      <c r="AE481" s="27">
        <v>3.1371866448784108E-3</v>
      </c>
      <c r="AF481" s="27">
        <v>1.0498465298822632E-2</v>
      </c>
      <c r="AG481" s="27">
        <v>0</v>
      </c>
      <c r="AH481" s="18">
        <v>2.5034976910242547E-3</v>
      </c>
      <c r="AI481" s="12">
        <v>73</v>
      </c>
      <c r="AJ481" s="17">
        <v>3</v>
      </c>
      <c r="AK481" s="25">
        <v>0.78418232656308617</v>
      </c>
      <c r="AL481" t="str">
        <f>IF(AK481&lt;='CAV Tier 1 Analysis'!$A$5,"Tier 1", "Tier 2")</f>
        <v>Tier 2</v>
      </c>
      <c r="AM481" t="str">
        <f t="shared" si="15"/>
        <v>Louisiana - Tier 2</v>
      </c>
      <c r="AN481" t="str">
        <f t="shared" si="16"/>
        <v>Thibodaux, City Of - Tier 2</v>
      </c>
    </row>
    <row r="482" spans="1:40" x14ac:dyDescent="0.3">
      <c r="A482">
        <v>6</v>
      </c>
      <c r="B482" t="s">
        <v>21</v>
      </c>
      <c r="C482" t="s">
        <v>3113</v>
      </c>
      <c r="D482" t="s">
        <v>5152</v>
      </c>
      <c r="E482" t="s">
        <v>261</v>
      </c>
      <c r="F482" s="12">
        <v>16719.640568344475</v>
      </c>
      <c r="G482" s="12">
        <v>11888.936610092993</v>
      </c>
      <c r="H482" s="12">
        <v>5685.8372006371437</v>
      </c>
      <c r="I482" s="12">
        <v>33</v>
      </c>
      <c r="J482" s="15">
        <v>2.4073803759618116E-4</v>
      </c>
      <c r="K482" s="15">
        <v>0.999759260426203</v>
      </c>
      <c r="L482" s="59">
        <v>650.95654000000002</v>
      </c>
      <c r="M482">
        <v>27</v>
      </c>
      <c r="N482">
        <v>28</v>
      </c>
      <c r="O482" s="12">
        <v>15.655172413793103</v>
      </c>
      <c r="P482" s="12">
        <v>4</v>
      </c>
      <c r="Q482">
        <v>161</v>
      </c>
      <c r="R482" s="12">
        <v>32.992055594064702</v>
      </c>
      <c r="S482" s="12">
        <v>1.3687972897727501</v>
      </c>
      <c r="T482" s="12">
        <v>11933.296562071617</v>
      </c>
      <c r="U482" s="12">
        <v>0</v>
      </c>
      <c r="V482" s="12">
        <v>0</v>
      </c>
      <c r="W482" s="27">
        <v>1.4049827066151125E-2</v>
      </c>
      <c r="X482" s="27">
        <v>6.6200322174901256E-5</v>
      </c>
      <c r="Y482" s="27">
        <v>4.2001050026250656E-4</v>
      </c>
      <c r="Z482" s="27">
        <v>3.3129561621918781E-3</v>
      </c>
      <c r="AA482" s="27">
        <v>4.2862054402606443E-3</v>
      </c>
      <c r="AB482" s="27">
        <v>1.526413591717547E-3</v>
      </c>
      <c r="AC482" s="27">
        <v>3.7432216855672078E-4</v>
      </c>
      <c r="AD482" s="27">
        <v>2.4026842398726315E-6</v>
      </c>
      <c r="AE482" s="27">
        <v>3.0202773692074684E-3</v>
      </c>
      <c r="AF482" s="27">
        <v>0</v>
      </c>
      <c r="AG482" s="27">
        <v>0</v>
      </c>
      <c r="AH482" s="18">
        <v>2.4598741186147876E-3</v>
      </c>
      <c r="AI482" s="12">
        <v>74</v>
      </c>
      <c r="AJ482" s="17">
        <v>3</v>
      </c>
      <c r="AK482" s="25">
        <v>0.78664220068170099</v>
      </c>
      <c r="AL482" t="str">
        <f>IF(AK482&lt;='CAV Tier 1 Analysis'!$A$5,"Tier 1", "Tier 2")</f>
        <v>Tier 2</v>
      </c>
      <c r="AM482" t="str">
        <f t="shared" si="15"/>
        <v>Louisiana - Tier 2</v>
      </c>
      <c r="AN482" t="str">
        <f t="shared" si="16"/>
        <v>Lasalle Parish* - Tier 2</v>
      </c>
    </row>
    <row r="483" spans="1:40" x14ac:dyDescent="0.3">
      <c r="A483">
        <v>6</v>
      </c>
      <c r="B483" t="s">
        <v>21</v>
      </c>
      <c r="C483" t="s">
        <v>2905</v>
      </c>
      <c r="D483" t="s">
        <v>5224</v>
      </c>
      <c r="E483" t="s">
        <v>189</v>
      </c>
      <c r="F483" s="12">
        <v>685.16016413955981</v>
      </c>
      <c r="G483" s="12">
        <v>4526.8327070071073</v>
      </c>
      <c r="H483" s="12">
        <v>3153.0593106442211</v>
      </c>
      <c r="I483" s="12">
        <v>663</v>
      </c>
      <c r="J483" s="15">
        <v>0.37168625426998098</v>
      </c>
      <c r="K483" s="15">
        <v>0.62831374573001919</v>
      </c>
      <c r="L483" s="59">
        <v>6.85893</v>
      </c>
      <c r="M483">
        <v>1489</v>
      </c>
      <c r="N483">
        <v>204</v>
      </c>
      <c r="O483" s="12">
        <v>23</v>
      </c>
      <c r="P483" s="12">
        <v>1</v>
      </c>
      <c r="Q483">
        <v>36</v>
      </c>
      <c r="R483" s="12">
        <v>416.5720134190027</v>
      </c>
      <c r="S483" s="12">
        <v>1171.948804664439</v>
      </c>
      <c r="T483" s="12">
        <v>6727.387729210157</v>
      </c>
      <c r="U483" s="12">
        <v>6042.2275650705969</v>
      </c>
      <c r="V483" s="12">
        <v>0</v>
      </c>
      <c r="W483" s="27">
        <v>1.4803873137035528E-4</v>
      </c>
      <c r="X483" s="27">
        <v>3.650825174756591E-3</v>
      </c>
      <c r="Y483" s="27">
        <v>3.0600765019125477E-3</v>
      </c>
      <c r="Z483" s="27">
        <v>4.8672725995197851E-3</v>
      </c>
      <c r="AA483" s="27">
        <v>1.0715513600651611E-3</v>
      </c>
      <c r="AB483" s="27">
        <v>3.4130987143994845E-4</v>
      </c>
      <c r="AC483" s="27">
        <v>4.7263541666404318E-3</v>
      </c>
      <c r="AD483" s="27">
        <v>2.0571511530186504E-3</v>
      </c>
      <c r="AE483" s="27">
        <v>1.7026792895600475E-3</v>
      </c>
      <c r="AF483" s="27">
        <v>5.2798291001658953E-3</v>
      </c>
      <c r="AG483" s="27">
        <v>0</v>
      </c>
      <c r="AH483" s="18">
        <v>2.4459170862226741E-3</v>
      </c>
      <c r="AI483" s="12">
        <v>75</v>
      </c>
      <c r="AJ483" s="17">
        <v>3</v>
      </c>
      <c r="AK483" s="25">
        <v>0.78908811776792365</v>
      </c>
      <c r="AL483" t="str">
        <f>IF(AK483&lt;='CAV Tier 1 Analysis'!$A$5,"Tier 1", "Tier 2")</f>
        <v>Tier 2</v>
      </c>
      <c r="AM483" t="str">
        <f t="shared" si="15"/>
        <v>Louisiana - Tier 2</v>
      </c>
      <c r="AN483" t="str">
        <f t="shared" si="16"/>
        <v>Covington, City Of - Tier 2</v>
      </c>
    </row>
    <row r="484" spans="1:40" x14ac:dyDescent="0.3">
      <c r="A484">
        <v>6</v>
      </c>
      <c r="B484" t="s">
        <v>21</v>
      </c>
      <c r="C484" t="s">
        <v>3147</v>
      </c>
      <c r="D484" t="s">
        <v>5191</v>
      </c>
      <c r="E484" t="s">
        <v>395</v>
      </c>
      <c r="F484" s="12">
        <v>21972.294248793827</v>
      </c>
      <c r="G484" s="12">
        <v>18096.279366131734</v>
      </c>
      <c r="H484" s="12">
        <v>8224.7641324876477</v>
      </c>
      <c r="I484" s="12">
        <v>138</v>
      </c>
      <c r="J484" s="15">
        <v>1.5268902912545237E-3</v>
      </c>
      <c r="K484" s="15">
        <v>0.99847310791882615</v>
      </c>
      <c r="L484" s="59">
        <v>558.68453999999997</v>
      </c>
      <c r="M484">
        <v>364</v>
      </c>
      <c r="N484">
        <v>24</v>
      </c>
      <c r="O484" s="12">
        <v>11.969696969696969</v>
      </c>
      <c r="P484" s="12">
        <v>4.2727272727272725</v>
      </c>
      <c r="Q484">
        <v>19</v>
      </c>
      <c r="R484" s="12">
        <v>137.789288892798</v>
      </c>
      <c r="S484" s="12">
        <v>12.558312501753823</v>
      </c>
      <c r="T484" s="12">
        <v>18325.415555809253</v>
      </c>
      <c r="U484" s="12">
        <v>0</v>
      </c>
      <c r="V484" s="12">
        <v>0</v>
      </c>
      <c r="W484" s="27">
        <v>1.2058287595562356E-2</v>
      </c>
      <c r="X484" s="27">
        <v>8.9247841746903909E-4</v>
      </c>
      <c r="Y484" s="27">
        <v>3.6000900022500562E-4</v>
      </c>
      <c r="Z484" s="27">
        <v>2.5330338297896117E-3</v>
      </c>
      <c r="AA484" s="27">
        <v>4.5784467202784149E-3</v>
      </c>
      <c r="AB484" s="27">
        <v>1.8013576548219501E-4</v>
      </c>
      <c r="AC484" s="27">
        <v>1.5633334902454357E-3</v>
      </c>
      <c r="AD484" s="27">
        <v>2.2043921150931579E-5</v>
      </c>
      <c r="AE484" s="27">
        <v>4.6381012653660906E-3</v>
      </c>
      <c r="AF484" s="27">
        <v>0</v>
      </c>
      <c r="AG484" s="27">
        <v>0</v>
      </c>
      <c r="AH484" s="18">
        <v>2.4387154550517347E-3</v>
      </c>
      <c r="AI484" s="12">
        <v>76</v>
      </c>
      <c r="AJ484" s="17">
        <v>3</v>
      </c>
      <c r="AK484" s="25">
        <v>0.79152683322297535</v>
      </c>
      <c r="AL484" t="str">
        <f>IF(AK484&lt;='CAV Tier 1 Analysis'!$A$5,"Tier 1", "Tier 2")</f>
        <v>Tier 2</v>
      </c>
      <c r="AM484" t="str">
        <f t="shared" si="15"/>
        <v>Louisiana - Tier 2</v>
      </c>
      <c r="AN484" t="str">
        <f t="shared" si="16"/>
        <v>Richland Parish* - Tier 2</v>
      </c>
    </row>
    <row r="485" spans="1:40" x14ac:dyDescent="0.3">
      <c r="A485">
        <v>6</v>
      </c>
      <c r="B485" t="s">
        <v>21</v>
      </c>
      <c r="C485" t="s">
        <v>3133</v>
      </c>
      <c r="D485" t="s">
        <v>5175</v>
      </c>
      <c r="E485" t="s">
        <v>213</v>
      </c>
      <c r="F485" s="12">
        <v>1764.5093406418841</v>
      </c>
      <c r="G485" s="12">
        <v>10077.165933575809</v>
      </c>
      <c r="H485" s="12">
        <v>5628.5751716463246</v>
      </c>
      <c r="I485" s="12">
        <v>550</v>
      </c>
      <c r="J485" s="15">
        <v>0.15034955004396661</v>
      </c>
      <c r="K485" s="15">
        <v>0.84965044995603334</v>
      </c>
      <c r="L485" s="59">
        <v>8.017450000000002</v>
      </c>
      <c r="M485">
        <v>261</v>
      </c>
      <c r="N485">
        <v>210</v>
      </c>
      <c r="O485" s="12">
        <v>18</v>
      </c>
      <c r="P485" s="12">
        <v>1</v>
      </c>
      <c r="Q485">
        <v>25</v>
      </c>
      <c r="R485" s="12">
        <v>467.30774747581836</v>
      </c>
      <c r="S485" s="12">
        <v>846.25374444566705</v>
      </c>
      <c r="T485" s="12">
        <v>11076.494860583955</v>
      </c>
      <c r="U485" s="12">
        <v>9311.9855199420708</v>
      </c>
      <c r="V485" s="12">
        <v>0</v>
      </c>
      <c r="W485" s="27">
        <v>1.7304348153797389E-4</v>
      </c>
      <c r="X485" s="27">
        <v>6.399364476907121E-4</v>
      </c>
      <c r="Y485" s="27">
        <v>3.150078751968799E-3</v>
      </c>
      <c r="Z485" s="27">
        <v>3.8091698604937451E-3</v>
      </c>
      <c r="AA485" s="27">
        <v>1.0715513600651611E-3</v>
      </c>
      <c r="AB485" s="27">
        <v>2.3702074405551973E-4</v>
      </c>
      <c r="AC485" s="27">
        <v>5.3019930485923919E-3</v>
      </c>
      <c r="AD485" s="27">
        <v>1.4854504387938803E-3</v>
      </c>
      <c r="AE485" s="27">
        <v>2.8034237298596833E-3</v>
      </c>
      <c r="AF485" s="27">
        <v>8.1370143045810858E-3</v>
      </c>
      <c r="AG485" s="27">
        <v>0</v>
      </c>
      <c r="AH485" s="18">
        <v>2.4371529243308139E-3</v>
      </c>
      <c r="AI485" s="12">
        <v>77</v>
      </c>
      <c r="AJ485" s="17">
        <v>3</v>
      </c>
      <c r="AK485" s="25">
        <v>0.79396398614730612</v>
      </c>
      <c r="AL485" t="str">
        <f>IF(AK485&lt;='CAV Tier 1 Analysis'!$A$5,"Tier 1", "Tier 2")</f>
        <v>Tier 2</v>
      </c>
      <c r="AM485" t="str">
        <f t="shared" si="15"/>
        <v>Louisiana - Tier 2</v>
      </c>
      <c r="AN485" t="str">
        <f t="shared" si="16"/>
        <v>West Monroe, City Of - Tier 2</v>
      </c>
    </row>
    <row r="486" spans="1:40" x14ac:dyDescent="0.3">
      <c r="A486">
        <v>6</v>
      </c>
      <c r="B486" t="s">
        <v>21</v>
      </c>
      <c r="C486" t="s">
        <v>3129</v>
      </c>
      <c r="D486" t="s">
        <v>5170</v>
      </c>
      <c r="E486" t="s">
        <v>639</v>
      </c>
      <c r="F486" s="12">
        <v>768.32839417118646</v>
      </c>
      <c r="G486" s="12">
        <v>15966.466515679962</v>
      </c>
      <c r="H486" s="12">
        <v>6666.8078564926918</v>
      </c>
      <c r="I486" s="12">
        <v>55</v>
      </c>
      <c r="J486" s="15">
        <v>3.6342709352975962E-2</v>
      </c>
      <c r="K486" s="15">
        <v>0.96365729064702377</v>
      </c>
      <c r="L486" s="59">
        <v>25.03941</v>
      </c>
      <c r="M486">
        <v>145</v>
      </c>
      <c r="N486">
        <v>7</v>
      </c>
      <c r="O486" s="12">
        <v>16</v>
      </c>
      <c r="P486" s="12">
        <v>3</v>
      </c>
      <c r="Q486">
        <v>2</v>
      </c>
      <c r="R486" s="12">
        <v>53.001150985586307</v>
      </c>
      <c r="S486" s="12">
        <v>242.28986024065057</v>
      </c>
      <c r="T486" s="12">
        <v>16286.121167823841</v>
      </c>
      <c r="U486" s="12">
        <v>15517.792773652654</v>
      </c>
      <c r="V486" s="12">
        <v>0</v>
      </c>
      <c r="W486" s="27">
        <v>5.4043451247675484E-4</v>
      </c>
      <c r="X486" s="27">
        <v>3.5552024871706226E-4</v>
      </c>
      <c r="Y486" s="27">
        <v>1.0500262506562664E-4</v>
      </c>
      <c r="Z486" s="27">
        <v>3.3859287648833288E-3</v>
      </c>
      <c r="AA486" s="27">
        <v>3.214654080195483E-3</v>
      </c>
      <c r="AB486" s="27">
        <v>1.8961659524441581E-5</v>
      </c>
      <c r="AC486" s="27">
        <v>6.0134191142961063E-4</v>
      </c>
      <c r="AD486" s="27">
        <v>4.252974732130003E-4</v>
      </c>
      <c r="AE486" s="27">
        <v>4.1219626898143496E-3</v>
      </c>
      <c r="AF486" s="27">
        <v>1.3559782873837863E-2</v>
      </c>
      <c r="AG486" s="27">
        <v>0</v>
      </c>
      <c r="AH486" s="18">
        <v>2.393535167196138E-3</v>
      </c>
      <c r="AI486" s="12">
        <v>78</v>
      </c>
      <c r="AJ486" s="17">
        <v>3</v>
      </c>
      <c r="AK486" s="25">
        <v>0.79635752131450221</v>
      </c>
      <c r="AL486" t="str">
        <f>IF(AK486&lt;='CAV Tier 1 Analysis'!$A$5,"Tier 1", "Tier 2")</f>
        <v>Tier 2</v>
      </c>
      <c r="AM486" t="str">
        <f t="shared" si="15"/>
        <v>Louisiana - Tier 2</v>
      </c>
      <c r="AN486" t="str">
        <f t="shared" si="16"/>
        <v>Natchitoches, City Of - Tier 2</v>
      </c>
    </row>
    <row r="487" spans="1:40" x14ac:dyDescent="0.3">
      <c r="A487">
        <v>6</v>
      </c>
      <c r="B487" t="s">
        <v>21</v>
      </c>
      <c r="C487" t="s">
        <v>2856</v>
      </c>
      <c r="D487" t="s">
        <v>5340</v>
      </c>
      <c r="E487" t="s">
        <v>376</v>
      </c>
      <c r="F487" s="12">
        <v>421.9544909728844</v>
      </c>
      <c r="G487" s="12">
        <v>9479.1834100287506</v>
      </c>
      <c r="H487" s="12">
        <v>4561.5070005896005</v>
      </c>
      <c r="I487" s="12">
        <v>169</v>
      </c>
      <c r="J487" s="15">
        <v>0.36819026777252145</v>
      </c>
      <c r="K487" s="15">
        <v>0.63180973222747849</v>
      </c>
      <c r="L487" s="59">
        <v>4.9168600000000007</v>
      </c>
      <c r="M487">
        <v>1230</v>
      </c>
      <c r="N487">
        <v>8</v>
      </c>
      <c r="O487" s="12">
        <v>16</v>
      </c>
      <c r="P487" s="12">
        <v>3</v>
      </c>
      <c r="Q487">
        <v>2</v>
      </c>
      <c r="R487" s="12">
        <v>106.77584474644387</v>
      </c>
      <c r="S487" s="12">
        <v>1679.5024839933162</v>
      </c>
      <c r="T487" s="12">
        <v>10349.646449486567</v>
      </c>
      <c r="U487" s="12">
        <v>9927.691958513682</v>
      </c>
      <c r="V487" s="12">
        <v>0</v>
      </c>
      <c r="W487" s="27">
        <v>1.0612234222038208E-4</v>
      </c>
      <c r="X487" s="27">
        <v>3.0157924546343902E-3</v>
      </c>
      <c r="Y487" s="27">
        <v>1.2000300007500188E-4</v>
      </c>
      <c r="Z487" s="27">
        <v>3.3859287648833288E-3</v>
      </c>
      <c r="AA487" s="27">
        <v>3.214654080195483E-3</v>
      </c>
      <c r="AB487" s="27">
        <v>1.8961659524441581E-5</v>
      </c>
      <c r="AC487" s="27">
        <v>1.2114603056790128E-3</v>
      </c>
      <c r="AD487" s="27">
        <v>2.9480728660615822E-3</v>
      </c>
      <c r="AE487" s="27">
        <v>2.6194608328125035E-3</v>
      </c>
      <c r="AF487" s="27">
        <v>8.6750319043025093E-3</v>
      </c>
      <c r="AG487" s="27">
        <v>0</v>
      </c>
      <c r="AH487" s="18">
        <v>2.3014080191262397E-3</v>
      </c>
      <c r="AI487" s="12">
        <v>79</v>
      </c>
      <c r="AJ487" s="17">
        <v>3</v>
      </c>
      <c r="AK487" s="25">
        <v>0.79865892933362848</v>
      </c>
      <c r="AL487" t="str">
        <f>IF(AK487&lt;='CAV Tier 1 Analysis'!$A$5,"Tier 1", "Tier 2")</f>
        <v>Tier 2</v>
      </c>
      <c r="AM487" t="str">
        <f t="shared" si="15"/>
        <v>Louisiana - Tier 2</v>
      </c>
      <c r="AN487" t="str">
        <f t="shared" si="16"/>
        <v>Crowley, City Of - Tier 2</v>
      </c>
    </row>
    <row r="488" spans="1:40" x14ac:dyDescent="0.3">
      <c r="A488">
        <v>6</v>
      </c>
      <c r="B488" t="s">
        <v>21</v>
      </c>
      <c r="C488" t="s">
        <v>3267</v>
      </c>
      <c r="D488" t="s">
        <v>5323</v>
      </c>
      <c r="E488" t="s">
        <v>771</v>
      </c>
      <c r="F488" s="12">
        <v>17014.841116712272</v>
      </c>
      <c r="G488" s="12">
        <v>11533.008112030757</v>
      </c>
      <c r="H488" s="12">
        <v>6730.770835395555</v>
      </c>
      <c r="I488" s="12">
        <v>8</v>
      </c>
      <c r="J488" s="15">
        <v>0</v>
      </c>
      <c r="K488" s="15">
        <v>0.9999999964912949</v>
      </c>
      <c r="L488" s="59">
        <v>570.01085999999987</v>
      </c>
      <c r="M488">
        <v>2</v>
      </c>
      <c r="N488">
        <v>0</v>
      </c>
      <c r="O488" s="12">
        <v>8.9375</v>
      </c>
      <c r="P488" s="12">
        <v>7.125</v>
      </c>
      <c r="Q488">
        <v>0</v>
      </c>
      <c r="R488" s="12">
        <v>7.9999999719303592</v>
      </c>
      <c r="S488" s="12">
        <v>0</v>
      </c>
      <c r="T488" s="12">
        <v>12871.74599972491</v>
      </c>
      <c r="U488" s="12">
        <v>0</v>
      </c>
      <c r="V488" s="12">
        <v>0</v>
      </c>
      <c r="W488" s="27">
        <v>1.2302747597908883E-2</v>
      </c>
      <c r="X488" s="27">
        <v>4.9037275685112041E-6</v>
      </c>
      <c r="Y488" s="27">
        <v>0</v>
      </c>
      <c r="Z488" s="27">
        <v>1.8913586460090471E-3</v>
      </c>
      <c r="AA488" s="27">
        <v>7.6348034404642726E-3</v>
      </c>
      <c r="AB488" s="27">
        <v>0</v>
      </c>
      <c r="AC488" s="27">
        <v>9.0766618933723071E-5</v>
      </c>
      <c r="AD488" s="27">
        <v>0</v>
      </c>
      <c r="AE488" s="27">
        <v>3.2577957769623217E-3</v>
      </c>
      <c r="AF488" s="27">
        <v>0</v>
      </c>
      <c r="AG488" s="27">
        <v>0</v>
      </c>
      <c r="AH488" s="18">
        <v>2.2893068916224326E-3</v>
      </c>
      <c r="AI488" s="12">
        <v>80</v>
      </c>
      <c r="AJ488" s="17">
        <v>3</v>
      </c>
      <c r="AK488" s="25">
        <v>0.80094823622525091</v>
      </c>
      <c r="AL488" t="str">
        <f>IF(AK488&lt;='CAV Tier 1 Analysis'!$A$5,"Tier 1", "Tier 2")</f>
        <v>Tier 2</v>
      </c>
      <c r="AM488" t="str">
        <f t="shared" si="15"/>
        <v>Louisiana - Tier 2</v>
      </c>
      <c r="AN488" t="str">
        <f t="shared" si="16"/>
        <v>Jackson Parish* - Tier 2</v>
      </c>
    </row>
    <row r="489" spans="1:40" x14ac:dyDescent="0.3">
      <c r="A489">
        <v>6</v>
      </c>
      <c r="B489" t="s">
        <v>21</v>
      </c>
      <c r="C489" t="s">
        <v>3186</v>
      </c>
      <c r="D489" t="s">
        <v>5236</v>
      </c>
      <c r="E489" t="s">
        <v>397</v>
      </c>
      <c r="F489" s="12">
        <v>8407.9295642163725</v>
      </c>
      <c r="G489" s="12">
        <v>3827.1929201765497</v>
      </c>
      <c r="H489" s="12">
        <v>3408.002866286809</v>
      </c>
      <c r="I489" s="12">
        <v>98</v>
      </c>
      <c r="J489" s="15">
        <v>0.13897790121082318</v>
      </c>
      <c r="K489" s="15">
        <v>0.86102209878917613</v>
      </c>
      <c r="L489" s="59">
        <v>631.92873999999995</v>
      </c>
      <c r="M489">
        <v>105</v>
      </c>
      <c r="N489">
        <v>17</v>
      </c>
      <c r="O489" s="12">
        <v>7.4</v>
      </c>
      <c r="P489" s="12">
        <v>5.2</v>
      </c>
      <c r="Q489">
        <v>47</v>
      </c>
      <c r="R489" s="12">
        <v>84.380165681339264</v>
      </c>
      <c r="S489" s="12">
        <v>473.63708567701036</v>
      </c>
      <c r="T489" s="12">
        <v>5307.4921983210706</v>
      </c>
      <c r="U489" s="12">
        <v>0</v>
      </c>
      <c r="V489" s="12">
        <v>0</v>
      </c>
      <c r="W489" s="27">
        <v>1.3639143275418627E-2</v>
      </c>
      <c r="X489" s="27">
        <v>2.5744569734683818E-4</v>
      </c>
      <c r="Y489" s="27">
        <v>2.5500637515937899E-4</v>
      </c>
      <c r="Z489" s="27">
        <v>1.5659920537585397E-3</v>
      </c>
      <c r="AA489" s="27">
        <v>5.572067072338838E-3</v>
      </c>
      <c r="AB489" s="27">
        <v>4.4559899882437711E-4</v>
      </c>
      <c r="AC489" s="27">
        <v>9.57362796354421E-4</v>
      </c>
      <c r="AD489" s="27">
        <v>8.3138706489131688E-4</v>
      </c>
      <c r="AE489" s="27">
        <v>1.3433084890208666E-3</v>
      </c>
      <c r="AF489" s="27">
        <v>0</v>
      </c>
      <c r="AG489" s="27">
        <v>0</v>
      </c>
      <c r="AH489" s="18">
        <v>2.2606647111921094E-3</v>
      </c>
      <c r="AI489" s="12">
        <v>81</v>
      </c>
      <c r="AJ489" s="17">
        <v>3</v>
      </c>
      <c r="AK489" s="25">
        <v>0.80320890093644304</v>
      </c>
      <c r="AL489" t="str">
        <f>IF(AK489&lt;='CAV Tier 1 Analysis'!$A$5,"Tier 1", "Tier 2")</f>
        <v>Tier 2</v>
      </c>
      <c r="AM489" t="str">
        <f t="shared" si="15"/>
        <v>Louisiana - Tier 2</v>
      </c>
      <c r="AN489" t="str">
        <f t="shared" si="16"/>
        <v>Tensas Parish* - Tier 2</v>
      </c>
    </row>
    <row r="490" spans="1:40" x14ac:dyDescent="0.3">
      <c r="A490">
        <v>6</v>
      </c>
      <c r="B490" t="s">
        <v>21</v>
      </c>
      <c r="C490" t="s">
        <v>3268</v>
      </c>
      <c r="D490" t="s">
        <v>5324</v>
      </c>
      <c r="E490" t="s">
        <v>731</v>
      </c>
      <c r="F490" s="12">
        <v>36874.543114709559</v>
      </c>
      <c r="G490" s="12">
        <v>21497.410147563416</v>
      </c>
      <c r="H490" s="12">
        <v>9961.8336405587452</v>
      </c>
      <c r="I490" s="12">
        <v>18</v>
      </c>
      <c r="J490" s="15">
        <v>5.2415935289705871E-3</v>
      </c>
      <c r="K490" s="15">
        <v>0.9947584064710292</v>
      </c>
      <c r="L490" s="59">
        <v>438.14729</v>
      </c>
      <c r="M490">
        <v>16</v>
      </c>
      <c r="N490">
        <v>7</v>
      </c>
      <c r="O490" s="12">
        <v>10.804878048780488</v>
      </c>
      <c r="P490" s="12">
        <v>6.1219512195121952</v>
      </c>
      <c r="Q490">
        <v>0</v>
      </c>
      <c r="R490" s="12">
        <v>17.905651316478526</v>
      </c>
      <c r="S490" s="12">
        <v>52.215882747034222</v>
      </c>
      <c r="T490" s="12">
        <v>23147.423210790585</v>
      </c>
      <c r="U490" s="12">
        <v>0</v>
      </c>
      <c r="V490" s="12">
        <v>0</v>
      </c>
      <c r="W490" s="27">
        <v>9.4566891577781316E-3</v>
      </c>
      <c r="X490" s="27">
        <v>3.9229820548089633E-5</v>
      </c>
      <c r="Y490" s="27">
        <v>1.0500262506562664E-4</v>
      </c>
      <c r="Z490" s="27">
        <v>2.2865342116513945E-3</v>
      </c>
      <c r="AA490" s="27">
        <v>6.5599851555208644E-3</v>
      </c>
      <c r="AB490" s="27">
        <v>0</v>
      </c>
      <c r="AC490" s="27">
        <v>2.0315442943817438E-4</v>
      </c>
      <c r="AD490" s="27">
        <v>9.1655849616830519E-5</v>
      </c>
      <c r="AE490" s="27">
        <v>5.8585352434149035E-3</v>
      </c>
      <c r="AF490" s="27">
        <v>0</v>
      </c>
      <c r="AG490" s="27">
        <v>0</v>
      </c>
      <c r="AH490" s="18">
        <v>2.2364351357303646E-3</v>
      </c>
      <c r="AI490" s="12">
        <v>82</v>
      </c>
      <c r="AJ490" s="17">
        <v>3</v>
      </c>
      <c r="AK490" s="25">
        <v>0.80544533607217339</v>
      </c>
      <c r="AL490" t="str">
        <f>IF(AK490&lt;='CAV Tier 1 Analysis'!$A$5,"Tier 1", "Tier 2")</f>
        <v>Tier 2</v>
      </c>
      <c r="AM490" t="str">
        <f t="shared" si="15"/>
        <v>Louisiana - Tier 2</v>
      </c>
      <c r="AN490" t="str">
        <f t="shared" si="16"/>
        <v>Lincoln Parish* - Tier 2</v>
      </c>
    </row>
    <row r="491" spans="1:40" x14ac:dyDescent="0.3">
      <c r="A491">
        <v>6</v>
      </c>
      <c r="B491" t="s">
        <v>21</v>
      </c>
      <c r="C491" t="s">
        <v>3285</v>
      </c>
      <c r="D491" t="s">
        <v>5342</v>
      </c>
      <c r="E491" t="s">
        <v>89</v>
      </c>
      <c r="F491" s="12">
        <v>5654.8387704735787</v>
      </c>
      <c r="G491" s="12">
        <v>1006.8045791620788</v>
      </c>
      <c r="H491" s="12">
        <v>1695.8721931121465</v>
      </c>
      <c r="I491">
        <v>3375</v>
      </c>
      <c r="J491" s="15">
        <v>0.99372863894294472</v>
      </c>
      <c r="K491" s="15">
        <v>6.2713610570554867E-3</v>
      </c>
      <c r="L491" s="59">
        <v>6.1150999999999991</v>
      </c>
      <c r="M491">
        <v>1157</v>
      </c>
      <c r="N491">
        <v>455</v>
      </c>
      <c r="O491" s="12">
        <v>23</v>
      </c>
      <c r="P491" s="12">
        <v>1</v>
      </c>
      <c r="Q491">
        <v>543</v>
      </c>
      <c r="R491" s="12">
        <v>21.165843567562266</v>
      </c>
      <c r="S491" s="12">
        <v>1685.2367662825202</v>
      </c>
      <c r="T491" s="12">
        <v>1328.1923823276366</v>
      </c>
      <c r="U491">
        <v>0</v>
      </c>
      <c r="V491">
        <v>0</v>
      </c>
      <c r="W491" s="27">
        <v>1.3198438330801735E-4</v>
      </c>
      <c r="X491" s="27">
        <v>2.8368063983837313E-3</v>
      </c>
      <c r="Y491" s="27">
        <v>6.8251706292657317E-3</v>
      </c>
      <c r="Z491" s="27">
        <v>4.8672725995197851E-3</v>
      </c>
      <c r="AA491" s="27">
        <v>1.0715513600651611E-3</v>
      </c>
      <c r="AB491" s="27">
        <v>5.1480905608858891E-3</v>
      </c>
      <c r="AC491" s="27">
        <v>2.4014400803105924E-4</v>
      </c>
      <c r="AD491" s="27">
        <v>2.9581383956956584E-3</v>
      </c>
      <c r="AE491" s="27">
        <v>3.3616104095225111E-4</v>
      </c>
      <c r="AF491" s="27">
        <v>0</v>
      </c>
      <c r="AG491" s="27">
        <v>0</v>
      </c>
      <c r="AH491" s="18">
        <v>2.2195744887370259E-3</v>
      </c>
      <c r="AI491" s="12">
        <v>83</v>
      </c>
      <c r="AJ491" s="17">
        <v>3</v>
      </c>
      <c r="AK491" s="25">
        <v>0.80766491056091039</v>
      </c>
      <c r="AL491" t="str">
        <f>IF(AK491&lt;='CAV Tier 1 Analysis'!$A$5,"Tier 1", "Tier 2")</f>
        <v>Tier 2</v>
      </c>
      <c r="AM491" t="str">
        <f t="shared" si="15"/>
        <v>Louisiana - Tier 2</v>
      </c>
      <c r="AN491" t="str">
        <f t="shared" si="16"/>
        <v>Grand Isle, Town Of - Tier 2</v>
      </c>
    </row>
    <row r="492" spans="1:40" x14ac:dyDescent="0.3">
      <c r="A492">
        <v>6</v>
      </c>
      <c r="B492" t="s">
        <v>21</v>
      </c>
      <c r="C492" t="s">
        <v>3121</v>
      </c>
      <c r="D492" t="s">
        <v>5161</v>
      </c>
      <c r="E492" t="s">
        <v>664</v>
      </c>
      <c r="F492" s="12">
        <v>15689.902416878984</v>
      </c>
      <c r="G492" s="12">
        <v>5743.7307101576662</v>
      </c>
      <c r="H492" s="12">
        <v>2776.5244953388205</v>
      </c>
      <c r="I492" s="12">
        <v>7</v>
      </c>
      <c r="J492" s="15">
        <v>0.14349933745569207</v>
      </c>
      <c r="K492" s="15">
        <v>0.85650066254430801</v>
      </c>
      <c r="L492" s="59">
        <v>638.68935999999974</v>
      </c>
      <c r="M492">
        <v>108</v>
      </c>
      <c r="N492">
        <v>3</v>
      </c>
      <c r="O492" s="12">
        <v>8.045454545454545</v>
      </c>
      <c r="P492" s="12">
        <v>5.3636363636363633</v>
      </c>
      <c r="Q492">
        <v>7</v>
      </c>
      <c r="R492" s="12">
        <v>5.9955046378101562</v>
      </c>
      <c r="S492" s="12">
        <v>398.42942551062055</v>
      </c>
      <c r="T492" s="12">
        <v>6308.4928038228118</v>
      </c>
      <c r="U492" s="12">
        <v>0</v>
      </c>
      <c r="V492" s="12">
        <v>0</v>
      </c>
      <c r="W492" s="27">
        <v>1.3785060147011866E-2</v>
      </c>
      <c r="X492" s="27">
        <v>2.6480128869960502E-4</v>
      </c>
      <c r="Y492" s="27">
        <v>4.5001125028125702E-5</v>
      </c>
      <c r="Z492" s="27">
        <v>1.702583498250992E-3</v>
      </c>
      <c r="AA492" s="27">
        <v>5.7474118403495001E-3</v>
      </c>
      <c r="AB492" s="27">
        <v>6.6365808335545532E-5</v>
      </c>
      <c r="AC492" s="27">
        <v>6.8023960835611496E-5</v>
      </c>
      <c r="AD492" s="27">
        <v>6.993731712712604E-4</v>
      </c>
      <c r="AE492" s="27">
        <v>1.5966583877377923E-3</v>
      </c>
      <c r="AF492" s="27">
        <v>0</v>
      </c>
      <c r="AG492" s="27">
        <v>0</v>
      </c>
      <c r="AH492" s="18">
        <v>2.1795708388654823E-3</v>
      </c>
      <c r="AI492" s="12">
        <v>84</v>
      </c>
      <c r="AJ492" s="17">
        <v>3</v>
      </c>
      <c r="AK492" s="25">
        <v>0.80984448139977583</v>
      </c>
      <c r="AL492" t="str">
        <f>IF(AK492&lt;='CAV Tier 1 Analysis'!$A$5,"Tier 1", "Tier 2")</f>
        <v>Tier 2</v>
      </c>
      <c r="AM492" t="str">
        <f t="shared" si="15"/>
        <v>Louisiana - Tier 2</v>
      </c>
      <c r="AN492" t="str">
        <f t="shared" si="16"/>
        <v>Madison Parish* - Tier 2</v>
      </c>
    </row>
    <row r="493" spans="1:40" x14ac:dyDescent="0.3">
      <c r="A493">
        <v>6</v>
      </c>
      <c r="B493" t="s">
        <v>21</v>
      </c>
      <c r="C493" t="s">
        <v>2828</v>
      </c>
      <c r="D493" t="s">
        <v>5074</v>
      </c>
      <c r="E493" t="s">
        <v>260</v>
      </c>
      <c r="F493" s="12">
        <v>1388.2261531938052</v>
      </c>
      <c r="G493" s="12">
        <v>6899.4375789117539</v>
      </c>
      <c r="H493" s="12">
        <v>3434.7417217957877</v>
      </c>
      <c r="I493" s="12">
        <v>433</v>
      </c>
      <c r="J493" s="15">
        <v>0.41385770689788659</v>
      </c>
      <c r="K493" s="15">
        <v>0.58614229310211352</v>
      </c>
      <c r="L493" s="59">
        <v>8.3960499999999989</v>
      </c>
      <c r="M493">
        <v>1046</v>
      </c>
      <c r="N493">
        <v>126</v>
      </c>
      <c r="O493" s="12">
        <v>21</v>
      </c>
      <c r="P493" s="12">
        <v>1</v>
      </c>
      <c r="Q493">
        <v>10</v>
      </c>
      <c r="R493" s="12">
        <v>253.79961291321516</v>
      </c>
      <c r="S493" s="12">
        <v>1421.4943327689034</v>
      </c>
      <c r="T493" s="12">
        <v>7894.2790434809858</v>
      </c>
      <c r="U493" s="12">
        <v>6506.0528902871811</v>
      </c>
      <c r="V493" s="12">
        <v>0</v>
      </c>
      <c r="W493" s="27">
        <v>1.8121494030731781E-4</v>
      </c>
      <c r="X493" s="27">
        <v>2.5646495183313596E-3</v>
      </c>
      <c r="Y493" s="27">
        <v>1.8900472511812795E-3</v>
      </c>
      <c r="Z493" s="27">
        <v>4.4440315039093693E-3</v>
      </c>
      <c r="AA493" s="27">
        <v>1.0715513600651611E-3</v>
      </c>
      <c r="AB493" s="27">
        <v>9.4808297622207889E-5</v>
      </c>
      <c r="AC493" s="27">
        <v>2.8795666039560775E-3</v>
      </c>
      <c r="AD493" s="27">
        <v>2.4951846821519765E-3</v>
      </c>
      <c r="AE493" s="27">
        <v>1.9980155707364135E-3</v>
      </c>
      <c r="AF493" s="27">
        <v>5.6851296988439954E-3</v>
      </c>
      <c r="AG493" s="27">
        <v>0</v>
      </c>
      <c r="AH493" s="18">
        <v>2.1185635842822866E-3</v>
      </c>
      <c r="AI493" s="12">
        <v>85</v>
      </c>
      <c r="AJ493" s="17">
        <v>3</v>
      </c>
      <c r="AK493" s="25">
        <v>0.81196304498405814</v>
      </c>
      <c r="AL493" t="str">
        <f>IF(AK493&lt;='CAV Tier 1 Analysis'!$A$5,"Tier 1", "Tier 2")</f>
        <v>Tier 2</v>
      </c>
      <c r="AM493" t="str">
        <f t="shared" si="15"/>
        <v>Louisiana - Tier 2</v>
      </c>
      <c r="AN493" t="str">
        <f t="shared" si="16"/>
        <v>Gonzales, City Of - Tier 2</v>
      </c>
    </row>
    <row r="494" spans="1:40" x14ac:dyDescent="0.3">
      <c r="A494">
        <v>6</v>
      </c>
      <c r="B494" t="s">
        <v>21</v>
      </c>
      <c r="C494" t="s">
        <v>2902</v>
      </c>
      <c r="D494" t="s">
        <v>5220</v>
      </c>
      <c r="E494" t="s">
        <v>257</v>
      </c>
      <c r="F494" s="12">
        <v>971.93943212310239</v>
      </c>
      <c r="G494" s="12">
        <v>6312.8992080758635</v>
      </c>
      <c r="H494" s="12">
        <v>3291.2820046941561</v>
      </c>
      <c r="I494" s="12">
        <v>688</v>
      </c>
      <c r="J494" s="15">
        <v>0.78670625023980334</v>
      </c>
      <c r="K494" s="15">
        <v>0.21329374976019638</v>
      </c>
      <c r="L494" s="59">
        <v>10.4252</v>
      </c>
      <c r="M494">
        <v>1073</v>
      </c>
      <c r="N494">
        <v>110</v>
      </c>
      <c r="O494" s="12">
        <v>17</v>
      </c>
      <c r="P494" s="12">
        <v>1</v>
      </c>
      <c r="Q494">
        <v>35</v>
      </c>
      <c r="R494" s="12">
        <v>146.74609983501512</v>
      </c>
      <c r="S494" s="12">
        <v>2589.2721243946821</v>
      </c>
      <c r="T494" s="12">
        <v>7349.3776324623523</v>
      </c>
      <c r="U494" s="12">
        <v>6377.4382003392502</v>
      </c>
      <c r="V494" s="12">
        <v>0</v>
      </c>
      <c r="W494" s="27">
        <v>2.2501080814095318E-4</v>
      </c>
      <c r="X494" s="27">
        <v>2.6308498405062607E-3</v>
      </c>
      <c r="Y494" s="27">
        <v>1.6500412510312757E-3</v>
      </c>
      <c r="Z494" s="27">
        <v>3.5975493126885372E-3</v>
      </c>
      <c r="AA494" s="27">
        <v>1.0715513600651611E-3</v>
      </c>
      <c r="AB494" s="27">
        <v>3.3182904167772763E-4</v>
      </c>
      <c r="AC494" s="27">
        <v>1.6649559213087017E-3</v>
      </c>
      <c r="AD494" s="27">
        <v>4.5450143512904559E-3</v>
      </c>
      <c r="AE494" s="27">
        <v>1.8601028496715902E-3</v>
      </c>
      <c r="AF494" s="27">
        <v>5.5727434016741434E-3</v>
      </c>
      <c r="AG494" s="27">
        <v>0</v>
      </c>
      <c r="AH494" s="18">
        <v>2.1045134670958916E-3</v>
      </c>
      <c r="AI494" s="12">
        <v>86</v>
      </c>
      <c r="AJ494" s="17">
        <v>3</v>
      </c>
      <c r="AK494" s="25">
        <v>0.81406755845115408</v>
      </c>
      <c r="AL494" t="str">
        <f>IF(AK494&lt;='CAV Tier 1 Analysis'!$A$5,"Tier 1", "Tier 2")</f>
        <v>Tier 2</v>
      </c>
      <c r="AM494" t="str">
        <f t="shared" si="15"/>
        <v>Louisiana - Tier 2</v>
      </c>
      <c r="AN494" t="str">
        <f t="shared" si="16"/>
        <v>Franklin, City Of - Tier 2</v>
      </c>
    </row>
    <row r="495" spans="1:40" x14ac:dyDescent="0.3">
      <c r="A495">
        <v>6</v>
      </c>
      <c r="B495" t="s">
        <v>21</v>
      </c>
      <c r="C495" t="s">
        <v>2415</v>
      </c>
      <c r="D495" t="s">
        <v>5275</v>
      </c>
      <c r="E495" t="s">
        <v>277</v>
      </c>
      <c r="F495" s="12">
        <v>212.74163391509882</v>
      </c>
      <c r="G495" s="12">
        <v>8342.2497406090042</v>
      </c>
      <c r="H495" s="12">
        <v>4202.5853956230631</v>
      </c>
      <c r="I495" s="12">
        <v>338</v>
      </c>
      <c r="J495" s="15">
        <v>0.13607428124107954</v>
      </c>
      <c r="K495" s="15">
        <v>0.86392571875892055</v>
      </c>
      <c r="L495" s="59">
        <v>5.710189999999999</v>
      </c>
      <c r="M495">
        <v>856</v>
      </c>
      <c r="N495">
        <v>104</v>
      </c>
      <c r="O495" s="12">
        <v>18</v>
      </c>
      <c r="P495" s="12">
        <v>1</v>
      </c>
      <c r="Q495">
        <v>20</v>
      </c>
      <c r="R495" s="12">
        <v>292.00689294051517</v>
      </c>
      <c r="S495" s="12">
        <v>571.86378706366622</v>
      </c>
      <c r="T495" s="12">
        <v>8976.1070411069541</v>
      </c>
      <c r="U495" s="12">
        <v>8763.3654071918554</v>
      </c>
      <c r="V495" s="12">
        <v>0</v>
      </c>
      <c r="W495" s="27">
        <v>1.2324506642926651E-4</v>
      </c>
      <c r="X495" s="27">
        <v>2.0987953993227954E-3</v>
      </c>
      <c r="Y495" s="27">
        <v>1.5600390009750244E-3</v>
      </c>
      <c r="Z495" s="27">
        <v>3.8091698604937451E-3</v>
      </c>
      <c r="AA495" s="27">
        <v>1.0715513600651611E-3</v>
      </c>
      <c r="AB495" s="27">
        <v>1.8961659524441578E-4</v>
      </c>
      <c r="AC495" s="27">
        <v>3.3130598088185761E-3</v>
      </c>
      <c r="AD495" s="27">
        <v>1.0038068593486652E-3</v>
      </c>
      <c r="AE495" s="27">
        <v>2.2718226115326506E-3</v>
      </c>
      <c r="AF495" s="27">
        <v>7.6576181870002293E-3</v>
      </c>
      <c r="AG495" s="27">
        <v>0</v>
      </c>
      <c r="AH495" s="18">
        <v>2.0998840681118662E-3</v>
      </c>
      <c r="AI495" s="12">
        <v>87</v>
      </c>
      <c r="AJ495" s="17">
        <v>3</v>
      </c>
      <c r="AK495" s="25">
        <v>0.81616744251926598</v>
      </c>
      <c r="AL495" t="str">
        <f>IF(AK495&lt;='CAV Tier 1 Analysis'!$A$5,"Tier 1", "Tier 2")</f>
        <v>Tier 2</v>
      </c>
      <c r="AM495" t="str">
        <f t="shared" si="15"/>
        <v>Louisiana - Tier 2</v>
      </c>
      <c r="AN495" t="str">
        <f t="shared" si="16"/>
        <v>Abbeville, City Of - Tier 2</v>
      </c>
    </row>
    <row r="496" spans="1:40" x14ac:dyDescent="0.3">
      <c r="A496">
        <v>6</v>
      </c>
      <c r="B496" t="s">
        <v>21</v>
      </c>
      <c r="C496" t="s">
        <v>3266</v>
      </c>
      <c r="D496" t="s">
        <v>5322</v>
      </c>
      <c r="E496" t="s">
        <v>718</v>
      </c>
      <c r="F496" s="12">
        <v>18231.477571186933</v>
      </c>
      <c r="G496" s="12">
        <v>16511.7740824619</v>
      </c>
      <c r="H496" s="12">
        <v>7753.4424082095156</v>
      </c>
      <c r="I496" s="12">
        <v>21</v>
      </c>
      <c r="J496" s="15">
        <v>8.9054225571467331E-4</v>
      </c>
      <c r="K496" s="15">
        <v>0.99910945545379559</v>
      </c>
      <c r="L496" s="59">
        <v>436.58793000000003</v>
      </c>
      <c r="M496">
        <v>7</v>
      </c>
      <c r="N496">
        <v>16</v>
      </c>
      <c r="O496" s="12">
        <v>13.517241379310345</v>
      </c>
      <c r="P496" s="12">
        <v>5.0344827586206895</v>
      </c>
      <c r="Q496">
        <v>0</v>
      </c>
      <c r="R496" s="12">
        <v>20.981298564529709</v>
      </c>
      <c r="S496" s="12">
        <v>6.9047680917607108</v>
      </c>
      <c r="T496" s="12">
        <v>18263.202497698716</v>
      </c>
      <c r="U496" s="12">
        <v>31.724926511782542</v>
      </c>
      <c r="V496" s="12">
        <v>0</v>
      </c>
      <c r="W496" s="27">
        <v>9.4230329349927009E-3</v>
      </c>
      <c r="X496" s="27">
        <v>1.7163046489789213E-5</v>
      </c>
      <c r="Y496" s="27">
        <v>2.4000600015000375E-4</v>
      </c>
      <c r="Z496" s="27">
        <v>2.8605260255048816E-3</v>
      </c>
      <c r="AA496" s="27">
        <v>5.3947068472246038E-3</v>
      </c>
      <c r="AB496" s="27">
        <v>0</v>
      </c>
      <c r="AC496" s="27">
        <v>2.3805019227791528E-4</v>
      </c>
      <c r="AD496" s="27">
        <v>1.2120112742773751E-5</v>
      </c>
      <c r="AE496" s="27">
        <v>4.6223553488456163E-3</v>
      </c>
      <c r="AF496" s="27">
        <v>2.7721926788365989E-5</v>
      </c>
      <c r="AG496" s="27">
        <v>0</v>
      </c>
      <c r="AH496" s="18">
        <v>2.0759711304560594E-3</v>
      </c>
      <c r="AI496" s="12">
        <v>88</v>
      </c>
      <c r="AJ496" s="17">
        <v>3</v>
      </c>
      <c r="AK496" s="25">
        <v>0.81824341364972208</v>
      </c>
      <c r="AL496" t="str">
        <f>IF(AK496&lt;='CAV Tier 1 Analysis'!$A$5,"Tier 1", "Tier 2")</f>
        <v>Tier 2</v>
      </c>
      <c r="AM496" t="str">
        <f t="shared" si="15"/>
        <v>Louisiana - Tier 2</v>
      </c>
      <c r="AN496" t="str">
        <f t="shared" si="16"/>
        <v>East Feliciana Parish* - Tier 2</v>
      </c>
    </row>
    <row r="497" spans="1:40" x14ac:dyDescent="0.3">
      <c r="A497">
        <v>6</v>
      </c>
      <c r="B497" t="s">
        <v>21</v>
      </c>
      <c r="C497" t="s">
        <v>3221</v>
      </c>
      <c r="D497" t="s">
        <v>5274</v>
      </c>
      <c r="E497" t="s">
        <v>522</v>
      </c>
      <c r="F497" s="12">
        <v>21034.28695003457</v>
      </c>
      <c r="G497" s="12">
        <v>17395.680036000704</v>
      </c>
      <c r="H497" s="12">
        <v>6739.6185337395</v>
      </c>
      <c r="I497" s="12">
        <v>80</v>
      </c>
      <c r="J497" s="15">
        <v>5.8062821149820656E-4</v>
      </c>
      <c r="K497" s="15">
        <v>0.99941937178850138</v>
      </c>
      <c r="L497" s="59">
        <v>252.24403000000001</v>
      </c>
      <c r="M497">
        <v>685</v>
      </c>
      <c r="N497">
        <v>4</v>
      </c>
      <c r="O497" s="12">
        <v>18.096774193548388</v>
      </c>
      <c r="P497" s="12">
        <v>3.064516129032258</v>
      </c>
      <c r="Q497">
        <v>0</v>
      </c>
      <c r="R497" s="12">
        <v>79.953549743080117</v>
      </c>
      <c r="S497" s="12">
        <v>3.913212655425331</v>
      </c>
      <c r="T497" s="12">
        <v>16611.414517981142</v>
      </c>
      <c r="U497" s="12">
        <v>0</v>
      </c>
      <c r="V497" s="12">
        <v>784.26551801956157</v>
      </c>
      <c r="W497" s="27">
        <v>5.4442728234499905E-3</v>
      </c>
      <c r="X497" s="27">
        <v>1.6795266922150873E-3</v>
      </c>
      <c r="Y497" s="27">
        <v>6.0001500037500938E-5</v>
      </c>
      <c r="Z497" s="27">
        <v>3.8296492683458621E-3</v>
      </c>
      <c r="AA497" s="27">
        <v>3.2837864260061387E-3</v>
      </c>
      <c r="AB497" s="27">
        <v>0</v>
      </c>
      <c r="AC497" s="27">
        <v>9.0713917592396198E-4</v>
      </c>
      <c r="AD497" s="27">
        <v>6.8689603966278629E-6</v>
      </c>
      <c r="AE497" s="27">
        <v>4.204293346621828E-3</v>
      </c>
      <c r="AF497" s="27">
        <v>0</v>
      </c>
      <c r="AG497" s="27">
        <v>2.521478408259341E-3</v>
      </c>
      <c r="AH497" s="18">
        <v>1.9942742364778489E-3</v>
      </c>
      <c r="AI497" s="12">
        <v>89</v>
      </c>
      <c r="AJ497" s="17">
        <v>3</v>
      </c>
      <c r="AK497" s="25">
        <v>0.82023768788619988</v>
      </c>
      <c r="AL497" t="str">
        <f>IF(AK497&lt;='CAV Tier 1 Analysis'!$A$5,"Tier 1", "Tier 2")</f>
        <v>Tier 2</v>
      </c>
      <c r="AM497" t="str">
        <f t="shared" si="15"/>
        <v>Louisiana - Tier 2</v>
      </c>
      <c r="AN497" t="str">
        <f t="shared" si="16"/>
        <v>St. James Parish* - Tier 2</v>
      </c>
    </row>
    <row r="498" spans="1:40" x14ac:dyDescent="0.3">
      <c r="A498">
        <v>6</v>
      </c>
      <c r="B498" t="s">
        <v>21</v>
      </c>
      <c r="C498" t="s">
        <v>3077</v>
      </c>
      <c r="D498" t="s">
        <v>5115</v>
      </c>
      <c r="E498" t="s">
        <v>690</v>
      </c>
      <c r="F498" s="12">
        <v>11678.133836733152</v>
      </c>
      <c r="G498" s="12">
        <v>5533.5150855753227</v>
      </c>
      <c r="H498" s="12">
        <v>2322.5735247211728</v>
      </c>
      <c r="I498" s="12">
        <v>20</v>
      </c>
      <c r="J498" s="15">
        <v>0</v>
      </c>
      <c r="K498" s="15">
        <v>1</v>
      </c>
      <c r="L498" s="59">
        <v>438.76531000000006</v>
      </c>
      <c r="M498">
        <v>101</v>
      </c>
      <c r="N498">
        <v>4</v>
      </c>
      <c r="O498" s="12">
        <v>6.5294117647058822</v>
      </c>
      <c r="P498" s="12">
        <v>7.9411764705882355</v>
      </c>
      <c r="Q498">
        <v>15</v>
      </c>
      <c r="R498" s="12">
        <v>20</v>
      </c>
      <c r="S498" s="12">
        <v>0</v>
      </c>
      <c r="T498" s="12">
        <v>5784.4166109217749</v>
      </c>
      <c r="U498" s="12">
        <v>0</v>
      </c>
      <c r="V498" s="12">
        <v>0</v>
      </c>
      <c r="W498" s="27">
        <v>9.4700281037597214E-3</v>
      </c>
      <c r="X498" s="27">
        <v>2.4763824220981579E-4</v>
      </c>
      <c r="Y498" s="27">
        <v>6.0001500037500938E-5</v>
      </c>
      <c r="Z498" s="27">
        <v>1.3817576944928291E-3</v>
      </c>
      <c r="AA498" s="27">
        <v>8.5093784475762796E-3</v>
      </c>
      <c r="AB498" s="27">
        <v>1.4221244643331185E-4</v>
      </c>
      <c r="AC498" s="27">
        <v>2.2691654813049091E-4</v>
      </c>
      <c r="AD498" s="27">
        <v>0</v>
      </c>
      <c r="AE498" s="27">
        <v>1.4640164595894293E-3</v>
      </c>
      <c r="AF498" s="27">
        <v>0</v>
      </c>
      <c r="AG498" s="27">
        <v>0</v>
      </c>
      <c r="AH498" s="18">
        <v>1.9547226765663072E-3</v>
      </c>
      <c r="AI498" s="12">
        <v>90</v>
      </c>
      <c r="AJ498" s="17">
        <v>4</v>
      </c>
      <c r="AK498" s="25">
        <v>0.82219241056276615</v>
      </c>
      <c r="AL498" t="str">
        <f>IF(AK498&lt;='CAV Tier 1 Analysis'!$A$5,"Tier 1", "Tier 2")</f>
        <v>Tier 2</v>
      </c>
      <c r="AM498" t="str">
        <f t="shared" si="15"/>
        <v>Louisiana - Tier 2</v>
      </c>
      <c r="AN498" t="str">
        <f t="shared" si="16"/>
        <v>East Carroll Parish* - Tier 2</v>
      </c>
    </row>
    <row r="499" spans="1:40" x14ac:dyDescent="0.3">
      <c r="A499">
        <v>6</v>
      </c>
      <c r="B499" t="s">
        <v>21</v>
      </c>
      <c r="C499" t="s">
        <v>3200</v>
      </c>
      <c r="D499" t="s">
        <v>5250</v>
      </c>
      <c r="E499" t="s">
        <v>549</v>
      </c>
      <c r="F499" s="12">
        <v>622.11146253051845</v>
      </c>
      <c r="G499" s="12">
        <v>9689.4395006433733</v>
      </c>
      <c r="H499" s="12">
        <v>4473.8189589379135</v>
      </c>
      <c r="I499" s="12">
        <v>89</v>
      </c>
      <c r="J499" s="15">
        <v>0.16296350021233028</v>
      </c>
      <c r="K499" s="15">
        <v>0.8370364997876697</v>
      </c>
      <c r="L499" s="59">
        <v>9.5134799999999977</v>
      </c>
      <c r="M499">
        <v>129</v>
      </c>
      <c r="N499">
        <v>32</v>
      </c>
      <c r="O499" s="12">
        <v>15</v>
      </c>
      <c r="P499" s="12">
        <v>3</v>
      </c>
      <c r="Q499">
        <v>5</v>
      </c>
      <c r="R499" s="12">
        <v>74.496248481102597</v>
      </c>
      <c r="S499" s="12">
        <v>729.06919686480592</v>
      </c>
      <c r="T499" s="12">
        <v>8997.6221873225859</v>
      </c>
      <c r="U499" s="12">
        <v>8375.5107247920678</v>
      </c>
      <c r="V499" s="12">
        <v>691.81731332078743</v>
      </c>
      <c r="W499" s="27">
        <v>2.0533283035652022E-4</v>
      </c>
      <c r="X499" s="27">
        <v>3.1629042816897266E-4</v>
      </c>
      <c r="Y499" s="27">
        <v>4.8001200030000751E-4</v>
      </c>
      <c r="Z499" s="27">
        <v>3.1743082170781209E-3</v>
      </c>
      <c r="AA499" s="27">
        <v>3.214654080195483E-3</v>
      </c>
      <c r="AB499" s="27">
        <v>4.7404148811103944E-5</v>
      </c>
      <c r="AC499" s="27">
        <v>8.4522157770015643E-4</v>
      </c>
      <c r="AD499" s="27">
        <v>1.2797534610654365E-3</v>
      </c>
      <c r="AE499" s="27">
        <v>2.2772680229386486E-3</v>
      </c>
      <c r="AF499" s="27">
        <v>7.3187023787628621E-3</v>
      </c>
      <c r="AG499" s="27">
        <v>2.2242497954051872E-3</v>
      </c>
      <c r="AH499" s="18">
        <v>1.943926994616591E-3</v>
      </c>
      <c r="AI499" s="12">
        <v>91</v>
      </c>
      <c r="AJ499" s="17">
        <v>4</v>
      </c>
      <c r="AK499" s="25">
        <v>0.82413633755738269</v>
      </c>
      <c r="AL499" t="str">
        <f>IF(AK499&lt;='CAV Tier 1 Analysis'!$A$5,"Tier 1", "Tier 2")</f>
        <v>Tier 2</v>
      </c>
      <c r="AM499" t="str">
        <f t="shared" si="15"/>
        <v>Louisiana - Tier 2</v>
      </c>
      <c r="AN499" t="str">
        <f t="shared" si="16"/>
        <v>Bogalusa,City Of - Tier 2</v>
      </c>
    </row>
    <row r="500" spans="1:40" x14ac:dyDescent="0.3">
      <c r="A500">
        <v>6</v>
      </c>
      <c r="B500" t="s">
        <v>21</v>
      </c>
      <c r="C500" t="s">
        <v>3015</v>
      </c>
      <c r="D500" t="s">
        <v>5188</v>
      </c>
      <c r="E500" t="s">
        <v>409</v>
      </c>
      <c r="F500" s="12">
        <v>1221.5675944275022</v>
      </c>
      <c r="G500" s="12">
        <v>9567.5684273408733</v>
      </c>
      <c r="H500" s="12">
        <v>4774.5737847681739</v>
      </c>
      <c r="I500" s="12">
        <v>167</v>
      </c>
      <c r="J500" s="15">
        <v>0.18211829793946616</v>
      </c>
      <c r="K500" s="15">
        <v>0.81788170206053346</v>
      </c>
      <c r="L500" s="59">
        <v>12.298269999999999</v>
      </c>
      <c r="M500">
        <v>158</v>
      </c>
      <c r="N500">
        <v>50</v>
      </c>
      <c r="O500" s="12">
        <v>21</v>
      </c>
      <c r="P500" s="12">
        <v>1</v>
      </c>
      <c r="Q500">
        <v>17</v>
      </c>
      <c r="R500" s="12">
        <v>136.58624424410908</v>
      </c>
      <c r="S500" s="12">
        <v>869.53725106837487</v>
      </c>
      <c r="T500" s="12">
        <v>10673.992945003027</v>
      </c>
      <c r="U500" s="12">
        <v>9452.4253505755241</v>
      </c>
      <c r="V500" s="12">
        <v>0</v>
      </c>
      <c r="W500" s="27">
        <v>2.6543794569270995E-4</v>
      </c>
      <c r="X500" s="27">
        <v>3.8739447791238512E-4</v>
      </c>
      <c r="Y500" s="27">
        <v>7.5001875046876176E-4</v>
      </c>
      <c r="Z500" s="27">
        <v>4.4440315039093693E-3</v>
      </c>
      <c r="AA500" s="27">
        <v>1.0715513600651611E-3</v>
      </c>
      <c r="AB500" s="27">
        <v>1.6117410595775343E-4</v>
      </c>
      <c r="AC500" s="27">
        <v>1.5496839532990684E-3</v>
      </c>
      <c r="AD500" s="27">
        <v>1.5263205623902221E-3</v>
      </c>
      <c r="AE500" s="27">
        <v>2.7015518438834674E-3</v>
      </c>
      <c r="AF500" s="27">
        <v>8.2597336653822892E-3</v>
      </c>
      <c r="AG500" s="27">
        <v>0</v>
      </c>
      <c r="AH500" s="18">
        <v>1.9197180153601079E-3</v>
      </c>
      <c r="AI500" s="12">
        <v>92</v>
      </c>
      <c r="AJ500" s="17">
        <v>4</v>
      </c>
      <c r="AK500" s="25">
        <v>0.82605605557274275</v>
      </c>
      <c r="AL500" t="str">
        <f>IF(AK500&lt;='CAV Tier 1 Analysis'!$A$5,"Tier 1", "Tier 2")</f>
        <v>Tier 2</v>
      </c>
      <c r="AM500" t="str">
        <f t="shared" si="15"/>
        <v>Louisiana - Tier 2</v>
      </c>
      <c r="AN500" t="str">
        <f t="shared" si="16"/>
        <v>Pineville, City Of - Tier 2</v>
      </c>
    </row>
    <row r="501" spans="1:40" x14ac:dyDescent="0.3">
      <c r="A501">
        <v>6</v>
      </c>
      <c r="B501" t="s">
        <v>21</v>
      </c>
      <c r="C501" t="s">
        <v>3209</v>
      </c>
      <c r="D501" t="s">
        <v>5260</v>
      </c>
      <c r="E501" t="s">
        <v>755</v>
      </c>
      <c r="F501" s="12">
        <v>12674.287537043561</v>
      </c>
      <c r="G501" s="12">
        <v>9450.1783409147283</v>
      </c>
      <c r="H501" s="12">
        <v>5087.9778187191569</v>
      </c>
      <c r="I501" s="12">
        <v>24</v>
      </c>
      <c r="J501" s="15">
        <v>0</v>
      </c>
      <c r="K501" s="15">
        <v>1</v>
      </c>
      <c r="L501" s="59">
        <v>353.46568000000002</v>
      </c>
      <c r="M501">
        <v>145</v>
      </c>
      <c r="N501">
        <v>8</v>
      </c>
      <c r="O501" s="12">
        <v>8.3529411764705888</v>
      </c>
      <c r="P501" s="12">
        <v>7.2941176470588234</v>
      </c>
      <c r="Q501">
        <v>2</v>
      </c>
      <c r="R501" s="12">
        <v>24</v>
      </c>
      <c r="S501" s="12">
        <v>0</v>
      </c>
      <c r="T501" s="12">
        <v>10830.654824179896</v>
      </c>
      <c r="U501" s="12">
        <v>0</v>
      </c>
      <c r="V501" s="12">
        <v>0</v>
      </c>
      <c r="W501" s="27">
        <v>7.6289757805022016E-3</v>
      </c>
      <c r="X501" s="27">
        <v>3.5552024871706226E-4</v>
      </c>
      <c r="Y501" s="27">
        <v>1.2000300007500188E-4</v>
      </c>
      <c r="Z501" s="27">
        <v>1.767653987549385E-3</v>
      </c>
      <c r="AA501" s="27">
        <v>7.8160216851811751E-3</v>
      </c>
      <c r="AB501" s="27">
        <v>1.8961659524441581E-5</v>
      </c>
      <c r="AC501" s="27">
        <v>2.7229985775658911E-4</v>
      </c>
      <c r="AD501" s="27">
        <v>0</v>
      </c>
      <c r="AE501" s="27">
        <v>2.7412024405006077E-3</v>
      </c>
      <c r="AF501" s="27">
        <v>0</v>
      </c>
      <c r="AG501" s="27">
        <v>0</v>
      </c>
      <c r="AH501" s="18">
        <v>1.883694423618769E-3</v>
      </c>
      <c r="AI501" s="12">
        <v>93</v>
      </c>
      <c r="AJ501" s="17">
        <v>4</v>
      </c>
      <c r="AK501" s="25">
        <v>0.82793974999636155</v>
      </c>
      <c r="AL501" t="str">
        <f>IF(AK501&lt;='CAV Tier 1 Analysis'!$A$5,"Tier 1", "Tier 2")</f>
        <v>Tier 2</v>
      </c>
      <c r="AM501" t="str">
        <f t="shared" si="15"/>
        <v>Louisiana - Tier 2</v>
      </c>
      <c r="AN501" t="str">
        <f t="shared" si="16"/>
        <v>West Carroll Parish* - Tier 2</v>
      </c>
    </row>
    <row r="502" spans="1:40" x14ac:dyDescent="0.3">
      <c r="A502">
        <v>6</v>
      </c>
      <c r="B502" t="s">
        <v>21</v>
      </c>
      <c r="C502" t="s">
        <v>3153</v>
      </c>
      <c r="D502" t="s">
        <v>5197</v>
      </c>
      <c r="E502" t="s">
        <v>758</v>
      </c>
      <c r="F502" s="12">
        <v>9844.9007197974388</v>
      </c>
      <c r="G502" s="12">
        <v>9261.5561383283002</v>
      </c>
      <c r="H502" s="12">
        <v>5583.9188195360966</v>
      </c>
      <c r="I502" s="12">
        <v>18</v>
      </c>
      <c r="J502" s="15">
        <v>6.0252765477546252E-2</v>
      </c>
      <c r="K502" s="15">
        <v>0.93974723452245346</v>
      </c>
      <c r="L502" s="59">
        <v>404.9065599999999</v>
      </c>
      <c r="M502">
        <v>43</v>
      </c>
      <c r="N502">
        <v>7</v>
      </c>
      <c r="O502" s="12">
        <v>16.333333333333332</v>
      </c>
      <c r="P502" s="12">
        <v>4.2857142857142856</v>
      </c>
      <c r="Q502">
        <v>0</v>
      </c>
      <c r="R502" s="12">
        <v>16.915450221404161</v>
      </c>
      <c r="S502" s="12">
        <v>336.44655107916532</v>
      </c>
      <c r="T502" s="12">
        <v>10201.264140339865</v>
      </c>
      <c r="U502" s="12">
        <v>356.36342054242596</v>
      </c>
      <c r="V502" s="12">
        <v>0</v>
      </c>
      <c r="W502" s="27">
        <v>8.7392426320045003E-3</v>
      </c>
      <c r="X502" s="27">
        <v>1.0543014272299088E-4</v>
      </c>
      <c r="Y502" s="27">
        <v>1.0500262506562664E-4</v>
      </c>
      <c r="Z502" s="27">
        <v>3.4564689474850647E-3</v>
      </c>
      <c r="AA502" s="27">
        <v>4.5923629717078331E-3</v>
      </c>
      <c r="AB502" s="27">
        <v>0</v>
      </c>
      <c r="AC502" s="27">
        <v>1.9191977871570903E-4</v>
      </c>
      <c r="AD502" s="27">
        <v>5.9057307599697287E-4</v>
      </c>
      <c r="AE502" s="27">
        <v>2.5819057676236493E-3</v>
      </c>
      <c r="AF502" s="27">
        <v>3.1139806267667012E-4</v>
      </c>
      <c r="AG502" s="27">
        <v>0</v>
      </c>
      <c r="AH502" s="18">
        <v>1.8794821821817289E-3</v>
      </c>
      <c r="AI502" s="12">
        <v>94</v>
      </c>
      <c r="AJ502" s="17">
        <v>4</v>
      </c>
      <c r="AK502" s="25">
        <v>0.82981923217854325</v>
      </c>
      <c r="AL502" t="str">
        <f>IF(AK502&lt;='CAV Tier 1 Analysis'!$A$5,"Tier 1", "Tier 2")</f>
        <v>Tier 2</v>
      </c>
      <c r="AM502" t="str">
        <f t="shared" si="15"/>
        <v>Louisiana - Tier 2</v>
      </c>
      <c r="AN502" t="str">
        <f t="shared" si="16"/>
        <v>St. Helena Parish* - Tier 2</v>
      </c>
    </row>
    <row r="503" spans="1:40" x14ac:dyDescent="0.3">
      <c r="A503">
        <v>6</v>
      </c>
      <c r="B503" t="s">
        <v>21</v>
      </c>
      <c r="C503" t="s">
        <v>3076</v>
      </c>
      <c r="D503" t="s">
        <v>5114</v>
      </c>
      <c r="E503" t="s">
        <v>359</v>
      </c>
      <c r="F503" s="12">
        <v>18511.693957002248</v>
      </c>
      <c r="G503" s="12">
        <v>11956.775065736161</v>
      </c>
      <c r="H503" s="12">
        <v>4055.6384498497519</v>
      </c>
      <c r="I503" s="12">
        <v>259</v>
      </c>
      <c r="J503" s="15">
        <v>0.30906278185136188</v>
      </c>
      <c r="K503" s="15">
        <v>0.69093721814863829</v>
      </c>
      <c r="L503" s="59">
        <v>23.749220000000001</v>
      </c>
      <c r="M503">
        <v>498</v>
      </c>
      <c r="N503">
        <v>75</v>
      </c>
      <c r="O503" s="12">
        <v>18.416666666666668</v>
      </c>
      <c r="P503" s="12">
        <v>1.4166666666666667</v>
      </c>
      <c r="Q503">
        <v>6</v>
      </c>
      <c r="R503" s="12">
        <v>178.95273950049733</v>
      </c>
      <c r="S503" s="12">
        <v>1253.4469014939093</v>
      </c>
      <c r="T503" s="12">
        <v>10321.892547382771</v>
      </c>
      <c r="U503" s="12">
        <v>0</v>
      </c>
      <c r="V503" s="12">
        <v>1634.88251835339</v>
      </c>
      <c r="W503" s="27">
        <v>5.1258788175932246E-4</v>
      </c>
      <c r="X503" s="27">
        <v>1.2210281645592897E-3</v>
      </c>
      <c r="Y503" s="27">
        <v>1.1250281257031425E-3</v>
      </c>
      <c r="Z503" s="27">
        <v>3.8973450887459155E-3</v>
      </c>
      <c r="AA503" s="27">
        <v>1.5180310934256448E-3</v>
      </c>
      <c r="AB503" s="27">
        <v>5.6884978573324735E-5</v>
      </c>
      <c r="AC503" s="27">
        <v>2.0303668962973905E-3</v>
      </c>
      <c r="AD503" s="27">
        <v>2.2002068080048546E-3</v>
      </c>
      <c r="AE503" s="27">
        <v>2.61243641319842E-3</v>
      </c>
      <c r="AF503" s="27">
        <v>0</v>
      </c>
      <c r="AG503" s="27">
        <v>5.2562823117334959E-3</v>
      </c>
      <c r="AH503" s="18">
        <v>1.8572907056364364E-3</v>
      </c>
      <c r="AI503" s="12">
        <v>95</v>
      </c>
      <c r="AJ503" s="17">
        <v>4</v>
      </c>
      <c r="AK503" s="25">
        <v>0.8316765228841797</v>
      </c>
      <c r="AL503" t="str">
        <f>IF(AK503&lt;='CAV Tier 1 Analysis'!$A$5,"Tier 1", "Tier 2")</f>
        <v>Tier 2</v>
      </c>
      <c r="AM503" t="str">
        <f t="shared" si="15"/>
        <v>Louisiana - Tier 2</v>
      </c>
      <c r="AN503" t="str">
        <f t="shared" si="16"/>
        <v>Zachary, City Of - Tier 2</v>
      </c>
    </row>
    <row r="504" spans="1:40" x14ac:dyDescent="0.3">
      <c r="A504">
        <v>6</v>
      </c>
      <c r="B504" t="s">
        <v>21</v>
      </c>
      <c r="C504" t="s">
        <v>3145</v>
      </c>
      <c r="D504" t="s">
        <v>5189</v>
      </c>
      <c r="E504" t="s">
        <v>861</v>
      </c>
      <c r="F504" s="12">
        <v>9988.5639486323616</v>
      </c>
      <c r="G504" s="12">
        <v>8229.6643277741096</v>
      </c>
      <c r="H504" s="12">
        <v>3943.3942766854489</v>
      </c>
      <c r="I504" s="12">
        <v>7</v>
      </c>
      <c r="J504" s="15">
        <v>9.2235661752030151E-6</v>
      </c>
      <c r="K504" s="15">
        <v>0.9999907764338245</v>
      </c>
      <c r="L504" s="59">
        <v>384.88367000000005</v>
      </c>
      <c r="M504">
        <v>23</v>
      </c>
      <c r="N504">
        <v>0</v>
      </c>
      <c r="O504" s="12">
        <v>10.428571428571429</v>
      </c>
      <c r="P504" s="12">
        <v>7</v>
      </c>
      <c r="Q504">
        <v>0</v>
      </c>
      <c r="R504" s="12">
        <v>6.9999354350367717</v>
      </c>
      <c r="S504" s="12">
        <v>3.6372158065925066E-2</v>
      </c>
      <c r="T504" s="12">
        <v>8479.2964806273376</v>
      </c>
      <c r="U504" s="12">
        <v>0</v>
      </c>
      <c r="V504" s="12">
        <v>0</v>
      </c>
      <c r="W504" s="27">
        <v>8.3070814590565124E-3</v>
      </c>
      <c r="X504" s="27">
        <v>5.6392867037878842E-5</v>
      </c>
      <c r="Y504" s="27">
        <v>0</v>
      </c>
      <c r="Z504" s="27">
        <v>2.2068999985400272E-3</v>
      </c>
      <c r="AA504" s="27">
        <v>7.5008595204561273E-3</v>
      </c>
      <c r="AB504" s="27">
        <v>0</v>
      </c>
      <c r="AC504" s="27">
        <v>7.9420059302742521E-5</v>
      </c>
      <c r="AD504" s="27">
        <v>6.3844962002856627E-8</v>
      </c>
      <c r="AE504" s="27">
        <v>2.1460815235780431E-3</v>
      </c>
      <c r="AF504" s="27">
        <v>0</v>
      </c>
      <c r="AG504" s="27">
        <v>0</v>
      </c>
      <c r="AH504" s="18">
        <v>1.8451635702666667E-3</v>
      </c>
      <c r="AI504" s="12">
        <v>96</v>
      </c>
      <c r="AJ504" s="17">
        <v>4</v>
      </c>
      <c r="AK504" s="25">
        <v>0.83352168645444635</v>
      </c>
      <c r="AL504" t="str">
        <f>IF(AK504&lt;='CAV Tier 1 Analysis'!$A$5,"Tier 1", "Tier 2")</f>
        <v>Tier 2</v>
      </c>
      <c r="AM504" t="str">
        <f t="shared" si="15"/>
        <v>Louisiana - Tier 2</v>
      </c>
      <c r="AN504" t="str">
        <f t="shared" si="16"/>
        <v>Red River Parish* - Tier 2</v>
      </c>
    </row>
    <row r="505" spans="1:40" x14ac:dyDescent="0.3">
      <c r="A505">
        <v>6</v>
      </c>
      <c r="B505" t="s">
        <v>21</v>
      </c>
      <c r="C505" t="s">
        <v>2992</v>
      </c>
      <c r="D505" t="s">
        <v>5254</v>
      </c>
      <c r="E505" t="s">
        <v>837</v>
      </c>
      <c r="F505" s="12">
        <v>842.77595859080202</v>
      </c>
      <c r="G505" s="12">
        <v>9183.9203686282654</v>
      </c>
      <c r="H505" s="12">
        <v>5073.2569076311447</v>
      </c>
      <c r="I505" s="12">
        <v>25</v>
      </c>
      <c r="J505" s="15">
        <v>2.7852452365842443E-2</v>
      </c>
      <c r="K505" s="15">
        <v>0.97214754763415701</v>
      </c>
      <c r="L505" s="59">
        <v>11.881180000000001</v>
      </c>
      <c r="M505">
        <v>35</v>
      </c>
      <c r="N505">
        <v>5</v>
      </c>
      <c r="O505" s="12">
        <v>14</v>
      </c>
      <c r="P505" s="12">
        <v>5</v>
      </c>
      <c r="Q505">
        <v>0</v>
      </c>
      <c r="R505" s="12">
        <v>24.303688690853924</v>
      </c>
      <c r="S505" s="12">
        <v>141.30264635947759</v>
      </c>
      <c r="T505" s="12">
        <v>10177.460101187235</v>
      </c>
      <c r="U505" s="12">
        <v>9334.6841425964321</v>
      </c>
      <c r="V505" s="12">
        <v>0</v>
      </c>
      <c r="W505" s="27">
        <v>2.5643574353183919E-4</v>
      </c>
      <c r="X505" s="27">
        <v>8.5815232448946068E-5</v>
      </c>
      <c r="Y505" s="27">
        <v>7.5001875046876168E-5</v>
      </c>
      <c r="Z505" s="27">
        <v>2.962687669272913E-3</v>
      </c>
      <c r="AA505" s="27">
        <v>5.3577568003258056E-3</v>
      </c>
      <c r="AB505" s="27">
        <v>0</v>
      </c>
      <c r="AC505" s="27">
        <v>2.7574545722833113E-4</v>
      </c>
      <c r="AD505" s="27">
        <v>2.4803208188451189E-4</v>
      </c>
      <c r="AE505" s="27">
        <v>2.5758810450857944E-3</v>
      </c>
      <c r="AF505" s="27">
        <v>8.1568488518790061E-3</v>
      </c>
      <c r="AG505" s="27">
        <v>0</v>
      </c>
      <c r="AH505" s="18">
        <v>1.817654977882184E-3</v>
      </c>
      <c r="AI505" s="12">
        <v>97</v>
      </c>
      <c r="AJ505" s="17">
        <v>4</v>
      </c>
      <c r="AK505" s="25">
        <v>0.83533934143232857</v>
      </c>
      <c r="AL505" t="str">
        <f>IF(AK505&lt;='CAV Tier 1 Analysis'!$A$5,"Tier 1", "Tier 2")</f>
        <v>Tier 2</v>
      </c>
      <c r="AM505" t="str">
        <f t="shared" si="15"/>
        <v>Louisiana - Tier 2</v>
      </c>
      <c r="AN505" t="str">
        <f t="shared" si="16"/>
        <v>Minden, City Of - Tier 2</v>
      </c>
    </row>
    <row r="506" spans="1:40" x14ac:dyDescent="0.3">
      <c r="A506">
        <v>6</v>
      </c>
      <c r="B506" t="s">
        <v>21</v>
      </c>
      <c r="C506" t="s">
        <v>3111</v>
      </c>
      <c r="D506" t="s">
        <v>5150</v>
      </c>
      <c r="E506" t="s">
        <v>370</v>
      </c>
      <c r="F506" s="12">
        <v>4947.2436014762543</v>
      </c>
      <c r="G506" s="12">
        <v>8801.5061578793411</v>
      </c>
      <c r="H506" s="12">
        <v>4088.190756705586</v>
      </c>
      <c r="I506" s="12">
        <v>177</v>
      </c>
      <c r="J506" s="15">
        <v>0.49736768877239607</v>
      </c>
      <c r="K506" s="15">
        <v>0.50263231122760421</v>
      </c>
      <c r="L506" s="59">
        <v>8.9123199999999994</v>
      </c>
      <c r="M506">
        <v>1020</v>
      </c>
      <c r="N506">
        <v>39</v>
      </c>
      <c r="O506" s="12">
        <v>21</v>
      </c>
      <c r="P506" s="12">
        <v>1</v>
      </c>
      <c r="Q506">
        <v>8</v>
      </c>
      <c r="R506" s="12">
        <v>88.96591908728594</v>
      </c>
      <c r="S506" s="12">
        <v>2033.3339879233301</v>
      </c>
      <c r="T506" s="12">
        <v>8981.0699402842365</v>
      </c>
      <c r="U506" s="12">
        <v>4033.8263388079822</v>
      </c>
      <c r="V506" s="12">
        <v>0</v>
      </c>
      <c r="W506" s="27">
        <v>1.9235777976545098E-4</v>
      </c>
      <c r="X506" s="27">
        <v>2.5009010599407141E-3</v>
      </c>
      <c r="Y506" s="27">
        <v>5.8501462536563419E-4</v>
      </c>
      <c r="Z506" s="27">
        <v>4.4440315039093693E-3</v>
      </c>
      <c r="AA506" s="27">
        <v>1.0715513600651611E-3</v>
      </c>
      <c r="AB506" s="27">
        <v>7.5846638097766322E-5</v>
      </c>
      <c r="AC506" s="27">
        <v>1.0093919630271742E-3</v>
      </c>
      <c r="AD506" s="27">
        <v>3.5691621861640628E-3</v>
      </c>
      <c r="AE506" s="27">
        <v>2.2730787046828407E-3</v>
      </c>
      <c r="AF506" s="27">
        <v>3.5248446800936065E-3</v>
      </c>
      <c r="AG506" s="27">
        <v>0</v>
      </c>
      <c r="AH506" s="18">
        <v>1.7496527728283436E-3</v>
      </c>
      <c r="AI506" s="12">
        <v>98</v>
      </c>
      <c r="AJ506" s="17">
        <v>4</v>
      </c>
      <c r="AK506" s="25">
        <v>0.83708899420515692</v>
      </c>
      <c r="AL506" t="str">
        <f>IF(AK506&lt;='CAV Tier 1 Analysis'!$A$5,"Tier 1", "Tier 2")</f>
        <v>Tier 2</v>
      </c>
      <c r="AM506" t="str">
        <f t="shared" si="15"/>
        <v>Louisiana - Tier 2</v>
      </c>
      <c r="AN506" t="str">
        <f t="shared" si="16"/>
        <v>Scott, City Of - Tier 2</v>
      </c>
    </row>
    <row r="507" spans="1:40" x14ac:dyDescent="0.3">
      <c r="A507">
        <v>6</v>
      </c>
      <c r="B507" t="s">
        <v>21</v>
      </c>
      <c r="C507" t="s">
        <v>3159</v>
      </c>
      <c r="D507" t="s">
        <v>5203</v>
      </c>
      <c r="E507" t="s">
        <v>521</v>
      </c>
      <c r="F507" s="12">
        <v>411.61157129661763</v>
      </c>
      <c r="G507" s="12">
        <v>7970.6072147190389</v>
      </c>
      <c r="H507" s="12">
        <v>4026.6084445850443</v>
      </c>
      <c r="I507" s="12">
        <v>81</v>
      </c>
      <c r="J507" s="15">
        <v>0.11407927189356304</v>
      </c>
      <c r="K507" s="15">
        <v>0.88592072810643696</v>
      </c>
      <c r="L507" s="59">
        <v>4.6059200000000002</v>
      </c>
      <c r="M507">
        <v>298</v>
      </c>
      <c r="N507">
        <v>47</v>
      </c>
      <c r="O507" s="12">
        <v>17.833333333333332</v>
      </c>
      <c r="P507" s="12">
        <v>2.0833333333333335</v>
      </c>
      <c r="Q507">
        <v>0</v>
      </c>
      <c r="R507" s="12">
        <v>71.759578976621398</v>
      </c>
      <c r="S507" s="12">
        <v>459.35255955873424</v>
      </c>
      <c r="T507" s="12">
        <v>9174.6101166863136</v>
      </c>
      <c r="U507" s="12">
        <v>8762.9985453896952</v>
      </c>
      <c r="V507" s="12">
        <v>0</v>
      </c>
      <c r="W507" s="27">
        <v>9.9411213351549996E-5</v>
      </c>
      <c r="X507" s="27">
        <v>7.3065540770816939E-4</v>
      </c>
      <c r="Y507" s="27">
        <v>7.0501762544063597E-4</v>
      </c>
      <c r="Z507" s="27">
        <v>3.7738997691928768E-3</v>
      </c>
      <c r="AA507" s="27">
        <v>2.2323986668024189E-3</v>
      </c>
      <c r="AB507" s="27">
        <v>0</v>
      </c>
      <c r="AC507" s="27">
        <v>8.1417179783361366E-4</v>
      </c>
      <c r="AD507" s="27">
        <v>8.0631307765093518E-4</v>
      </c>
      <c r="AE507" s="27">
        <v>2.3220630747417827E-3</v>
      </c>
      <c r="AF507" s="27">
        <v>7.6572976152246832E-3</v>
      </c>
      <c r="AG507" s="27">
        <v>0</v>
      </c>
      <c r="AH507" s="18">
        <v>1.7401116589042425E-3</v>
      </c>
      <c r="AI507" s="12">
        <v>99</v>
      </c>
      <c r="AJ507" s="17">
        <v>4</v>
      </c>
      <c r="AK507" s="25">
        <v>0.83882910586406112</v>
      </c>
      <c r="AL507" t="str">
        <f>IF(AK507&lt;='CAV Tier 1 Analysis'!$A$5,"Tier 1", "Tier 2")</f>
        <v>Tier 2</v>
      </c>
      <c r="AM507" t="str">
        <f t="shared" si="15"/>
        <v>Louisiana - Tier 2</v>
      </c>
      <c r="AN507" t="str">
        <f t="shared" si="16"/>
        <v>Eunice, City Of - Tier 2</v>
      </c>
    </row>
    <row r="508" spans="1:40" x14ac:dyDescent="0.3">
      <c r="A508">
        <v>6</v>
      </c>
      <c r="B508" t="s">
        <v>21</v>
      </c>
      <c r="C508" t="s">
        <v>3125</v>
      </c>
      <c r="D508" t="s">
        <v>5166</v>
      </c>
      <c r="E508" t="s">
        <v>820</v>
      </c>
      <c r="F508" s="12">
        <v>365.52431347444627</v>
      </c>
      <c r="G508" s="12">
        <v>7761.2623020627007</v>
      </c>
      <c r="H508" s="12">
        <v>4682.2224824689029</v>
      </c>
      <c r="I508" s="12">
        <v>38</v>
      </c>
      <c r="J508" s="15">
        <v>2.0846659816706414E-2</v>
      </c>
      <c r="K508" s="15">
        <v>0.97915334018329347</v>
      </c>
      <c r="L508" s="59">
        <v>8.4574700000000007</v>
      </c>
      <c r="M508">
        <v>32</v>
      </c>
      <c r="N508">
        <v>4</v>
      </c>
      <c r="O508" s="12">
        <v>10</v>
      </c>
      <c r="P508" s="12">
        <v>5</v>
      </c>
      <c r="Q508">
        <v>4</v>
      </c>
      <c r="R508" s="12">
        <v>37.207826926965154</v>
      </c>
      <c r="S508" s="12">
        <v>97.608699278163826</v>
      </c>
      <c r="T508" s="12">
        <v>9737.4559450116503</v>
      </c>
      <c r="U508" s="12">
        <v>9371.9316315372034</v>
      </c>
      <c r="V508" s="12">
        <v>0</v>
      </c>
      <c r="W508" s="27">
        <v>1.8254059006329542E-4</v>
      </c>
      <c r="X508" s="27">
        <v>7.8459641096179265E-5</v>
      </c>
      <c r="Y508" s="27">
        <v>6.0001500037500938E-5</v>
      </c>
      <c r="Z508" s="27">
        <v>2.1162054780520805E-3</v>
      </c>
      <c r="AA508" s="27">
        <v>5.3577568003258056E-3</v>
      </c>
      <c r="AB508" s="27">
        <v>3.7923319048883161E-5</v>
      </c>
      <c r="AC508" s="27">
        <v>4.2215358248518322E-4</v>
      </c>
      <c r="AD508" s="27">
        <v>1.7133499984431382E-4</v>
      </c>
      <c r="AE508" s="27">
        <v>2.4645174676919176E-3</v>
      </c>
      <c r="AF508" s="27">
        <v>8.1893965131346752E-3</v>
      </c>
      <c r="AG508" s="27">
        <v>0</v>
      </c>
      <c r="AH508" s="18">
        <v>1.7345718083436213E-3</v>
      </c>
      <c r="AI508" s="12">
        <v>100</v>
      </c>
      <c r="AJ508" s="17">
        <v>4</v>
      </c>
      <c r="AK508" s="25">
        <v>0.8405636776724047</v>
      </c>
      <c r="AL508" t="str">
        <f>IF(AK508&lt;='CAV Tier 1 Analysis'!$A$5,"Tier 1", "Tier 2")</f>
        <v>Tier 2</v>
      </c>
      <c r="AM508" t="str">
        <f t="shared" si="15"/>
        <v>Louisiana - Tier 2</v>
      </c>
      <c r="AN508" t="str">
        <f t="shared" si="16"/>
        <v>Bastrop, City Of - Tier 2</v>
      </c>
    </row>
    <row r="509" spans="1:40" x14ac:dyDescent="0.3">
      <c r="A509">
        <v>6</v>
      </c>
      <c r="B509" t="s">
        <v>21</v>
      </c>
      <c r="C509" t="s">
        <v>3282</v>
      </c>
      <c r="D509" t="s">
        <v>5338</v>
      </c>
      <c r="E509" t="s">
        <v>345</v>
      </c>
      <c r="F509" s="12">
        <v>6143.439865116874</v>
      </c>
      <c r="G509" s="12">
        <v>8795.3851656351999</v>
      </c>
      <c r="H509" s="12">
        <v>4553.5469946750964</v>
      </c>
      <c r="I509" s="12">
        <v>286</v>
      </c>
      <c r="J509" s="15">
        <v>0.24626555068851924</v>
      </c>
      <c r="K509" s="15">
        <v>0.75373444931148048</v>
      </c>
      <c r="L509" s="59">
        <v>7.8806800000000026</v>
      </c>
      <c r="M509">
        <v>527</v>
      </c>
      <c r="N509">
        <v>75</v>
      </c>
      <c r="O509" s="12">
        <v>19</v>
      </c>
      <c r="P509" s="12">
        <v>1</v>
      </c>
      <c r="Q509">
        <v>13</v>
      </c>
      <c r="R509" s="12">
        <v>215.56805250308341</v>
      </c>
      <c r="S509" s="12">
        <v>1121.3817582297145</v>
      </c>
      <c r="T509" s="12">
        <v>10851.61677598769</v>
      </c>
      <c r="U509" s="12">
        <v>4708.1769108708158</v>
      </c>
      <c r="V509" s="12">
        <v>0</v>
      </c>
      <c r="W509" s="27">
        <v>1.7009152587003101E-4</v>
      </c>
      <c r="X509" s="27">
        <v>1.2921322143027022E-3</v>
      </c>
      <c r="Y509" s="27">
        <v>1.1250281257031425E-3</v>
      </c>
      <c r="Z509" s="27">
        <v>4.0207904082989535E-3</v>
      </c>
      <c r="AA509" s="27">
        <v>1.0715513600651611E-3</v>
      </c>
      <c r="AB509" s="27">
        <v>1.2325078690887027E-4</v>
      </c>
      <c r="AC509" s="27">
        <v>2.4457979180606063E-3</v>
      </c>
      <c r="AD509" s="27">
        <v>1.9683895471669971E-3</v>
      </c>
      <c r="AE509" s="27">
        <v>2.7465078402558376E-3</v>
      </c>
      <c r="AF509" s="27">
        <v>4.1141067917481629E-3</v>
      </c>
      <c r="AG509" s="27">
        <v>0</v>
      </c>
      <c r="AH509" s="18">
        <v>1.7343315016709515E-3</v>
      </c>
      <c r="AI509" s="12">
        <v>101</v>
      </c>
      <c r="AJ509" s="17">
        <v>4</v>
      </c>
      <c r="AK509" s="25">
        <v>0.8422980091740756</v>
      </c>
      <c r="AL509" t="str">
        <f>IF(AK509&lt;='CAV Tier 1 Analysis'!$A$5,"Tier 1", "Tier 2")</f>
        <v>Tier 2</v>
      </c>
      <c r="AM509" t="str">
        <f t="shared" si="15"/>
        <v>Louisiana - Tier 2</v>
      </c>
      <c r="AN509" t="str">
        <f t="shared" si="16"/>
        <v>Baker, City Of - Tier 2</v>
      </c>
    </row>
    <row r="510" spans="1:40" x14ac:dyDescent="0.3">
      <c r="A510">
        <v>6</v>
      </c>
      <c r="B510" t="s">
        <v>21</v>
      </c>
      <c r="C510" t="s">
        <v>3104</v>
      </c>
      <c r="D510" t="s">
        <v>5142</v>
      </c>
      <c r="E510" t="s">
        <v>778</v>
      </c>
      <c r="F510" s="12">
        <v>502.05049776474459</v>
      </c>
      <c r="G510" s="12">
        <v>8421.5672514175603</v>
      </c>
      <c r="H510" s="12">
        <v>4152.6745559023966</v>
      </c>
      <c r="I510" s="12">
        <v>28</v>
      </c>
      <c r="J510" s="15">
        <v>9.2744022760797573E-2</v>
      </c>
      <c r="K510" s="15">
        <v>0.90725597723920259</v>
      </c>
      <c r="L510" s="59">
        <v>10.27732</v>
      </c>
      <c r="M510">
        <v>156</v>
      </c>
      <c r="N510">
        <v>5</v>
      </c>
      <c r="O510" s="12">
        <v>16</v>
      </c>
      <c r="P510" s="12">
        <v>3.9230769230769229</v>
      </c>
      <c r="Q510">
        <v>2</v>
      </c>
      <c r="R510" s="12">
        <v>25.403167362697673</v>
      </c>
      <c r="S510" s="12">
        <v>385.13574353079684</v>
      </c>
      <c r="T510" s="12">
        <v>9062.431815397802</v>
      </c>
      <c r="U510" s="12">
        <v>8560.3813176330568</v>
      </c>
      <c r="V510" s="12">
        <v>0</v>
      </c>
      <c r="W510" s="27">
        <v>2.2181906138234094E-4</v>
      </c>
      <c r="X510" s="27">
        <v>3.8249075034387387E-4</v>
      </c>
      <c r="Y510" s="27">
        <v>7.5001875046876168E-5</v>
      </c>
      <c r="Z510" s="27">
        <v>3.3859287648833288E-3</v>
      </c>
      <c r="AA510" s="27">
        <v>4.2037784125633238E-3</v>
      </c>
      <c r="AB510" s="27">
        <v>1.8961659524441581E-5</v>
      </c>
      <c r="AC510" s="27">
        <v>2.8821995247622516E-4</v>
      </c>
      <c r="AD510" s="27">
        <v>6.7603843761752556E-4</v>
      </c>
      <c r="AE510" s="27">
        <v>2.293671122615604E-3</v>
      </c>
      <c r="AF510" s="27">
        <v>7.4802463003273865E-3</v>
      </c>
      <c r="AG510" s="27">
        <v>0</v>
      </c>
      <c r="AH510" s="18">
        <v>1.7296505760709935E-3</v>
      </c>
      <c r="AI510" s="12">
        <v>102</v>
      </c>
      <c r="AJ510" s="17">
        <v>4</v>
      </c>
      <c r="AK510" s="25">
        <v>0.8440276597501466</v>
      </c>
      <c r="AL510" t="str">
        <f>IF(AK510&lt;='CAV Tier 1 Analysis'!$A$5,"Tier 1", "Tier 2")</f>
        <v>Tier 2</v>
      </c>
      <c r="AM510" t="str">
        <f t="shared" si="15"/>
        <v>Louisiana - Tier 2</v>
      </c>
      <c r="AN510" t="str">
        <f t="shared" si="16"/>
        <v>Jennings, City Of - Tier 2</v>
      </c>
    </row>
    <row r="511" spans="1:40" x14ac:dyDescent="0.3">
      <c r="A511">
        <v>6</v>
      </c>
      <c r="B511" t="s">
        <v>21</v>
      </c>
      <c r="C511" t="s">
        <v>3120</v>
      </c>
      <c r="D511" t="s">
        <v>5160</v>
      </c>
      <c r="E511" t="s">
        <v>523</v>
      </c>
      <c r="F511" s="12">
        <v>479.14030793793893</v>
      </c>
      <c r="G511" s="12">
        <v>5251.2728867111164</v>
      </c>
      <c r="H511" s="12">
        <v>1743.5844918219323</v>
      </c>
      <c r="I511" s="12">
        <v>43</v>
      </c>
      <c r="J511" s="15">
        <v>0.57495046134238859</v>
      </c>
      <c r="K511" s="15">
        <v>0.42504953865761147</v>
      </c>
      <c r="L511" s="59">
        <v>5.7278500000000001</v>
      </c>
      <c r="M511">
        <v>736</v>
      </c>
      <c r="N511">
        <v>18</v>
      </c>
      <c r="O511" s="12">
        <v>25</v>
      </c>
      <c r="P511" s="12">
        <v>1</v>
      </c>
      <c r="Q511">
        <v>3</v>
      </c>
      <c r="R511" s="12">
        <v>18.277130162277292</v>
      </c>
      <c r="S511" s="12">
        <v>1002.4747079624541</v>
      </c>
      <c r="T511" s="12">
        <v>4197.530841480474</v>
      </c>
      <c r="U511" s="12">
        <v>3718.3905335425352</v>
      </c>
      <c r="V511" s="12">
        <v>1053.7420452306424</v>
      </c>
      <c r="W511" s="27">
        <v>1.2362622850498395E-4</v>
      </c>
      <c r="X511" s="27">
        <v>1.804571745212123E-3</v>
      </c>
      <c r="Y511" s="27">
        <v>2.700067501687542E-4</v>
      </c>
      <c r="Z511" s="27">
        <v>5.2905136951302018E-3</v>
      </c>
      <c r="AA511" s="27">
        <v>1.0715513600651611E-3</v>
      </c>
      <c r="AB511" s="27">
        <v>2.8442489286662367E-5</v>
      </c>
      <c r="AC511" s="27">
        <v>2.0736916430778211E-4</v>
      </c>
      <c r="AD511" s="27">
        <v>1.7596690172378934E-3</v>
      </c>
      <c r="AE511" s="27">
        <v>1.0623809892874236E-3</v>
      </c>
      <c r="AF511" s="27">
        <v>3.2492100526422137E-3</v>
      </c>
      <c r="AG511" s="27">
        <v>3.3878676977072333E-3</v>
      </c>
      <c r="AH511" s="18">
        <v>1.659564471777312E-3</v>
      </c>
      <c r="AI511" s="12">
        <v>103</v>
      </c>
      <c r="AJ511" s="17">
        <v>4</v>
      </c>
      <c r="AK511" s="25">
        <v>0.84568722422192388</v>
      </c>
      <c r="AL511" t="str">
        <f>IF(AK511&lt;='CAV Tier 1 Analysis'!$A$5,"Tier 1", "Tier 2")</f>
        <v>Tier 2</v>
      </c>
      <c r="AM511" t="str">
        <f t="shared" si="15"/>
        <v>Louisiana - Tier 2</v>
      </c>
      <c r="AN511" t="str">
        <f t="shared" si="16"/>
        <v>Walker, Town Of - Tier 2</v>
      </c>
    </row>
    <row r="512" spans="1:40" x14ac:dyDescent="0.3">
      <c r="A512">
        <v>6</v>
      </c>
      <c r="B512" t="s">
        <v>21</v>
      </c>
      <c r="C512" t="s">
        <v>2837</v>
      </c>
      <c r="D512" t="s">
        <v>5070</v>
      </c>
      <c r="E512" t="s">
        <v>451</v>
      </c>
      <c r="F512" s="12">
        <v>143.85672257229993</v>
      </c>
      <c r="G512" s="12">
        <v>4783.8652502841751</v>
      </c>
      <c r="H512" s="12">
        <v>1604.9203559080845</v>
      </c>
      <c r="I512" s="12">
        <v>192</v>
      </c>
      <c r="J512" s="15">
        <v>7.2465850788238001E-2</v>
      </c>
      <c r="K512" s="15">
        <v>0.92753414921176225</v>
      </c>
      <c r="L512" s="59">
        <v>5.1494599999999995</v>
      </c>
      <c r="M512">
        <v>131</v>
      </c>
      <c r="N512">
        <v>51</v>
      </c>
      <c r="O512" s="12">
        <v>14</v>
      </c>
      <c r="P512" s="12">
        <v>4</v>
      </c>
      <c r="Q512">
        <v>13</v>
      </c>
      <c r="R512" s="12">
        <v>178.08655664865836</v>
      </c>
      <c r="S512" s="12">
        <v>116.30191903824108</v>
      </c>
      <c r="T512" s="12">
        <v>4966.2129043300247</v>
      </c>
      <c r="U512" s="12">
        <v>4822.3561817577247</v>
      </c>
      <c r="V512" s="12">
        <v>0</v>
      </c>
      <c r="W512" s="27">
        <v>1.1114263094132608E-4</v>
      </c>
      <c r="X512" s="27">
        <v>3.2119415573748385E-4</v>
      </c>
      <c r="Y512" s="27">
        <v>7.6501912547813692E-4</v>
      </c>
      <c r="Z512" s="27">
        <v>2.962687669272913E-3</v>
      </c>
      <c r="AA512" s="27">
        <v>4.2862054402606443E-3</v>
      </c>
      <c r="AB512" s="27">
        <v>1.2325078690887027E-4</v>
      </c>
      <c r="AC512" s="27">
        <v>2.020539335157934E-3</v>
      </c>
      <c r="AD512" s="27">
        <v>2.0414767769339837E-4</v>
      </c>
      <c r="AE512" s="27">
        <v>1.2569318434008806E-3</v>
      </c>
      <c r="AF512" s="27">
        <v>4.2138791075989283E-3</v>
      </c>
      <c r="AG512" s="27">
        <v>0</v>
      </c>
      <c r="AH512" s="18">
        <v>1.4786361611318652E-3</v>
      </c>
      <c r="AI512" s="12">
        <v>104</v>
      </c>
      <c r="AJ512" s="17">
        <v>4</v>
      </c>
      <c r="AK512" s="25">
        <v>0.84716586038305575</v>
      </c>
      <c r="AL512" t="str">
        <f>IF(AK512&lt;='CAV Tier 1 Analysis'!$A$5,"Tier 1", "Tier 2")</f>
        <v>Tier 2</v>
      </c>
      <c r="AM512" t="str">
        <f t="shared" si="15"/>
        <v>Louisiana - Tier 2</v>
      </c>
      <c r="AN512" t="str">
        <f t="shared" si="16"/>
        <v>Oakdale, City Of - Tier 2</v>
      </c>
    </row>
    <row r="513" spans="1:40" x14ac:dyDescent="0.3">
      <c r="A513">
        <v>6</v>
      </c>
      <c r="B513" t="s">
        <v>21</v>
      </c>
      <c r="C513" t="s">
        <v>3108</v>
      </c>
      <c r="D513" t="s">
        <v>5146</v>
      </c>
      <c r="E513" t="s">
        <v>518</v>
      </c>
      <c r="F513" s="12">
        <v>5823.447266151572</v>
      </c>
      <c r="G513" s="12">
        <v>8529.0680094320633</v>
      </c>
      <c r="H513" s="12">
        <v>3227.0590811729012</v>
      </c>
      <c r="I513" s="12">
        <v>115</v>
      </c>
      <c r="J513" s="15">
        <v>2.3222521145932776E-2</v>
      </c>
      <c r="K513" s="15">
        <v>0.97677747885406707</v>
      </c>
      <c r="L513" s="59">
        <v>11.511669999999999</v>
      </c>
      <c r="M513">
        <v>672</v>
      </c>
      <c r="N513">
        <v>18</v>
      </c>
      <c r="O513" s="12">
        <v>21.923076923076923</v>
      </c>
      <c r="P513" s="12">
        <v>1.2307692307692308</v>
      </c>
      <c r="Q513">
        <v>2</v>
      </c>
      <c r="R513" s="12">
        <v>112.32941006821771</v>
      </c>
      <c r="S513" s="12">
        <v>74.940447751712085</v>
      </c>
      <c r="T513" s="12">
        <v>7653.481174215729</v>
      </c>
      <c r="U513" s="12">
        <v>1830.033908064157</v>
      </c>
      <c r="V513" s="12">
        <v>875.58683521633429</v>
      </c>
      <c r="W513" s="27">
        <v>2.4846047747304281E-4</v>
      </c>
      <c r="X513" s="27">
        <v>1.6476524630197646E-3</v>
      </c>
      <c r="Y513" s="27">
        <v>2.700067501687542E-4</v>
      </c>
      <c r="Z513" s="27">
        <v>4.6393735480372541E-3</v>
      </c>
      <c r="AA513" s="27">
        <v>1.3188324431571213E-3</v>
      </c>
      <c r="AB513" s="27">
        <v>1.8961659524441581E-5</v>
      </c>
      <c r="AC513" s="27">
        <v>1.2744700993107189E-3</v>
      </c>
      <c r="AD513" s="27">
        <v>1.3154484896147812E-4</v>
      </c>
      <c r="AE513" s="27">
        <v>1.9370704369829472E-3</v>
      </c>
      <c r="AF513" s="27">
        <v>1.5991232005136441E-3</v>
      </c>
      <c r="AG513" s="27">
        <v>2.8150839847316212E-3</v>
      </c>
      <c r="AH513" s="18">
        <v>1.4455072647164351E-3</v>
      </c>
      <c r="AI513" s="12">
        <v>105</v>
      </c>
      <c r="AJ513" s="17">
        <v>4</v>
      </c>
      <c r="AK513" s="25">
        <v>0.84861136764777223</v>
      </c>
      <c r="AL513" t="str">
        <f>IF(AK513&lt;='CAV Tier 1 Analysis'!$A$5,"Tier 1", "Tier 2")</f>
        <v>Tier 2</v>
      </c>
      <c r="AM513" t="str">
        <f t="shared" si="15"/>
        <v>Louisiana - Tier 2</v>
      </c>
      <c r="AN513" t="str">
        <f t="shared" si="16"/>
        <v>Broussard, City Of - Tier 2</v>
      </c>
    </row>
    <row r="514" spans="1:40" x14ac:dyDescent="0.3">
      <c r="A514">
        <v>6</v>
      </c>
      <c r="B514" t="s">
        <v>21</v>
      </c>
      <c r="C514" t="s">
        <v>3082</v>
      </c>
      <c r="D514" t="s">
        <v>5120</v>
      </c>
      <c r="E514" t="s">
        <v>890</v>
      </c>
      <c r="F514" s="12">
        <v>147.46729654674385</v>
      </c>
      <c r="G514" s="12">
        <v>6140.3109798777241</v>
      </c>
      <c r="H514" s="12">
        <v>2734.0348743409477</v>
      </c>
      <c r="I514" s="12">
        <v>10</v>
      </c>
      <c r="J514" s="15">
        <v>0.114756879757279</v>
      </c>
      <c r="K514" s="15">
        <v>0.88524312024272112</v>
      </c>
      <c r="L514" s="59">
        <v>3.0059199999999997</v>
      </c>
      <c r="M514">
        <v>124</v>
      </c>
      <c r="N514">
        <v>2</v>
      </c>
      <c r="O514" s="12">
        <v>12</v>
      </c>
      <c r="P514" s="12">
        <v>5</v>
      </c>
      <c r="Q514">
        <v>1</v>
      </c>
      <c r="R514" s="12">
        <v>8.852431202427212</v>
      </c>
      <c r="S514" s="12">
        <v>313.7493113269515</v>
      </c>
      <c r="T514" s="12">
        <v>6178.6630621404183</v>
      </c>
      <c r="U514" s="12">
        <v>6031.1957655936749</v>
      </c>
      <c r="V514" s="12">
        <v>0</v>
      </c>
      <c r="W514" s="27">
        <v>6.4877842958125878E-5</v>
      </c>
      <c r="X514" s="27">
        <v>3.0403110924769462E-4</v>
      </c>
      <c r="Y514" s="27">
        <v>3.0000750018750469E-5</v>
      </c>
      <c r="Z514" s="27">
        <v>2.5394465736624967E-3</v>
      </c>
      <c r="AA514" s="27">
        <v>5.3577568003258056E-3</v>
      </c>
      <c r="AB514" s="27">
        <v>9.4808297622207903E-6</v>
      </c>
      <c r="AC514" s="27">
        <v>1.004381565508717E-4</v>
      </c>
      <c r="AD514" s="27">
        <v>5.5073204135384565E-4</v>
      </c>
      <c r="AE514" s="27">
        <v>1.5637989152011177E-3</v>
      </c>
      <c r="AF514" s="27">
        <v>5.2701892752373943E-3</v>
      </c>
      <c r="AG514" s="27">
        <v>0</v>
      </c>
      <c r="AH514" s="18">
        <v>1.4355229358471203E-3</v>
      </c>
      <c r="AI514" s="12">
        <v>106</v>
      </c>
      <c r="AJ514" s="17">
        <v>4</v>
      </c>
      <c r="AK514" s="25">
        <v>0.85004689058361937</v>
      </c>
      <c r="AL514" t="str">
        <f>IF(AK514&lt;='CAV Tier 1 Analysis'!$A$5,"Tier 1", "Tier 2")</f>
        <v>Tier 2</v>
      </c>
      <c r="AM514" t="str">
        <f t="shared" si="15"/>
        <v>Louisiana - Tier 2</v>
      </c>
      <c r="AN514" t="str">
        <f t="shared" si="16"/>
        <v>Ville Platte, City Of - Tier 2</v>
      </c>
    </row>
    <row r="515" spans="1:40" x14ac:dyDescent="0.3">
      <c r="A515">
        <v>6</v>
      </c>
      <c r="B515" t="s">
        <v>21</v>
      </c>
      <c r="C515" t="s">
        <v>3052</v>
      </c>
      <c r="D515" t="s">
        <v>5086</v>
      </c>
      <c r="E515" t="s">
        <v>552</v>
      </c>
      <c r="F515" s="12">
        <v>215.6875263255215</v>
      </c>
      <c r="G515" s="12">
        <v>5051.9010394468778</v>
      </c>
      <c r="H515" s="12">
        <v>2493.5103710659741</v>
      </c>
      <c r="I515" s="12">
        <v>164</v>
      </c>
      <c r="J515" s="15">
        <v>7.6742708852330518E-2</v>
      </c>
      <c r="K515" s="15">
        <v>0.92325729114766963</v>
      </c>
      <c r="L515" s="59">
        <v>8.4698600000000006</v>
      </c>
      <c r="M515">
        <v>85</v>
      </c>
      <c r="N515">
        <v>34</v>
      </c>
      <c r="O515" s="12">
        <v>17</v>
      </c>
      <c r="P515" s="12">
        <v>3</v>
      </c>
      <c r="Q515">
        <v>6</v>
      </c>
      <c r="R515" s="12">
        <v>151.41419574821782</v>
      </c>
      <c r="S515" s="12">
        <v>191.35874042698268</v>
      </c>
      <c r="T515" s="12">
        <v>5254.942237355699</v>
      </c>
      <c r="U515" s="12">
        <v>5039.2547110301775</v>
      </c>
      <c r="V515" s="12">
        <v>0</v>
      </c>
      <c r="W515" s="27">
        <v>1.828080078502795E-4</v>
      </c>
      <c r="X515" s="27">
        <v>2.0840842166172617E-4</v>
      </c>
      <c r="Y515" s="27">
        <v>5.1001275031875798E-4</v>
      </c>
      <c r="Z515" s="27">
        <v>3.5975493126885372E-3</v>
      </c>
      <c r="AA515" s="27">
        <v>3.214654080195483E-3</v>
      </c>
      <c r="AB515" s="27">
        <v>5.6884978573324735E-5</v>
      </c>
      <c r="AC515" s="27">
        <v>1.7179193318570022E-3</v>
      </c>
      <c r="AD515" s="27">
        <v>3.358968002209601E-4</v>
      </c>
      <c r="AE515" s="27">
        <v>1.3300082700050328E-3</v>
      </c>
      <c r="AF515" s="27">
        <v>4.4034097325717564E-3</v>
      </c>
      <c r="AG515" s="27">
        <v>0</v>
      </c>
      <c r="AH515" s="18">
        <v>1.41432288054026E-3</v>
      </c>
      <c r="AI515" s="12">
        <v>107</v>
      </c>
      <c r="AJ515" s="17">
        <v>4</v>
      </c>
      <c r="AK515" s="25">
        <v>0.85146121346415959</v>
      </c>
      <c r="AL515" t="str">
        <f>IF(AK515&lt;='CAV Tier 1 Analysis'!$A$5,"Tier 1", "Tier 2")</f>
        <v>Tier 2</v>
      </c>
      <c r="AM515" t="str">
        <f t="shared" si="15"/>
        <v>Louisiana - Tier 2</v>
      </c>
      <c r="AN515" t="str">
        <f t="shared" si="16"/>
        <v>Deridder, City Of - Tier 2</v>
      </c>
    </row>
    <row r="516" spans="1:40" x14ac:dyDescent="0.3">
      <c r="A516">
        <v>6</v>
      </c>
      <c r="B516" t="s">
        <v>21</v>
      </c>
      <c r="C516" t="s">
        <v>3260</v>
      </c>
      <c r="D516" t="s">
        <v>5316</v>
      </c>
      <c r="E516" t="s">
        <v>471</v>
      </c>
      <c r="F516" s="12">
        <v>3727.4132608008686</v>
      </c>
      <c r="G516" s="12">
        <v>5135.7757604073031</v>
      </c>
      <c r="H516" s="12">
        <v>1468.4520267042608</v>
      </c>
      <c r="I516" s="12">
        <v>132</v>
      </c>
      <c r="J516" s="15">
        <v>0</v>
      </c>
      <c r="K516" s="15">
        <v>0.99999999999999989</v>
      </c>
      <c r="L516" s="59">
        <v>6.7148300000000001</v>
      </c>
      <c r="M516">
        <v>731</v>
      </c>
      <c r="N516">
        <v>31</v>
      </c>
      <c r="O516" s="12">
        <v>21</v>
      </c>
      <c r="P516" s="12">
        <v>1</v>
      </c>
      <c r="Q516">
        <v>4</v>
      </c>
      <c r="R516" s="12">
        <v>131.99999999999997</v>
      </c>
      <c r="S516" s="12">
        <v>0</v>
      </c>
      <c r="T516" s="12">
        <v>3589.9953039664465</v>
      </c>
      <c r="U516" s="12">
        <v>0</v>
      </c>
      <c r="V516" s="12">
        <v>1545.7804564408566</v>
      </c>
      <c r="W516" s="27">
        <v>1.4492856969929754E-4</v>
      </c>
      <c r="X516" s="27">
        <v>1.792312426290845E-3</v>
      </c>
      <c r="Y516" s="27">
        <v>4.6501162529063224E-4</v>
      </c>
      <c r="Z516" s="27">
        <v>4.4440315039093693E-3</v>
      </c>
      <c r="AA516" s="27">
        <v>1.0715513600651611E-3</v>
      </c>
      <c r="AB516" s="27">
        <v>3.7923319048883161E-5</v>
      </c>
      <c r="AC516" s="27">
        <v>1.4976492176612397E-3</v>
      </c>
      <c r="AD516" s="27">
        <v>0</v>
      </c>
      <c r="AE516" s="27">
        <v>9.0861578070499575E-4</v>
      </c>
      <c r="AF516" s="27">
        <v>0</v>
      </c>
      <c r="AG516" s="27">
        <v>4.9698118242751449E-3</v>
      </c>
      <c r="AH516" s="18">
        <v>1.3938032388132334E-3</v>
      </c>
      <c r="AI516" s="12">
        <v>108</v>
      </c>
      <c r="AJ516" s="17">
        <v>4</v>
      </c>
      <c r="AK516" s="25">
        <v>0.85285501670297281</v>
      </c>
      <c r="AL516" t="str">
        <f>IF(AK516&lt;='CAV Tier 1 Analysis'!$A$5,"Tier 1", "Tier 2")</f>
        <v>Tier 2</v>
      </c>
      <c r="AM516" t="str">
        <f t="shared" si="15"/>
        <v>Louisiana - Tier 2</v>
      </c>
      <c r="AN516" t="str">
        <f t="shared" si="16"/>
        <v>Youngsville, City Of - Tier 2</v>
      </c>
    </row>
    <row r="517" spans="1:40" x14ac:dyDescent="0.3">
      <c r="A517">
        <v>6</v>
      </c>
      <c r="B517" t="s">
        <v>21</v>
      </c>
      <c r="C517" t="s">
        <v>3035</v>
      </c>
      <c r="D517" t="s">
        <v>5067</v>
      </c>
      <c r="E517" t="s">
        <v>727</v>
      </c>
      <c r="F517" s="12">
        <v>292.21218480378508</v>
      </c>
      <c r="G517" s="12">
        <v>5330.0230586535099</v>
      </c>
      <c r="H517" s="12">
        <v>2509.3927729978163</v>
      </c>
      <c r="I517" s="12">
        <v>81</v>
      </c>
      <c r="J517" s="15">
        <v>0.14977885592448792</v>
      </c>
      <c r="K517" s="15">
        <v>0.85022114407551175</v>
      </c>
      <c r="L517" s="59">
        <v>3.4050199999999999</v>
      </c>
      <c r="M517">
        <v>275</v>
      </c>
      <c r="N517">
        <v>8</v>
      </c>
      <c r="O517" s="12">
        <v>16</v>
      </c>
      <c r="P517" s="12">
        <v>3</v>
      </c>
      <c r="Q517">
        <v>3</v>
      </c>
      <c r="R517" s="12">
        <v>68.867912670116453</v>
      </c>
      <c r="S517" s="12">
        <v>375.85397860479117</v>
      </c>
      <c r="T517" s="12">
        <v>5731.2770622827984</v>
      </c>
      <c r="U517" s="12">
        <v>5439.0648774790134</v>
      </c>
      <c r="V517" s="12">
        <v>0</v>
      </c>
      <c r="W517" s="27">
        <v>7.3491760535635613E-5</v>
      </c>
      <c r="X517" s="27">
        <v>6.7426254067029056E-4</v>
      </c>
      <c r="Y517" s="27">
        <v>1.2000300007500188E-4</v>
      </c>
      <c r="Z517" s="27">
        <v>3.3859287648833288E-3</v>
      </c>
      <c r="AA517" s="27">
        <v>3.214654080195483E-3</v>
      </c>
      <c r="AB517" s="27">
        <v>2.8442489286662367E-5</v>
      </c>
      <c r="AC517" s="27">
        <v>7.813634510027463E-4</v>
      </c>
      <c r="AD517" s="27">
        <v>6.5974592266842093E-4</v>
      </c>
      <c r="AE517" s="27">
        <v>1.4505670179092221E-3</v>
      </c>
      <c r="AF517" s="27">
        <v>4.7527725012899971E-3</v>
      </c>
      <c r="AG517" s="27">
        <v>0</v>
      </c>
      <c r="AH517" s="18">
        <v>1.3764755935015262E-3</v>
      </c>
      <c r="AI517" s="12">
        <v>109</v>
      </c>
      <c r="AJ517" s="17">
        <v>4</v>
      </c>
      <c r="AK517" s="25">
        <v>0.85423149229647433</v>
      </c>
      <c r="AL517" t="str">
        <f>IF(AK517&lt;='CAV Tier 1 Analysis'!$A$5,"Tier 1", "Tier 2")</f>
        <v>Tier 2</v>
      </c>
      <c r="AM517" t="str">
        <f t="shared" si="15"/>
        <v>Louisiana - Tier 2</v>
      </c>
      <c r="AN517" t="str">
        <f t="shared" si="16"/>
        <v>Rayne, City Of - Tier 2</v>
      </c>
    </row>
    <row r="518" spans="1:40" x14ac:dyDescent="0.3">
      <c r="A518">
        <v>6</v>
      </c>
      <c r="B518" t="s">
        <v>21</v>
      </c>
      <c r="C518" t="s">
        <v>3124</v>
      </c>
      <c r="D518" t="s">
        <v>5165</v>
      </c>
      <c r="E518" t="s">
        <v>547</v>
      </c>
      <c r="F518" s="12">
        <v>63.89422349614604</v>
      </c>
      <c r="G518" s="12">
        <v>3706.1665220076484</v>
      </c>
      <c r="H518" s="12">
        <v>1938.2314407200361</v>
      </c>
      <c r="I518" s="12">
        <v>125</v>
      </c>
      <c r="J518" s="15">
        <v>0.21150002306308524</v>
      </c>
      <c r="K518" s="15">
        <v>0.78849997693691487</v>
      </c>
      <c r="L518" s="59">
        <v>2.6015599999999997</v>
      </c>
      <c r="M518">
        <v>335</v>
      </c>
      <c r="N518">
        <v>43</v>
      </c>
      <c r="O518" s="12">
        <v>7</v>
      </c>
      <c r="P518" s="12">
        <v>5</v>
      </c>
      <c r="Q518">
        <v>4</v>
      </c>
      <c r="R518" s="12">
        <v>98.562497117114361</v>
      </c>
      <c r="S518" s="12">
        <v>409.93599441388454</v>
      </c>
      <c r="T518" s="12">
        <v>4341.5619263305216</v>
      </c>
      <c r="U518" s="12">
        <v>4277.6677028343756</v>
      </c>
      <c r="V518" s="12">
        <v>0</v>
      </c>
      <c r="W518" s="27">
        <v>5.6150396925447767E-5</v>
      </c>
      <c r="X518" s="27">
        <v>8.2137436772562668E-4</v>
      </c>
      <c r="Y518" s="27">
        <v>6.4501612540313503E-4</v>
      </c>
      <c r="Z518" s="27">
        <v>1.4813438346364565E-3</v>
      </c>
      <c r="AA518" s="27">
        <v>5.3577568003258056E-3</v>
      </c>
      <c r="AB518" s="27">
        <v>3.7923319048883161E-5</v>
      </c>
      <c r="AC518" s="27">
        <v>1.1182730810468527E-3</v>
      </c>
      <c r="AD518" s="27">
        <v>7.1957094048475062E-4</v>
      </c>
      <c r="AE518" s="27">
        <v>1.0988347741885409E-3</v>
      </c>
      <c r="AF518" s="27">
        <v>3.7379185366714753E-3</v>
      </c>
      <c r="AG518" s="27">
        <v>0</v>
      </c>
      <c r="AH518" s="18">
        <v>1.3703783796779065E-3</v>
      </c>
      <c r="AI518" s="12">
        <v>110</v>
      </c>
      <c r="AJ518" s="17">
        <v>4</v>
      </c>
      <c r="AK518" s="25">
        <v>0.85560187067615223</v>
      </c>
      <c r="AL518" t="str">
        <f>IF(AK518&lt;='CAV Tier 1 Analysis'!$A$5,"Tier 1", "Tier 2")</f>
        <v>Tier 2</v>
      </c>
      <c r="AM518" t="str">
        <f t="shared" si="15"/>
        <v>Louisiana - Tier 2</v>
      </c>
      <c r="AN518" t="str">
        <f t="shared" si="16"/>
        <v>Tallulah, City Of - Tier 2</v>
      </c>
    </row>
    <row r="519" spans="1:40" x14ac:dyDescent="0.3">
      <c r="A519">
        <v>6</v>
      </c>
      <c r="B519" t="s">
        <v>21</v>
      </c>
      <c r="C519" t="s">
        <v>3168</v>
      </c>
      <c r="D519" t="s">
        <v>5213</v>
      </c>
      <c r="E519" t="s">
        <v>626</v>
      </c>
      <c r="F519" s="12">
        <v>328.47830933984994</v>
      </c>
      <c r="G519" s="12">
        <v>4297.8733727577401</v>
      </c>
      <c r="H519" s="12">
        <v>1619.6084665169808</v>
      </c>
      <c r="I519" s="12">
        <v>120</v>
      </c>
      <c r="J519" s="15">
        <v>1.0507909800234241E-2</v>
      </c>
      <c r="K519" s="15">
        <v>0.98949209019976581</v>
      </c>
      <c r="L519" s="59">
        <v>6.66831</v>
      </c>
      <c r="M519">
        <v>250</v>
      </c>
      <c r="N519">
        <v>21</v>
      </c>
      <c r="O519" s="12">
        <v>25</v>
      </c>
      <c r="P519" s="12">
        <v>2</v>
      </c>
      <c r="Q519">
        <v>1</v>
      </c>
      <c r="R519" s="12">
        <v>118.73905082397189</v>
      </c>
      <c r="S519" s="12">
        <v>17.018699677856134</v>
      </c>
      <c r="T519" s="12">
        <v>4202.1671298786114</v>
      </c>
      <c r="U519" s="12">
        <v>3873.6888205387613</v>
      </c>
      <c r="V519" s="12">
        <v>95.706242879128695</v>
      </c>
      <c r="W519" s="27">
        <v>1.4392451195510873E-4</v>
      </c>
      <c r="X519" s="27">
        <v>6.1296594606390043E-4</v>
      </c>
      <c r="Y519" s="27">
        <v>3.1500787519687994E-4</v>
      </c>
      <c r="Z519" s="27">
        <v>5.2905136951302018E-3</v>
      </c>
      <c r="AA519" s="27">
        <v>2.1431027201303222E-3</v>
      </c>
      <c r="AB519" s="27">
        <v>9.4808297622207903E-6</v>
      </c>
      <c r="AC519" s="27">
        <v>1.3471927770633313E-3</v>
      </c>
      <c r="AD519" s="27">
        <v>2.9873350717913153E-5</v>
      </c>
      <c r="AE519" s="27">
        <v>1.0635544183439443E-3</v>
      </c>
      <c r="AF519" s="27">
        <v>3.3849130539043001E-3</v>
      </c>
      <c r="AG519" s="27">
        <v>3.077034746659972E-4</v>
      </c>
      <c r="AH519" s="18">
        <v>1.3316575139031015E-3</v>
      </c>
      <c r="AI519" s="12">
        <v>111</v>
      </c>
      <c r="AJ519" s="17">
        <v>4</v>
      </c>
      <c r="AK519" s="25">
        <v>0.8569335281900553</v>
      </c>
      <c r="AL519" t="str">
        <f>IF(AK519&lt;='CAV Tier 1 Analysis'!$A$5,"Tier 1", "Tier 2")</f>
        <v>Tier 2</v>
      </c>
      <c r="AM519" t="str">
        <f t="shared" si="15"/>
        <v>Louisiana - Tier 2</v>
      </c>
      <c r="AN519" t="str">
        <f t="shared" si="16"/>
        <v>Breaux Bridge, Town Of - Tier 2</v>
      </c>
    </row>
    <row r="520" spans="1:40" x14ac:dyDescent="0.3">
      <c r="A520">
        <v>6</v>
      </c>
      <c r="B520" t="s">
        <v>21</v>
      </c>
      <c r="C520" t="s">
        <v>3258</v>
      </c>
      <c r="D520" t="s">
        <v>5314</v>
      </c>
      <c r="E520" t="s">
        <v>280</v>
      </c>
      <c r="F520" s="12">
        <v>928.90824468489882</v>
      </c>
      <c r="G520" s="12">
        <v>352.42830562454094</v>
      </c>
      <c r="H520" s="12">
        <v>211.50956093202302</v>
      </c>
      <c r="I520" s="12">
        <v>531</v>
      </c>
      <c r="J520" s="15">
        <v>0.16929966671379443</v>
      </c>
      <c r="K520" s="15">
        <v>0.83070033328620563</v>
      </c>
      <c r="L520" s="59">
        <v>11.104569999999999</v>
      </c>
      <c r="M520">
        <v>205</v>
      </c>
      <c r="N520">
        <v>142</v>
      </c>
      <c r="O520" s="12">
        <v>25</v>
      </c>
      <c r="P520" s="12">
        <v>1</v>
      </c>
      <c r="Q520">
        <v>15</v>
      </c>
      <c r="R520" s="12">
        <v>441.1018769749752</v>
      </c>
      <c r="S520" s="12">
        <v>35.808498172572492</v>
      </c>
      <c r="T520" s="12">
        <v>418.80931977780898</v>
      </c>
      <c r="U520" s="12">
        <v>0</v>
      </c>
      <c r="V520" s="12">
        <v>0</v>
      </c>
      <c r="W520" s="27">
        <v>2.39673893043566E-4</v>
      </c>
      <c r="X520" s="27">
        <v>5.0263207577239837E-4</v>
      </c>
      <c r="Y520" s="27">
        <v>2.1300532513312833E-3</v>
      </c>
      <c r="Z520" s="27">
        <v>5.2905136951302018E-3</v>
      </c>
      <c r="AA520" s="27">
        <v>1.0715513600651611E-3</v>
      </c>
      <c r="AB520" s="27">
        <v>1.4221244643331185E-4</v>
      </c>
      <c r="AC520" s="27">
        <v>5.0046657648520924E-3</v>
      </c>
      <c r="AD520" s="27">
        <v>6.2855555644058712E-5</v>
      </c>
      <c r="AE520" s="27">
        <v>1.0599923532936153E-4</v>
      </c>
      <c r="AF520" s="27">
        <v>0</v>
      </c>
      <c r="AG520" s="27">
        <v>0</v>
      </c>
      <c r="AH520" s="18">
        <v>1.3227415706910395E-3</v>
      </c>
      <c r="AI520" s="12">
        <v>112</v>
      </c>
      <c r="AJ520" s="17">
        <v>4</v>
      </c>
      <c r="AK520" s="25">
        <v>0.85825626976074632</v>
      </c>
      <c r="AL520" t="str">
        <f>IF(AK520&lt;='CAV Tier 1 Analysis'!$A$5,"Tier 1", "Tier 2")</f>
        <v>Tier 2</v>
      </c>
      <c r="AM520" t="str">
        <f t="shared" ref="AM520:AM583" si="17">B520&amp;" - "&amp;AL520</f>
        <v>Louisiana - Tier 2</v>
      </c>
      <c r="AN520" t="str">
        <f t="shared" ref="AN520:AN583" si="18">C520&amp;" - "&amp;AL520</f>
        <v>Killian, Village Of - Tier 2</v>
      </c>
    </row>
    <row r="521" spans="1:40" x14ac:dyDescent="0.3">
      <c r="A521">
        <v>6</v>
      </c>
      <c r="B521" t="s">
        <v>21</v>
      </c>
      <c r="C521" t="s">
        <v>3171</v>
      </c>
      <c r="D521" t="s">
        <v>5216</v>
      </c>
      <c r="E521" t="s">
        <v>537</v>
      </c>
      <c r="F521" s="12">
        <v>148.5504398937978</v>
      </c>
      <c r="G521" s="12">
        <v>3515.5071425748483</v>
      </c>
      <c r="H521" s="12">
        <v>1356.3704119995461</v>
      </c>
      <c r="I521" s="12">
        <v>155</v>
      </c>
      <c r="J521" s="15">
        <v>1.9415318703036814E-2</v>
      </c>
      <c r="K521" s="15">
        <v>0.98058468129696297</v>
      </c>
      <c r="L521" s="59">
        <v>3.0156599999999996</v>
      </c>
      <c r="M521">
        <v>224</v>
      </c>
      <c r="N521">
        <v>40</v>
      </c>
      <c r="O521" s="12">
        <v>25</v>
      </c>
      <c r="P521" s="12">
        <v>2</v>
      </c>
      <c r="Q521">
        <v>1</v>
      </c>
      <c r="R521" s="12">
        <v>151.99062560102925</v>
      </c>
      <c r="S521" s="12">
        <v>26.334363828340535</v>
      </c>
      <c r="T521" s="12">
        <v>3581.423961120945</v>
      </c>
      <c r="U521" s="12">
        <v>3432.8735212271472</v>
      </c>
      <c r="V521" s="12">
        <v>0</v>
      </c>
      <c r="W521" s="27">
        <v>6.5088064850395844E-5</v>
      </c>
      <c r="X521" s="27">
        <v>5.4921748767325482E-4</v>
      </c>
      <c r="Y521" s="27">
        <v>6.0001500037500934E-4</v>
      </c>
      <c r="Z521" s="27">
        <v>5.2905136951302018E-3</v>
      </c>
      <c r="AA521" s="27">
        <v>2.1431027201303222E-3</v>
      </c>
      <c r="AB521" s="27">
        <v>9.4808297622207903E-6</v>
      </c>
      <c r="AC521" s="27">
        <v>1.724459405478969E-3</v>
      </c>
      <c r="AD521" s="27">
        <v>4.6225369826623785E-5</v>
      </c>
      <c r="AE521" s="27">
        <v>9.064464025549323E-4</v>
      </c>
      <c r="AF521" s="27">
        <v>2.9997191134181135E-3</v>
      </c>
      <c r="AG521" s="27">
        <v>0</v>
      </c>
      <c r="AH521" s="18">
        <v>1.3031152808363677E-3</v>
      </c>
      <c r="AI521" s="12">
        <v>113</v>
      </c>
      <c r="AJ521" s="17">
        <v>4</v>
      </c>
      <c r="AK521" s="25">
        <v>0.85955938504158269</v>
      </c>
      <c r="AL521" t="str">
        <f>IF(AK521&lt;='CAV Tier 1 Analysis'!$A$5,"Tier 1", "Tier 2")</f>
        <v>Tier 2</v>
      </c>
      <c r="AM521" t="str">
        <f t="shared" si="17"/>
        <v>Louisiana - Tier 2</v>
      </c>
      <c r="AN521" t="str">
        <f t="shared" si="18"/>
        <v>St. Martinville, City Of - Tier 2</v>
      </c>
    </row>
    <row r="522" spans="1:40" x14ac:dyDescent="0.3">
      <c r="A522">
        <v>6</v>
      </c>
      <c r="B522" t="s">
        <v>21</v>
      </c>
      <c r="C522" t="s">
        <v>3078</v>
      </c>
      <c r="D522" t="s">
        <v>5116</v>
      </c>
      <c r="E522" t="s">
        <v>959</v>
      </c>
      <c r="F522" s="12">
        <v>94.903673492818371</v>
      </c>
      <c r="G522" s="12">
        <v>2313.0680970491594</v>
      </c>
      <c r="H522" s="12">
        <v>1010.3696893620736</v>
      </c>
      <c r="I522" s="12">
        <v>28</v>
      </c>
      <c r="J522" s="15">
        <v>0</v>
      </c>
      <c r="K522" s="15">
        <v>0.99999999999999978</v>
      </c>
      <c r="L522" s="59">
        <v>3.5671100000000004</v>
      </c>
      <c r="M522">
        <v>109</v>
      </c>
      <c r="N522">
        <v>4</v>
      </c>
      <c r="O522" s="12">
        <v>5</v>
      </c>
      <c r="P522" s="12">
        <v>9</v>
      </c>
      <c r="Q522">
        <v>1</v>
      </c>
      <c r="R522" s="12">
        <v>27.999999999999993</v>
      </c>
      <c r="S522" s="12">
        <v>0</v>
      </c>
      <c r="T522" s="12">
        <v>2438.2737785668573</v>
      </c>
      <c r="U522" s="12">
        <v>2343.3701050740392</v>
      </c>
      <c r="V522" s="12">
        <v>0</v>
      </c>
      <c r="W522" s="27">
        <v>7.6990206790054447E-5</v>
      </c>
      <c r="X522" s="27">
        <v>2.6725315248386062E-4</v>
      </c>
      <c r="Y522" s="27">
        <v>6.0001500037500938E-5</v>
      </c>
      <c r="Z522" s="27">
        <v>1.0581027390260402E-3</v>
      </c>
      <c r="AA522" s="27">
        <v>9.643962240586449E-3</v>
      </c>
      <c r="AB522" s="27">
        <v>9.4808297622207903E-6</v>
      </c>
      <c r="AC522" s="27">
        <v>3.1768316738268722E-4</v>
      </c>
      <c r="AD522" s="27">
        <v>0</v>
      </c>
      <c r="AE522" s="27">
        <v>6.1711892225521181E-4</v>
      </c>
      <c r="AF522" s="27">
        <v>2.0476874695606016E-3</v>
      </c>
      <c r="AG522" s="27">
        <v>0</v>
      </c>
      <c r="AH522" s="18">
        <v>1.2816618388986024E-3</v>
      </c>
      <c r="AI522" s="12">
        <v>114</v>
      </c>
      <c r="AJ522" s="17">
        <v>4</v>
      </c>
      <c r="AK522" s="25">
        <v>0.86084104688048124</v>
      </c>
      <c r="AL522" t="str">
        <f>IF(AK522&lt;='CAV Tier 1 Analysis'!$A$5,"Tier 1", "Tier 2")</f>
        <v>Tier 2</v>
      </c>
      <c r="AM522" t="str">
        <f t="shared" si="17"/>
        <v>Louisiana - Tier 2</v>
      </c>
      <c r="AN522" t="str">
        <f t="shared" si="18"/>
        <v>Lake Providence, Town Of - Tier 2</v>
      </c>
    </row>
    <row r="523" spans="1:40" x14ac:dyDescent="0.3">
      <c r="A523">
        <v>6</v>
      </c>
      <c r="B523" t="s">
        <v>21</v>
      </c>
      <c r="C523" t="s">
        <v>3208</v>
      </c>
      <c r="D523" t="s">
        <v>5259</v>
      </c>
      <c r="E523" t="s">
        <v>868</v>
      </c>
      <c r="F523" s="12">
        <v>245.62432118070944</v>
      </c>
      <c r="G523" s="12">
        <v>4380.6440496140431</v>
      </c>
      <c r="H523" s="12">
        <v>2257.3619190541026</v>
      </c>
      <c r="I523" s="12">
        <v>21</v>
      </c>
      <c r="J523" s="15">
        <v>0.23919537561695872</v>
      </c>
      <c r="K523" s="15">
        <v>0.76080462438304142</v>
      </c>
      <c r="L523" s="59">
        <v>2.6278099999999998</v>
      </c>
      <c r="M523">
        <v>92</v>
      </c>
      <c r="N523">
        <v>7</v>
      </c>
      <c r="O523" s="12">
        <v>14.625</v>
      </c>
      <c r="P523" s="12">
        <v>3.625</v>
      </c>
      <c r="Q523">
        <v>2</v>
      </c>
      <c r="R523" s="12">
        <v>15.97689711204387</v>
      </c>
      <c r="S523" s="12">
        <v>539.95053213156484</v>
      </c>
      <c r="T523" s="12">
        <v>4852.1942748266783</v>
      </c>
      <c r="U523" s="12">
        <v>4606.5699536459688</v>
      </c>
      <c r="V523" s="12">
        <v>0</v>
      </c>
      <c r="W523" s="27">
        <v>5.6716960033464886E-5</v>
      </c>
      <c r="X523" s="27">
        <v>2.2557146815151537E-4</v>
      </c>
      <c r="Y523" s="27">
        <v>1.0500262506562664E-4</v>
      </c>
      <c r="Z523" s="27">
        <v>3.094950511651168E-3</v>
      </c>
      <c r="AA523" s="27">
        <v>3.8843736802362089E-3</v>
      </c>
      <c r="AB523" s="27">
        <v>1.8961659524441581E-5</v>
      </c>
      <c r="AC523" s="27">
        <v>1.8127111712505021E-4</v>
      </c>
      <c r="AD523" s="27">
        <v>9.477887219361288E-4</v>
      </c>
      <c r="AE523" s="27">
        <v>1.2280741103708028E-3</v>
      </c>
      <c r="AF523" s="27">
        <v>4.0253204354321059E-3</v>
      </c>
      <c r="AG523" s="27">
        <v>0</v>
      </c>
      <c r="AH523" s="18">
        <v>1.2516392081387739E-3</v>
      </c>
      <c r="AI523" s="12">
        <v>115</v>
      </c>
      <c r="AJ523" s="17">
        <v>4</v>
      </c>
      <c r="AK523" s="25">
        <v>0.86209268608862</v>
      </c>
      <c r="AL523" t="str">
        <f>IF(AK523&lt;='CAV Tier 1 Analysis'!$A$5,"Tier 1", "Tier 2")</f>
        <v>Tier 2</v>
      </c>
      <c r="AM523" t="str">
        <f t="shared" si="17"/>
        <v>Louisiana - Tier 2</v>
      </c>
      <c r="AN523" t="str">
        <f t="shared" si="18"/>
        <v>Port Allen, City Of - Tier 2</v>
      </c>
    </row>
    <row r="524" spans="1:40" x14ac:dyDescent="0.3">
      <c r="A524">
        <v>6</v>
      </c>
      <c r="B524" t="s">
        <v>21</v>
      </c>
      <c r="C524" t="s">
        <v>3204</v>
      </c>
      <c r="D524" t="s">
        <v>5255</v>
      </c>
      <c r="E524" t="s">
        <v>958</v>
      </c>
      <c r="F524" s="12">
        <v>442.40793706095883</v>
      </c>
      <c r="G524" s="12">
        <v>4191.8336734883742</v>
      </c>
      <c r="H524" s="12">
        <v>2261.5779526079596</v>
      </c>
      <c r="I524" s="12">
        <v>13</v>
      </c>
      <c r="J524" s="15">
        <v>5.6461013296733781E-2</v>
      </c>
      <c r="K524" s="15">
        <v>0.9435389867032663</v>
      </c>
      <c r="L524" s="59">
        <v>6.2368699999999997</v>
      </c>
      <c r="M524">
        <v>19</v>
      </c>
      <c r="N524">
        <v>9</v>
      </c>
      <c r="O524" s="12">
        <v>14</v>
      </c>
      <c r="P524" s="12">
        <v>5</v>
      </c>
      <c r="Q524">
        <v>1</v>
      </c>
      <c r="R524" s="12">
        <v>12.266006827142462</v>
      </c>
      <c r="S524" s="12">
        <v>127.69098285379796</v>
      </c>
      <c r="T524" s="12">
        <v>4379.5854869263194</v>
      </c>
      <c r="U524" s="12">
        <v>3937.1775498653606</v>
      </c>
      <c r="V524" s="12">
        <v>0</v>
      </c>
      <c r="W524" s="27">
        <v>1.3461258862852189E-4</v>
      </c>
      <c r="X524" s="27">
        <v>4.6585411900856436E-5</v>
      </c>
      <c r="Y524" s="27">
        <v>1.350033750843771E-4</v>
      </c>
      <c r="Z524" s="27">
        <v>2.962687669272913E-3</v>
      </c>
      <c r="AA524" s="27">
        <v>5.3577568003258056E-3</v>
      </c>
      <c r="AB524" s="27">
        <v>9.4808297622207903E-6</v>
      </c>
      <c r="AC524" s="27">
        <v>1.3916799642801013E-4</v>
      </c>
      <c r="AD524" s="27">
        <v>2.241391872770309E-4</v>
      </c>
      <c r="AE524" s="27">
        <v>1.108458409951452E-3</v>
      </c>
      <c r="AF524" s="27">
        <v>3.4403908784352631E-3</v>
      </c>
      <c r="AG524" s="27">
        <v>0</v>
      </c>
      <c r="AH524" s="18">
        <v>1.2325711951878592E-3</v>
      </c>
      <c r="AI524" s="12">
        <v>116</v>
      </c>
      <c r="AJ524" s="17">
        <v>4</v>
      </c>
      <c r="AK524" s="25">
        <v>0.86332525728380782</v>
      </c>
      <c r="AL524" t="str">
        <f>IF(AK524&lt;='CAV Tier 1 Analysis'!$A$5,"Tier 1", "Tier 2")</f>
        <v>Tier 2</v>
      </c>
      <c r="AM524" t="str">
        <f t="shared" si="17"/>
        <v>Louisiana - Tier 2</v>
      </c>
      <c r="AN524" t="str">
        <f t="shared" si="18"/>
        <v>Springhill, City Of - Tier 2</v>
      </c>
    </row>
    <row r="525" spans="1:40" x14ac:dyDescent="0.3">
      <c r="A525">
        <v>6</v>
      </c>
      <c r="B525" t="s">
        <v>21</v>
      </c>
      <c r="C525" t="s">
        <v>3183</v>
      </c>
      <c r="D525" t="s">
        <v>5233</v>
      </c>
      <c r="E525" t="s">
        <v>558</v>
      </c>
      <c r="F525" s="12">
        <v>424.72837990611941</v>
      </c>
      <c r="G525" s="12">
        <v>4226.7529145260069</v>
      </c>
      <c r="H525" s="12">
        <v>1826.8097131995737</v>
      </c>
      <c r="I525" s="12">
        <v>115</v>
      </c>
      <c r="J525" s="15">
        <v>2.770115075197082E-2</v>
      </c>
      <c r="K525" s="15">
        <v>0.97229884924802912</v>
      </c>
      <c r="L525" s="59">
        <v>4.33195</v>
      </c>
      <c r="M525">
        <v>396</v>
      </c>
      <c r="N525">
        <v>37</v>
      </c>
      <c r="O525" s="12">
        <v>21</v>
      </c>
      <c r="P525" s="12">
        <v>1</v>
      </c>
      <c r="Q525">
        <v>2</v>
      </c>
      <c r="R525" s="12">
        <v>111.81436766352334</v>
      </c>
      <c r="S525" s="12">
        <v>50.604731260505972</v>
      </c>
      <c r="T525" s="12">
        <v>3967.3641196328153</v>
      </c>
      <c r="U525" s="12">
        <v>3542.6357397266961</v>
      </c>
      <c r="V525" s="12">
        <v>259.38879489319152</v>
      </c>
      <c r="W525" s="27">
        <v>9.349802117237099E-5</v>
      </c>
      <c r="X525" s="27">
        <v>9.709380585652184E-4</v>
      </c>
      <c r="Y525" s="27">
        <v>5.5501387534688366E-4</v>
      </c>
      <c r="Z525" s="27">
        <v>4.4440315039093693E-3</v>
      </c>
      <c r="AA525" s="27">
        <v>1.0715513600651611E-3</v>
      </c>
      <c r="AB525" s="27">
        <v>1.8961659524441581E-5</v>
      </c>
      <c r="AC525" s="27">
        <v>1.2686265170800152E-3</v>
      </c>
      <c r="AD525" s="27">
        <v>8.8827754972245509E-5</v>
      </c>
      <c r="AE525" s="27">
        <v>1.0041265633184378E-3</v>
      </c>
      <c r="AF525" s="27">
        <v>3.0956317133808914E-3</v>
      </c>
      <c r="AG525" s="27">
        <v>8.3395639696004042E-4</v>
      </c>
      <c r="AH525" s="18">
        <v>1.222287584026825E-3</v>
      </c>
      <c r="AI525" s="12">
        <v>117</v>
      </c>
      <c r="AJ525" s="17">
        <v>4</v>
      </c>
      <c r="AK525" s="25">
        <v>0.86454754486783469</v>
      </c>
      <c r="AL525" t="str">
        <f>IF(AK525&lt;='CAV Tier 1 Analysis'!$A$5,"Tier 1", "Tier 2")</f>
        <v>Tier 2</v>
      </c>
      <c r="AM525" t="str">
        <f t="shared" si="17"/>
        <v>Louisiana - Tier 2</v>
      </c>
      <c r="AN525" t="str">
        <f t="shared" si="18"/>
        <v>Ponchatoula, City Of - Tier 2</v>
      </c>
    </row>
    <row r="526" spans="1:40" x14ac:dyDescent="0.3">
      <c r="A526">
        <v>6</v>
      </c>
      <c r="B526" t="s">
        <v>21</v>
      </c>
      <c r="C526" t="s">
        <v>2954</v>
      </c>
      <c r="D526" t="s">
        <v>5267</v>
      </c>
      <c r="E526" t="s">
        <v>1223</v>
      </c>
      <c r="F526" s="12">
        <v>145.10745443654139</v>
      </c>
      <c r="G526" s="12">
        <v>1273.6175040473363</v>
      </c>
      <c r="H526" s="12">
        <v>793.31565411650229</v>
      </c>
      <c r="I526" s="12">
        <v>7</v>
      </c>
      <c r="J526" s="15">
        <v>0</v>
      </c>
      <c r="K526" s="15">
        <v>1.0000000000000002</v>
      </c>
      <c r="L526" s="59">
        <v>4.8613099999999996</v>
      </c>
      <c r="M526">
        <v>4</v>
      </c>
      <c r="N526">
        <v>0</v>
      </c>
      <c r="O526" s="12">
        <v>4</v>
      </c>
      <c r="P526" s="12">
        <v>10</v>
      </c>
      <c r="Q526">
        <v>0</v>
      </c>
      <c r="R526" s="12">
        <v>7.0000000000000018</v>
      </c>
      <c r="S526" s="12">
        <v>0</v>
      </c>
      <c r="T526" s="12">
        <v>1486.0170820638546</v>
      </c>
      <c r="U526" s="12">
        <v>1340.9096276273131</v>
      </c>
      <c r="V526" s="12">
        <v>0</v>
      </c>
      <c r="W526" s="27">
        <v>1.0492338676703535E-4</v>
      </c>
      <c r="X526" s="27">
        <v>9.8074551370224082E-6</v>
      </c>
      <c r="Y526" s="27">
        <v>0</v>
      </c>
      <c r="Z526" s="27">
        <v>8.4648219122083221E-4</v>
      </c>
      <c r="AA526" s="27">
        <v>1.0715513600651611E-2</v>
      </c>
      <c r="AB526" s="27">
        <v>0</v>
      </c>
      <c r="AC526" s="27">
        <v>7.9420791845671846E-5</v>
      </c>
      <c r="AD526" s="27">
        <v>0</v>
      </c>
      <c r="AE526" s="27">
        <v>3.7610594355613915E-4</v>
      </c>
      <c r="AF526" s="27">
        <v>1.1717158277133812E-3</v>
      </c>
      <c r="AG526" s="27">
        <v>0</v>
      </c>
      <c r="AH526" s="18">
        <v>1.2094517451719721E-3</v>
      </c>
      <c r="AI526" s="12">
        <v>118</v>
      </c>
      <c r="AJ526" s="17">
        <v>4</v>
      </c>
      <c r="AK526" s="25">
        <v>0.86575699661300665</v>
      </c>
      <c r="AL526" t="str">
        <f>IF(AK526&lt;='CAV Tier 1 Analysis'!$A$5,"Tier 1", "Tier 2")</f>
        <v>Tier 2</v>
      </c>
      <c r="AM526" t="str">
        <f t="shared" si="17"/>
        <v>Louisiana - Tier 2</v>
      </c>
      <c r="AN526" t="str">
        <f t="shared" si="18"/>
        <v>Jonesboro, Town Of - Tier 2</v>
      </c>
    </row>
    <row r="527" spans="1:40" x14ac:dyDescent="0.3">
      <c r="A527">
        <v>6</v>
      </c>
      <c r="B527" t="s">
        <v>21</v>
      </c>
      <c r="C527" t="s">
        <v>2910</v>
      </c>
      <c r="D527" t="s">
        <v>5107</v>
      </c>
      <c r="E527" t="s">
        <v>1136</v>
      </c>
      <c r="F527" s="12">
        <v>102.52418475896077</v>
      </c>
      <c r="G527" s="12">
        <v>1636.9039509586642</v>
      </c>
      <c r="H527" s="12">
        <v>973.49211341223565</v>
      </c>
      <c r="I527" s="12">
        <v>6</v>
      </c>
      <c r="J527" s="15">
        <v>4.8021635476968853E-2</v>
      </c>
      <c r="K527" s="15">
        <v>0.95197836452303108</v>
      </c>
      <c r="L527" s="59">
        <v>4.6035500000000003</v>
      </c>
      <c r="M527">
        <v>9</v>
      </c>
      <c r="N527">
        <v>0</v>
      </c>
      <c r="O527" s="12">
        <v>11</v>
      </c>
      <c r="P527" s="12">
        <v>8</v>
      </c>
      <c r="Q527">
        <v>0</v>
      </c>
      <c r="R527" s="12">
        <v>5.7118701871381869</v>
      </c>
      <c r="S527" s="12">
        <v>46.748683409986405</v>
      </c>
      <c r="T527" s="12">
        <v>1950.0888446432857</v>
      </c>
      <c r="U527" s="12">
        <v>1847.564659884325</v>
      </c>
      <c r="V527" s="12">
        <v>0</v>
      </c>
      <c r="W527" s="27">
        <v>9.9360060796654749E-5</v>
      </c>
      <c r="X527" s="27">
        <v>2.2066774058300416E-5</v>
      </c>
      <c r="Y527" s="27">
        <v>0</v>
      </c>
      <c r="Z527" s="27">
        <v>2.3278260258572888E-3</v>
      </c>
      <c r="AA527" s="27">
        <v>8.5724108805212886E-3</v>
      </c>
      <c r="AB527" s="27">
        <v>0</v>
      </c>
      <c r="AC527" s="27">
        <v>6.4805893311742924E-5</v>
      </c>
      <c r="AD527" s="27">
        <v>8.2059137392518811E-5</v>
      </c>
      <c r="AE527" s="27">
        <v>4.9356095147589166E-4</v>
      </c>
      <c r="AF527" s="27">
        <v>1.6144419505294469E-3</v>
      </c>
      <c r="AG527" s="27">
        <v>0</v>
      </c>
      <c r="AH527" s="18">
        <v>1.2069574249039211E-3</v>
      </c>
      <c r="AI527" s="12">
        <v>119</v>
      </c>
      <c r="AJ527" s="17">
        <v>4</v>
      </c>
      <c r="AK527" s="25">
        <v>0.8669639540379106</v>
      </c>
      <c r="AL527" t="str">
        <f>IF(AK527&lt;='CAV Tier 1 Analysis'!$A$5,"Tier 1", "Tier 2")</f>
        <v>Tier 2</v>
      </c>
      <c r="AM527" t="str">
        <f t="shared" si="17"/>
        <v>Louisiana - Tier 2</v>
      </c>
      <c r="AN527" t="str">
        <f t="shared" si="18"/>
        <v>Homer, Town Of - Tier 2</v>
      </c>
    </row>
    <row r="528" spans="1:40" x14ac:dyDescent="0.3">
      <c r="A528">
        <v>6</v>
      </c>
      <c r="B528" t="s">
        <v>21</v>
      </c>
      <c r="C528" t="s">
        <v>3086</v>
      </c>
      <c r="D528" t="s">
        <v>5124</v>
      </c>
      <c r="E528" t="s">
        <v>594</v>
      </c>
      <c r="F528" s="12">
        <v>156.75037919049049</v>
      </c>
      <c r="G528" s="12">
        <v>2646.9262792734844</v>
      </c>
      <c r="H528" s="12">
        <v>1294.6681711550564</v>
      </c>
      <c r="I528" s="12">
        <v>144</v>
      </c>
      <c r="J528" s="15">
        <v>0.14321971037538722</v>
      </c>
      <c r="K528" s="15">
        <v>0.85678028962461261</v>
      </c>
      <c r="L528" s="59">
        <v>4.1253399999999996</v>
      </c>
      <c r="M528">
        <v>102</v>
      </c>
      <c r="N528">
        <v>29</v>
      </c>
      <c r="O528" s="12">
        <v>14</v>
      </c>
      <c r="P528" s="12">
        <v>4</v>
      </c>
      <c r="Q528">
        <v>12</v>
      </c>
      <c r="R528" s="12">
        <v>123.37636170594422</v>
      </c>
      <c r="S528" s="12">
        <v>185.42200050505943</v>
      </c>
      <c r="T528" s="12">
        <v>2789.5577605888184</v>
      </c>
      <c r="U528" s="12">
        <v>2632.8073813983278</v>
      </c>
      <c r="V528" s="12">
        <v>0</v>
      </c>
      <c r="W528" s="27">
        <v>8.9038683886755139E-5</v>
      </c>
      <c r="X528" s="27">
        <v>2.5009010599407139E-4</v>
      </c>
      <c r="Y528" s="27">
        <v>4.3501087527188177E-4</v>
      </c>
      <c r="Z528" s="27">
        <v>2.962687669272913E-3</v>
      </c>
      <c r="AA528" s="27">
        <v>4.2862054402606443E-3</v>
      </c>
      <c r="AB528" s="27">
        <v>1.1376995714664947E-4</v>
      </c>
      <c r="AC528" s="27">
        <v>1.3998069059605875E-3</v>
      </c>
      <c r="AD528" s="27">
        <v>3.2547589162243722E-4</v>
      </c>
      <c r="AE528" s="27">
        <v>7.0602772088828854E-4</v>
      </c>
      <c r="AF528" s="27">
        <v>2.3006040202453127E-3</v>
      </c>
      <c r="AG528" s="27">
        <v>0</v>
      </c>
      <c r="AH528" s="18">
        <v>1.1698833882317766E-3</v>
      </c>
      <c r="AI528" s="12">
        <v>120</v>
      </c>
      <c r="AJ528" s="17">
        <v>5</v>
      </c>
      <c r="AK528" s="25">
        <v>0.86813383742614236</v>
      </c>
      <c r="AL528" t="str">
        <f>IF(AK528&lt;='CAV Tier 1 Analysis'!$A$5,"Tier 1", "Tier 2")</f>
        <v>Tier 2</v>
      </c>
      <c r="AM528" t="str">
        <f t="shared" si="17"/>
        <v>Louisiana - Tier 2</v>
      </c>
      <c r="AN528" t="str">
        <f t="shared" si="18"/>
        <v>Winnsboro, Town Of - Tier 2</v>
      </c>
    </row>
    <row r="529" spans="1:40" x14ac:dyDescent="0.3">
      <c r="A529">
        <v>6</v>
      </c>
      <c r="B529" t="s">
        <v>21</v>
      </c>
      <c r="C529" t="s">
        <v>3213</v>
      </c>
      <c r="D529" t="s">
        <v>5264</v>
      </c>
      <c r="E529" t="s">
        <v>810</v>
      </c>
      <c r="F529" s="12">
        <v>60.127602898179312</v>
      </c>
      <c r="G529" s="12">
        <v>2314.8132823631558</v>
      </c>
      <c r="H529" s="12">
        <v>1472.3171640686346</v>
      </c>
      <c r="I529" s="12">
        <v>85</v>
      </c>
      <c r="J529" s="15">
        <v>0</v>
      </c>
      <c r="K529" s="15">
        <v>1</v>
      </c>
      <c r="L529" s="59">
        <v>3.3344200000000002</v>
      </c>
      <c r="M529">
        <v>13</v>
      </c>
      <c r="N529">
        <v>11</v>
      </c>
      <c r="O529" s="12">
        <v>10</v>
      </c>
      <c r="P529" s="12">
        <v>6</v>
      </c>
      <c r="Q529">
        <v>7</v>
      </c>
      <c r="R529" s="12">
        <v>85</v>
      </c>
      <c r="S529" s="12">
        <v>0</v>
      </c>
      <c r="T529" s="12">
        <v>2700.9629014165694</v>
      </c>
      <c r="U529" s="12">
        <v>2640.8352985183901</v>
      </c>
      <c r="V529" s="12">
        <v>0</v>
      </c>
      <c r="W529" s="27">
        <v>7.1967975567025774E-5</v>
      </c>
      <c r="X529" s="27">
        <v>3.1874229195322823E-5</v>
      </c>
      <c r="Y529" s="27">
        <v>1.6500412510312757E-4</v>
      </c>
      <c r="Z529" s="27">
        <v>2.1162054780520805E-3</v>
      </c>
      <c r="AA529" s="27">
        <v>6.429308160390966E-3</v>
      </c>
      <c r="AB529" s="27">
        <v>6.6365808335545532E-5</v>
      </c>
      <c r="AC529" s="27">
        <v>9.6439532955458647E-4</v>
      </c>
      <c r="AD529" s="27">
        <v>0</v>
      </c>
      <c r="AE529" s="27">
        <v>6.8360465892932103E-4</v>
      </c>
      <c r="AF529" s="27">
        <v>2.3076189878160898E-3</v>
      </c>
      <c r="AG529" s="27">
        <v>0</v>
      </c>
      <c r="AH529" s="18">
        <v>1.1669404320858241E-3</v>
      </c>
      <c r="AI529" s="12">
        <v>121</v>
      </c>
      <c r="AJ529" s="17">
        <v>5</v>
      </c>
      <c r="AK529" s="25">
        <v>0.86930077785822824</v>
      </c>
      <c r="AL529" t="str">
        <f>IF(AK529&lt;='CAV Tier 1 Analysis'!$A$5,"Tier 1", "Tier 2")</f>
        <v>Tier 2</v>
      </c>
      <c r="AM529" t="str">
        <f t="shared" si="17"/>
        <v>Louisiana - Tier 2</v>
      </c>
      <c r="AN529" t="str">
        <f t="shared" si="18"/>
        <v>Winnfield, City Of - Tier 2</v>
      </c>
    </row>
    <row r="530" spans="1:40" x14ac:dyDescent="0.3">
      <c r="A530">
        <v>6</v>
      </c>
      <c r="B530" t="s">
        <v>21</v>
      </c>
      <c r="C530" t="s">
        <v>3193</v>
      </c>
      <c r="D530" t="s">
        <v>5243</v>
      </c>
      <c r="E530" t="s">
        <v>209</v>
      </c>
      <c r="F530" s="12">
        <v>56.184297469065875</v>
      </c>
      <c r="G530" s="12">
        <v>787.36006529123426</v>
      </c>
      <c r="H530" s="12">
        <v>338.65587734085426</v>
      </c>
      <c r="I530" s="12">
        <v>760</v>
      </c>
      <c r="J530" s="15">
        <v>0.80940034349449275</v>
      </c>
      <c r="K530" s="15">
        <v>0.19059965650550717</v>
      </c>
      <c r="L530" s="59">
        <v>1.5080300000000002</v>
      </c>
      <c r="M530">
        <v>566</v>
      </c>
      <c r="N530">
        <v>124</v>
      </c>
      <c r="O530" s="12">
        <v>18</v>
      </c>
      <c r="P530" s="12">
        <v>1</v>
      </c>
      <c r="Q530">
        <v>177</v>
      </c>
      <c r="R530" s="12">
        <v>144.85573894418545</v>
      </c>
      <c r="S530" s="12">
        <v>274.10818344611624</v>
      </c>
      <c r="T530" s="12">
        <v>815.70320389487688</v>
      </c>
      <c r="U530" s="12">
        <v>759.518906425811</v>
      </c>
      <c r="V530" s="12">
        <v>0</v>
      </c>
      <c r="W530" s="27">
        <v>3.2548349096497106E-5</v>
      </c>
      <c r="X530" s="27">
        <v>1.3877549018886707E-3</v>
      </c>
      <c r="Y530" s="27">
        <v>1.860046501162529E-3</v>
      </c>
      <c r="Z530" s="27">
        <v>3.8091698604937451E-3</v>
      </c>
      <c r="AA530" s="27">
        <v>1.0715513600651611E-3</v>
      </c>
      <c r="AB530" s="27">
        <v>1.6781068679130797E-3</v>
      </c>
      <c r="AC530" s="27">
        <v>1.6435082129053042E-3</v>
      </c>
      <c r="AD530" s="27">
        <v>4.811489745829645E-4</v>
      </c>
      <c r="AE530" s="27">
        <v>2.0645174733561076E-4</v>
      </c>
      <c r="AF530" s="27">
        <v>6.6368404385416769E-4</v>
      </c>
      <c r="AG530" s="27">
        <v>0</v>
      </c>
      <c r="AH530" s="18">
        <v>1.1667246199361574E-3</v>
      </c>
      <c r="AI530" s="12">
        <v>122</v>
      </c>
      <c r="AJ530" s="17">
        <v>5</v>
      </c>
      <c r="AK530" s="25">
        <v>0.8704675024781644</v>
      </c>
      <c r="AL530" t="str">
        <f>IF(AK530&lt;='CAV Tier 1 Analysis'!$A$5,"Tier 1", "Tier 2")</f>
        <v>Tier 2</v>
      </c>
      <c r="AM530" t="str">
        <f t="shared" si="17"/>
        <v>Louisiana - Tier 2</v>
      </c>
      <c r="AN530" t="str">
        <f t="shared" si="18"/>
        <v>Erath, Town Of - Tier 2</v>
      </c>
    </row>
    <row r="531" spans="1:40" x14ac:dyDescent="0.3">
      <c r="A531">
        <v>6</v>
      </c>
      <c r="B531" t="s">
        <v>21</v>
      </c>
      <c r="C531" t="s">
        <v>3284</v>
      </c>
      <c r="D531" t="s">
        <v>5341</v>
      </c>
      <c r="E531" t="s">
        <v>369</v>
      </c>
      <c r="F531" s="12">
        <v>200.84325147593088</v>
      </c>
      <c r="G531" s="12">
        <v>1415.8811053334598</v>
      </c>
      <c r="H531" s="12">
        <v>793.58489604303634</v>
      </c>
      <c r="I531" s="12">
        <v>663</v>
      </c>
      <c r="J531" s="15">
        <v>0.98032933202706907</v>
      </c>
      <c r="K531" s="15">
        <v>1.9670667972931041E-2</v>
      </c>
      <c r="L531" s="59">
        <v>2.8682299999999996</v>
      </c>
      <c r="M531">
        <v>627</v>
      </c>
      <c r="N531">
        <v>116</v>
      </c>
      <c r="O531" s="12">
        <v>23</v>
      </c>
      <c r="P531" s="12">
        <v>1</v>
      </c>
      <c r="Q531">
        <v>25</v>
      </c>
      <c r="R531" s="12">
        <v>13.04165286605328</v>
      </c>
      <c r="S531" s="12">
        <v>777.97455104464086</v>
      </c>
      <c r="T531" s="12">
        <v>1734.1168668278538</v>
      </c>
      <c r="U531" s="12">
        <v>1533.2736153519229</v>
      </c>
      <c r="V531" s="12">
        <v>0</v>
      </c>
      <c r="W531" s="27">
        <v>6.1906030602206777E-5</v>
      </c>
      <c r="X531" s="27">
        <v>1.5373185927282625E-3</v>
      </c>
      <c r="Y531" s="27">
        <v>1.7400435010875271E-3</v>
      </c>
      <c r="Z531" s="27">
        <v>4.8672725995197851E-3</v>
      </c>
      <c r="AA531" s="27">
        <v>1.0715513600651611E-3</v>
      </c>
      <c r="AB531" s="27">
        <v>2.3702074405551973E-4</v>
      </c>
      <c r="AC531" s="27">
        <v>1.479683425140467E-4</v>
      </c>
      <c r="AD531" s="27">
        <v>1.3655982567932149E-3</v>
      </c>
      <c r="AE531" s="27">
        <v>4.3889916765228677E-4</v>
      </c>
      <c r="AF531" s="27">
        <v>1.3398076397602655E-3</v>
      </c>
      <c r="AG531" s="27">
        <v>0</v>
      </c>
      <c r="AH531" s="18">
        <v>1.1643078395252979E-3</v>
      </c>
      <c r="AI531" s="12">
        <v>123</v>
      </c>
      <c r="AJ531" s="17">
        <v>5</v>
      </c>
      <c r="AK531" s="25">
        <v>0.87163181031768966</v>
      </c>
      <c r="AL531" t="str">
        <f>IF(AK531&lt;='CAV Tier 1 Analysis'!$A$5,"Tier 1", "Tier 2")</f>
        <v>Tier 2</v>
      </c>
      <c r="AM531" t="str">
        <f t="shared" si="17"/>
        <v>Louisiana - Tier 2</v>
      </c>
      <c r="AN531" t="str">
        <f t="shared" si="18"/>
        <v>Golden Meadow, Town Of - Tier 2</v>
      </c>
    </row>
    <row r="532" spans="1:40" x14ac:dyDescent="0.3">
      <c r="A532">
        <v>6</v>
      </c>
      <c r="B532" t="s">
        <v>21</v>
      </c>
      <c r="C532" t="s">
        <v>3109</v>
      </c>
      <c r="D532" t="s">
        <v>5147</v>
      </c>
      <c r="E532" t="s">
        <v>426</v>
      </c>
      <c r="F532" s="12">
        <v>3336.2941841559368</v>
      </c>
      <c r="G532" s="12">
        <v>5351.3661665421996</v>
      </c>
      <c r="H532" s="12">
        <v>2260.2827070593062</v>
      </c>
      <c r="I532" s="12">
        <v>178</v>
      </c>
      <c r="J532" s="15">
        <v>4.0041662229794488E-2</v>
      </c>
      <c r="K532" s="15">
        <v>0.95995833777020567</v>
      </c>
      <c r="L532" s="59">
        <v>6.0102399999999996</v>
      </c>
      <c r="M532">
        <v>226</v>
      </c>
      <c r="N532">
        <v>74</v>
      </c>
      <c r="O532" s="12">
        <v>21</v>
      </c>
      <c r="P532" s="12">
        <v>1</v>
      </c>
      <c r="Q532">
        <v>13</v>
      </c>
      <c r="R532" s="12">
        <v>170.8725841230966</v>
      </c>
      <c r="S532" s="12">
        <v>90.505476699914254</v>
      </c>
      <c r="T532" s="12">
        <v>5317.9225241882205</v>
      </c>
      <c r="U532" s="12">
        <v>1981.6283400322836</v>
      </c>
      <c r="V532" s="12">
        <v>33.443642353979158</v>
      </c>
      <c r="W532" s="27">
        <v>1.2972115254585834E-4</v>
      </c>
      <c r="X532" s="27">
        <v>5.5412121524176601E-4</v>
      </c>
      <c r="Y532" s="27">
        <v>1.1100277506937673E-3</v>
      </c>
      <c r="Z532" s="27">
        <v>4.4440315039093693E-3</v>
      </c>
      <c r="AA532" s="27">
        <v>1.0715513600651611E-3</v>
      </c>
      <c r="AB532" s="27">
        <v>1.2325078690887027E-4</v>
      </c>
      <c r="AC532" s="27">
        <v>1.9386908479675005E-3</v>
      </c>
      <c r="AD532" s="27">
        <v>1.588665349601518E-4</v>
      </c>
      <c r="AE532" s="27">
        <v>1.3459483695439183E-3</v>
      </c>
      <c r="AF532" s="27">
        <v>1.7315896931620525E-3</v>
      </c>
      <c r="AG532" s="27">
        <v>1.07524072079633E-4</v>
      </c>
      <c r="AH532" s="18">
        <v>1.1559384806434589E-3</v>
      </c>
      <c r="AI532" s="12">
        <v>124</v>
      </c>
      <c r="AJ532" s="17">
        <v>5</v>
      </c>
      <c r="AK532" s="25">
        <v>0.8727877487983331</v>
      </c>
      <c r="AL532" t="str">
        <f>IF(AK532&lt;='CAV Tier 1 Analysis'!$A$5,"Tier 1", "Tier 2")</f>
        <v>Tier 2</v>
      </c>
      <c r="AM532" t="str">
        <f t="shared" si="17"/>
        <v>Louisiana - Tier 2</v>
      </c>
      <c r="AN532" t="str">
        <f t="shared" si="18"/>
        <v>Carencro, City Of - Tier 2</v>
      </c>
    </row>
    <row r="533" spans="1:40" x14ac:dyDescent="0.3">
      <c r="A533">
        <v>6</v>
      </c>
      <c r="B533" t="s">
        <v>21</v>
      </c>
      <c r="C533" t="s">
        <v>3146</v>
      </c>
      <c r="D533" t="s">
        <v>5190</v>
      </c>
      <c r="E533" t="s">
        <v>1254</v>
      </c>
      <c r="F533" s="12">
        <v>88.41256689233775</v>
      </c>
      <c r="G533" s="12">
        <v>338.96787191448158</v>
      </c>
      <c r="H533" s="12">
        <v>141.65162684304602</v>
      </c>
      <c r="I533" s="12">
        <v>2</v>
      </c>
      <c r="J533" s="15">
        <v>4.0433687695549829E-2</v>
      </c>
      <c r="K533" s="15">
        <v>0.95956631230445</v>
      </c>
      <c r="L533" s="59">
        <v>3.4070599999999995</v>
      </c>
      <c r="M533">
        <v>18</v>
      </c>
      <c r="N533">
        <v>0</v>
      </c>
      <c r="O533" s="12">
        <v>7</v>
      </c>
      <c r="P533" s="12">
        <v>10</v>
      </c>
      <c r="Q533">
        <v>0</v>
      </c>
      <c r="R533" s="12">
        <v>1.9191326246089</v>
      </c>
      <c r="S533" s="12">
        <v>5.7274976413382852</v>
      </c>
      <c r="T533" s="12">
        <v>348.61996059646538</v>
      </c>
      <c r="U533" s="12">
        <v>260.20739370412764</v>
      </c>
      <c r="V533" s="12">
        <v>0</v>
      </c>
      <c r="W533" s="27">
        <v>7.3535790582887221E-5</v>
      </c>
      <c r="X533" s="27">
        <v>4.4133548116600832E-5</v>
      </c>
      <c r="Y533" s="27">
        <v>0</v>
      </c>
      <c r="Z533" s="27">
        <v>1.4813438346364565E-3</v>
      </c>
      <c r="AA533" s="27">
        <v>1.0715513600651611E-2</v>
      </c>
      <c r="AB533" s="27">
        <v>0</v>
      </c>
      <c r="AC533" s="27">
        <v>2.1774147529043041E-5</v>
      </c>
      <c r="AD533" s="27">
        <v>1.0053620371381544E-5</v>
      </c>
      <c r="AE533" s="27">
        <v>8.823454373790535E-5</v>
      </c>
      <c r="AF533" s="27">
        <v>2.2737484720030158E-4</v>
      </c>
      <c r="AG533" s="27">
        <v>0</v>
      </c>
      <c r="AH533" s="18">
        <v>1.1510876302569261E-3</v>
      </c>
      <c r="AI533" s="12">
        <v>125</v>
      </c>
      <c r="AJ533" s="17">
        <v>5</v>
      </c>
      <c r="AK533" s="25">
        <v>0.87393883642859005</v>
      </c>
      <c r="AL533" t="str">
        <f>IF(AK533&lt;='CAV Tier 1 Analysis'!$A$5,"Tier 1", "Tier 2")</f>
        <v>Tier 2</v>
      </c>
      <c r="AM533" t="str">
        <f t="shared" si="17"/>
        <v>Louisiana - Tier 2</v>
      </c>
      <c r="AN533" t="str">
        <f t="shared" si="18"/>
        <v>Coushatta, Town Of - Tier 2</v>
      </c>
    </row>
    <row r="534" spans="1:40" x14ac:dyDescent="0.3">
      <c r="A534">
        <v>6</v>
      </c>
      <c r="B534" t="s">
        <v>21</v>
      </c>
      <c r="C534" t="s">
        <v>3274</v>
      </c>
      <c r="D534" t="s">
        <v>5330</v>
      </c>
      <c r="E534" t="s">
        <v>1329</v>
      </c>
      <c r="F534" s="12">
        <v>301.83939168048977</v>
      </c>
      <c r="G534" s="12">
        <v>204.94932562249124</v>
      </c>
      <c r="H534" s="12">
        <v>105.2399334543327</v>
      </c>
      <c r="I534" s="12">
        <v>0</v>
      </c>
      <c r="J534" s="15">
        <v>0</v>
      </c>
      <c r="K534" s="15">
        <v>0.99999999999999989</v>
      </c>
      <c r="L534" s="59">
        <v>11.63166</v>
      </c>
      <c r="M534">
        <v>0</v>
      </c>
      <c r="N534">
        <v>0</v>
      </c>
      <c r="O534" s="12">
        <v>7</v>
      </c>
      <c r="P534" s="12">
        <v>10</v>
      </c>
      <c r="Q534">
        <v>0</v>
      </c>
      <c r="R534" s="12">
        <v>0</v>
      </c>
      <c r="S534" s="12">
        <v>0</v>
      </c>
      <c r="T534" s="12">
        <v>219.24786862028941</v>
      </c>
      <c r="U534" s="12">
        <v>0</v>
      </c>
      <c r="V534" s="12">
        <v>0</v>
      </c>
      <c r="W534" s="27">
        <v>2.510502644189847E-4</v>
      </c>
      <c r="X534" s="27">
        <v>0</v>
      </c>
      <c r="Y534" s="27">
        <v>0</v>
      </c>
      <c r="Z534" s="27">
        <v>1.4813438346364565E-3</v>
      </c>
      <c r="AA534" s="27">
        <v>1.0715513600651611E-2</v>
      </c>
      <c r="AB534" s="27">
        <v>0</v>
      </c>
      <c r="AC534" s="27">
        <v>0</v>
      </c>
      <c r="AD534" s="27">
        <v>0</v>
      </c>
      <c r="AE534" s="27">
        <v>5.5490900808206882E-5</v>
      </c>
      <c r="AF534" s="27">
        <v>0</v>
      </c>
      <c r="AG534" s="27">
        <v>0</v>
      </c>
      <c r="AH534" s="18">
        <v>1.1366726000468419E-3</v>
      </c>
      <c r="AI534" s="12">
        <v>126</v>
      </c>
      <c r="AJ534" s="17">
        <v>5</v>
      </c>
      <c r="AK534" s="25">
        <v>0.87507550902863684</v>
      </c>
      <c r="AL534" t="str">
        <f>IF(AK534&lt;='CAV Tier 1 Analysis'!$A$5,"Tier 1", "Tier 2")</f>
        <v>Tier 2</v>
      </c>
      <c r="AM534" t="str">
        <f t="shared" si="17"/>
        <v>Louisiana - Tier 2</v>
      </c>
      <c r="AN534" t="str">
        <f t="shared" si="18"/>
        <v>Martin, Village Of - Tier 2</v>
      </c>
    </row>
    <row r="535" spans="1:40" x14ac:dyDescent="0.3">
      <c r="A535">
        <v>6</v>
      </c>
      <c r="B535" t="s">
        <v>21</v>
      </c>
      <c r="C535" t="s">
        <v>2598</v>
      </c>
      <c r="D535" t="s">
        <v>5306</v>
      </c>
      <c r="E535" t="s">
        <v>1075</v>
      </c>
      <c r="F535" s="12">
        <v>105.63425116562986</v>
      </c>
      <c r="G535" s="12">
        <v>2506.5717102796539</v>
      </c>
      <c r="H535" s="12">
        <v>1088.4726185331369</v>
      </c>
      <c r="I535" s="12">
        <v>13</v>
      </c>
      <c r="J535" s="15">
        <v>8.1902044283738307E-3</v>
      </c>
      <c r="K535" s="15">
        <v>0.99180979557162652</v>
      </c>
      <c r="L535" s="59">
        <v>3.6726800000000006</v>
      </c>
      <c r="M535">
        <v>11</v>
      </c>
      <c r="N535">
        <v>4</v>
      </c>
      <c r="O535" s="12">
        <v>9</v>
      </c>
      <c r="P535" s="12">
        <v>7</v>
      </c>
      <c r="Q535">
        <v>1</v>
      </c>
      <c r="R535" s="12">
        <v>12.893527342431145</v>
      </c>
      <c r="S535" s="12">
        <v>8.9148132604737569</v>
      </c>
      <c r="T535" s="12">
        <v>2526.4852802330847</v>
      </c>
      <c r="U535" s="12">
        <v>2420.8510290674549</v>
      </c>
      <c r="V535" s="12">
        <v>0</v>
      </c>
      <c r="W535" s="27">
        <v>7.926876173532556E-5</v>
      </c>
      <c r="X535" s="27">
        <v>2.6970501626811619E-5</v>
      </c>
      <c r="Y535" s="27">
        <v>6.0001500037500938E-5</v>
      </c>
      <c r="Z535" s="27">
        <v>1.9045849302468726E-3</v>
      </c>
      <c r="AA535" s="27">
        <v>7.5008595204561273E-3</v>
      </c>
      <c r="AB535" s="27">
        <v>9.4808297622207903E-6</v>
      </c>
      <c r="AC535" s="27">
        <v>1.462877358885289E-4</v>
      </c>
      <c r="AD535" s="27">
        <v>1.5648395480023153E-5</v>
      </c>
      <c r="AE535" s="27">
        <v>6.3944495771410623E-4</v>
      </c>
      <c r="AF535" s="27">
        <v>2.115391976350954E-3</v>
      </c>
      <c r="AG535" s="27">
        <v>0</v>
      </c>
      <c r="AH535" s="18">
        <v>1.1361762826634975E-3</v>
      </c>
      <c r="AI535" s="12">
        <v>127</v>
      </c>
      <c r="AJ535" s="17">
        <v>5</v>
      </c>
      <c r="AK535" s="25">
        <v>0.87621168531130034</v>
      </c>
      <c r="AL535" t="str">
        <f>IF(AK535&lt;='CAV Tier 1 Analysis'!$A$5,"Tier 1", "Tier 2")</f>
        <v>Tier 2</v>
      </c>
      <c r="AM535" t="str">
        <f t="shared" si="17"/>
        <v>Louisiana - Tier 2</v>
      </c>
      <c r="AN535" t="str">
        <f t="shared" si="18"/>
        <v>Mansfield, City Of - Tier 2</v>
      </c>
    </row>
    <row r="536" spans="1:40" x14ac:dyDescent="0.3">
      <c r="A536">
        <v>6</v>
      </c>
      <c r="B536" t="s">
        <v>21</v>
      </c>
      <c r="C536" t="s">
        <v>3065</v>
      </c>
      <c r="D536" t="s">
        <v>5100</v>
      </c>
      <c r="E536" t="s">
        <v>500</v>
      </c>
      <c r="F536" s="12">
        <v>358.68525195852607</v>
      </c>
      <c r="G536" s="12">
        <v>3719.4097418600522</v>
      </c>
      <c r="H536" s="12">
        <v>1867.3211517549498</v>
      </c>
      <c r="I536" s="12">
        <v>139</v>
      </c>
      <c r="J536" s="15">
        <v>0.17121565887245213</v>
      </c>
      <c r="K536" s="15">
        <v>0.82878434112754795</v>
      </c>
      <c r="L536" s="59">
        <v>2.3470399999999998</v>
      </c>
      <c r="M536">
        <v>246</v>
      </c>
      <c r="N536">
        <v>27</v>
      </c>
      <c r="O536" s="12">
        <v>17</v>
      </c>
      <c r="P536" s="12">
        <v>1</v>
      </c>
      <c r="Q536">
        <v>27</v>
      </c>
      <c r="R536" s="12">
        <v>115.20102341672917</v>
      </c>
      <c r="S536" s="12">
        <v>319.71462132418992</v>
      </c>
      <c r="T536" s="12">
        <v>4167.1940141614932</v>
      </c>
      <c r="U536" s="12">
        <v>3808.5087622029673</v>
      </c>
      <c r="V536" s="12">
        <v>0</v>
      </c>
      <c r="W536" s="27">
        <v>5.0657001030113826E-5</v>
      </c>
      <c r="X536" s="27">
        <v>6.0315849092687805E-4</v>
      </c>
      <c r="Y536" s="27">
        <v>4.0501012525313135E-4</v>
      </c>
      <c r="Z536" s="27">
        <v>3.5975493126885372E-3</v>
      </c>
      <c r="AA536" s="27">
        <v>1.0715513600651611E-3</v>
      </c>
      <c r="AB536" s="27">
        <v>2.5598240357996131E-4</v>
      </c>
      <c r="AC536" s="27">
        <v>1.3070509287412019E-3</v>
      </c>
      <c r="AD536" s="27">
        <v>5.6120309972268489E-4</v>
      </c>
      <c r="AE536" s="27">
        <v>1.0547028399572301E-3</v>
      </c>
      <c r="AF536" s="27">
        <v>3.3279573095127339E-3</v>
      </c>
      <c r="AG536" s="27">
        <v>0</v>
      </c>
      <c r="AH536" s="18">
        <v>1.1122566246797849E-3</v>
      </c>
      <c r="AI536" s="12">
        <v>128</v>
      </c>
      <c r="AJ536" s="17">
        <v>5</v>
      </c>
      <c r="AK536" s="25">
        <v>0.87732394193598007</v>
      </c>
      <c r="AL536" t="str">
        <f>IF(AK536&lt;='CAV Tier 1 Analysis'!$A$5,"Tier 1", "Tier 2")</f>
        <v>Tier 2</v>
      </c>
      <c r="AM536" t="str">
        <f t="shared" si="17"/>
        <v>Louisiana - Tier 2</v>
      </c>
      <c r="AN536" t="str">
        <f t="shared" si="18"/>
        <v>Westlake, City Of - Tier 2</v>
      </c>
    </row>
    <row r="537" spans="1:40" x14ac:dyDescent="0.3">
      <c r="A537">
        <v>6</v>
      </c>
      <c r="B537" t="s">
        <v>21</v>
      </c>
      <c r="C537" t="s">
        <v>3139</v>
      </c>
      <c r="D537" t="s">
        <v>5181</v>
      </c>
      <c r="E537" t="s">
        <v>613</v>
      </c>
      <c r="F537" s="12">
        <v>185.30220279329035</v>
      </c>
      <c r="G537" s="12">
        <v>3189.4515061535776</v>
      </c>
      <c r="H537" s="12">
        <v>1444.2499949300741</v>
      </c>
      <c r="I537" s="12">
        <v>156</v>
      </c>
      <c r="J537" s="15">
        <v>0.17579996441429668</v>
      </c>
      <c r="K537" s="15">
        <v>0.82420003558570343</v>
      </c>
      <c r="L537" s="59">
        <v>4.5523899999999999</v>
      </c>
      <c r="M537">
        <v>99</v>
      </c>
      <c r="N537">
        <v>34</v>
      </c>
      <c r="O537" s="12">
        <v>17</v>
      </c>
      <c r="P537" s="12">
        <v>2</v>
      </c>
      <c r="Q537">
        <v>5</v>
      </c>
      <c r="R537" s="12">
        <v>128.57520555136975</v>
      </c>
      <c r="S537" s="12">
        <v>253.89909771405519</v>
      </c>
      <c r="T537" s="12">
        <v>3076.1716431627979</v>
      </c>
      <c r="U537" s="12">
        <v>2890.8694403695076</v>
      </c>
      <c r="V537" s="12">
        <v>113.27986299077975</v>
      </c>
      <c r="W537" s="27">
        <v>9.8255856278325006E-5</v>
      </c>
      <c r="X537" s="27">
        <v>2.427345146413046E-4</v>
      </c>
      <c r="Y537" s="27">
        <v>5.1001275031875798E-4</v>
      </c>
      <c r="Z537" s="27">
        <v>3.5975493126885372E-3</v>
      </c>
      <c r="AA537" s="27">
        <v>2.1431027201303222E-3</v>
      </c>
      <c r="AB537" s="27">
        <v>4.7404148811103944E-5</v>
      </c>
      <c r="AC537" s="27">
        <v>1.458792090944258E-3</v>
      </c>
      <c r="AD537" s="27">
        <v>4.4567545914466367E-4</v>
      </c>
      <c r="AE537" s="27">
        <v>7.785687340723772E-4</v>
      </c>
      <c r="AF537" s="27">
        <v>2.5261042275664253E-3</v>
      </c>
      <c r="AG537" s="27">
        <v>3.6420411462576013E-4</v>
      </c>
      <c r="AH537" s="18">
        <v>1.1102185390201669E-3</v>
      </c>
      <c r="AI537" s="12">
        <v>129</v>
      </c>
      <c r="AJ537" s="17">
        <v>5</v>
      </c>
      <c r="AK537" s="25">
        <v>0.87843416047500023</v>
      </c>
      <c r="AL537" t="str">
        <f>IF(AK537&lt;='CAV Tier 1 Analysis'!$A$5,"Tier 1", "Tier 2")</f>
        <v>Tier 2</v>
      </c>
      <c r="AM537" t="str">
        <f t="shared" si="17"/>
        <v>Louisiana - Tier 2</v>
      </c>
      <c r="AN537" t="str">
        <f t="shared" si="18"/>
        <v>New Roads, Town Of - Tier 2</v>
      </c>
    </row>
    <row r="538" spans="1:40" x14ac:dyDescent="0.3">
      <c r="A538">
        <v>6</v>
      </c>
      <c r="B538" t="s">
        <v>21</v>
      </c>
      <c r="C538" t="s">
        <v>3249</v>
      </c>
      <c r="D538" t="s">
        <v>5304</v>
      </c>
      <c r="E538" t="s">
        <v>765</v>
      </c>
      <c r="F538" s="12">
        <v>139.74974197325193</v>
      </c>
      <c r="G538" s="12">
        <v>1612.4295519279797</v>
      </c>
      <c r="H538" s="12">
        <v>798.29121778841932</v>
      </c>
      <c r="I538" s="12">
        <v>121</v>
      </c>
      <c r="J538" s="15">
        <v>0</v>
      </c>
      <c r="K538" s="15">
        <v>0.99999999999999989</v>
      </c>
      <c r="L538" s="59">
        <v>5.4430400000000008</v>
      </c>
      <c r="M538">
        <v>13</v>
      </c>
      <c r="N538">
        <v>21</v>
      </c>
      <c r="O538" s="12">
        <v>15</v>
      </c>
      <c r="P538" s="12">
        <v>5</v>
      </c>
      <c r="Q538">
        <v>1</v>
      </c>
      <c r="R538" s="12">
        <v>120.99999999999999</v>
      </c>
      <c r="S538" s="12">
        <v>0</v>
      </c>
      <c r="T538" s="12">
        <v>1659.5140253656566</v>
      </c>
      <c r="U538" s="12">
        <v>1519.7642833924046</v>
      </c>
      <c r="V538" s="12">
        <v>0</v>
      </c>
      <c r="W538" s="27">
        <v>1.1747907274138951E-4</v>
      </c>
      <c r="X538" s="27">
        <v>3.1874229195322823E-5</v>
      </c>
      <c r="Y538" s="27">
        <v>3.1500787519687994E-4</v>
      </c>
      <c r="Z538" s="27">
        <v>3.1743082170781209E-3</v>
      </c>
      <c r="AA538" s="27">
        <v>5.3577568003258056E-3</v>
      </c>
      <c r="AB538" s="27">
        <v>9.4808297622207903E-6</v>
      </c>
      <c r="AC538" s="27">
        <v>1.3728451161894699E-3</v>
      </c>
      <c r="AD538" s="27">
        <v>0</v>
      </c>
      <c r="AE538" s="27">
        <v>4.2001743848593047E-4</v>
      </c>
      <c r="AF538" s="27">
        <v>1.3280028933756708E-3</v>
      </c>
      <c r="AG538" s="27">
        <v>0</v>
      </c>
      <c r="AH538" s="18">
        <v>1.102433861122801E-3</v>
      </c>
      <c r="AI538" s="12">
        <v>130</v>
      </c>
      <c r="AJ538" s="17">
        <v>5</v>
      </c>
      <c r="AK538" s="25">
        <v>0.87953659433612308</v>
      </c>
      <c r="AL538" t="str">
        <f>IF(AK538&lt;='CAV Tier 1 Analysis'!$A$5,"Tier 1", "Tier 2")</f>
        <v>Tier 2</v>
      </c>
      <c r="AM538" t="str">
        <f t="shared" si="17"/>
        <v>Louisiana - Tier 2</v>
      </c>
      <c r="AN538" t="str">
        <f t="shared" si="18"/>
        <v>Jena, Town Of - Tier 2</v>
      </c>
    </row>
    <row r="539" spans="1:40" x14ac:dyDescent="0.3">
      <c r="A539">
        <v>6</v>
      </c>
      <c r="B539" t="s">
        <v>21</v>
      </c>
      <c r="C539" t="s">
        <v>3097</v>
      </c>
      <c r="D539" t="s">
        <v>5135</v>
      </c>
      <c r="E539" t="s">
        <v>871</v>
      </c>
      <c r="F539" s="12">
        <v>148.45407654950154</v>
      </c>
      <c r="G539" s="12">
        <v>3355.2476748270165</v>
      </c>
      <c r="H539" s="12">
        <v>1797.9877704689043</v>
      </c>
      <c r="I539" s="12">
        <v>13</v>
      </c>
      <c r="J539" s="15">
        <v>1.3652851202506231E-2</v>
      </c>
      <c r="K539" s="15">
        <v>0.98634714879749374</v>
      </c>
      <c r="L539" s="59">
        <v>3.01329</v>
      </c>
      <c r="M539">
        <v>121</v>
      </c>
      <c r="N539">
        <v>16</v>
      </c>
      <c r="O539" s="12">
        <v>17</v>
      </c>
      <c r="P539" s="12">
        <v>3</v>
      </c>
      <c r="Q539">
        <v>4</v>
      </c>
      <c r="R539" s="12">
        <v>12.822512934367419</v>
      </c>
      <c r="S539" s="12">
        <v>24.547659494137879</v>
      </c>
      <c r="T539" s="12">
        <v>3977.147622970248</v>
      </c>
      <c r="U539" s="12">
        <v>3828.6935464207463</v>
      </c>
      <c r="V539" s="12">
        <v>0</v>
      </c>
      <c r="W539" s="27">
        <v>6.5036912295500597E-5</v>
      </c>
      <c r="X539" s="27">
        <v>2.9667551789492783E-4</v>
      </c>
      <c r="Y539" s="27">
        <v>2.4000600015000375E-4</v>
      </c>
      <c r="Z539" s="27">
        <v>3.5975493126885372E-3</v>
      </c>
      <c r="AA539" s="27">
        <v>3.214654080195483E-3</v>
      </c>
      <c r="AB539" s="27">
        <v>3.7923319048883161E-5</v>
      </c>
      <c r="AC539" s="27">
        <v>1.4548201867126134E-4</v>
      </c>
      <c r="AD539" s="27">
        <v>4.3089122862098046E-5</v>
      </c>
      <c r="AE539" s="27">
        <v>1.0066027352268383E-3</v>
      </c>
      <c r="AF539" s="27">
        <v>3.3455952104269071E-3</v>
      </c>
      <c r="AG539" s="27">
        <v>0</v>
      </c>
      <c r="AH539" s="18">
        <v>1.0902376572236765E-3</v>
      </c>
      <c r="AI539" s="12">
        <v>131</v>
      </c>
      <c r="AJ539" s="17">
        <v>5</v>
      </c>
      <c r="AK539" s="25">
        <v>0.88062683199334679</v>
      </c>
      <c r="AL539" t="str">
        <f>IF(AK539&lt;='CAV Tier 1 Analysis'!$A$5,"Tier 1", "Tier 2")</f>
        <v>Tier 2</v>
      </c>
      <c r="AM539" t="str">
        <f t="shared" si="17"/>
        <v>Louisiana - Tier 2</v>
      </c>
      <c r="AN539" t="str">
        <f t="shared" si="18"/>
        <v>Plaquemine, City Of - Tier 2</v>
      </c>
    </row>
    <row r="540" spans="1:40" x14ac:dyDescent="0.3">
      <c r="A540">
        <v>6</v>
      </c>
      <c r="B540" t="s">
        <v>21</v>
      </c>
      <c r="C540" t="s">
        <v>3069</v>
      </c>
      <c r="D540" t="s">
        <v>5106</v>
      </c>
      <c r="E540" t="s">
        <v>1294</v>
      </c>
      <c r="F540" s="12">
        <v>109.35304309060486</v>
      </c>
      <c r="G540" s="12">
        <v>814.25999464552797</v>
      </c>
      <c r="H540" s="12">
        <v>501.53626302346612</v>
      </c>
      <c r="I540" s="12">
        <v>0</v>
      </c>
      <c r="J540" s="15">
        <v>0</v>
      </c>
      <c r="K540" s="15">
        <v>0.99999999999999978</v>
      </c>
      <c r="L540" s="59">
        <v>4.9101800000000004</v>
      </c>
      <c r="M540">
        <v>1</v>
      </c>
      <c r="N540">
        <v>0</v>
      </c>
      <c r="O540" s="12">
        <v>11</v>
      </c>
      <c r="P540" s="12">
        <v>8</v>
      </c>
      <c r="Q540">
        <v>0</v>
      </c>
      <c r="R540" s="12">
        <v>0</v>
      </c>
      <c r="S540" s="12">
        <v>0</v>
      </c>
      <c r="T540" s="12">
        <v>941.4015854491372</v>
      </c>
      <c r="U540" s="12">
        <v>832.04854235853236</v>
      </c>
      <c r="V540" s="12">
        <v>0</v>
      </c>
      <c r="W540" s="27">
        <v>1.0597816539898952E-4</v>
      </c>
      <c r="X540" s="27">
        <v>2.451863784255602E-6</v>
      </c>
      <c r="Y540" s="27">
        <v>0</v>
      </c>
      <c r="Z540" s="27">
        <v>2.3278260258572888E-3</v>
      </c>
      <c r="AA540" s="27">
        <v>8.5724108805212886E-3</v>
      </c>
      <c r="AB540" s="27">
        <v>0</v>
      </c>
      <c r="AC540" s="27">
        <v>0</v>
      </c>
      <c r="AD540" s="27">
        <v>0</v>
      </c>
      <c r="AE540" s="27">
        <v>2.382655864687959E-4</v>
      </c>
      <c r="AF540" s="27">
        <v>7.2706200807315456E-4</v>
      </c>
      <c r="AG540" s="27">
        <v>0</v>
      </c>
      <c r="AH540" s="18">
        <v>1.088544957282161E-3</v>
      </c>
      <c r="AI540" s="12">
        <v>132</v>
      </c>
      <c r="AJ540" s="17">
        <v>5</v>
      </c>
      <c r="AK540" s="25">
        <v>0.88171537695062896</v>
      </c>
      <c r="AL540" t="str">
        <f>IF(AK540&lt;='CAV Tier 1 Analysis'!$A$5,"Tier 1", "Tier 2")</f>
        <v>Tier 2</v>
      </c>
      <c r="AM540" t="str">
        <f t="shared" si="17"/>
        <v>Louisiana - Tier 2</v>
      </c>
      <c r="AN540" t="str">
        <f t="shared" si="18"/>
        <v>Haynesville, Town Of - Tier 2</v>
      </c>
    </row>
    <row r="541" spans="1:40" x14ac:dyDescent="0.3">
      <c r="A541">
        <v>6</v>
      </c>
      <c r="B541" t="s">
        <v>21</v>
      </c>
      <c r="C541" t="s">
        <v>3173</v>
      </c>
      <c r="D541" t="s">
        <v>5219</v>
      </c>
      <c r="E541" t="s">
        <v>686</v>
      </c>
      <c r="F541" s="12">
        <v>566.383379747851</v>
      </c>
      <c r="G541" s="12">
        <v>3325.3356117278327</v>
      </c>
      <c r="H541" s="12">
        <v>1562.7126416138683</v>
      </c>
      <c r="I541" s="12">
        <v>68</v>
      </c>
      <c r="J541" s="15">
        <v>0.6362689132066528</v>
      </c>
      <c r="K541" s="15">
        <v>0.36373108679334726</v>
      </c>
      <c r="L541" s="59">
        <v>6.0751200000000001</v>
      </c>
      <c r="M541">
        <v>663</v>
      </c>
      <c r="N541">
        <v>4</v>
      </c>
      <c r="O541" s="12">
        <v>17</v>
      </c>
      <c r="P541" s="12">
        <v>1</v>
      </c>
      <c r="Q541">
        <v>0</v>
      </c>
      <c r="R541" s="12">
        <v>24.733713901947613</v>
      </c>
      <c r="S541" s="12">
        <v>994.30547413395345</v>
      </c>
      <c r="T541" s="12">
        <v>3420.7667030657713</v>
      </c>
      <c r="U541" s="12">
        <v>2854.3833233179203</v>
      </c>
      <c r="V541" s="12">
        <v>0</v>
      </c>
      <c r="W541" s="27">
        <v>1.3112148071531168E-4</v>
      </c>
      <c r="X541" s="27">
        <v>1.625585688961464E-3</v>
      </c>
      <c r="Y541" s="27">
        <v>6.0001500037500938E-5</v>
      </c>
      <c r="Z541" s="27">
        <v>3.5975493126885372E-3</v>
      </c>
      <c r="AA541" s="27">
        <v>1.0715513600651611E-3</v>
      </c>
      <c r="AB541" s="27">
        <v>0</v>
      </c>
      <c r="AC541" s="27">
        <v>2.8062444905385442E-4</v>
      </c>
      <c r="AD541" s="27">
        <v>1.7453293560490322E-3</v>
      </c>
      <c r="AE541" s="27">
        <v>8.6578458893293592E-4</v>
      </c>
      <c r="AF541" s="27">
        <v>2.494221869531011E-3</v>
      </c>
      <c r="AG541" s="27">
        <v>0</v>
      </c>
      <c r="AH541" s="18">
        <v>1.0792517823668009E-3</v>
      </c>
      <c r="AI541" s="12">
        <v>133</v>
      </c>
      <c r="AJ541" s="17">
        <v>5</v>
      </c>
      <c r="AK541" s="25">
        <v>0.88279462873299575</v>
      </c>
      <c r="AL541" t="str">
        <f>IF(AK541&lt;='CAV Tier 1 Analysis'!$A$5,"Tier 1", "Tier 2")</f>
        <v>Tier 2</v>
      </c>
      <c r="AM541" t="str">
        <f t="shared" si="17"/>
        <v>Louisiana - Tier 2</v>
      </c>
      <c r="AN541" t="str">
        <f t="shared" si="18"/>
        <v>Berwick, Town Of - Tier 2</v>
      </c>
    </row>
    <row r="542" spans="1:40" x14ac:dyDescent="0.3">
      <c r="A542">
        <v>6</v>
      </c>
      <c r="B542" t="s">
        <v>21</v>
      </c>
      <c r="C542" t="s">
        <v>3198</v>
      </c>
      <c r="D542" t="s">
        <v>5248</v>
      </c>
      <c r="E542" t="s">
        <v>804</v>
      </c>
      <c r="F542" s="12">
        <v>217.89125841388582</v>
      </c>
      <c r="G542" s="12">
        <v>2812.3091184572086</v>
      </c>
      <c r="H542" s="12">
        <v>2546.6147779606699</v>
      </c>
      <c r="I542" s="12">
        <v>28</v>
      </c>
      <c r="J542" s="15">
        <v>8.2319582914113232E-2</v>
      </c>
      <c r="K542" s="15">
        <v>0.91768041708588644</v>
      </c>
      <c r="L542" s="59">
        <v>5.466499999999999</v>
      </c>
      <c r="M542">
        <v>48</v>
      </c>
      <c r="N542">
        <v>34</v>
      </c>
      <c r="O542" s="12">
        <v>14</v>
      </c>
      <c r="P542" s="12">
        <v>3</v>
      </c>
      <c r="Q542">
        <v>2</v>
      </c>
      <c r="R542" s="12">
        <v>25.69505167840482</v>
      </c>
      <c r="S542" s="12">
        <v>209.63626636463943</v>
      </c>
      <c r="T542" s="12">
        <v>3953.5003631112572</v>
      </c>
      <c r="U542" s="12">
        <v>3735.6091046973715</v>
      </c>
      <c r="V542" s="12">
        <v>0</v>
      </c>
      <c r="W542" s="27">
        <v>1.1798541828478306E-4</v>
      </c>
      <c r="X542" s="27">
        <v>1.1768946164426889E-4</v>
      </c>
      <c r="Y542" s="27">
        <v>5.1001275031875798E-4</v>
      </c>
      <c r="Z542" s="27">
        <v>2.962687669272913E-3</v>
      </c>
      <c r="AA542" s="27">
        <v>3.214654080195483E-3</v>
      </c>
      <c r="AB542" s="27">
        <v>1.8961659524441581E-5</v>
      </c>
      <c r="AC542" s="27">
        <v>2.9153162154490993E-4</v>
      </c>
      <c r="AD542" s="27">
        <v>3.6797980026953705E-4</v>
      </c>
      <c r="AE542" s="27">
        <v>1.0006176930028078E-3</v>
      </c>
      <c r="AF542" s="27">
        <v>3.2642560124422266E-3</v>
      </c>
      <c r="AG542" s="27">
        <v>0</v>
      </c>
      <c r="AH542" s="18">
        <v>1.07876146968183E-3</v>
      </c>
      <c r="AI542" s="12">
        <v>134</v>
      </c>
      <c r="AJ542" s="17">
        <v>5</v>
      </c>
      <c r="AK542" s="25">
        <v>0.88387339020267752</v>
      </c>
      <c r="AL542" t="str">
        <f>IF(AK542&lt;='CAV Tier 1 Analysis'!$A$5,"Tier 1", "Tier 2")</f>
        <v>Tier 2</v>
      </c>
      <c r="AM542" t="str">
        <f t="shared" si="17"/>
        <v>Louisiana - Tier 2</v>
      </c>
      <c r="AN542" t="str">
        <f t="shared" si="18"/>
        <v>Leesville, City Of - Tier 2</v>
      </c>
    </row>
    <row r="543" spans="1:40" x14ac:dyDescent="0.3">
      <c r="A543">
        <v>6</v>
      </c>
      <c r="B543" t="s">
        <v>21</v>
      </c>
      <c r="C543" t="s">
        <v>3214</v>
      </c>
      <c r="D543" t="s">
        <v>5265</v>
      </c>
      <c r="E543" t="s">
        <v>935</v>
      </c>
      <c r="F543" s="12">
        <v>284.31130008007233</v>
      </c>
      <c r="G543" s="12">
        <v>2864.7479599297094</v>
      </c>
      <c r="H543" s="12">
        <v>1179.5649964844176</v>
      </c>
      <c r="I543" s="12">
        <v>25</v>
      </c>
      <c r="J543" s="15">
        <v>0</v>
      </c>
      <c r="K543" s="15">
        <v>0.99999999999999989</v>
      </c>
      <c r="L543" s="59">
        <v>3.4094500000000001</v>
      </c>
      <c r="M543">
        <v>165</v>
      </c>
      <c r="N543">
        <v>5</v>
      </c>
      <c r="O543" s="12">
        <v>17</v>
      </c>
      <c r="P543" s="12">
        <v>4</v>
      </c>
      <c r="Q543">
        <v>0</v>
      </c>
      <c r="R543" s="12">
        <v>24.999999999999996</v>
      </c>
      <c r="S543" s="12">
        <v>0</v>
      </c>
      <c r="T543" s="12">
        <v>2838.4384609016756</v>
      </c>
      <c r="U543" s="12">
        <v>2554.1271608216034</v>
      </c>
      <c r="V543" s="12">
        <v>26.30949902803377</v>
      </c>
      <c r="W543" s="27">
        <v>7.3587374804912406E-5</v>
      </c>
      <c r="X543" s="27">
        <v>4.045575244021743E-4</v>
      </c>
      <c r="Y543" s="27">
        <v>7.5001875046876168E-5</v>
      </c>
      <c r="Z543" s="27">
        <v>3.5975493126885372E-3</v>
      </c>
      <c r="AA543" s="27">
        <v>4.2862054402606443E-3</v>
      </c>
      <c r="AB543" s="27">
        <v>0</v>
      </c>
      <c r="AC543" s="27">
        <v>2.8364568516311359E-4</v>
      </c>
      <c r="AD543" s="27">
        <v>0</v>
      </c>
      <c r="AE543" s="27">
        <v>7.183992623293324E-4</v>
      </c>
      <c r="AF543" s="27">
        <v>2.2318515421675348E-3</v>
      </c>
      <c r="AG543" s="27">
        <v>8.4587212120235814E-5</v>
      </c>
      <c r="AH543" s="18">
        <v>1.0686713844530325E-3</v>
      </c>
      <c r="AI543" s="12">
        <v>135</v>
      </c>
      <c r="AJ543" s="17">
        <v>5</v>
      </c>
      <c r="AK543" s="25">
        <v>0.88494206158713051</v>
      </c>
      <c r="AL543" t="str">
        <f>IF(AK543&lt;='CAV Tier 1 Analysis'!$A$5,"Tier 1", "Tier 2")</f>
        <v>Tier 2</v>
      </c>
      <c r="AM543" t="str">
        <f t="shared" si="17"/>
        <v>Louisiana - Tier 2</v>
      </c>
      <c r="AN543" t="str">
        <f t="shared" si="18"/>
        <v>Lutcher, Town Of - Tier 2</v>
      </c>
    </row>
    <row r="544" spans="1:40" x14ac:dyDescent="0.3">
      <c r="A544">
        <v>6</v>
      </c>
      <c r="B544" t="s">
        <v>21</v>
      </c>
      <c r="C544" t="s">
        <v>3280</v>
      </c>
      <c r="D544" t="s">
        <v>5336</v>
      </c>
      <c r="E544" t="s">
        <v>994</v>
      </c>
      <c r="F544" s="12">
        <v>1454.5311045013013</v>
      </c>
      <c r="G544" s="12">
        <v>4711.0623913977151</v>
      </c>
      <c r="H544" s="12">
        <v>770.72444600025688</v>
      </c>
      <c r="I544" s="12">
        <v>15</v>
      </c>
      <c r="J544" s="15">
        <v>0.1751536402133497</v>
      </c>
      <c r="K544" s="15">
        <v>0.82484635978665033</v>
      </c>
      <c r="L544" s="59">
        <v>28.970280000000002</v>
      </c>
      <c r="M544">
        <v>126</v>
      </c>
      <c r="N544">
        <v>0</v>
      </c>
      <c r="O544" s="12">
        <v>18.555555555555557</v>
      </c>
      <c r="P544" s="12">
        <v>2.1111111111111112</v>
      </c>
      <c r="Q544">
        <v>0</v>
      </c>
      <c r="R544" s="12">
        <v>12.372695396799754</v>
      </c>
      <c r="S544" s="12">
        <v>134.99519231836226</v>
      </c>
      <c r="T544" s="12">
        <v>4702.5081533991861</v>
      </c>
      <c r="U544" s="12">
        <v>3247.9770488978847</v>
      </c>
      <c r="V544" s="12">
        <v>8.5542379985290609</v>
      </c>
      <c r="W544" s="27">
        <v>6.2527588102575431E-4</v>
      </c>
      <c r="X544" s="27">
        <v>3.0893483681620581E-4</v>
      </c>
      <c r="Y544" s="27">
        <v>0</v>
      </c>
      <c r="Z544" s="27">
        <v>3.926736831496639E-3</v>
      </c>
      <c r="AA544" s="27">
        <v>2.2621639823597844E-3</v>
      </c>
      <c r="AB544" s="27">
        <v>0</v>
      </c>
      <c r="AC544" s="27">
        <v>1.4037846652559076E-4</v>
      </c>
      <c r="AD544" s="27">
        <v>2.3696044948755938E-4</v>
      </c>
      <c r="AE544" s="27">
        <v>1.190189054662993E-3</v>
      </c>
      <c r="AF544" s="27">
        <v>2.8381525777971318E-3</v>
      </c>
      <c r="AG544" s="27">
        <v>2.7502581608929839E-5</v>
      </c>
      <c r="AH544" s="18">
        <v>1.0505722419800535E-3</v>
      </c>
      <c r="AI544" s="12">
        <v>136</v>
      </c>
      <c r="AJ544" s="17">
        <v>5</v>
      </c>
      <c r="AK544" s="25">
        <v>0.88599263382911053</v>
      </c>
      <c r="AL544" t="str">
        <f>IF(AK544&lt;='CAV Tier 1 Analysis'!$A$5,"Tier 1", "Tier 2")</f>
        <v>Tier 2</v>
      </c>
      <c r="AM544" t="str">
        <f t="shared" si="17"/>
        <v>Louisiana - Tier 2</v>
      </c>
      <c r="AN544" t="str">
        <f t="shared" si="18"/>
        <v>St. Gabriel, Town Of - Tier 2</v>
      </c>
    </row>
    <row r="545" spans="1:40" x14ac:dyDescent="0.3">
      <c r="A545">
        <v>6</v>
      </c>
      <c r="B545" t="s">
        <v>21</v>
      </c>
      <c r="C545" t="s">
        <v>3091</v>
      </c>
      <c r="D545" t="s">
        <v>5129</v>
      </c>
      <c r="E545" t="s">
        <v>854</v>
      </c>
      <c r="F545" s="12">
        <v>226.18998072111049</v>
      </c>
      <c r="G545" s="12">
        <v>3561.4264761831355</v>
      </c>
      <c r="H545" s="12">
        <v>1845.8707695531905</v>
      </c>
      <c r="I545" s="12">
        <v>72</v>
      </c>
      <c r="J545" s="15">
        <v>0</v>
      </c>
      <c r="K545" s="15">
        <v>1</v>
      </c>
      <c r="L545" s="59">
        <v>2.2220600000000004</v>
      </c>
      <c r="M545">
        <v>118</v>
      </c>
      <c r="N545">
        <v>10</v>
      </c>
      <c r="O545" s="12">
        <v>14.75</v>
      </c>
      <c r="P545" s="12">
        <v>1.75</v>
      </c>
      <c r="Q545">
        <v>1</v>
      </c>
      <c r="R545" s="12">
        <v>72</v>
      </c>
      <c r="S545" s="12">
        <v>0</v>
      </c>
      <c r="T545" s="12">
        <v>4421.5658425891124</v>
      </c>
      <c r="U545" s="12">
        <v>4195.3758618680022</v>
      </c>
      <c r="V545" s="12">
        <v>0</v>
      </c>
      <c r="W545" s="27">
        <v>4.7959513135257503E-5</v>
      </c>
      <c r="X545" s="27">
        <v>2.8931992654216104E-4</v>
      </c>
      <c r="Y545" s="27">
        <v>1.5000375009375234E-4</v>
      </c>
      <c r="Z545" s="27">
        <v>3.1214030801268188E-3</v>
      </c>
      <c r="AA545" s="27">
        <v>1.8752148801140318E-3</v>
      </c>
      <c r="AB545" s="27">
        <v>9.4808297622207903E-6</v>
      </c>
      <c r="AC545" s="27">
        <v>8.1689957326976732E-4</v>
      </c>
      <c r="AD545" s="27">
        <v>0</v>
      </c>
      <c r="AE545" s="27">
        <v>1.1190834972858777E-3</v>
      </c>
      <c r="AF545" s="27">
        <v>3.6660101466015282E-3</v>
      </c>
      <c r="AG545" s="27">
        <v>0</v>
      </c>
      <c r="AH545" s="18">
        <v>1.0086704724483104E-3</v>
      </c>
      <c r="AI545" s="12">
        <v>137</v>
      </c>
      <c r="AJ545" s="17">
        <v>5</v>
      </c>
      <c r="AK545" s="25">
        <v>0.88700130430155888</v>
      </c>
      <c r="AL545" t="str">
        <f>IF(AK545&lt;='CAV Tier 1 Analysis'!$A$5,"Tier 1", "Tier 2")</f>
        <v>Tier 2</v>
      </c>
      <c r="AM545" t="str">
        <f t="shared" si="17"/>
        <v>Louisiana - Tier 2</v>
      </c>
      <c r="AN545" t="str">
        <f t="shared" si="18"/>
        <v>Jeanerette, City Of - Tier 2</v>
      </c>
    </row>
    <row r="546" spans="1:40" x14ac:dyDescent="0.3">
      <c r="A546">
        <v>6</v>
      </c>
      <c r="B546" t="s">
        <v>21</v>
      </c>
      <c r="C546" t="s">
        <v>3242</v>
      </c>
      <c r="D546" t="s">
        <v>5297</v>
      </c>
      <c r="E546" t="s">
        <v>934</v>
      </c>
      <c r="F546" s="12">
        <v>129.75993338850787</v>
      </c>
      <c r="G546" s="12">
        <v>2525.1992257446759</v>
      </c>
      <c r="H546" s="12">
        <v>1241.5337499294696</v>
      </c>
      <c r="I546" s="12">
        <v>4</v>
      </c>
      <c r="J546" s="15">
        <v>6.1179997765838226E-2</v>
      </c>
      <c r="K546" s="15">
        <v>0.93882000223416184</v>
      </c>
      <c r="L546" s="59">
        <v>5.5501800000000001</v>
      </c>
      <c r="M546">
        <v>10</v>
      </c>
      <c r="N546">
        <v>25</v>
      </c>
      <c r="O546" s="12">
        <v>10</v>
      </c>
      <c r="P546" s="12">
        <v>5</v>
      </c>
      <c r="Q546">
        <v>2</v>
      </c>
      <c r="R546" s="12">
        <v>3.7552800089366474</v>
      </c>
      <c r="S546" s="12">
        <v>75.957032046897709</v>
      </c>
      <c r="T546" s="12">
        <v>2666.3922127887899</v>
      </c>
      <c r="U546" s="12">
        <v>2536.6322794002822</v>
      </c>
      <c r="V546" s="12">
        <v>0</v>
      </c>
      <c r="W546" s="27">
        <v>1.1979151355635916E-4</v>
      </c>
      <c r="X546" s="27">
        <v>2.451863784255602E-5</v>
      </c>
      <c r="Y546" s="27">
        <v>3.7500937523438088E-4</v>
      </c>
      <c r="Z546" s="27">
        <v>2.1162054780520805E-3</v>
      </c>
      <c r="AA546" s="27">
        <v>5.3577568003258056E-3</v>
      </c>
      <c r="AB546" s="27">
        <v>1.8961659524441581E-5</v>
      </c>
      <c r="AC546" s="27">
        <v>4.2606758844567158E-5</v>
      </c>
      <c r="AD546" s="27">
        <v>1.3332928489132281E-4</v>
      </c>
      <c r="AE546" s="27">
        <v>6.7485493349031176E-4</v>
      </c>
      <c r="AF546" s="27">
        <v>2.216564136481886E-3</v>
      </c>
      <c r="AG546" s="27">
        <v>0</v>
      </c>
      <c r="AH546" s="18">
        <v>1.0072362343857919E-3</v>
      </c>
      <c r="AI546" s="12">
        <v>138</v>
      </c>
      <c r="AJ546" s="17">
        <v>5</v>
      </c>
      <c r="AK546" s="25">
        <v>0.88800854053594469</v>
      </c>
      <c r="AL546" t="str">
        <f>IF(AK546&lt;='CAV Tier 1 Analysis'!$A$5,"Tier 1", "Tier 2")</f>
        <v>Tier 2</v>
      </c>
      <c r="AM546" t="str">
        <f t="shared" si="17"/>
        <v>Louisiana - Tier 2</v>
      </c>
      <c r="AN546" t="str">
        <f t="shared" si="18"/>
        <v>Farmerville, Town Of - Tier 2</v>
      </c>
    </row>
    <row r="547" spans="1:40" x14ac:dyDescent="0.3">
      <c r="A547">
        <v>6</v>
      </c>
      <c r="B547" t="s">
        <v>21</v>
      </c>
      <c r="C547" t="s">
        <v>3154</v>
      </c>
      <c r="D547" t="s">
        <v>5198</v>
      </c>
      <c r="E547" t="s">
        <v>1005</v>
      </c>
      <c r="F547" s="12">
        <v>175.18819597683495</v>
      </c>
      <c r="G547" s="12">
        <v>2126.7947511962052</v>
      </c>
      <c r="H547" s="12">
        <v>901.28586225474146</v>
      </c>
      <c r="I547" s="12">
        <v>13</v>
      </c>
      <c r="J547" s="15">
        <v>0</v>
      </c>
      <c r="K547" s="15">
        <v>1</v>
      </c>
      <c r="L547" s="59">
        <v>2.1008500000000003</v>
      </c>
      <c r="M547">
        <v>174</v>
      </c>
      <c r="N547">
        <v>3</v>
      </c>
      <c r="O547" s="12">
        <v>17</v>
      </c>
      <c r="P547" s="12">
        <v>4</v>
      </c>
      <c r="Q547">
        <v>0</v>
      </c>
      <c r="R547" s="12">
        <v>13</v>
      </c>
      <c r="S547" s="12">
        <v>0</v>
      </c>
      <c r="T547" s="12">
        <v>2023.2165827355007</v>
      </c>
      <c r="U547" s="12">
        <v>1848.0283867586656</v>
      </c>
      <c r="V547" s="12">
        <v>103.57816846070455</v>
      </c>
      <c r="W547" s="27">
        <v>4.5343394494390662E-5</v>
      </c>
      <c r="X547" s="27">
        <v>4.2662429846047472E-4</v>
      </c>
      <c r="Y547" s="27">
        <v>4.5001125028125702E-5</v>
      </c>
      <c r="Z547" s="27">
        <v>3.5975493126885372E-3</v>
      </c>
      <c r="AA547" s="27">
        <v>4.2862054402606443E-3</v>
      </c>
      <c r="AB547" s="27">
        <v>0</v>
      </c>
      <c r="AC547" s="27">
        <v>1.474957562848191E-4</v>
      </c>
      <c r="AD547" s="27">
        <v>0</v>
      </c>
      <c r="AE547" s="27">
        <v>5.1206933692264579E-4</v>
      </c>
      <c r="AF547" s="27">
        <v>1.6148471650996208E-3</v>
      </c>
      <c r="AG547" s="27">
        <v>3.330123655062965E-4</v>
      </c>
      <c r="AH547" s="18">
        <v>1.0007407449768686E-3</v>
      </c>
      <c r="AI547" s="12">
        <v>139</v>
      </c>
      <c r="AJ547" s="17">
        <v>5</v>
      </c>
      <c r="AK547" s="25">
        <v>0.8890092812809216</v>
      </c>
      <c r="AL547" t="str">
        <f>IF(AK547&lt;='CAV Tier 1 Analysis'!$A$5,"Tier 1", "Tier 2")</f>
        <v>Tier 2</v>
      </c>
      <c r="AM547" t="str">
        <f t="shared" si="17"/>
        <v>Louisiana - Tier 2</v>
      </c>
      <c r="AN547" t="str">
        <f t="shared" si="18"/>
        <v>Gramercy, Town Of - Tier 2</v>
      </c>
    </row>
    <row r="548" spans="1:40" x14ac:dyDescent="0.3">
      <c r="A548">
        <v>6</v>
      </c>
      <c r="B548" t="s">
        <v>21</v>
      </c>
      <c r="C548" t="s">
        <v>3040</v>
      </c>
      <c r="D548" t="s">
        <v>5073</v>
      </c>
      <c r="E548" t="s">
        <v>938</v>
      </c>
      <c r="F548" s="12">
        <v>417.37938715608936</v>
      </c>
      <c r="G548" s="12">
        <v>2879.4263279527386</v>
      </c>
      <c r="H548" s="12">
        <v>1691.4823289566737</v>
      </c>
      <c r="I548" s="12">
        <v>11</v>
      </c>
      <c r="J548" s="15">
        <v>0.15835218336892065</v>
      </c>
      <c r="K548" s="15">
        <v>0.84164781663107946</v>
      </c>
      <c r="L548" s="59">
        <v>2.5243099999999998</v>
      </c>
      <c r="M548">
        <v>209</v>
      </c>
      <c r="N548">
        <v>0</v>
      </c>
      <c r="O548" s="12">
        <v>21</v>
      </c>
      <c r="P548" s="12">
        <v>1</v>
      </c>
      <c r="Q548">
        <v>1</v>
      </c>
      <c r="R548" s="12">
        <v>9.2581259829418734</v>
      </c>
      <c r="S548" s="12">
        <v>267.84991992023618</v>
      </c>
      <c r="T548" s="12">
        <v>3922.895409603741</v>
      </c>
      <c r="U548" s="12">
        <v>3505.5160224476517</v>
      </c>
      <c r="V548" s="12">
        <v>0</v>
      </c>
      <c r="W548" s="27">
        <v>5.448308263614026E-5</v>
      </c>
      <c r="X548" s="27">
        <v>5.1243953090942076E-4</v>
      </c>
      <c r="Y548" s="27">
        <v>0</v>
      </c>
      <c r="Z548" s="27">
        <v>4.4440315039093693E-3</v>
      </c>
      <c r="AA548" s="27">
        <v>1.0715513600651611E-3</v>
      </c>
      <c r="AB548" s="27">
        <v>9.4808297622207903E-6</v>
      </c>
      <c r="AC548" s="27">
        <v>1.0504109951031892E-4</v>
      </c>
      <c r="AD548" s="27">
        <v>4.7016368753209799E-4</v>
      </c>
      <c r="AE548" s="27">
        <v>9.9287168183283562E-4</v>
      </c>
      <c r="AF548" s="27">
        <v>3.0631957017661022E-3</v>
      </c>
      <c r="AG548" s="27">
        <v>0</v>
      </c>
      <c r="AH548" s="18">
        <v>9.7484167981124229E-4</v>
      </c>
      <c r="AI548" s="12">
        <v>140</v>
      </c>
      <c r="AJ548" s="17">
        <v>5</v>
      </c>
      <c r="AK548" s="25">
        <v>0.88998412296073282</v>
      </c>
      <c r="AL548" t="str">
        <f>IF(AK548&lt;='CAV Tier 1 Analysis'!$A$5,"Tier 1", "Tier 2")</f>
        <v>Tier 2</v>
      </c>
      <c r="AM548" t="str">
        <f t="shared" si="17"/>
        <v>Louisiana - Tier 2</v>
      </c>
      <c r="AN548" t="str">
        <f t="shared" si="18"/>
        <v>Donaldsonville, City Of - Tier 2</v>
      </c>
    </row>
    <row r="549" spans="1:40" x14ac:dyDescent="0.3">
      <c r="A549">
        <v>6</v>
      </c>
      <c r="B549" t="s">
        <v>21</v>
      </c>
      <c r="C549" t="s">
        <v>3106</v>
      </c>
      <c r="D549" t="s">
        <v>5144</v>
      </c>
      <c r="E549" t="s">
        <v>1018</v>
      </c>
      <c r="F549" s="12">
        <v>309.49797335621355</v>
      </c>
      <c r="G549" s="12">
        <v>1668.6099749854693</v>
      </c>
      <c r="H549" s="12">
        <v>809.68705542142152</v>
      </c>
      <c r="I549" s="12">
        <v>26</v>
      </c>
      <c r="J549" s="15">
        <v>0.33610758170037802</v>
      </c>
      <c r="K549" s="15">
        <v>0.66389241829962198</v>
      </c>
      <c r="L549" s="59">
        <v>6.3356499999999993</v>
      </c>
      <c r="M549">
        <v>130</v>
      </c>
      <c r="N549">
        <v>0</v>
      </c>
      <c r="O549" s="12">
        <v>16</v>
      </c>
      <c r="P549" s="12">
        <v>4</v>
      </c>
      <c r="Q549">
        <v>0</v>
      </c>
      <c r="R549" s="12">
        <v>17.261202875790172</v>
      </c>
      <c r="S549" s="12">
        <v>272.14195813179396</v>
      </c>
      <c r="T549" s="12">
        <v>1828.4964512683239</v>
      </c>
      <c r="U549" s="12">
        <v>1518.9984779121103</v>
      </c>
      <c r="V549" s="12">
        <v>0</v>
      </c>
      <c r="W549" s="27">
        <v>1.3674459258318592E-4</v>
      </c>
      <c r="X549" s="27">
        <v>3.1874229195322825E-4</v>
      </c>
      <c r="Y549" s="27">
        <v>0</v>
      </c>
      <c r="Z549" s="27">
        <v>3.3859287648833288E-3</v>
      </c>
      <c r="AA549" s="27">
        <v>4.2862054402606443E-3</v>
      </c>
      <c r="AB549" s="27">
        <v>0</v>
      </c>
      <c r="AC549" s="27">
        <v>1.9584262865772044E-4</v>
      </c>
      <c r="AD549" s="27">
        <v>4.7769760993601588E-4</v>
      </c>
      <c r="AE549" s="27">
        <v>4.6278632419097183E-4</v>
      </c>
      <c r="AF549" s="27">
        <v>1.3273337159876329E-3</v>
      </c>
      <c r="AG549" s="27">
        <v>0</v>
      </c>
      <c r="AH549" s="18">
        <v>9.6284376076843014E-4</v>
      </c>
      <c r="AI549" s="12">
        <v>141</v>
      </c>
      <c r="AJ549" s="17">
        <v>5</v>
      </c>
      <c r="AK549" s="25">
        <v>0.8909469667215012</v>
      </c>
      <c r="AL549" t="str">
        <f>IF(AK549&lt;='CAV Tier 1 Analysis'!$A$5,"Tier 1", "Tier 2")</f>
        <v>Tier 2</v>
      </c>
      <c r="AM549" t="str">
        <f t="shared" si="17"/>
        <v>Louisiana - Tier 2</v>
      </c>
      <c r="AN549" t="str">
        <f t="shared" si="18"/>
        <v>Welsh, Town Of - Tier 2</v>
      </c>
    </row>
    <row r="550" spans="1:40" x14ac:dyDescent="0.3">
      <c r="A550">
        <v>6</v>
      </c>
      <c r="B550" t="s">
        <v>21</v>
      </c>
      <c r="C550" t="s">
        <v>3244</v>
      </c>
      <c r="D550" t="s">
        <v>5299</v>
      </c>
      <c r="E550" t="s">
        <v>1390</v>
      </c>
      <c r="F550" s="12">
        <v>464.14558411115524</v>
      </c>
      <c r="G550" s="12">
        <v>1678.9311529000804</v>
      </c>
      <c r="H550" s="12">
        <v>975.11098841726925</v>
      </c>
      <c r="I550" s="12">
        <v>1</v>
      </c>
      <c r="J550" s="15">
        <v>0</v>
      </c>
      <c r="K550" s="15">
        <v>1</v>
      </c>
      <c r="L550" s="59">
        <v>5.5129599999999996</v>
      </c>
      <c r="M550">
        <v>2</v>
      </c>
      <c r="N550">
        <v>0</v>
      </c>
      <c r="O550" s="12">
        <v>11</v>
      </c>
      <c r="P550" s="12">
        <v>6</v>
      </c>
      <c r="Q550">
        <v>0</v>
      </c>
      <c r="R550" s="12">
        <v>1</v>
      </c>
      <c r="S550" s="12">
        <v>0</v>
      </c>
      <c r="T550" s="12">
        <v>1859.1707073729833</v>
      </c>
      <c r="U550" s="12">
        <v>1395.025123261828</v>
      </c>
      <c r="V550" s="12">
        <v>0</v>
      </c>
      <c r="W550" s="27">
        <v>1.1898818102758212E-4</v>
      </c>
      <c r="X550" s="27">
        <v>4.9037275685112041E-6</v>
      </c>
      <c r="Y550" s="27">
        <v>0</v>
      </c>
      <c r="Z550" s="27">
        <v>2.3278260258572888E-3</v>
      </c>
      <c r="AA550" s="27">
        <v>6.429308160390966E-3</v>
      </c>
      <c r="AB550" s="27">
        <v>0</v>
      </c>
      <c r="AC550" s="27">
        <v>1.1345827406524547E-5</v>
      </c>
      <c r="AD550" s="27">
        <v>0</v>
      </c>
      <c r="AE550" s="27">
        <v>4.7054987561603536E-4</v>
      </c>
      <c r="AF550" s="27">
        <v>1.2190031179625486E-3</v>
      </c>
      <c r="AG550" s="27">
        <v>0</v>
      </c>
      <c r="AH550" s="18">
        <v>9.6199317416631425E-4</v>
      </c>
      <c r="AI550" s="12">
        <v>142</v>
      </c>
      <c r="AJ550" s="17">
        <v>5</v>
      </c>
      <c r="AK550" s="25">
        <v>0.89190895989566754</v>
      </c>
      <c r="AL550" t="str">
        <f>IF(AK550&lt;='CAV Tier 1 Analysis'!$A$5,"Tier 1", "Tier 2")</f>
        <v>Tier 2</v>
      </c>
      <c r="AM550" t="str">
        <f t="shared" si="17"/>
        <v>Louisiana - Tier 2</v>
      </c>
      <c r="AN550" t="str">
        <f t="shared" si="18"/>
        <v>Grambling, City Of - Tier 2</v>
      </c>
    </row>
    <row r="551" spans="1:40" x14ac:dyDescent="0.3">
      <c r="A551">
        <v>6</v>
      </c>
      <c r="B551" t="s">
        <v>21</v>
      </c>
      <c r="C551" t="s">
        <v>3248</v>
      </c>
      <c r="D551" t="s">
        <v>5303</v>
      </c>
      <c r="E551" t="s">
        <v>1343</v>
      </c>
      <c r="F551" s="12">
        <v>186.04539219540925</v>
      </c>
      <c r="G551" s="12">
        <v>1311.3410661265405</v>
      </c>
      <c r="H551" s="12">
        <v>330.44740870259778</v>
      </c>
      <c r="I551" s="12">
        <v>4</v>
      </c>
      <c r="J551" s="15">
        <v>1.3460430993723545E-2</v>
      </c>
      <c r="K551" s="15">
        <v>0.98653956900627648</v>
      </c>
      <c r="L551" s="59">
        <v>4.4627100000000004</v>
      </c>
      <c r="M551">
        <v>4</v>
      </c>
      <c r="N551">
        <v>0</v>
      </c>
      <c r="O551" s="12">
        <v>12</v>
      </c>
      <c r="P551" s="12">
        <v>6</v>
      </c>
      <c r="Q551">
        <v>0</v>
      </c>
      <c r="R551" s="12">
        <v>3.9461582760251059</v>
      </c>
      <c r="S551" s="12">
        <v>4.4479645418960789</v>
      </c>
      <c r="T551" s="12">
        <v>1399.066610187492</v>
      </c>
      <c r="U551" s="12">
        <v>1213.0212179920827</v>
      </c>
      <c r="V551" s="12">
        <v>0</v>
      </c>
      <c r="W551" s="27">
        <v>9.632026086777359E-5</v>
      </c>
      <c r="X551" s="27">
        <v>9.8074551370224082E-6</v>
      </c>
      <c r="Y551" s="27">
        <v>0</v>
      </c>
      <c r="Z551" s="27">
        <v>2.5394465736624967E-3</v>
      </c>
      <c r="AA551" s="27">
        <v>6.429308160390966E-3</v>
      </c>
      <c r="AB551" s="27">
        <v>0</v>
      </c>
      <c r="AC551" s="27">
        <v>4.4772430718609302E-5</v>
      </c>
      <c r="AD551" s="27">
        <v>7.807623805348329E-6</v>
      </c>
      <c r="AE551" s="27">
        <v>3.5409907051111878E-4</v>
      </c>
      <c r="AF551" s="27">
        <v>1.0599641699854524E-3</v>
      </c>
      <c r="AG551" s="27">
        <v>0</v>
      </c>
      <c r="AH551" s="18">
        <v>9.5832052227988983E-4</v>
      </c>
      <c r="AI551" s="12">
        <v>143</v>
      </c>
      <c r="AJ551" s="17">
        <v>5</v>
      </c>
      <c r="AK551" s="25">
        <v>0.89286728041794738</v>
      </c>
      <c r="AL551" t="str">
        <f>IF(AK551&lt;='CAV Tier 1 Analysis'!$A$5,"Tier 1", "Tier 2")</f>
        <v>Tier 2</v>
      </c>
      <c r="AM551" t="str">
        <f t="shared" si="17"/>
        <v>Louisiana - Tier 2</v>
      </c>
      <c r="AN551" t="str">
        <f t="shared" si="18"/>
        <v>Jackson, Town Of - Tier 2</v>
      </c>
    </row>
    <row r="552" spans="1:40" x14ac:dyDescent="0.3">
      <c r="A552">
        <v>6</v>
      </c>
      <c r="B552" t="s">
        <v>21</v>
      </c>
      <c r="C552" t="s">
        <v>3252</v>
      </c>
      <c r="D552" t="s">
        <v>5308</v>
      </c>
      <c r="E552" t="s">
        <v>1536</v>
      </c>
      <c r="F552" s="12">
        <v>62.590127861268783</v>
      </c>
      <c r="G552" s="12">
        <v>148.81725438375858</v>
      </c>
      <c r="H552" s="12">
        <v>79.658810049947675</v>
      </c>
      <c r="I552" s="12">
        <v>1</v>
      </c>
      <c r="J552" s="15">
        <v>0</v>
      </c>
      <c r="K552" s="15">
        <v>1.0000000000000002</v>
      </c>
      <c r="L552" s="59">
        <v>1.74543</v>
      </c>
      <c r="M552">
        <v>7</v>
      </c>
      <c r="N552">
        <v>0</v>
      </c>
      <c r="O552" s="12">
        <v>8</v>
      </c>
      <c r="P552" s="12">
        <v>8</v>
      </c>
      <c r="Q552">
        <v>0</v>
      </c>
      <c r="R552" s="12">
        <v>1.0000000000000002</v>
      </c>
      <c r="S552" s="12">
        <v>0</v>
      </c>
      <c r="T552" s="12">
        <v>172.85600543496787</v>
      </c>
      <c r="U552" s="12">
        <v>110.26587757369909</v>
      </c>
      <c r="V552" s="12">
        <v>0</v>
      </c>
      <c r="W552" s="27">
        <v>3.7672237928621407E-5</v>
      </c>
      <c r="X552" s="27">
        <v>1.7163046489789213E-5</v>
      </c>
      <c r="Y552" s="27">
        <v>0</v>
      </c>
      <c r="Z552" s="27">
        <v>1.6929643824416644E-3</v>
      </c>
      <c r="AA552" s="27">
        <v>8.5724108805212886E-3</v>
      </c>
      <c r="AB552" s="27">
        <v>0</v>
      </c>
      <c r="AC552" s="27">
        <v>1.1345827406524548E-5</v>
      </c>
      <c r="AD552" s="27">
        <v>0</v>
      </c>
      <c r="AE552" s="27">
        <v>4.3749275703595259E-5</v>
      </c>
      <c r="AF552" s="27">
        <v>9.6352708152617263E-5</v>
      </c>
      <c r="AG552" s="27">
        <v>0</v>
      </c>
      <c r="AH552" s="18">
        <v>9.519689416949182E-4</v>
      </c>
      <c r="AI552" s="12">
        <v>144</v>
      </c>
      <c r="AJ552" s="17">
        <v>5</v>
      </c>
      <c r="AK552" s="25">
        <v>0.8938192493596423</v>
      </c>
      <c r="AL552" t="str">
        <f>IF(AK552&lt;='CAV Tier 1 Analysis'!$A$5,"Tier 1", "Tier 2")</f>
        <v>Tier 2</v>
      </c>
      <c r="AM552" t="str">
        <f t="shared" si="17"/>
        <v>Louisiana - Tier 2</v>
      </c>
      <c r="AN552" t="str">
        <f t="shared" si="18"/>
        <v>Oak Grove, Town Of - Tier 2</v>
      </c>
    </row>
    <row r="553" spans="1:40" x14ac:dyDescent="0.3">
      <c r="A553">
        <v>6</v>
      </c>
      <c r="B553" t="s">
        <v>21</v>
      </c>
      <c r="C553" t="s">
        <v>3225</v>
      </c>
      <c r="D553" t="s">
        <v>5279</v>
      </c>
      <c r="E553" t="s">
        <v>1362</v>
      </c>
      <c r="F553" s="12">
        <v>59.430194740413178</v>
      </c>
      <c r="G553" s="12">
        <v>54.000252638698896</v>
      </c>
      <c r="H553" s="12">
        <v>30.952894618619041</v>
      </c>
      <c r="I553" s="12">
        <v>7</v>
      </c>
      <c r="J553" s="15">
        <v>0</v>
      </c>
      <c r="K553" s="15">
        <v>1</v>
      </c>
      <c r="L553" s="59">
        <v>1.6573099999999998</v>
      </c>
      <c r="M553">
        <v>2</v>
      </c>
      <c r="N553">
        <v>2</v>
      </c>
      <c r="O553" s="12">
        <v>8</v>
      </c>
      <c r="P553" s="12">
        <v>8</v>
      </c>
      <c r="Q553">
        <v>0</v>
      </c>
      <c r="R553" s="12">
        <v>7</v>
      </c>
      <c r="S553" s="12">
        <v>0</v>
      </c>
      <c r="T553" s="12">
        <v>63.118808080400179</v>
      </c>
      <c r="U553" s="12">
        <v>3.6886133399870005</v>
      </c>
      <c r="V553" s="12">
        <v>0</v>
      </c>
      <c r="W553" s="27">
        <v>3.5770312554203572E-5</v>
      </c>
      <c r="X553" s="27">
        <v>4.9037275685112041E-6</v>
      </c>
      <c r="Y553" s="27">
        <v>3.0000750018750469E-5</v>
      </c>
      <c r="Z553" s="27">
        <v>1.6929643824416644E-3</v>
      </c>
      <c r="AA553" s="27">
        <v>8.5724108805212886E-3</v>
      </c>
      <c r="AB553" s="27">
        <v>0</v>
      </c>
      <c r="AC553" s="27">
        <v>7.9420791845671819E-5</v>
      </c>
      <c r="AD553" s="27">
        <v>0</v>
      </c>
      <c r="AE553" s="27">
        <v>1.5975158802513472E-5</v>
      </c>
      <c r="AF553" s="27">
        <v>3.2231900970277237E-6</v>
      </c>
      <c r="AG553" s="27">
        <v>0</v>
      </c>
      <c r="AH553" s="18">
        <v>9.4860629034996668E-4</v>
      </c>
      <c r="AI553" s="12">
        <v>145</v>
      </c>
      <c r="AJ553" s="17">
        <v>5</v>
      </c>
      <c r="AK553" s="25">
        <v>0.89476785564999228</v>
      </c>
      <c r="AL553" t="str">
        <f>IF(AK553&lt;='CAV Tier 1 Analysis'!$A$5,"Tier 1", "Tier 2")</f>
        <v>Tier 2</v>
      </c>
      <c r="AM553" t="str">
        <f t="shared" si="17"/>
        <v>Louisiana - Tier 2</v>
      </c>
      <c r="AN553" t="str">
        <f t="shared" si="18"/>
        <v>Forest, Village Of - Tier 2</v>
      </c>
    </row>
    <row r="554" spans="1:40" x14ac:dyDescent="0.3">
      <c r="A554">
        <v>6</v>
      </c>
      <c r="B554" t="s">
        <v>21</v>
      </c>
      <c r="C554" t="s">
        <v>3223</v>
      </c>
      <c r="D554" t="s">
        <v>5277</v>
      </c>
      <c r="E554" t="s">
        <v>1577</v>
      </c>
      <c r="F554" s="12">
        <v>34.783648742963464</v>
      </c>
      <c r="G554" s="12">
        <v>54.480107552739518</v>
      </c>
      <c r="H554" s="12">
        <v>17.685123768672192</v>
      </c>
      <c r="I554" s="12">
        <v>1</v>
      </c>
      <c r="J554" s="15">
        <v>0</v>
      </c>
      <c r="K554" s="15">
        <v>1</v>
      </c>
      <c r="L554" s="59">
        <v>0.97</v>
      </c>
      <c r="M554">
        <v>3</v>
      </c>
      <c r="N554">
        <v>0</v>
      </c>
      <c r="O554" s="12">
        <v>8</v>
      </c>
      <c r="P554" s="12">
        <v>8</v>
      </c>
      <c r="Q554">
        <v>0</v>
      </c>
      <c r="R554" s="12">
        <v>1</v>
      </c>
      <c r="S554" s="12">
        <v>0</v>
      </c>
      <c r="T554" s="12">
        <v>60.738973008324884</v>
      </c>
      <c r="U554" s="12">
        <v>25.955324265361419</v>
      </c>
      <c r="V554" s="12">
        <v>0</v>
      </c>
      <c r="W554" s="27">
        <v>2.093585580101337E-5</v>
      </c>
      <c r="X554" s="27">
        <v>7.3555913527668057E-6</v>
      </c>
      <c r="Y554" s="27">
        <v>0</v>
      </c>
      <c r="Z554" s="27">
        <v>1.6929643824416644E-3</v>
      </c>
      <c r="AA554" s="27">
        <v>8.5724108805212886E-3</v>
      </c>
      <c r="AB554" s="27">
        <v>0</v>
      </c>
      <c r="AC554" s="27">
        <v>1.1345827406524547E-5</v>
      </c>
      <c r="AD554" s="27">
        <v>0</v>
      </c>
      <c r="AE554" s="27">
        <v>1.5372830521032512E-5</v>
      </c>
      <c r="AF554" s="27">
        <v>2.2680323586736023E-5</v>
      </c>
      <c r="AG554" s="27">
        <v>0</v>
      </c>
      <c r="AH554" s="18">
        <v>9.4027869923918414E-4</v>
      </c>
      <c r="AI554" s="12">
        <v>146</v>
      </c>
      <c r="AJ554" s="17">
        <v>5</v>
      </c>
      <c r="AK554" s="25">
        <v>0.89570813434923147</v>
      </c>
      <c r="AL554" t="str">
        <f>IF(AK554&lt;='CAV Tier 1 Analysis'!$A$5,"Tier 1", "Tier 2")</f>
        <v>Tier 2</v>
      </c>
      <c r="AM554" t="str">
        <f t="shared" si="17"/>
        <v>Louisiana - Tier 2</v>
      </c>
      <c r="AN554" t="str">
        <f t="shared" si="18"/>
        <v>Epps, Village Of - Tier 2</v>
      </c>
    </row>
    <row r="555" spans="1:40" x14ac:dyDescent="0.3">
      <c r="A555">
        <v>6</v>
      </c>
      <c r="B555" t="s">
        <v>21</v>
      </c>
      <c r="C555" t="s">
        <v>3151</v>
      </c>
      <c r="D555" t="s">
        <v>5195</v>
      </c>
      <c r="E555" t="s">
        <v>1304</v>
      </c>
      <c r="F555" s="12">
        <v>78.751752764627199</v>
      </c>
      <c r="G555" s="12">
        <v>1136.4513454518665</v>
      </c>
      <c r="H555" s="12">
        <v>575.66381899674207</v>
      </c>
      <c r="I555" s="12">
        <v>6</v>
      </c>
      <c r="J555" s="15">
        <v>0.13438600945821563</v>
      </c>
      <c r="K555" s="15">
        <v>0.86561399054178445</v>
      </c>
      <c r="L555" s="59">
        <v>3.1507000000000001</v>
      </c>
      <c r="M555">
        <v>13</v>
      </c>
      <c r="N555">
        <v>0</v>
      </c>
      <c r="O555" s="12">
        <v>11</v>
      </c>
      <c r="P555" s="12">
        <v>6</v>
      </c>
      <c r="Q555">
        <v>0</v>
      </c>
      <c r="R555" s="12">
        <v>5.1936839432507069</v>
      </c>
      <c r="S555" s="12">
        <v>77.361163424448705</v>
      </c>
      <c r="T555" s="12">
        <v>1195.4500234705331</v>
      </c>
      <c r="U555" s="12">
        <v>1116.698270705906</v>
      </c>
      <c r="V555" s="12">
        <v>0</v>
      </c>
      <c r="W555" s="27">
        <v>6.800268131160085E-5</v>
      </c>
      <c r="X555" s="27">
        <v>3.1874229195322823E-5</v>
      </c>
      <c r="Y555" s="27">
        <v>0</v>
      </c>
      <c r="Z555" s="27">
        <v>2.3278260258572888E-3</v>
      </c>
      <c r="AA555" s="27">
        <v>6.429308160390966E-3</v>
      </c>
      <c r="AB555" s="27">
        <v>0</v>
      </c>
      <c r="AC555" s="27">
        <v>5.8926641624160349E-5</v>
      </c>
      <c r="AD555" s="27">
        <v>1.3579399194236651E-4</v>
      </c>
      <c r="AE555" s="27">
        <v>3.0256439476936879E-4</v>
      </c>
      <c r="AF555" s="27">
        <v>9.7579509581233181E-4</v>
      </c>
      <c r="AG555" s="27">
        <v>0</v>
      </c>
      <c r="AH555" s="18">
        <v>9.3909920190030961E-4</v>
      </c>
      <c r="AI555" s="12">
        <v>147</v>
      </c>
      <c r="AJ555" s="17">
        <v>5</v>
      </c>
      <c r="AK555" s="25">
        <v>0.89664723355113174</v>
      </c>
      <c r="AL555" t="str">
        <f>IF(AK555&lt;='CAV Tier 1 Analysis'!$A$5,"Tier 1", "Tier 2")</f>
        <v>Tier 2</v>
      </c>
      <c r="AM555" t="str">
        <f t="shared" si="17"/>
        <v>Louisiana - Tier 2</v>
      </c>
      <c r="AN555" t="str">
        <f t="shared" si="18"/>
        <v>Many, Town Of - Tier 2</v>
      </c>
    </row>
    <row r="556" spans="1:40" x14ac:dyDescent="0.3">
      <c r="A556">
        <v>6</v>
      </c>
      <c r="B556" t="s">
        <v>21</v>
      </c>
      <c r="C556" t="s">
        <v>3201</v>
      </c>
      <c r="D556" t="s">
        <v>5251</v>
      </c>
      <c r="E556" t="s">
        <v>923</v>
      </c>
      <c r="F556" s="12">
        <v>270.50800850857996</v>
      </c>
      <c r="G556" s="12">
        <v>2460.1251190888502</v>
      </c>
      <c r="H556" s="12">
        <v>1036.9767841827988</v>
      </c>
      <c r="I556" s="12">
        <v>30</v>
      </c>
      <c r="J556" s="15">
        <v>0.2613285565442735</v>
      </c>
      <c r="K556" s="15">
        <v>0.73867144345572644</v>
      </c>
      <c r="L556" s="59">
        <v>4.1366700000000005</v>
      </c>
      <c r="M556">
        <v>69</v>
      </c>
      <c r="N556">
        <v>10</v>
      </c>
      <c r="O556" s="12">
        <v>15</v>
      </c>
      <c r="P556" s="12">
        <v>3</v>
      </c>
      <c r="Q556">
        <v>3</v>
      </c>
      <c r="R556" s="12">
        <v>22.160143303671795</v>
      </c>
      <c r="S556" s="12">
        <v>270.99164618041345</v>
      </c>
      <c r="T556" s="12">
        <v>2355.1366648289127</v>
      </c>
      <c r="U556" s="12">
        <v>2084.6286563203325</v>
      </c>
      <c r="V556" s="12">
        <v>104.9884542599375</v>
      </c>
      <c r="W556" s="27">
        <v>8.9283223315853594E-5</v>
      </c>
      <c r="X556" s="27">
        <v>1.6917860111363654E-4</v>
      </c>
      <c r="Y556" s="27">
        <v>1.5000375009375234E-4</v>
      </c>
      <c r="Z556" s="27">
        <v>3.1743082170781209E-3</v>
      </c>
      <c r="AA556" s="27">
        <v>3.214654080195483E-3</v>
      </c>
      <c r="AB556" s="27">
        <v>2.8442489286662367E-5</v>
      </c>
      <c r="AC556" s="27">
        <v>2.5142516122731085E-4</v>
      </c>
      <c r="AD556" s="27">
        <v>4.7567843849465665E-4</v>
      </c>
      <c r="AE556" s="27">
        <v>5.9607719737576653E-4</v>
      </c>
      <c r="AF556" s="27">
        <v>1.8215935967567654E-3</v>
      </c>
      <c r="AG556" s="27">
        <v>3.3754655081795005E-4</v>
      </c>
      <c r="AH556" s="18">
        <v>9.371083005232689E-4</v>
      </c>
      <c r="AI556" s="12">
        <v>148</v>
      </c>
      <c r="AJ556" s="17">
        <v>5</v>
      </c>
      <c r="AK556" s="25">
        <v>0.89758434185165503</v>
      </c>
      <c r="AL556" t="str">
        <f>IF(AK556&lt;='CAV Tier 1 Analysis'!$A$5,"Tier 1", "Tier 2")</f>
        <v>Tier 2</v>
      </c>
      <c r="AM556" t="str">
        <f t="shared" si="17"/>
        <v>Louisiana - Tier 2</v>
      </c>
      <c r="AN556" t="str">
        <f t="shared" si="18"/>
        <v>Franklinton, Town Of - Tier 2</v>
      </c>
    </row>
    <row r="557" spans="1:40" x14ac:dyDescent="0.3">
      <c r="A557">
        <v>6</v>
      </c>
      <c r="B557" t="s">
        <v>21</v>
      </c>
      <c r="C557" t="s">
        <v>3210</v>
      </c>
      <c r="D557" t="s">
        <v>5261</v>
      </c>
      <c r="E557" t="s">
        <v>1624</v>
      </c>
      <c r="F557" s="12">
        <v>38.977767873867599</v>
      </c>
      <c r="G557" s="12">
        <v>16.31665159764221</v>
      </c>
      <c r="H557" s="12">
        <v>9.8328904136879771</v>
      </c>
      <c r="I557" s="12">
        <v>0</v>
      </c>
      <c r="J557" s="15">
        <v>0</v>
      </c>
      <c r="K557" s="15">
        <v>1</v>
      </c>
      <c r="L557" s="59">
        <v>1.0869599999999999</v>
      </c>
      <c r="M557">
        <v>0</v>
      </c>
      <c r="N557">
        <v>0</v>
      </c>
      <c r="O557" s="12">
        <v>8</v>
      </c>
      <c r="P557" s="12">
        <v>8</v>
      </c>
      <c r="Q557">
        <v>0</v>
      </c>
      <c r="R557" s="12">
        <v>0</v>
      </c>
      <c r="S557" s="12">
        <v>0</v>
      </c>
      <c r="T557" s="12">
        <v>19.330588452539178</v>
      </c>
      <c r="U557" s="12">
        <v>0</v>
      </c>
      <c r="V557" s="12">
        <v>0</v>
      </c>
      <c r="W557" s="27">
        <v>2.3460245176772672E-5</v>
      </c>
      <c r="X557" s="27">
        <v>0</v>
      </c>
      <c r="Y557" s="27">
        <v>0</v>
      </c>
      <c r="Z557" s="27">
        <v>1.6929643824416644E-3</v>
      </c>
      <c r="AA557" s="27">
        <v>8.5724108805212886E-3</v>
      </c>
      <c r="AB557" s="27">
        <v>0</v>
      </c>
      <c r="AC557" s="27">
        <v>0</v>
      </c>
      <c r="AD557" s="27">
        <v>0</v>
      </c>
      <c r="AE557" s="27">
        <v>4.8925071570107613E-6</v>
      </c>
      <c r="AF557" s="27">
        <v>0</v>
      </c>
      <c r="AG557" s="27">
        <v>0</v>
      </c>
      <c r="AH557" s="18">
        <v>9.3579345593606698E-4</v>
      </c>
      <c r="AI557" s="12">
        <v>149</v>
      </c>
      <c r="AJ557" s="17">
        <v>5</v>
      </c>
      <c r="AK557" s="25">
        <v>0.89852013530759112</v>
      </c>
      <c r="AL557" t="str">
        <f>IF(AK557&lt;='CAV Tier 1 Analysis'!$A$5,"Tier 1", "Tier 2")</f>
        <v>Tier 2</v>
      </c>
      <c r="AM557" t="str">
        <f t="shared" si="17"/>
        <v>Louisiana - Tier 2</v>
      </c>
      <c r="AN557" t="str">
        <f t="shared" si="18"/>
        <v>Pioneer, Village Of - Tier 2</v>
      </c>
    </row>
    <row r="558" spans="1:40" x14ac:dyDescent="0.3">
      <c r="A558">
        <v>6</v>
      </c>
      <c r="B558" t="s">
        <v>21</v>
      </c>
      <c r="C558" t="s">
        <v>3053</v>
      </c>
      <c r="D558" t="s">
        <v>5087</v>
      </c>
      <c r="E558" t="s">
        <v>1484</v>
      </c>
      <c r="F558" s="12">
        <v>47.107622858682447</v>
      </c>
      <c r="G558" s="12">
        <v>146.06702862419439</v>
      </c>
      <c r="H558" s="12">
        <v>78.457115126085611</v>
      </c>
      <c r="I558" s="12">
        <v>0</v>
      </c>
      <c r="J558" s="15">
        <v>4.2332342756512828E-3</v>
      </c>
      <c r="K558" s="15">
        <v>0.99576676572434863</v>
      </c>
      <c r="L558" s="59">
        <v>2.36226</v>
      </c>
      <c r="M558">
        <v>1</v>
      </c>
      <c r="N558">
        <v>0</v>
      </c>
      <c r="O558" s="12">
        <v>12</v>
      </c>
      <c r="P558" s="12">
        <v>7</v>
      </c>
      <c r="Q558">
        <v>0</v>
      </c>
      <c r="R558" s="12">
        <v>0</v>
      </c>
      <c r="S558" s="12">
        <v>0.3321273489204643</v>
      </c>
      <c r="T558" s="12">
        <v>150.89243981281518</v>
      </c>
      <c r="U558" s="12">
        <v>103.78481695413274</v>
      </c>
      <c r="V558" s="12">
        <v>0</v>
      </c>
      <c r="W558" s="27">
        <v>5.0985499715981282E-5</v>
      </c>
      <c r="X558" s="27">
        <v>2.451863784255602E-6</v>
      </c>
      <c r="Y558" s="27">
        <v>0</v>
      </c>
      <c r="Z558" s="27">
        <v>2.5394465736624967E-3</v>
      </c>
      <c r="AA558" s="27">
        <v>7.5008595204561273E-3</v>
      </c>
      <c r="AB558" s="27">
        <v>0</v>
      </c>
      <c r="AC558" s="27">
        <v>0</v>
      </c>
      <c r="AD558" s="27">
        <v>5.82991472034813E-7</v>
      </c>
      <c r="AE558" s="27">
        <v>3.8190370848541944E-5</v>
      </c>
      <c r="AF558" s="27">
        <v>9.0689417240348254E-5</v>
      </c>
      <c r="AG558" s="27">
        <v>0</v>
      </c>
      <c r="AH558" s="18">
        <v>9.293823851981624E-4</v>
      </c>
      <c r="AI558" s="12">
        <v>150</v>
      </c>
      <c r="AJ558" s="17">
        <v>6</v>
      </c>
      <c r="AK558" s="25">
        <v>0.89944951769278925</v>
      </c>
      <c r="AL558" t="str">
        <f>IF(AK558&lt;='CAV Tier 1 Analysis'!$A$5,"Tier 1", "Tier 2")</f>
        <v>Tier 2</v>
      </c>
      <c r="AM558" t="str">
        <f t="shared" si="17"/>
        <v>Louisiana - Tier 2</v>
      </c>
      <c r="AN558" t="str">
        <f t="shared" si="18"/>
        <v>Ringgold, Town Of - Tier 2</v>
      </c>
    </row>
    <row r="559" spans="1:40" x14ac:dyDescent="0.3">
      <c r="A559">
        <v>6</v>
      </c>
      <c r="B559" t="s">
        <v>21</v>
      </c>
      <c r="C559" t="s">
        <v>3047</v>
      </c>
      <c r="D559" t="s">
        <v>5081</v>
      </c>
      <c r="E559" t="s">
        <v>817</v>
      </c>
      <c r="F559" s="12">
        <v>196.16821745264039</v>
      </c>
      <c r="G559" s="12">
        <v>2793.4692431740432</v>
      </c>
      <c r="H559" s="12">
        <v>1369.7861196458221</v>
      </c>
      <c r="I559" s="12">
        <v>53</v>
      </c>
      <c r="J559" s="15">
        <v>6.6864092814663156E-2</v>
      </c>
      <c r="K559" s="15">
        <v>0.93313590718533701</v>
      </c>
      <c r="L559" s="59">
        <v>4.1027999999999993</v>
      </c>
      <c r="M559">
        <v>37</v>
      </c>
      <c r="N559">
        <v>18</v>
      </c>
      <c r="O559" s="12">
        <v>16</v>
      </c>
      <c r="P559" s="12">
        <v>2</v>
      </c>
      <c r="Q559">
        <v>9</v>
      </c>
      <c r="R559" s="12">
        <v>49.45620308082286</v>
      </c>
      <c r="S559" s="12">
        <v>91.589506240235536</v>
      </c>
      <c r="T559" s="12">
        <v>3182.8320245445357</v>
      </c>
      <c r="U559" s="12">
        <v>2986.6638070918953</v>
      </c>
      <c r="V559" s="12">
        <v>0</v>
      </c>
      <c r="W559" s="27">
        <v>8.8552195031337775E-5</v>
      </c>
      <c r="X559" s="27">
        <v>9.0718960017457275E-5</v>
      </c>
      <c r="Y559" s="27">
        <v>2.700067501687542E-4</v>
      </c>
      <c r="Z559" s="27">
        <v>3.3859287648833288E-3</v>
      </c>
      <c r="AA559" s="27">
        <v>2.1431027201303222E-3</v>
      </c>
      <c r="AB559" s="27">
        <v>8.5327467859987112E-5</v>
      </c>
      <c r="AC559" s="27">
        <v>5.6112154433704368E-4</v>
      </c>
      <c r="AD559" s="27">
        <v>1.6076935922167466E-4</v>
      </c>
      <c r="AE559" s="27">
        <v>8.0556411916170713E-4</v>
      </c>
      <c r="AF559" s="27">
        <v>2.6098114166131716E-3</v>
      </c>
      <c r="AG559" s="27">
        <v>0</v>
      </c>
      <c r="AH559" s="18">
        <v>9.2735484522043501E-4</v>
      </c>
      <c r="AI559" s="12">
        <v>151</v>
      </c>
      <c r="AJ559" s="17">
        <v>6</v>
      </c>
      <c r="AK559" s="25">
        <v>0.90037687253800969</v>
      </c>
      <c r="AL559" t="str">
        <f>IF(AK559&lt;='CAV Tier 1 Analysis'!$A$5,"Tier 1", "Tier 2")</f>
        <v>Tier 2</v>
      </c>
      <c r="AM559" t="str">
        <f t="shared" si="17"/>
        <v>Louisiana - Tier 2</v>
      </c>
      <c r="AN559" t="str">
        <f t="shared" si="18"/>
        <v>Marksville, Town Of - Tier 2</v>
      </c>
    </row>
    <row r="560" spans="1:40" x14ac:dyDescent="0.3">
      <c r="A560">
        <v>6</v>
      </c>
      <c r="B560" t="s">
        <v>21</v>
      </c>
      <c r="C560" t="s">
        <v>3246</v>
      </c>
      <c r="D560" t="s">
        <v>5301</v>
      </c>
      <c r="E560" t="s">
        <v>1483</v>
      </c>
      <c r="F560" s="12">
        <v>60.446211988214507</v>
      </c>
      <c r="G560" s="12">
        <v>73.578751003406992</v>
      </c>
      <c r="H560" s="12">
        <v>47.608508955684897</v>
      </c>
      <c r="I560" s="12">
        <v>0</v>
      </c>
      <c r="J560" s="15">
        <v>0.25688517692264945</v>
      </c>
      <c r="K560" s="15">
        <v>0.74311482307735044</v>
      </c>
      <c r="L560" s="59">
        <v>2.51918</v>
      </c>
      <c r="M560">
        <v>1</v>
      </c>
      <c r="N560">
        <v>0</v>
      </c>
      <c r="O560" s="12">
        <v>12</v>
      </c>
      <c r="P560" s="12">
        <v>7</v>
      </c>
      <c r="Q560">
        <v>0</v>
      </c>
      <c r="R560" s="12">
        <v>0</v>
      </c>
      <c r="S560" s="12">
        <v>12.229920246104655</v>
      </c>
      <c r="T560" s="12">
        <v>85.962945137569079</v>
      </c>
      <c r="U560" s="12">
        <v>25.516733149354572</v>
      </c>
      <c r="V560" s="12">
        <v>0</v>
      </c>
      <c r="W560" s="27">
        <v>5.4372360017316347E-5</v>
      </c>
      <c r="X560" s="27">
        <v>2.451863784255602E-6</v>
      </c>
      <c r="Y560" s="27">
        <v>0</v>
      </c>
      <c r="Z560" s="27">
        <v>2.5394465736624967E-3</v>
      </c>
      <c r="AA560" s="27">
        <v>7.5008595204561273E-3</v>
      </c>
      <c r="AB560" s="27">
        <v>0</v>
      </c>
      <c r="AC560" s="27">
        <v>0</v>
      </c>
      <c r="AD560" s="27">
        <v>2.1467485981867595E-5</v>
      </c>
      <c r="AE560" s="27">
        <v>2.1756933336813932E-5</v>
      </c>
      <c r="AF560" s="27">
        <v>2.2297073185716056E-5</v>
      </c>
      <c r="AG560" s="27">
        <v>0</v>
      </c>
      <c r="AH560" s="18">
        <v>9.2387743731132672E-4</v>
      </c>
      <c r="AI560" s="12">
        <v>152</v>
      </c>
      <c r="AJ560" s="17">
        <v>6</v>
      </c>
      <c r="AK560" s="25">
        <v>0.90130074997532106</v>
      </c>
      <c r="AL560" t="str">
        <f>IF(AK560&lt;='CAV Tier 1 Analysis'!$A$5,"Tier 1", "Tier 2")</f>
        <v>Tier 2</v>
      </c>
      <c r="AM560" t="str">
        <f t="shared" si="17"/>
        <v>Louisiana - Tier 2</v>
      </c>
      <c r="AN560" t="str">
        <f t="shared" si="18"/>
        <v>Greensburg, Town Of - Tier 2</v>
      </c>
    </row>
    <row r="561" spans="1:40" x14ac:dyDescent="0.3">
      <c r="A561">
        <v>6</v>
      </c>
      <c r="B561" t="s">
        <v>21</v>
      </c>
      <c r="C561" t="s">
        <v>3105</v>
      </c>
      <c r="D561" t="s">
        <v>5143</v>
      </c>
      <c r="E561" t="s">
        <v>947</v>
      </c>
      <c r="F561" s="12">
        <v>121.04759421969612</v>
      </c>
      <c r="G561" s="12">
        <v>1539.0297107852734</v>
      </c>
      <c r="H561" s="12">
        <v>830.1418964825433</v>
      </c>
      <c r="I561" s="12">
        <v>28</v>
      </c>
      <c r="J561" s="15">
        <v>0.41158573492264611</v>
      </c>
      <c r="K561" s="15">
        <v>0.58841426507735395</v>
      </c>
      <c r="L561" s="59">
        <v>2.4782199999999999</v>
      </c>
      <c r="M561">
        <v>141</v>
      </c>
      <c r="N561">
        <v>4</v>
      </c>
      <c r="O561" s="12">
        <v>16.399999999999999</v>
      </c>
      <c r="P561" s="12">
        <v>3.4</v>
      </c>
      <c r="Q561">
        <v>2</v>
      </c>
      <c r="R561" s="12">
        <v>16.47559942216591</v>
      </c>
      <c r="S561" s="12">
        <v>341.67456255384678</v>
      </c>
      <c r="T561" s="12">
        <v>1671.1387248116278</v>
      </c>
      <c r="U561" s="12">
        <v>1550.0911305919317</v>
      </c>
      <c r="V561" s="12">
        <v>0</v>
      </c>
      <c r="W561" s="27">
        <v>5.3488305735244691E-5</v>
      </c>
      <c r="X561" s="27">
        <v>3.4571279358003987E-4</v>
      </c>
      <c r="Y561" s="27">
        <v>6.0001500037500938E-5</v>
      </c>
      <c r="Z561" s="27">
        <v>3.4705769840054118E-3</v>
      </c>
      <c r="AA561" s="27">
        <v>3.6432746242215474E-3</v>
      </c>
      <c r="AB561" s="27">
        <v>1.8961659524441581E-5</v>
      </c>
      <c r="AC561" s="27">
        <v>1.8692930746292997E-4</v>
      </c>
      <c r="AD561" s="27">
        <v>5.9974993576280113E-4</v>
      </c>
      <c r="AE561" s="27">
        <v>4.2295961095921815E-4</v>
      </c>
      <c r="AF561" s="27">
        <v>1.3545031482296895E-3</v>
      </c>
      <c r="AG561" s="27">
        <v>0</v>
      </c>
      <c r="AH561" s="18">
        <v>9.232870790471658E-4</v>
      </c>
      <c r="AI561" s="12">
        <v>153</v>
      </c>
      <c r="AJ561" s="17">
        <v>6</v>
      </c>
      <c r="AK561" s="25">
        <v>0.90222403705436827</v>
      </c>
      <c r="AL561" t="str">
        <f>IF(AK561&lt;='CAV Tier 1 Analysis'!$A$5,"Tier 1", "Tier 2")</f>
        <v>Tier 2</v>
      </c>
      <c r="AM561" t="str">
        <f t="shared" si="17"/>
        <v>Louisiana - Tier 2</v>
      </c>
      <c r="AN561" t="str">
        <f t="shared" si="18"/>
        <v>Lake Arthur, Town Of - Tier 2</v>
      </c>
    </row>
    <row r="562" spans="1:40" x14ac:dyDescent="0.3">
      <c r="A562">
        <v>6</v>
      </c>
      <c r="B562" t="s">
        <v>21</v>
      </c>
      <c r="C562" t="s">
        <v>3231</v>
      </c>
      <c r="D562" t="s">
        <v>5286</v>
      </c>
      <c r="E562" t="s">
        <v>1504</v>
      </c>
      <c r="F562" s="12">
        <v>44.160493038889399</v>
      </c>
      <c r="G562" s="12">
        <v>56.549939909443566</v>
      </c>
      <c r="H562" s="12">
        <v>31.66382594176676</v>
      </c>
      <c r="I562" s="12">
        <v>0</v>
      </c>
      <c r="J562" s="15">
        <v>1.1078812247004808E-2</v>
      </c>
      <c r="K562" s="15">
        <v>0.98892118775299509</v>
      </c>
      <c r="L562" s="59">
        <v>1.8404500000000001</v>
      </c>
      <c r="M562">
        <v>1</v>
      </c>
      <c r="N562">
        <v>0</v>
      </c>
      <c r="O562" s="12">
        <v>12</v>
      </c>
      <c r="P562" s="12">
        <v>7</v>
      </c>
      <c r="Q562">
        <v>0</v>
      </c>
      <c r="R562" s="12">
        <v>0</v>
      </c>
      <c r="S562" s="12">
        <v>0.35079758263067412</v>
      </c>
      <c r="T562" s="12">
        <v>62.277122722518172</v>
      </c>
      <c r="U562" s="12">
        <v>18.116629683628773</v>
      </c>
      <c r="V562" s="12">
        <v>0</v>
      </c>
      <c r="W562" s="27">
        <v>3.9723088462860883E-5</v>
      </c>
      <c r="X562" s="27">
        <v>2.451863784255602E-6</v>
      </c>
      <c r="Y562" s="27">
        <v>0</v>
      </c>
      <c r="Z562" s="27">
        <v>2.5394465736624967E-3</v>
      </c>
      <c r="AA562" s="27">
        <v>7.5008595204561273E-3</v>
      </c>
      <c r="AB562" s="27">
        <v>0</v>
      </c>
      <c r="AC562" s="27">
        <v>0</v>
      </c>
      <c r="AD562" s="27">
        <v>6.1576380189360989E-7</v>
      </c>
      <c r="AE562" s="27">
        <v>1.5762131059074654E-5</v>
      </c>
      <c r="AF562" s="27">
        <v>1.5830702761595651E-5</v>
      </c>
      <c r="AG562" s="27">
        <v>0</v>
      </c>
      <c r="AH562" s="18">
        <v>9.1951724036257306E-4</v>
      </c>
      <c r="AI562" s="12">
        <v>154</v>
      </c>
      <c r="AJ562" s="17">
        <v>6</v>
      </c>
      <c r="AK562" s="25">
        <v>0.90314355429473081</v>
      </c>
      <c r="AL562" t="str">
        <f>IF(AK562&lt;='CAV Tier 1 Analysis'!$A$5,"Tier 1", "Tier 2")</f>
        <v>Tier 2</v>
      </c>
      <c r="AM562" t="str">
        <f t="shared" si="17"/>
        <v>Louisiana - Tier 2</v>
      </c>
      <c r="AN562" t="str">
        <f t="shared" si="18"/>
        <v>Montpelier, Village Of - Tier 2</v>
      </c>
    </row>
    <row r="563" spans="1:40" x14ac:dyDescent="0.3">
      <c r="A563">
        <v>6</v>
      </c>
      <c r="B563" t="s">
        <v>21</v>
      </c>
      <c r="C563" t="s">
        <v>3250</v>
      </c>
      <c r="D563" t="s">
        <v>5305</v>
      </c>
      <c r="E563" t="s">
        <v>1566</v>
      </c>
      <c r="F563" s="12">
        <v>93.564205993805317</v>
      </c>
      <c r="G563" s="12">
        <v>538.15938296043134</v>
      </c>
      <c r="H563" s="12">
        <v>278.95611517725359</v>
      </c>
      <c r="I563" s="12">
        <v>0</v>
      </c>
      <c r="J563" s="15">
        <v>7.9925484855657661E-2</v>
      </c>
      <c r="K563" s="15">
        <v>0.92007451514434224</v>
      </c>
      <c r="L563" s="59">
        <v>3.2530299999999999</v>
      </c>
      <c r="M563">
        <v>3</v>
      </c>
      <c r="N563">
        <v>0</v>
      </c>
      <c r="O563" s="12">
        <v>9</v>
      </c>
      <c r="P563" s="12">
        <v>7</v>
      </c>
      <c r="Q563">
        <v>0</v>
      </c>
      <c r="R563" s="12">
        <v>0</v>
      </c>
      <c r="S563" s="12">
        <v>22.295702758992675</v>
      </c>
      <c r="T563" s="12">
        <v>540.2355244928757</v>
      </c>
      <c r="U563" s="12">
        <v>446.67131849907037</v>
      </c>
      <c r="V563" s="12">
        <v>0</v>
      </c>
      <c r="W563" s="27">
        <v>7.0211306181825278E-5</v>
      </c>
      <c r="X563" s="27">
        <v>7.3555913527668057E-6</v>
      </c>
      <c r="Y563" s="27">
        <v>0</v>
      </c>
      <c r="Z563" s="27">
        <v>1.9045849302468726E-3</v>
      </c>
      <c r="AA563" s="27">
        <v>7.5008595204561273E-3</v>
      </c>
      <c r="AB563" s="27">
        <v>0</v>
      </c>
      <c r="AC563" s="27">
        <v>0</v>
      </c>
      <c r="AD563" s="27">
        <v>3.9136206680252956E-5</v>
      </c>
      <c r="AE563" s="27">
        <v>1.3673180082139042E-4</v>
      </c>
      <c r="AF563" s="27">
        <v>3.9031105667952545E-4</v>
      </c>
      <c r="AG563" s="27">
        <v>0</v>
      </c>
      <c r="AH563" s="18">
        <v>9.135627647653418E-4</v>
      </c>
      <c r="AI563" s="12">
        <v>155</v>
      </c>
      <c r="AJ563" s="17">
        <v>6</v>
      </c>
      <c r="AK563" s="25">
        <v>0.90405711705949621</v>
      </c>
      <c r="AL563" t="str">
        <f>IF(AK563&lt;='CAV Tier 1 Analysis'!$A$5,"Tier 1", "Tier 2")</f>
        <v>Tier 2</v>
      </c>
      <c r="AM563" t="str">
        <f t="shared" si="17"/>
        <v>Louisiana - Tier 2</v>
      </c>
      <c r="AN563" t="str">
        <f t="shared" si="18"/>
        <v>Logansport, Town Of - Tier 2</v>
      </c>
    </row>
    <row r="564" spans="1:40" x14ac:dyDescent="0.3">
      <c r="A564">
        <v>6</v>
      </c>
      <c r="B564" t="s">
        <v>21</v>
      </c>
      <c r="C564" t="s">
        <v>3150</v>
      </c>
      <c r="D564" t="s">
        <v>5194</v>
      </c>
      <c r="E564" t="s">
        <v>655</v>
      </c>
      <c r="F564" s="12">
        <v>87.286454611341441</v>
      </c>
      <c r="G564" s="12">
        <v>678.10109019184438</v>
      </c>
      <c r="H564" s="12">
        <v>309.74462407906731</v>
      </c>
      <c r="I564" s="12">
        <v>138</v>
      </c>
      <c r="J564" s="15">
        <v>0.11567627933786047</v>
      </c>
      <c r="K564" s="15">
        <v>0.88432372066213949</v>
      </c>
      <c r="L564" s="59">
        <v>2.2206800000000002</v>
      </c>
      <c r="M564">
        <v>127</v>
      </c>
      <c r="N564">
        <v>35</v>
      </c>
      <c r="O564" s="12">
        <v>12</v>
      </c>
      <c r="P564" s="12">
        <v>4</v>
      </c>
      <c r="Q564">
        <v>8</v>
      </c>
      <c r="R564" s="12">
        <v>122.03667345137525</v>
      </c>
      <c r="S564" s="12">
        <v>35.830105658370769</v>
      </c>
      <c r="T564" s="12">
        <v>704.19084810276081</v>
      </c>
      <c r="U564" s="12">
        <v>616.90439349141934</v>
      </c>
      <c r="V564" s="12">
        <v>0</v>
      </c>
      <c r="W564" s="27">
        <v>4.7929728103293167E-5</v>
      </c>
      <c r="X564" s="27">
        <v>3.1138670060046146E-4</v>
      </c>
      <c r="Y564" s="27">
        <v>5.2501312532813324E-4</v>
      </c>
      <c r="Z564" s="27">
        <v>2.5394465736624967E-3</v>
      </c>
      <c r="AA564" s="27">
        <v>4.2862054402606443E-3</v>
      </c>
      <c r="AB564" s="27">
        <v>7.5846638097766322E-5</v>
      </c>
      <c r="AC564" s="27">
        <v>1.3846070342456997E-3</v>
      </c>
      <c r="AD564" s="27">
        <v>6.2893483806233407E-5</v>
      </c>
      <c r="AE564" s="27">
        <v>1.7822834378286511E-4</v>
      </c>
      <c r="AF564" s="27">
        <v>5.390643986342696E-4</v>
      </c>
      <c r="AG564" s="27">
        <v>0</v>
      </c>
      <c r="AH564" s="18">
        <v>9.0460195150198766E-4</v>
      </c>
      <c r="AI564" s="12">
        <v>156</v>
      </c>
      <c r="AJ564" s="17">
        <v>6</v>
      </c>
      <c r="AK564" s="25">
        <v>0.9049617190109982</v>
      </c>
      <c r="AL564" t="str">
        <f>IF(AK564&lt;='CAV Tier 1 Analysis'!$A$5,"Tier 1", "Tier 2")</f>
        <v>Tier 2</v>
      </c>
      <c r="AM564" t="str">
        <f t="shared" si="17"/>
        <v>Louisiana - Tier 2</v>
      </c>
      <c r="AN564" t="str">
        <f t="shared" si="18"/>
        <v>Rayville, Town Of - Tier 2</v>
      </c>
    </row>
    <row r="565" spans="1:40" x14ac:dyDescent="0.3">
      <c r="A565">
        <v>6</v>
      </c>
      <c r="B565" t="s">
        <v>21</v>
      </c>
      <c r="C565" t="s">
        <v>3257</v>
      </c>
      <c r="D565" t="s">
        <v>5313</v>
      </c>
      <c r="E565" t="s">
        <v>1375</v>
      </c>
      <c r="F565" s="12">
        <v>91.699163794581452</v>
      </c>
      <c r="G565" s="12">
        <v>842.97314015001518</v>
      </c>
      <c r="H565" s="12">
        <v>354.11662436631804</v>
      </c>
      <c r="I565" s="12">
        <v>2</v>
      </c>
      <c r="J565" s="15">
        <v>7.9047073895385275E-2</v>
      </c>
      <c r="K565" s="15">
        <v>0.92095292610461488</v>
      </c>
      <c r="L565" s="59">
        <v>3.6687000000000003</v>
      </c>
      <c r="M565">
        <v>2</v>
      </c>
      <c r="N565">
        <v>2</v>
      </c>
      <c r="O565" s="12">
        <v>11</v>
      </c>
      <c r="P565" s="12">
        <v>6</v>
      </c>
      <c r="Q565">
        <v>0</v>
      </c>
      <c r="R565" s="12">
        <v>1.8419058522092298</v>
      </c>
      <c r="S565" s="12">
        <v>27.99188297386873</v>
      </c>
      <c r="T565" s="12">
        <v>781.91316055140101</v>
      </c>
      <c r="U565" s="12">
        <v>690.2139967568196</v>
      </c>
      <c r="V565" s="12">
        <v>61.059979598614177</v>
      </c>
      <c r="W565" s="27">
        <v>7.9182859976471913E-5</v>
      </c>
      <c r="X565" s="27">
        <v>4.9037275685112041E-6</v>
      </c>
      <c r="Y565" s="27">
        <v>3.0000750018750469E-5</v>
      </c>
      <c r="Z565" s="27">
        <v>2.3278260258572888E-3</v>
      </c>
      <c r="AA565" s="27">
        <v>6.429308160390966E-3</v>
      </c>
      <c r="AB565" s="27">
        <v>0</v>
      </c>
      <c r="AC565" s="27">
        <v>2.0897945898233431E-5</v>
      </c>
      <c r="AD565" s="27">
        <v>4.9134854786890569E-5</v>
      </c>
      <c r="AE565" s="27">
        <v>1.9789960060197397E-4</v>
      </c>
      <c r="AF565" s="27">
        <v>6.0312391517413602E-4</v>
      </c>
      <c r="AG565" s="27">
        <v>1.963128769902406E-4</v>
      </c>
      <c r="AH565" s="18">
        <v>9.0350824702395134E-4</v>
      </c>
      <c r="AI565" s="12">
        <v>157</v>
      </c>
      <c r="AJ565" s="17">
        <v>6</v>
      </c>
      <c r="AK565" s="25">
        <v>0.9058652272580221</v>
      </c>
      <c r="AL565" t="str">
        <f>IF(AK565&lt;='CAV Tier 1 Analysis'!$A$5,"Tier 1", "Tier 2")</f>
        <v>Tier 2</v>
      </c>
      <c r="AM565" t="str">
        <f t="shared" si="17"/>
        <v>Louisiana - Tier 2</v>
      </c>
      <c r="AN565" t="str">
        <f t="shared" si="18"/>
        <v>Zwolle, Town Of - Tier 2</v>
      </c>
    </row>
    <row r="566" spans="1:40" x14ac:dyDescent="0.3">
      <c r="A566">
        <v>6</v>
      </c>
      <c r="B566" t="s">
        <v>21</v>
      </c>
      <c r="C566" t="s">
        <v>2838</v>
      </c>
      <c r="D566" t="s">
        <v>5222</v>
      </c>
      <c r="E566" t="s">
        <v>805</v>
      </c>
      <c r="F566" s="12">
        <v>229.17143649172118</v>
      </c>
      <c r="G566" s="12">
        <v>2617.1477325734472</v>
      </c>
      <c r="H566" s="12">
        <v>1401.1183763669512</v>
      </c>
      <c r="I566" s="12">
        <v>32</v>
      </c>
      <c r="J566" s="15">
        <v>0.1886222916514112</v>
      </c>
      <c r="K566" s="15">
        <v>0.81137770834858869</v>
      </c>
      <c r="L566" s="59">
        <v>2.4581400000000002</v>
      </c>
      <c r="M566">
        <v>472</v>
      </c>
      <c r="N566">
        <v>5</v>
      </c>
      <c r="O566" s="12">
        <v>17</v>
      </c>
      <c r="P566" s="12">
        <v>1</v>
      </c>
      <c r="Q566">
        <v>2</v>
      </c>
      <c r="R566" s="12">
        <v>25.964086667154838</v>
      </c>
      <c r="S566" s="12">
        <v>264.2821590252388</v>
      </c>
      <c r="T566" s="12">
        <v>3021.3021480832117</v>
      </c>
      <c r="U566" s="12">
        <v>2792.1307115914906</v>
      </c>
      <c r="V566" s="12">
        <v>0</v>
      </c>
      <c r="W566" s="27">
        <v>5.3054911936807228E-5</v>
      </c>
      <c r="X566" s="27">
        <v>1.1572797061686442E-3</v>
      </c>
      <c r="Y566" s="27">
        <v>7.5001875046876168E-5</v>
      </c>
      <c r="Z566" s="27">
        <v>3.5975493126885372E-3</v>
      </c>
      <c r="AA566" s="27">
        <v>1.0715513600651611E-3</v>
      </c>
      <c r="AB566" s="27">
        <v>1.8961659524441581E-5</v>
      </c>
      <c r="AC566" s="27">
        <v>2.9458404609358394E-4</v>
      </c>
      <c r="AD566" s="27">
        <v>4.6390110728146991E-4</v>
      </c>
      <c r="AE566" s="27">
        <v>7.6468144874541758E-4</v>
      </c>
      <c r="AF566" s="27">
        <v>2.4398241912882038E-3</v>
      </c>
      <c r="AG566" s="27">
        <v>0</v>
      </c>
      <c r="AH566" s="18">
        <v>9.033081471671949E-4</v>
      </c>
      <c r="AI566" s="12">
        <v>158</v>
      </c>
      <c r="AJ566" s="17">
        <v>6</v>
      </c>
      <c r="AK566" s="25">
        <v>0.90676853540518931</v>
      </c>
      <c r="AL566" t="str">
        <f>IF(AK566&lt;='CAV Tier 1 Analysis'!$A$5,"Tier 1", "Tier 2")</f>
        <v>Tier 2</v>
      </c>
      <c r="AM566" t="str">
        <f t="shared" si="17"/>
        <v>Louisiana - Tier 2</v>
      </c>
      <c r="AN566" t="str">
        <f t="shared" si="18"/>
        <v>Patterson, City Of - Tier 2</v>
      </c>
    </row>
    <row r="567" spans="1:40" x14ac:dyDescent="0.3">
      <c r="A567">
        <v>6</v>
      </c>
      <c r="B567" t="s">
        <v>21</v>
      </c>
      <c r="C567" t="s">
        <v>3237</v>
      </c>
      <c r="D567" t="s">
        <v>5292</v>
      </c>
      <c r="E567" t="s">
        <v>1660</v>
      </c>
      <c r="F567" s="12">
        <v>20.659867620449351</v>
      </c>
      <c r="G567" s="12">
        <v>377.73490790967475</v>
      </c>
      <c r="H567" s="12">
        <v>178.91772625146828</v>
      </c>
      <c r="I567" s="12">
        <v>0</v>
      </c>
      <c r="J567" s="15">
        <v>0</v>
      </c>
      <c r="K567" s="15">
        <v>1</v>
      </c>
      <c r="L567" s="59">
        <v>0.71829999999999994</v>
      </c>
      <c r="M567">
        <v>0</v>
      </c>
      <c r="N567">
        <v>0</v>
      </c>
      <c r="O567" s="12">
        <v>9</v>
      </c>
      <c r="P567" s="12">
        <v>7</v>
      </c>
      <c r="Q567">
        <v>0</v>
      </c>
      <c r="R567" s="12">
        <v>0</v>
      </c>
      <c r="S567" s="12">
        <v>0</v>
      </c>
      <c r="T567" s="12">
        <v>367.8478810916335</v>
      </c>
      <c r="U567" s="12">
        <v>347.18801347118415</v>
      </c>
      <c r="V567" s="12">
        <v>9.8870268180412495</v>
      </c>
      <c r="W567" s="27">
        <v>1.5503324970997839E-5</v>
      </c>
      <c r="X567" s="27">
        <v>0</v>
      </c>
      <c r="Y567" s="27">
        <v>0</v>
      </c>
      <c r="Z567" s="27">
        <v>1.9045849302468726E-3</v>
      </c>
      <c r="AA567" s="27">
        <v>7.5008595204561273E-3</v>
      </c>
      <c r="AB567" s="27">
        <v>0</v>
      </c>
      <c r="AC567" s="27">
        <v>0</v>
      </c>
      <c r="AD567" s="27">
        <v>0</v>
      </c>
      <c r="AE567" s="27">
        <v>9.3101065978964549E-5</v>
      </c>
      <c r="AF567" s="27">
        <v>3.0338039357386058E-4</v>
      </c>
      <c r="AG567" s="27">
        <v>3.1787607730766318E-5</v>
      </c>
      <c r="AH567" s="18">
        <v>8.9538334935978093E-4</v>
      </c>
      <c r="AI567" s="12">
        <v>159</v>
      </c>
      <c r="AJ567" s="17">
        <v>6</v>
      </c>
      <c r="AK567" s="25">
        <v>0.9076639187545491</v>
      </c>
      <c r="AL567" t="str">
        <f>IF(AK567&lt;='CAV Tier 1 Analysis'!$A$5,"Tier 1", "Tier 2")</f>
        <v>Tier 2</v>
      </c>
      <c r="AM567" t="str">
        <f t="shared" si="17"/>
        <v>Louisiana - Tier 2</v>
      </c>
      <c r="AN567" t="str">
        <f t="shared" si="18"/>
        <v>South Mansfield, Village Of - Tier 2</v>
      </c>
    </row>
    <row r="568" spans="1:40" x14ac:dyDescent="0.3">
      <c r="A568">
        <v>6</v>
      </c>
      <c r="B568" t="s">
        <v>21</v>
      </c>
      <c r="C568" t="s">
        <v>3297</v>
      </c>
      <c r="D568" t="s">
        <v>5354</v>
      </c>
      <c r="E568" t="str">
        <f>"220067A"</f>
        <v>220067A</v>
      </c>
      <c r="F568" s="12">
        <v>67.038483476462488</v>
      </c>
      <c r="G568" s="12">
        <v>1340.0502519804954</v>
      </c>
      <c r="H568" s="12">
        <v>630.19918602633766</v>
      </c>
      <c r="I568" s="12">
        <v>22</v>
      </c>
      <c r="J568" s="15">
        <v>0</v>
      </c>
      <c r="K568" s="15">
        <v>1</v>
      </c>
      <c r="L568" s="59">
        <v>1.3664700000000003</v>
      </c>
      <c r="M568">
        <v>14</v>
      </c>
      <c r="N568">
        <v>6</v>
      </c>
      <c r="O568" s="12">
        <v>12</v>
      </c>
      <c r="P568" s="12">
        <v>5</v>
      </c>
      <c r="Q568">
        <v>0</v>
      </c>
      <c r="R568" s="12">
        <v>22</v>
      </c>
      <c r="S568" s="12">
        <v>0</v>
      </c>
      <c r="T568" s="12">
        <v>1355.7915599345918</v>
      </c>
      <c r="U568" s="12">
        <v>1288.7530764581293</v>
      </c>
      <c r="V568" s="12">
        <v>0</v>
      </c>
      <c r="W568" s="27">
        <v>2.9493009150938911E-5</v>
      </c>
      <c r="X568" s="27">
        <v>3.4326092979578426E-5</v>
      </c>
      <c r="Y568" s="27">
        <v>9.0002250056251404E-5</v>
      </c>
      <c r="Z568" s="27">
        <v>2.5394465736624967E-3</v>
      </c>
      <c r="AA568" s="27">
        <v>5.3577568003258056E-3</v>
      </c>
      <c r="AB568" s="27">
        <v>0</v>
      </c>
      <c r="AC568" s="27">
        <v>2.4960820294354002E-4</v>
      </c>
      <c r="AD568" s="27">
        <v>0</v>
      </c>
      <c r="AE568" s="27">
        <v>3.4314630031469451E-4</v>
      </c>
      <c r="AF568" s="27">
        <v>1.1261403054971585E-3</v>
      </c>
      <c r="AG568" s="27">
        <v>0</v>
      </c>
      <c r="AH568" s="18">
        <v>8.8817450317549675E-4</v>
      </c>
      <c r="AI568" s="12">
        <v>160</v>
      </c>
      <c r="AJ568" s="17">
        <v>6</v>
      </c>
      <c r="AK568" s="25">
        <v>0.90855209325772457</v>
      </c>
      <c r="AL568" t="str">
        <f>IF(AK568&lt;='CAV Tier 1 Analysis'!$A$5,"Tier 1", "Tier 2")</f>
        <v>Tier 2</v>
      </c>
      <c r="AM568" t="str">
        <f t="shared" si="17"/>
        <v>Louisiana - Tier 2</v>
      </c>
      <c r="AN568" t="str">
        <f t="shared" si="18"/>
        <v>Mamou, Town Of - Tier 2</v>
      </c>
    </row>
    <row r="569" spans="1:40" x14ac:dyDescent="0.3">
      <c r="A569">
        <v>6</v>
      </c>
      <c r="B569" t="s">
        <v>21</v>
      </c>
      <c r="C569" t="s">
        <v>2863</v>
      </c>
      <c r="D569" t="s">
        <v>5266</v>
      </c>
      <c r="E569" t="s">
        <v>1041</v>
      </c>
      <c r="F569" s="12">
        <v>113.60180115379696</v>
      </c>
      <c r="G569" s="12">
        <v>237.7913138920475</v>
      </c>
      <c r="H569" s="12">
        <v>108.33401303840625</v>
      </c>
      <c r="I569" s="12">
        <v>33</v>
      </c>
      <c r="J569" s="15">
        <v>0.17996973570158811</v>
      </c>
      <c r="K569" s="15">
        <v>0.82003026429841186</v>
      </c>
      <c r="L569" s="59">
        <v>2.72268</v>
      </c>
      <c r="M569">
        <v>19</v>
      </c>
      <c r="N569">
        <v>6</v>
      </c>
      <c r="O569" s="12">
        <v>12</v>
      </c>
      <c r="P569" s="12">
        <v>6</v>
      </c>
      <c r="Q569">
        <v>4</v>
      </c>
      <c r="R569" s="12">
        <v>27.060998721847593</v>
      </c>
      <c r="S569" s="12">
        <v>19.496843694014373</v>
      </c>
      <c r="T569" s="12">
        <v>272.89051933544994</v>
      </c>
      <c r="U569" s="12">
        <v>159.288718181653</v>
      </c>
      <c r="V569" s="12">
        <v>0</v>
      </c>
      <c r="W569" s="27">
        <v>5.8764573064229982E-5</v>
      </c>
      <c r="X569" s="27">
        <v>4.6585411900856436E-5</v>
      </c>
      <c r="Y569" s="27">
        <v>9.0002250056251404E-5</v>
      </c>
      <c r="Z569" s="27">
        <v>2.5394465736624967E-3</v>
      </c>
      <c r="AA569" s="27">
        <v>6.429308160390966E-3</v>
      </c>
      <c r="AB569" s="27">
        <v>3.7923319048883161E-5</v>
      </c>
      <c r="AC569" s="27">
        <v>3.0702942094626412E-4</v>
      </c>
      <c r="AD569" s="27">
        <v>3.4223299111474481E-5</v>
      </c>
      <c r="AE569" s="27">
        <v>6.9067675937909548E-5</v>
      </c>
      <c r="AF569" s="27">
        <v>1.3918992631880284E-4</v>
      </c>
      <c r="AG569" s="27">
        <v>0</v>
      </c>
      <c r="AH569" s="18">
        <v>8.8650369185801225E-4</v>
      </c>
      <c r="AI569" s="12">
        <v>161</v>
      </c>
      <c r="AJ569" s="17">
        <v>6</v>
      </c>
      <c r="AK569" s="25">
        <v>0.90943859694958262</v>
      </c>
      <c r="AL569" t="str">
        <f>IF(AK569&lt;='CAV Tier 1 Analysis'!$A$5,"Tier 1", "Tier 2")</f>
        <v>Tier 2</v>
      </c>
      <c r="AM569" t="str">
        <f t="shared" si="17"/>
        <v>Louisiana - Tier 2</v>
      </c>
      <c r="AN569" t="str">
        <f t="shared" si="18"/>
        <v>Clinton, Town Of - Tier 2</v>
      </c>
    </row>
    <row r="570" spans="1:40" x14ac:dyDescent="0.3">
      <c r="A570">
        <v>6</v>
      </c>
      <c r="B570" t="s">
        <v>21</v>
      </c>
      <c r="C570" t="s">
        <v>3273</v>
      </c>
      <c r="D570" t="s">
        <v>5329</v>
      </c>
      <c r="E570" t="s">
        <v>402</v>
      </c>
      <c r="F570" s="12">
        <v>5812.2927800106581</v>
      </c>
      <c r="G570" s="12">
        <v>941.65839510728267</v>
      </c>
      <c r="H570" s="12">
        <v>422.4826798773563</v>
      </c>
      <c r="I570" s="12">
        <v>801</v>
      </c>
      <c r="J570" s="15">
        <v>0.99499347741776256</v>
      </c>
      <c r="K570" s="15">
        <v>5.0065225822374217E-3</v>
      </c>
      <c r="L570" s="59">
        <v>6.2398600000000002</v>
      </c>
      <c r="M570">
        <v>432</v>
      </c>
      <c r="N570">
        <v>74</v>
      </c>
      <c r="O570" s="12">
        <v>22</v>
      </c>
      <c r="P570" s="12">
        <v>1</v>
      </c>
      <c r="Q570">
        <v>51</v>
      </c>
      <c r="R570" s="12">
        <v>4.010224588372175</v>
      </c>
      <c r="S570" s="12">
        <v>420.3675107999461</v>
      </c>
      <c r="T570" s="12">
        <v>1107.5807275273983</v>
      </c>
      <c r="U570" s="12">
        <v>0</v>
      </c>
      <c r="V570" s="12">
        <v>0</v>
      </c>
      <c r="W570" s="27">
        <v>1.3467712286444462E-4</v>
      </c>
      <c r="X570" s="27">
        <v>1.0592051547984201E-3</v>
      </c>
      <c r="Y570" s="27">
        <v>1.1100277506937673E-3</v>
      </c>
      <c r="Z570" s="27">
        <v>4.6556520517145776E-3</v>
      </c>
      <c r="AA570" s="27">
        <v>1.0715513600651611E-3</v>
      </c>
      <c r="AB570" s="27">
        <v>4.8352231787326028E-4</v>
      </c>
      <c r="AC570" s="27">
        <v>4.5499316041071642E-5</v>
      </c>
      <c r="AD570" s="27">
        <v>7.3788164303072385E-4</v>
      </c>
      <c r="AE570" s="27">
        <v>2.803249704321953E-4</v>
      </c>
      <c r="AF570" s="27">
        <v>0</v>
      </c>
      <c r="AG570" s="27">
        <v>0</v>
      </c>
      <c r="AH570" s="18">
        <v>8.7075833522851098E-4</v>
      </c>
      <c r="AI570" s="12">
        <v>162</v>
      </c>
      <c r="AJ570" s="17">
        <v>6</v>
      </c>
      <c r="AK570" s="25">
        <v>0.91030935528481116</v>
      </c>
      <c r="AL570" t="str">
        <f>IF(AK570&lt;='CAV Tier 1 Analysis'!$A$5,"Tier 1", "Tier 2")</f>
        <v>Tier 2</v>
      </c>
      <c r="AM570" t="str">
        <f t="shared" si="17"/>
        <v>Louisiana - Tier 2</v>
      </c>
      <c r="AN570" t="str">
        <f t="shared" si="18"/>
        <v>Jean Lafitte, Town Of - Tier 2</v>
      </c>
    </row>
    <row r="571" spans="1:40" x14ac:dyDescent="0.3">
      <c r="A571">
        <v>6</v>
      </c>
      <c r="B571" t="s">
        <v>21</v>
      </c>
      <c r="C571" t="s">
        <v>3275</v>
      </c>
      <c r="D571" t="s">
        <v>5331</v>
      </c>
      <c r="E571" t="s">
        <v>1123</v>
      </c>
      <c r="F571" s="12">
        <v>783.06015057773072</v>
      </c>
      <c r="G571" s="12">
        <v>2844.0789706611108</v>
      </c>
      <c r="H571" s="12">
        <v>1482.1601138625008</v>
      </c>
      <c r="I571" s="12">
        <v>7</v>
      </c>
      <c r="J571" s="15">
        <v>0.16878553194403409</v>
      </c>
      <c r="K571" s="15">
        <v>0.83121446805596599</v>
      </c>
      <c r="L571" s="59">
        <v>7.8855099999999991</v>
      </c>
      <c r="M571">
        <v>21</v>
      </c>
      <c r="N571">
        <v>0</v>
      </c>
      <c r="O571" s="12">
        <v>20.375</v>
      </c>
      <c r="P571" s="12">
        <v>1.375</v>
      </c>
      <c r="Q571">
        <v>0</v>
      </c>
      <c r="R571" s="12">
        <v>5.8185012763917623</v>
      </c>
      <c r="S571" s="12">
        <v>250.16718324451233</v>
      </c>
      <c r="T571" s="12">
        <v>3287.0127187141175</v>
      </c>
      <c r="U571" s="12">
        <v>2503.9525681363866</v>
      </c>
      <c r="V571" s="12">
        <v>0</v>
      </c>
      <c r="W571" s="27">
        <v>1.7019577348190609E-4</v>
      </c>
      <c r="X571" s="27">
        <v>5.1489139469367642E-5</v>
      </c>
      <c r="Y571" s="27">
        <v>0</v>
      </c>
      <c r="Z571" s="27">
        <v>4.3117686615311143E-3</v>
      </c>
      <c r="AA571" s="27">
        <v>1.4733831200895965E-3</v>
      </c>
      <c r="AB571" s="27">
        <v>0</v>
      </c>
      <c r="AC571" s="27">
        <v>6.6015711246583707E-5</v>
      </c>
      <c r="AD571" s="27">
        <v>4.3912473600434253E-4</v>
      </c>
      <c r="AE571" s="27">
        <v>8.319319037275244E-4</v>
      </c>
      <c r="AF571" s="27">
        <v>2.1880078981313831E-3</v>
      </c>
      <c r="AG571" s="27">
        <v>0</v>
      </c>
      <c r="AH571" s="18">
        <v>8.6653790397107433E-4</v>
      </c>
      <c r="AI571" s="12">
        <v>163</v>
      </c>
      <c r="AJ571" s="17">
        <v>6</v>
      </c>
      <c r="AK571" s="25">
        <v>0.91117589318878223</v>
      </c>
      <c r="AL571" t="str">
        <f>IF(AK571&lt;='CAV Tier 1 Analysis'!$A$5,"Tier 1", "Tier 2")</f>
        <v>Tier 2</v>
      </c>
      <c r="AM571" t="str">
        <f t="shared" si="17"/>
        <v>Louisiana - Tier 2</v>
      </c>
      <c r="AN571" t="str">
        <f t="shared" si="18"/>
        <v>Ball, Town Of - Tier 2</v>
      </c>
    </row>
    <row r="572" spans="1:40" x14ac:dyDescent="0.3">
      <c r="A572">
        <v>6</v>
      </c>
      <c r="B572" t="s">
        <v>21</v>
      </c>
      <c r="C572" t="s">
        <v>3074</v>
      </c>
      <c r="D572" t="s">
        <v>5112</v>
      </c>
      <c r="E572" t="s">
        <v>414</v>
      </c>
      <c r="F572" s="12">
        <v>72.441093696234361</v>
      </c>
      <c r="G572" s="12">
        <v>1279.9148027312517</v>
      </c>
      <c r="H572" s="12">
        <v>743.94439111042755</v>
      </c>
      <c r="I572" s="12">
        <v>80</v>
      </c>
      <c r="J572" s="15">
        <v>0.1376381996855679</v>
      </c>
      <c r="K572" s="15">
        <v>0.86236180031443199</v>
      </c>
      <c r="L572" s="59">
        <v>2.35981</v>
      </c>
      <c r="M572">
        <v>278</v>
      </c>
      <c r="N572">
        <v>139</v>
      </c>
      <c r="O572" s="12">
        <v>9</v>
      </c>
      <c r="P572" s="12">
        <v>2</v>
      </c>
      <c r="Q572">
        <v>7</v>
      </c>
      <c r="R572" s="12">
        <v>68.988944025154552</v>
      </c>
      <c r="S572" s="12">
        <v>102.39516665861525</v>
      </c>
      <c r="T572" s="12">
        <v>1505.6334433613233</v>
      </c>
      <c r="U572" s="12">
        <v>1433.1923496650888</v>
      </c>
      <c r="V572" s="12">
        <v>0</v>
      </c>
      <c r="W572" s="27">
        <v>5.0932620492566351E-5</v>
      </c>
      <c r="X572" s="27">
        <v>6.8161813202305735E-4</v>
      </c>
      <c r="Y572" s="27">
        <v>2.0850521263031576E-3</v>
      </c>
      <c r="Z572" s="27">
        <v>1.9045849302468726E-3</v>
      </c>
      <c r="AA572" s="27">
        <v>2.1431027201303222E-3</v>
      </c>
      <c r="AB572" s="27">
        <v>6.6365808335545532E-5</v>
      </c>
      <c r="AC572" s="27">
        <v>7.8273665186778633E-4</v>
      </c>
      <c r="AD572" s="27">
        <v>1.7973680617867937E-4</v>
      </c>
      <c r="AE572" s="27">
        <v>3.8107077886252467E-4</v>
      </c>
      <c r="AF572" s="27">
        <v>1.2523544657008394E-3</v>
      </c>
      <c r="AG572" s="27">
        <v>0</v>
      </c>
      <c r="AH572" s="18">
        <v>8.6614136728557745E-4</v>
      </c>
      <c r="AI572" s="12">
        <v>164</v>
      </c>
      <c r="AJ572" s="17">
        <v>6</v>
      </c>
      <c r="AK572" s="25">
        <v>0.9120420345560678</v>
      </c>
      <c r="AL572" t="str">
        <f>IF(AK572&lt;='CAV Tier 1 Analysis'!$A$5,"Tier 1", "Tier 2")</f>
        <v>Tier 2</v>
      </c>
      <c r="AM572" t="str">
        <f t="shared" si="17"/>
        <v>Louisiana - Tier 2</v>
      </c>
      <c r="AN572" t="str">
        <f t="shared" si="18"/>
        <v>Vidalia, Town Of - Tier 2</v>
      </c>
    </row>
    <row r="573" spans="1:40" x14ac:dyDescent="0.3">
      <c r="A573">
        <v>6</v>
      </c>
      <c r="B573" t="s">
        <v>21</v>
      </c>
      <c r="C573" t="s">
        <v>3212</v>
      </c>
      <c r="D573" t="s">
        <v>5263</v>
      </c>
      <c r="E573" t="s">
        <v>902</v>
      </c>
      <c r="F573" s="12">
        <v>52.258385199587494</v>
      </c>
      <c r="G573" s="12">
        <v>143.89932186506726</v>
      </c>
      <c r="H573" s="12">
        <v>102.72047180257468</v>
      </c>
      <c r="I573" s="12">
        <v>1</v>
      </c>
      <c r="J573" s="15">
        <v>7.0684625615035607E-2</v>
      </c>
      <c r="K573" s="15">
        <v>0.92931537438496437</v>
      </c>
      <c r="L573" s="59">
        <v>1.8271299999999999</v>
      </c>
      <c r="M573">
        <v>2</v>
      </c>
      <c r="N573">
        <v>0</v>
      </c>
      <c r="O573" s="12">
        <v>12</v>
      </c>
      <c r="P573" s="12">
        <v>6</v>
      </c>
      <c r="Q573">
        <v>26</v>
      </c>
      <c r="R573" s="12">
        <v>0.92931537438496437</v>
      </c>
      <c r="S573" s="12">
        <v>7.2607580923648127</v>
      </c>
      <c r="T573" s="12">
        <v>191.79885586843051</v>
      </c>
      <c r="U573" s="12">
        <v>139.540470668843</v>
      </c>
      <c r="V573" s="12">
        <v>0</v>
      </c>
      <c r="W573" s="27">
        <v>3.9435598154335624E-5</v>
      </c>
      <c r="X573" s="27">
        <v>4.9037275685112041E-6</v>
      </c>
      <c r="Y573" s="27">
        <v>0</v>
      </c>
      <c r="Z573" s="27">
        <v>2.5394465736624967E-3</v>
      </c>
      <c r="AA573" s="27">
        <v>6.429308160390966E-3</v>
      </c>
      <c r="AB573" s="27">
        <v>2.4650157381774055E-4</v>
      </c>
      <c r="AC573" s="27">
        <v>1.0543851844001549E-5</v>
      </c>
      <c r="AD573" s="27">
        <v>1.2744990926267033E-5</v>
      </c>
      <c r="AE573" s="27">
        <v>4.8543647667358552E-5</v>
      </c>
      <c r="AF573" s="27">
        <v>1.2193348061686167E-4</v>
      </c>
      <c r="AG573" s="27">
        <v>0</v>
      </c>
      <c r="AH573" s="18">
        <v>8.5939650951350366E-4</v>
      </c>
      <c r="AI573" s="12">
        <v>165</v>
      </c>
      <c r="AJ573" s="17">
        <v>6</v>
      </c>
      <c r="AK573" s="25">
        <v>0.9129014310655813</v>
      </c>
      <c r="AL573" t="str">
        <f>IF(AK573&lt;='CAV Tier 1 Analysis'!$A$5,"Tier 1", "Tier 2")</f>
        <v>Tier 2</v>
      </c>
      <c r="AM573" t="str">
        <f t="shared" si="17"/>
        <v>Louisiana - Tier 2</v>
      </c>
      <c r="AN573" t="str">
        <f t="shared" si="18"/>
        <v>St. Francisville, Town Of - Tier 2</v>
      </c>
    </row>
    <row r="574" spans="1:40" x14ac:dyDescent="0.3">
      <c r="A574">
        <v>6</v>
      </c>
      <c r="B574" t="s">
        <v>21</v>
      </c>
      <c r="C574" t="s">
        <v>3228</v>
      </c>
      <c r="D574" t="s">
        <v>5282</v>
      </c>
      <c r="E574" t="s">
        <v>1746</v>
      </c>
      <c r="F574" s="12">
        <v>29.032535676015005</v>
      </c>
      <c r="G574" s="12">
        <v>18.441275496489606</v>
      </c>
      <c r="H574" s="12">
        <v>8.1092558085145487</v>
      </c>
      <c r="I574" s="12">
        <v>0</v>
      </c>
      <c r="J574" s="15">
        <v>0</v>
      </c>
      <c r="K574" s="15">
        <v>1</v>
      </c>
      <c r="L574" s="59">
        <v>1.0094000000000001</v>
      </c>
      <c r="M574">
        <v>0</v>
      </c>
      <c r="N574">
        <v>0</v>
      </c>
      <c r="O574" s="12">
        <v>9</v>
      </c>
      <c r="P574" s="12">
        <v>7</v>
      </c>
      <c r="Q574">
        <v>0</v>
      </c>
      <c r="R574" s="12">
        <v>0</v>
      </c>
      <c r="S574" s="12">
        <v>0</v>
      </c>
      <c r="T574" s="12">
        <v>16.893005483899874</v>
      </c>
      <c r="U574" s="12">
        <v>0</v>
      </c>
      <c r="V574" s="12">
        <v>1.5482700125897324</v>
      </c>
      <c r="W574" s="27">
        <v>2.178624004695144E-5</v>
      </c>
      <c r="X574" s="27">
        <v>0</v>
      </c>
      <c r="Y574" s="27">
        <v>0</v>
      </c>
      <c r="Z574" s="27">
        <v>1.9045849302468726E-3</v>
      </c>
      <c r="AA574" s="27">
        <v>7.5008595204561273E-3</v>
      </c>
      <c r="AB574" s="27">
        <v>0</v>
      </c>
      <c r="AC574" s="27">
        <v>0</v>
      </c>
      <c r="AD574" s="27">
        <v>0</v>
      </c>
      <c r="AE574" s="27">
        <v>4.2755630764331825E-6</v>
      </c>
      <c r="AF574" s="27">
        <v>0</v>
      </c>
      <c r="AG574" s="27">
        <v>4.977815952891422E-6</v>
      </c>
      <c r="AH574" s="18">
        <v>8.5786218816175238E-4</v>
      </c>
      <c r="AI574" s="12">
        <v>166</v>
      </c>
      <c r="AJ574" s="17">
        <v>6</v>
      </c>
      <c r="AK574" s="25">
        <v>0.91375929325374305</v>
      </c>
      <c r="AL574" t="str">
        <f>IF(AK574&lt;='CAV Tier 1 Analysis'!$A$5,"Tier 1", "Tier 2")</f>
        <v>Tier 2</v>
      </c>
      <c r="AM574" t="str">
        <f t="shared" si="17"/>
        <v>Louisiana - Tier 2</v>
      </c>
      <c r="AN574" t="str">
        <f t="shared" si="18"/>
        <v>Grand Cane, Village Of - Tier 2</v>
      </c>
    </row>
    <row r="575" spans="1:40" x14ac:dyDescent="0.3">
      <c r="A575">
        <v>6</v>
      </c>
      <c r="B575" t="s">
        <v>21</v>
      </c>
      <c r="C575" t="s">
        <v>3215</v>
      </c>
      <c r="D575" t="s">
        <v>5268</v>
      </c>
      <c r="E575" t="s">
        <v>688</v>
      </c>
      <c r="F575" s="12">
        <v>45.37867225396046</v>
      </c>
      <c r="G575" s="12">
        <v>742.70910558579101</v>
      </c>
      <c r="H575" s="12">
        <v>440.53374282465438</v>
      </c>
      <c r="I575" s="12">
        <v>111</v>
      </c>
      <c r="J575" s="15">
        <v>0.38106627575032792</v>
      </c>
      <c r="K575" s="15">
        <v>0.61893372424967197</v>
      </c>
      <c r="L575" s="59">
        <v>0.6480499999999999</v>
      </c>
      <c r="M575">
        <v>427</v>
      </c>
      <c r="N575">
        <v>11</v>
      </c>
      <c r="O575" s="12">
        <v>23</v>
      </c>
      <c r="P575" s="12">
        <v>1</v>
      </c>
      <c r="Q575">
        <v>11</v>
      </c>
      <c r="R575" s="12">
        <v>68.701643391713588</v>
      </c>
      <c r="S575" s="12">
        <v>167.87255272054378</v>
      </c>
      <c r="T575" s="12">
        <v>938.9492653891873</v>
      </c>
      <c r="U575" s="12">
        <v>893.57059313522689</v>
      </c>
      <c r="V575" s="12">
        <v>0</v>
      </c>
      <c r="W575" s="27">
        <v>1.398709417716156E-5</v>
      </c>
      <c r="X575" s="27">
        <v>1.0469458358771421E-3</v>
      </c>
      <c r="Y575" s="27">
        <v>1.6500412510312757E-4</v>
      </c>
      <c r="Z575" s="27">
        <v>4.8672725995197851E-3</v>
      </c>
      <c r="AA575" s="27">
        <v>1.0715513600651611E-3</v>
      </c>
      <c r="AB575" s="27">
        <v>1.0428912738442868E-4</v>
      </c>
      <c r="AC575" s="27">
        <v>7.7947698846698001E-4</v>
      </c>
      <c r="AD575" s="27">
        <v>2.9467090543100206E-4</v>
      </c>
      <c r="AE575" s="27">
        <v>2.376449124797943E-4</v>
      </c>
      <c r="AF575" s="27">
        <v>7.8082130636083504E-4</v>
      </c>
      <c r="AG575" s="27">
        <v>0</v>
      </c>
      <c r="AH575" s="18">
        <v>8.5106038680594703E-4</v>
      </c>
      <c r="AI575" s="12">
        <v>167</v>
      </c>
      <c r="AJ575" s="17">
        <v>6</v>
      </c>
      <c r="AK575" s="25">
        <v>0.91461035364054899</v>
      </c>
      <c r="AL575" t="str">
        <f>IF(AK575&lt;='CAV Tier 1 Analysis'!$A$5,"Tier 1", "Tier 2")</f>
        <v>Tier 2</v>
      </c>
      <c r="AM575" t="str">
        <f t="shared" si="17"/>
        <v>Louisiana - Tier 2</v>
      </c>
      <c r="AN575" t="str">
        <f t="shared" si="18"/>
        <v>Lockport, Town Of - Tier 2</v>
      </c>
    </row>
    <row r="576" spans="1:40" x14ac:dyDescent="0.3">
      <c r="A576">
        <v>6</v>
      </c>
      <c r="B576" t="s">
        <v>21</v>
      </c>
      <c r="C576" t="s">
        <v>3195</v>
      </c>
      <c r="D576" t="s">
        <v>5245</v>
      </c>
      <c r="E576" t="s">
        <v>725</v>
      </c>
      <c r="F576" s="12">
        <v>84.157783453229811</v>
      </c>
      <c r="G576" s="12">
        <v>1536.5215744289096</v>
      </c>
      <c r="H576" s="12">
        <v>826.07940791761825</v>
      </c>
      <c r="I576" s="12">
        <v>84</v>
      </c>
      <c r="J576" s="15">
        <v>0.20626333637321481</v>
      </c>
      <c r="K576" s="15">
        <v>0.79373666362678508</v>
      </c>
      <c r="L576" s="59">
        <v>2.2588599999999999</v>
      </c>
      <c r="M576">
        <v>479</v>
      </c>
      <c r="N576">
        <v>11</v>
      </c>
      <c r="O576" s="12">
        <v>18</v>
      </c>
      <c r="P576" s="12">
        <v>1</v>
      </c>
      <c r="Q576">
        <v>6</v>
      </c>
      <c r="R576" s="12">
        <v>66.673879744649952</v>
      </c>
      <c r="S576" s="12">
        <v>170.38989478629782</v>
      </c>
      <c r="T576" s="12">
        <v>1740.0723490395303</v>
      </c>
      <c r="U576" s="12">
        <v>1655.9145655863006</v>
      </c>
      <c r="V576" s="12">
        <v>0</v>
      </c>
      <c r="W576" s="27">
        <v>4.8753780654306246E-5</v>
      </c>
      <c r="X576" s="27">
        <v>1.1744427526584333E-3</v>
      </c>
      <c r="Y576" s="27">
        <v>1.6500412510312757E-4</v>
      </c>
      <c r="Z576" s="27">
        <v>3.8091698604937451E-3</v>
      </c>
      <c r="AA576" s="27">
        <v>1.0715513600651611E-3</v>
      </c>
      <c r="AB576" s="27">
        <v>5.6884978573324735E-5</v>
      </c>
      <c r="AC576" s="27">
        <v>7.564703321061712E-4</v>
      </c>
      <c r="AD576" s="27">
        <v>2.9908965914489919E-4</v>
      </c>
      <c r="AE576" s="27">
        <v>4.4040648024215519E-4</v>
      </c>
      <c r="AF576" s="27">
        <v>1.4469739539955519E-3</v>
      </c>
      <c r="AG576" s="27">
        <v>0</v>
      </c>
      <c r="AH576" s="18">
        <v>8.4261338936698872E-4</v>
      </c>
      <c r="AI576" s="12">
        <v>168</v>
      </c>
      <c r="AJ576" s="17">
        <v>6</v>
      </c>
      <c r="AK576" s="25">
        <v>0.91545296702991596</v>
      </c>
      <c r="AL576" t="str">
        <f>IF(AK576&lt;='CAV Tier 1 Analysis'!$A$5,"Tier 1", "Tier 2")</f>
        <v>Tier 2</v>
      </c>
      <c r="AM576" t="str">
        <f t="shared" si="17"/>
        <v>Louisiana - Tier 2</v>
      </c>
      <c r="AN576" t="str">
        <f t="shared" si="18"/>
        <v>Kaplan, City Of - Tier 2</v>
      </c>
    </row>
    <row r="577" spans="1:40" x14ac:dyDescent="0.3">
      <c r="A577">
        <v>6</v>
      </c>
      <c r="B577" t="s">
        <v>21</v>
      </c>
      <c r="C577" t="s">
        <v>3175</v>
      </c>
      <c r="D577" t="s">
        <v>5223</v>
      </c>
      <c r="E577" t="s">
        <v>792</v>
      </c>
      <c r="F577" s="12">
        <v>410.69292853071607</v>
      </c>
      <c r="G577" s="12">
        <v>1306.7132371531889</v>
      </c>
      <c r="H577" s="12">
        <v>677.27468183259543</v>
      </c>
      <c r="I577" s="12">
        <v>45</v>
      </c>
      <c r="J577" s="15">
        <v>0.40486365659607282</v>
      </c>
      <c r="K577" s="15">
        <v>0.59513634340392729</v>
      </c>
      <c r="L577" s="59">
        <v>4.1113099999999996</v>
      </c>
      <c r="M577">
        <v>375</v>
      </c>
      <c r="N577">
        <v>9</v>
      </c>
      <c r="O577" s="12">
        <v>23</v>
      </c>
      <c r="P577" s="12">
        <v>1</v>
      </c>
      <c r="Q577">
        <v>6</v>
      </c>
      <c r="R577" s="12">
        <v>26.781135453176727</v>
      </c>
      <c r="S577" s="12">
        <v>274.20390420668639</v>
      </c>
      <c r="T577" s="12">
        <v>1471.5550335777143</v>
      </c>
      <c r="U577" s="12">
        <v>1060.8621050469983</v>
      </c>
      <c r="V577" s="12">
        <v>0</v>
      </c>
      <c r="W577" s="27">
        <v>8.8735869395117797E-5</v>
      </c>
      <c r="X577" s="27">
        <v>9.1944891909585076E-4</v>
      </c>
      <c r="Y577" s="27">
        <v>1.350033750843771E-4</v>
      </c>
      <c r="Z577" s="27">
        <v>4.8672725995197851E-3</v>
      </c>
      <c r="AA577" s="27">
        <v>1.0715513600651611E-3</v>
      </c>
      <c r="AB577" s="27">
        <v>5.6884978573324735E-5</v>
      </c>
      <c r="AC577" s="27">
        <v>3.0385414060249866E-4</v>
      </c>
      <c r="AD577" s="27">
        <v>4.8131699563660693E-4</v>
      </c>
      <c r="AE577" s="27">
        <v>3.7244564754925874E-4</v>
      </c>
      <c r="AF577" s="27">
        <v>9.270042468890275E-4</v>
      </c>
      <c r="AG577" s="27">
        <v>0</v>
      </c>
      <c r="AH577" s="18">
        <v>8.3850164840100071E-4</v>
      </c>
      <c r="AI577" s="12">
        <v>169</v>
      </c>
      <c r="AJ577" s="17">
        <v>6</v>
      </c>
      <c r="AK577" s="25">
        <v>0.91629146867831701</v>
      </c>
      <c r="AL577" t="str">
        <f>IF(AK577&lt;='CAV Tier 1 Analysis'!$A$5,"Tier 1", "Tier 2")</f>
        <v>Tier 2</v>
      </c>
      <c r="AM577" t="str">
        <f t="shared" si="17"/>
        <v>Louisiana - Tier 2</v>
      </c>
      <c r="AN577" t="str">
        <f t="shared" si="18"/>
        <v>Abita Springs, Town Of - Tier 2</v>
      </c>
    </row>
    <row r="578" spans="1:40" x14ac:dyDescent="0.3">
      <c r="A578">
        <v>6</v>
      </c>
      <c r="B578" t="s">
        <v>21</v>
      </c>
      <c r="C578" t="s">
        <v>3243</v>
      </c>
      <c r="D578" t="s">
        <v>5298</v>
      </c>
      <c r="E578" t="s">
        <v>1547</v>
      </c>
      <c r="F578" s="12">
        <v>55.6023817231167</v>
      </c>
      <c r="G578" s="12">
        <v>130.92690098426556</v>
      </c>
      <c r="H578" s="12">
        <v>66.727962070560466</v>
      </c>
      <c r="I578" s="12">
        <v>3</v>
      </c>
      <c r="J578" s="15">
        <v>0.15733589865770001</v>
      </c>
      <c r="K578" s="15">
        <v>0.84266410134229996</v>
      </c>
      <c r="L578" s="59">
        <v>2.2245400000000002</v>
      </c>
      <c r="M578">
        <v>6</v>
      </c>
      <c r="N578">
        <v>0</v>
      </c>
      <c r="O578" s="12">
        <v>11</v>
      </c>
      <c r="P578" s="12">
        <v>6</v>
      </c>
      <c r="Q578">
        <v>1</v>
      </c>
      <c r="R578" s="12">
        <v>2.5279923040268999</v>
      </c>
      <c r="S578" s="12">
        <v>10.498703877968552</v>
      </c>
      <c r="T578" s="12">
        <v>130.55069183589268</v>
      </c>
      <c r="U578" s="12">
        <v>74.948310112775971</v>
      </c>
      <c r="V578" s="12">
        <v>0.37620914837287955</v>
      </c>
      <c r="W578" s="27">
        <v>4.8013039859367301E-5</v>
      </c>
      <c r="X578" s="27">
        <v>1.4711182705533611E-5</v>
      </c>
      <c r="Y578" s="27">
        <v>0</v>
      </c>
      <c r="Z578" s="27">
        <v>2.3278260258572888E-3</v>
      </c>
      <c r="AA578" s="27">
        <v>6.429308160390966E-3</v>
      </c>
      <c r="AB578" s="27">
        <v>9.4808297622207903E-6</v>
      </c>
      <c r="AC578" s="27">
        <v>2.8682164366511535E-5</v>
      </c>
      <c r="AD578" s="27">
        <v>1.8428638436939502E-5</v>
      </c>
      <c r="AE578" s="27">
        <v>3.3041942604489719E-5</v>
      </c>
      <c r="AF578" s="27">
        <v>6.5491454017599382E-5</v>
      </c>
      <c r="AG578" s="27">
        <v>1.2095434808957011E-6</v>
      </c>
      <c r="AH578" s="18">
        <v>8.1601754377107389E-4</v>
      </c>
      <c r="AI578" s="12">
        <v>170</v>
      </c>
      <c r="AJ578" s="17">
        <v>6</v>
      </c>
      <c r="AK578" s="25">
        <v>0.91710748622208804</v>
      </c>
      <c r="AL578" t="str">
        <f>IF(AK578&lt;='CAV Tier 1 Analysis'!$A$5,"Tier 1", "Tier 2")</f>
        <v>Tier 2</v>
      </c>
      <c r="AM578" t="str">
        <f t="shared" si="17"/>
        <v>Louisiana - Tier 2</v>
      </c>
      <c r="AN578" t="str">
        <f t="shared" si="18"/>
        <v>Florien, Village Of - Tier 2</v>
      </c>
    </row>
    <row r="579" spans="1:40" x14ac:dyDescent="0.3">
      <c r="A579">
        <v>6</v>
      </c>
      <c r="B579" t="s">
        <v>21</v>
      </c>
      <c r="C579" t="s">
        <v>3037</v>
      </c>
      <c r="D579" t="s">
        <v>5069</v>
      </c>
      <c r="E579" t="s">
        <v>925</v>
      </c>
      <c r="F579" s="12">
        <v>45.538081228600475</v>
      </c>
      <c r="G579" s="12">
        <v>719.81384483739407</v>
      </c>
      <c r="H579" s="12">
        <v>342.22638820700251</v>
      </c>
      <c r="I579" s="12">
        <v>19</v>
      </c>
      <c r="J579" s="15">
        <v>0</v>
      </c>
      <c r="K579" s="15">
        <v>1.0000000000000002</v>
      </c>
      <c r="L579" s="59">
        <v>1.6300699999999999</v>
      </c>
      <c r="M579">
        <v>183</v>
      </c>
      <c r="N579">
        <v>7</v>
      </c>
      <c r="O579" s="12">
        <v>14</v>
      </c>
      <c r="P579" s="12">
        <v>4</v>
      </c>
      <c r="Q579">
        <v>7</v>
      </c>
      <c r="R579" s="12">
        <v>19.000000000000004</v>
      </c>
      <c r="S579" s="12">
        <v>0</v>
      </c>
      <c r="T579" s="12">
        <v>733.9066504772419</v>
      </c>
      <c r="U579" s="12">
        <v>688.36856924864139</v>
      </c>
      <c r="V579" s="12">
        <v>0</v>
      </c>
      <c r="W579" s="27">
        <v>3.518238192325553E-5</v>
      </c>
      <c r="X579" s="27">
        <v>4.4869107251877514E-4</v>
      </c>
      <c r="Y579" s="27">
        <v>1.0500262506562664E-4</v>
      </c>
      <c r="Z579" s="27">
        <v>2.962687669272913E-3</v>
      </c>
      <c r="AA579" s="27">
        <v>4.2862054402606443E-3</v>
      </c>
      <c r="AB579" s="27">
        <v>6.6365808335545532E-5</v>
      </c>
      <c r="AC579" s="27">
        <v>2.1557072072396643E-4</v>
      </c>
      <c r="AD579" s="27">
        <v>0</v>
      </c>
      <c r="AE579" s="27">
        <v>1.8574931378077372E-4</v>
      </c>
      <c r="AF579" s="27">
        <v>6.0151134071297996E-4</v>
      </c>
      <c r="AG579" s="27">
        <v>0</v>
      </c>
      <c r="AH579" s="18">
        <v>8.0972421569040711E-4</v>
      </c>
      <c r="AI579" s="12">
        <v>171</v>
      </c>
      <c r="AJ579" s="17">
        <v>6</v>
      </c>
      <c r="AK579" s="25">
        <v>0.91791721043777841</v>
      </c>
      <c r="AL579" t="str">
        <f>IF(AK579&lt;='CAV Tier 1 Analysis'!$A$5,"Tier 1", "Tier 2")</f>
        <v>Tier 2</v>
      </c>
      <c r="AM579" t="str">
        <f t="shared" si="17"/>
        <v>Louisiana - Tier 2</v>
      </c>
      <c r="AN579" t="str">
        <f t="shared" si="18"/>
        <v>Kinder, Town Of - Tier 2</v>
      </c>
    </row>
    <row r="580" spans="1:40" x14ac:dyDescent="0.3">
      <c r="A580">
        <v>6</v>
      </c>
      <c r="B580" t="s">
        <v>21</v>
      </c>
      <c r="C580" t="s">
        <v>3187</v>
      </c>
      <c r="D580" t="s">
        <v>5237</v>
      </c>
      <c r="E580" t="s">
        <v>961</v>
      </c>
      <c r="F580" s="12">
        <v>11.389133514673572</v>
      </c>
      <c r="G580" s="12">
        <v>11.12430860008619</v>
      </c>
      <c r="H580" s="12">
        <v>5.8364785057589366</v>
      </c>
      <c r="I580" s="12">
        <v>2</v>
      </c>
      <c r="J580" s="15">
        <v>0</v>
      </c>
      <c r="K580" s="15">
        <v>1.0000000000000002</v>
      </c>
      <c r="L580" s="59">
        <v>0.85650999999999999</v>
      </c>
      <c r="M580">
        <v>21</v>
      </c>
      <c r="N580">
        <v>25</v>
      </c>
      <c r="O580" s="12">
        <v>4</v>
      </c>
      <c r="P580" s="12">
        <v>7</v>
      </c>
      <c r="Q580">
        <v>8</v>
      </c>
      <c r="R580" s="12">
        <v>2.0000000000000004</v>
      </c>
      <c r="S580" s="12">
        <v>0</v>
      </c>
      <c r="T580" s="12">
        <v>14.025543636624374</v>
      </c>
      <c r="U580" s="12">
        <v>2.6364101219508012</v>
      </c>
      <c r="V580" s="12">
        <v>0</v>
      </c>
      <c r="W580" s="27">
        <v>1.8486360672294804E-5</v>
      </c>
      <c r="X580" s="27">
        <v>5.1489139469367642E-5</v>
      </c>
      <c r="Y580" s="27">
        <v>3.7500937523438088E-4</v>
      </c>
      <c r="Z580" s="27">
        <v>8.4648219122083221E-4</v>
      </c>
      <c r="AA580" s="27">
        <v>7.5008595204561273E-3</v>
      </c>
      <c r="AB580" s="27">
        <v>7.5846638097766322E-5</v>
      </c>
      <c r="AC580" s="27">
        <v>2.2691654813049097E-5</v>
      </c>
      <c r="AD580" s="27">
        <v>0</v>
      </c>
      <c r="AE580" s="27">
        <v>3.5498180922752957E-6</v>
      </c>
      <c r="AF580" s="27">
        <v>2.3037521728437448E-6</v>
      </c>
      <c r="AG580" s="27">
        <v>0</v>
      </c>
      <c r="AH580" s="18">
        <v>8.0879258638444883E-4</v>
      </c>
      <c r="AI580" s="12">
        <v>172</v>
      </c>
      <c r="AJ580" s="17">
        <v>6</v>
      </c>
      <c r="AK580" s="25">
        <v>0.91872600302416285</v>
      </c>
      <c r="AL580" t="str">
        <f>IF(AK580&lt;='CAV Tier 1 Analysis'!$A$5,"Tier 1", "Tier 2")</f>
        <v>Tier 2</v>
      </c>
      <c r="AM580" t="str">
        <f t="shared" si="17"/>
        <v>Louisiana - Tier 2</v>
      </c>
      <c r="AN580" t="str">
        <f t="shared" si="18"/>
        <v>Newellton, Town Of - Tier 2</v>
      </c>
    </row>
    <row r="581" spans="1:40" x14ac:dyDescent="0.3">
      <c r="A581">
        <v>6</v>
      </c>
      <c r="B581" t="s">
        <v>21</v>
      </c>
      <c r="C581" t="s">
        <v>3148</v>
      </c>
      <c r="D581" t="s">
        <v>5192</v>
      </c>
      <c r="E581" t="s">
        <v>1007</v>
      </c>
      <c r="F581" s="12">
        <v>101.73770682618502</v>
      </c>
      <c r="G581" s="12">
        <v>1207.6851766737473</v>
      </c>
      <c r="H581" s="12">
        <v>583.32322269626764</v>
      </c>
      <c r="I581" s="12">
        <v>26</v>
      </c>
      <c r="J581" s="15">
        <v>6.5830539375492492E-2</v>
      </c>
      <c r="K581" s="15">
        <v>0.93416946062450745</v>
      </c>
      <c r="L581" s="59">
        <v>2.5889199999999999</v>
      </c>
      <c r="M581">
        <v>23</v>
      </c>
      <c r="N581">
        <v>16</v>
      </c>
      <c r="O581" s="12">
        <v>11</v>
      </c>
      <c r="P581" s="12">
        <v>4.2</v>
      </c>
      <c r="Q581">
        <v>2</v>
      </c>
      <c r="R581" s="12">
        <v>24.288405976237193</v>
      </c>
      <c r="S581" s="12">
        <v>38.400482380345821</v>
      </c>
      <c r="T581" s="12">
        <v>1279.3805056579752</v>
      </c>
      <c r="U581" s="12">
        <v>1177.6427988317901</v>
      </c>
      <c r="V581" s="12">
        <v>0</v>
      </c>
      <c r="W581" s="27">
        <v>5.5877583299339724E-5</v>
      </c>
      <c r="X581" s="27">
        <v>5.6392867037878842E-5</v>
      </c>
      <c r="Y581" s="27">
        <v>2.4000600015000375E-4</v>
      </c>
      <c r="Z581" s="27">
        <v>2.3278260258572888E-3</v>
      </c>
      <c r="AA581" s="27">
        <v>4.5005157122736767E-3</v>
      </c>
      <c r="AB581" s="27">
        <v>1.8961659524441581E-5</v>
      </c>
      <c r="AC581" s="27">
        <v>2.7557206218598653E-4</v>
      </c>
      <c r="AD581" s="27">
        <v>6.7405330583377644E-5</v>
      </c>
      <c r="AE581" s="27">
        <v>3.2380691854465955E-4</v>
      </c>
      <c r="AF581" s="27">
        <v>1.0290497423197018E-3</v>
      </c>
      <c r="AG581" s="27">
        <v>0</v>
      </c>
      <c r="AH581" s="18">
        <v>8.086739910705777E-4</v>
      </c>
      <c r="AI581" s="12">
        <v>173</v>
      </c>
      <c r="AJ581" s="17">
        <v>6</v>
      </c>
      <c r="AK581" s="25">
        <v>0.91953467701523339</v>
      </c>
      <c r="AL581" t="str">
        <f>IF(AK581&lt;='CAV Tier 1 Analysis'!$A$5,"Tier 1", "Tier 2")</f>
        <v>Tier 2</v>
      </c>
      <c r="AM581" t="str">
        <f t="shared" si="17"/>
        <v>Louisiana - Tier 2</v>
      </c>
      <c r="AN581" t="str">
        <f t="shared" si="18"/>
        <v>Delhi, Town Of - Tier 2</v>
      </c>
    </row>
    <row r="582" spans="1:40" x14ac:dyDescent="0.3">
      <c r="A582">
        <v>6</v>
      </c>
      <c r="B582" t="s">
        <v>21</v>
      </c>
      <c r="C582" t="s">
        <v>3236</v>
      </c>
      <c r="D582" t="s">
        <v>5291</v>
      </c>
      <c r="E582" t="s">
        <v>1774</v>
      </c>
      <c r="F582" s="12">
        <v>291.31850534553803</v>
      </c>
      <c r="G582" s="12">
        <v>101.79706554757456</v>
      </c>
      <c r="H582" s="12">
        <v>53.952507997512036</v>
      </c>
      <c r="I582" s="12">
        <v>0</v>
      </c>
      <c r="J582" s="15">
        <v>0</v>
      </c>
      <c r="K582" s="15">
        <v>1</v>
      </c>
      <c r="L582" s="59">
        <v>3.4601800000000003</v>
      </c>
      <c r="M582">
        <v>1</v>
      </c>
      <c r="N582">
        <v>0</v>
      </c>
      <c r="O582" s="12">
        <v>11</v>
      </c>
      <c r="P582" s="12">
        <v>6</v>
      </c>
      <c r="Q582">
        <v>0</v>
      </c>
      <c r="R582" s="12">
        <v>0</v>
      </c>
      <c r="S582" s="12">
        <v>0</v>
      </c>
      <c r="T582" s="12">
        <v>112.04532015798382</v>
      </c>
      <c r="U582" s="12">
        <v>0</v>
      </c>
      <c r="V582" s="12">
        <v>0</v>
      </c>
      <c r="W582" s="27">
        <v>7.4682298479948915E-5</v>
      </c>
      <c r="X582" s="27">
        <v>2.451863784255602E-6</v>
      </c>
      <c r="Y582" s="27">
        <v>0</v>
      </c>
      <c r="Z582" s="27">
        <v>2.3278260258572888E-3</v>
      </c>
      <c r="AA582" s="27">
        <v>6.429308160390966E-3</v>
      </c>
      <c r="AB582" s="27">
        <v>0</v>
      </c>
      <c r="AC582" s="27">
        <v>0</v>
      </c>
      <c r="AD582" s="27">
        <v>0</v>
      </c>
      <c r="AE582" s="27">
        <v>2.8358295047685999E-5</v>
      </c>
      <c r="AF582" s="27">
        <v>0</v>
      </c>
      <c r="AG582" s="27">
        <v>0</v>
      </c>
      <c r="AH582" s="18">
        <v>8.0569333123274058E-4</v>
      </c>
      <c r="AI582" s="12">
        <v>174</v>
      </c>
      <c r="AJ582" s="17">
        <v>6</v>
      </c>
      <c r="AK582" s="25">
        <v>0.9203403703464661</v>
      </c>
      <c r="AL582" t="str">
        <f>IF(AK582&lt;='CAV Tier 1 Analysis'!$A$5,"Tier 1", "Tier 2")</f>
        <v>Tier 2</v>
      </c>
      <c r="AM582" t="str">
        <f t="shared" si="17"/>
        <v>Louisiana - Tier 2</v>
      </c>
      <c r="AN582" t="str">
        <f t="shared" si="18"/>
        <v>Simsboro, Village Of - Tier 2</v>
      </c>
    </row>
    <row r="583" spans="1:40" x14ac:dyDescent="0.3">
      <c r="A583">
        <v>6</v>
      </c>
      <c r="B583" t="s">
        <v>21</v>
      </c>
      <c r="C583" t="s">
        <v>3239</v>
      </c>
      <c r="D583" t="s">
        <v>5294</v>
      </c>
      <c r="E583" t="s">
        <v>893</v>
      </c>
      <c r="F583" s="12">
        <v>151.06015150401947</v>
      </c>
      <c r="G583" s="12">
        <v>90.213244692381153</v>
      </c>
      <c r="H583" s="12">
        <v>45.233167835733809</v>
      </c>
      <c r="I583" s="12">
        <v>0</v>
      </c>
      <c r="J583" s="15">
        <v>0</v>
      </c>
      <c r="K583" s="15">
        <v>1</v>
      </c>
      <c r="L583" s="59">
        <v>1.7942399999999998</v>
      </c>
      <c r="M583">
        <v>0</v>
      </c>
      <c r="N583">
        <v>0</v>
      </c>
      <c r="O583" s="12">
        <v>11</v>
      </c>
      <c r="P583" s="12">
        <v>6</v>
      </c>
      <c r="R583" s="12">
        <v>0</v>
      </c>
      <c r="S583" s="12">
        <v>0</v>
      </c>
      <c r="T583" s="12">
        <v>98.939228040434287</v>
      </c>
      <c r="U583" s="12">
        <v>0</v>
      </c>
      <c r="V583" s="12">
        <v>0</v>
      </c>
      <c r="W583" s="27">
        <v>3.87257215591858E-5</v>
      </c>
      <c r="X583" s="27">
        <v>0</v>
      </c>
      <c r="Y583" s="27">
        <v>0</v>
      </c>
      <c r="Z583" s="27">
        <v>2.3278260258572888E-3</v>
      </c>
      <c r="AA583" s="27">
        <v>6.429308160390966E-3</v>
      </c>
      <c r="AB583" s="27">
        <v>0</v>
      </c>
      <c r="AC583" s="27">
        <v>0</v>
      </c>
      <c r="AD583" s="27">
        <v>0</v>
      </c>
      <c r="AE583" s="27">
        <v>2.504118705363884E-5</v>
      </c>
      <c r="AF583" s="27">
        <v>0</v>
      </c>
      <c r="AG583" s="27">
        <v>0</v>
      </c>
      <c r="AH583" s="18">
        <v>8.0190009953282526E-4</v>
      </c>
      <c r="AI583" s="12">
        <v>175</v>
      </c>
      <c r="AJ583" s="17">
        <v>6</v>
      </c>
      <c r="AK583" s="25">
        <v>0.92114227044599895</v>
      </c>
      <c r="AL583" t="str">
        <f>IF(AK583&lt;='CAV Tier 1 Analysis'!$A$5,"Tier 1", "Tier 2")</f>
        <v>Tier 2</v>
      </c>
      <c r="AM583" t="str">
        <f t="shared" si="17"/>
        <v>Louisiana - Tier 2</v>
      </c>
      <c r="AN583" t="str">
        <f t="shared" si="18"/>
        <v>Choudrant, Village Of - Tier 2</v>
      </c>
    </row>
    <row r="584" spans="1:40" x14ac:dyDescent="0.3">
      <c r="A584">
        <v>6</v>
      </c>
      <c r="B584" t="s">
        <v>21</v>
      </c>
      <c r="C584" t="s">
        <v>3253</v>
      </c>
      <c r="D584" t="s">
        <v>5309</v>
      </c>
      <c r="E584" t="s">
        <v>1638</v>
      </c>
      <c r="F584" s="12">
        <v>82.996251322899511</v>
      </c>
      <c r="G584" s="12">
        <v>168.30206334482989</v>
      </c>
      <c r="H584" s="12">
        <v>88.467659331286754</v>
      </c>
      <c r="I584" s="12">
        <v>0</v>
      </c>
      <c r="J584" s="15">
        <v>0</v>
      </c>
      <c r="K584" s="15">
        <v>1.0000000000000002</v>
      </c>
      <c r="L584" s="59">
        <v>3.2325599999999999</v>
      </c>
      <c r="M584">
        <v>2</v>
      </c>
      <c r="N584">
        <v>0</v>
      </c>
      <c r="O584" s="12">
        <v>15</v>
      </c>
      <c r="P584" s="12">
        <v>5</v>
      </c>
      <c r="Q584">
        <v>0</v>
      </c>
      <c r="R584" s="12">
        <v>0</v>
      </c>
      <c r="S584" s="12">
        <v>0</v>
      </c>
      <c r="T584" s="12">
        <v>175.6356888297949</v>
      </c>
      <c r="U584" s="12">
        <v>92.639437506895391</v>
      </c>
      <c r="V584" s="12">
        <v>0</v>
      </c>
      <c r="W584" s="27">
        <v>6.9769494874354402E-5</v>
      </c>
      <c r="X584" s="27">
        <v>4.9037275685112041E-6</v>
      </c>
      <c r="Y584" s="27">
        <v>0</v>
      </c>
      <c r="Z584" s="27">
        <v>3.1743082170781209E-3</v>
      </c>
      <c r="AA584" s="27">
        <v>5.3577568003258056E-3</v>
      </c>
      <c r="AB584" s="27">
        <v>0</v>
      </c>
      <c r="AC584" s="27">
        <v>0</v>
      </c>
      <c r="AD584" s="27">
        <v>0</v>
      </c>
      <c r="AE584" s="27">
        <v>4.4452804255600039E-5</v>
      </c>
      <c r="AF584" s="27">
        <v>8.0950343677794166E-5</v>
      </c>
      <c r="AG584" s="27">
        <v>0</v>
      </c>
      <c r="AH584" s="18">
        <v>7.9383103525274424E-4</v>
      </c>
      <c r="AI584" s="12">
        <v>176</v>
      </c>
      <c r="AJ584" s="17">
        <v>6</v>
      </c>
      <c r="AK584" s="25">
        <v>0.92193610148125171</v>
      </c>
      <c r="AL584" t="str">
        <f>IF(AK584&lt;='CAV Tier 1 Analysis'!$A$5,"Tier 1", "Tier 2")</f>
        <v>Tier 2</v>
      </c>
      <c r="AM584" t="str">
        <f t="shared" ref="AM584:AM647" si="19">B584&amp;" - "&amp;AL584</f>
        <v>Louisiana - Tier 2</v>
      </c>
      <c r="AN584" t="str">
        <f t="shared" ref="AN584:AN647" si="20">C584&amp;" - "&amp;AL584</f>
        <v>Olla, Town Of - Tier 2</v>
      </c>
    </row>
    <row r="585" spans="1:40" x14ac:dyDescent="0.3">
      <c r="A585">
        <v>6</v>
      </c>
      <c r="B585" t="s">
        <v>21</v>
      </c>
      <c r="C585" t="s">
        <v>2966</v>
      </c>
      <c r="D585" t="s">
        <v>5105</v>
      </c>
      <c r="E585" t="s">
        <v>525</v>
      </c>
      <c r="F585" s="12">
        <v>30.880866846943629</v>
      </c>
      <c r="G585" s="12">
        <v>704.69994206798413</v>
      </c>
      <c r="H585" s="12">
        <v>339.58222522365014</v>
      </c>
      <c r="I585" s="12">
        <v>47</v>
      </c>
      <c r="J585" s="15">
        <v>0.13618090722692514</v>
      </c>
      <c r="K585" s="15">
        <v>0.86381909277307489</v>
      </c>
      <c r="L585" s="59">
        <v>1.8581900000000005</v>
      </c>
      <c r="M585">
        <v>36</v>
      </c>
      <c r="N585">
        <v>110</v>
      </c>
      <c r="O585" s="12">
        <v>16</v>
      </c>
      <c r="P585" s="12">
        <v>2</v>
      </c>
      <c r="Q585">
        <v>7</v>
      </c>
      <c r="R585" s="12">
        <v>40.599497360334517</v>
      </c>
      <c r="S585" s="12">
        <v>46.244615509094693</v>
      </c>
      <c r="T585" s="12">
        <v>698.553104619848</v>
      </c>
      <c r="U585" s="12">
        <v>667.6722377729044</v>
      </c>
      <c r="V585" s="12">
        <v>6.1468374481361252</v>
      </c>
      <c r="W585" s="27">
        <v>4.0105977207097979E-5</v>
      </c>
      <c r="X585" s="27">
        <v>8.8267096233201665E-5</v>
      </c>
      <c r="Y585" s="27">
        <v>1.6500412510312757E-3</v>
      </c>
      <c r="Z585" s="27">
        <v>3.3859287648833288E-3</v>
      </c>
      <c r="AA585" s="27">
        <v>2.1431027201303222E-3</v>
      </c>
      <c r="AB585" s="27">
        <v>6.6365808335545532E-5</v>
      </c>
      <c r="AC585" s="27">
        <v>4.6063488984200436E-4</v>
      </c>
      <c r="AD585" s="27">
        <v>8.1174334353860495E-5</v>
      </c>
      <c r="AE585" s="27">
        <v>1.7680144980044635E-4</v>
      </c>
      <c r="AF585" s="27">
        <v>5.8342643874338684E-4</v>
      </c>
      <c r="AG585" s="27">
        <v>1.9762590026517778E-5</v>
      </c>
      <c r="AH585" s="18">
        <v>7.9051012005336256E-4</v>
      </c>
      <c r="AI585" s="12">
        <v>177</v>
      </c>
      <c r="AJ585" s="17">
        <v>6</v>
      </c>
      <c r="AK585" s="25">
        <v>0.92272661160130509</v>
      </c>
      <c r="AL585" t="str">
        <f>IF(AK585&lt;='CAV Tier 1 Analysis'!$A$5,"Tier 1", "Tier 2")</f>
        <v>Tier 2</v>
      </c>
      <c r="AM585" t="str">
        <f t="shared" si="19"/>
        <v>Louisiana - Tier 2</v>
      </c>
      <c r="AN585" t="str">
        <f t="shared" si="20"/>
        <v>Jonesville, Town Of - Tier 2</v>
      </c>
    </row>
    <row r="586" spans="1:40" x14ac:dyDescent="0.3">
      <c r="A586">
        <v>6</v>
      </c>
      <c r="B586" t="s">
        <v>21</v>
      </c>
      <c r="C586" t="s">
        <v>3218</v>
      </c>
      <c r="D586" t="s">
        <v>5271</v>
      </c>
      <c r="E586" t="s">
        <v>1335</v>
      </c>
      <c r="F586" s="12">
        <v>284.4237986481337</v>
      </c>
      <c r="G586" s="12">
        <v>328.28643572234751</v>
      </c>
      <c r="H586" s="12">
        <v>146.86229440980145</v>
      </c>
      <c r="I586" s="12">
        <v>0</v>
      </c>
      <c r="J586" s="15">
        <v>0</v>
      </c>
      <c r="K586" s="15">
        <v>0.99999999999999978</v>
      </c>
      <c r="L586" s="59">
        <v>4.0096800000000004</v>
      </c>
      <c r="M586">
        <v>0</v>
      </c>
      <c r="N586">
        <v>7</v>
      </c>
      <c r="O586" s="12">
        <v>14</v>
      </c>
      <c r="P586" s="12">
        <v>5</v>
      </c>
      <c r="Q586">
        <v>0</v>
      </c>
      <c r="R586" s="12">
        <v>0</v>
      </c>
      <c r="S586" s="12">
        <v>0</v>
      </c>
      <c r="T586" s="12">
        <v>339.06834485639706</v>
      </c>
      <c r="U586" s="12">
        <v>54.644546208263364</v>
      </c>
      <c r="V586" s="12">
        <v>0</v>
      </c>
      <c r="W586" s="27">
        <v>8.654235287444051E-5</v>
      </c>
      <c r="X586" s="27">
        <v>0</v>
      </c>
      <c r="Y586" s="27">
        <v>1.0500262506562664E-4</v>
      </c>
      <c r="Z586" s="27">
        <v>2.962687669272913E-3</v>
      </c>
      <c r="AA586" s="27">
        <v>5.3577568003258056E-3</v>
      </c>
      <c r="AB586" s="27">
        <v>0</v>
      </c>
      <c r="AC586" s="27">
        <v>0</v>
      </c>
      <c r="AD586" s="27">
        <v>0</v>
      </c>
      <c r="AE586" s="27">
        <v>8.5817061803300184E-5</v>
      </c>
      <c r="AF586" s="27">
        <v>4.7749586080407397E-5</v>
      </c>
      <c r="AG586" s="27">
        <v>0</v>
      </c>
      <c r="AH586" s="18">
        <v>7.8595964503840846E-4</v>
      </c>
      <c r="AI586" s="12">
        <v>178</v>
      </c>
      <c r="AJ586" s="17">
        <v>6</v>
      </c>
      <c r="AK586" s="25">
        <v>0.92351257124634345</v>
      </c>
      <c r="AL586" t="str">
        <f>IF(AK586&lt;='CAV Tier 1 Analysis'!$A$5,"Tier 1", "Tier 2")</f>
        <v>Tier 2</v>
      </c>
      <c r="AM586" t="str">
        <f t="shared" si="19"/>
        <v>Louisiana - Tier 2</v>
      </c>
      <c r="AN586" t="str">
        <f t="shared" si="20"/>
        <v>Sibley, Village Of - Tier 2</v>
      </c>
    </row>
    <row r="587" spans="1:40" x14ac:dyDescent="0.3">
      <c r="A587">
        <v>6</v>
      </c>
      <c r="B587" t="s">
        <v>21</v>
      </c>
      <c r="C587" t="s">
        <v>3222</v>
      </c>
      <c r="D587" t="s">
        <v>5276</v>
      </c>
      <c r="E587" t="s">
        <v>1704</v>
      </c>
      <c r="F587" s="12">
        <v>41.346630597945456</v>
      </c>
      <c r="G587" s="12">
        <v>23.254262649572535</v>
      </c>
      <c r="H587" s="12">
        <v>15.815486002282295</v>
      </c>
      <c r="I587" s="12">
        <v>2</v>
      </c>
      <c r="J587" s="15">
        <v>0</v>
      </c>
      <c r="K587" s="15">
        <v>1.0000000000000002</v>
      </c>
      <c r="L587" s="59">
        <v>2.2928799999999998</v>
      </c>
      <c r="M587">
        <v>0</v>
      </c>
      <c r="N587">
        <v>0</v>
      </c>
      <c r="O587" s="12">
        <v>10</v>
      </c>
      <c r="P587" s="12">
        <v>6</v>
      </c>
      <c r="Q587">
        <v>1</v>
      </c>
      <c r="R587" s="12">
        <v>2.0000000000000004</v>
      </c>
      <c r="S587" s="12">
        <v>0</v>
      </c>
      <c r="T587" s="12">
        <v>26.941308466055524</v>
      </c>
      <c r="U587" s="12">
        <v>0</v>
      </c>
      <c r="V587" s="12">
        <v>0</v>
      </c>
      <c r="W587" s="27">
        <v>4.9488046442296424E-5</v>
      </c>
      <c r="X587" s="27">
        <v>0</v>
      </c>
      <c r="Y587" s="27">
        <v>0</v>
      </c>
      <c r="Z587" s="27">
        <v>2.1162054780520805E-3</v>
      </c>
      <c r="AA587" s="27">
        <v>6.429308160390966E-3</v>
      </c>
      <c r="AB587" s="27">
        <v>9.4808297622207903E-6</v>
      </c>
      <c r="AC587" s="27">
        <v>2.2691654813049097E-5</v>
      </c>
      <c r="AD587" s="27">
        <v>0</v>
      </c>
      <c r="AE587" s="27">
        <v>6.8187548875211414E-6</v>
      </c>
      <c r="AF587" s="27">
        <v>0</v>
      </c>
      <c r="AG587" s="27">
        <v>0</v>
      </c>
      <c r="AH587" s="18">
        <v>7.849084476680121E-4</v>
      </c>
      <c r="AI587" s="12">
        <v>179</v>
      </c>
      <c r="AJ587" s="17">
        <v>6</v>
      </c>
      <c r="AK587" s="25">
        <v>0.92429747969401144</v>
      </c>
      <c r="AL587" t="str">
        <f>IF(AK587&lt;='CAV Tier 1 Analysis'!$A$5,"Tier 1", "Tier 2")</f>
        <v>Tier 2</v>
      </c>
      <c r="AM587" t="str">
        <f t="shared" si="19"/>
        <v>Louisiana - Tier 2</v>
      </c>
      <c r="AN587" t="str">
        <f t="shared" si="20"/>
        <v>Calvin, Village Of - Tier 2</v>
      </c>
    </row>
    <row r="588" spans="1:40" x14ac:dyDescent="0.3">
      <c r="A588">
        <v>6</v>
      </c>
      <c r="B588" t="s">
        <v>21</v>
      </c>
      <c r="C588" t="s">
        <v>3203</v>
      </c>
      <c r="D588" t="s">
        <v>5253</v>
      </c>
      <c r="E588" t="s">
        <v>1600</v>
      </c>
      <c r="F588" s="12">
        <v>236.41689075296898</v>
      </c>
      <c r="G588" s="12">
        <v>344.78248297045025</v>
      </c>
      <c r="H588" s="12">
        <v>173.30923368418195</v>
      </c>
      <c r="I588" s="12">
        <v>1</v>
      </c>
      <c r="J588" s="15">
        <v>0</v>
      </c>
      <c r="K588" s="15">
        <v>0.99999999999999989</v>
      </c>
      <c r="L588" s="59">
        <v>3.3329</v>
      </c>
      <c r="M588">
        <v>1</v>
      </c>
      <c r="N588">
        <v>1</v>
      </c>
      <c r="O588" s="12">
        <v>14</v>
      </c>
      <c r="P588" s="12">
        <v>5</v>
      </c>
      <c r="Q588">
        <v>0</v>
      </c>
      <c r="R588" s="12">
        <v>0.99999999999999989</v>
      </c>
      <c r="S588" s="12">
        <v>0</v>
      </c>
      <c r="T588" s="12">
        <v>367.38993236113504</v>
      </c>
      <c r="U588" s="12">
        <v>130.97304160816606</v>
      </c>
      <c r="V588" s="12">
        <v>0</v>
      </c>
      <c r="W588" s="27">
        <v>7.1935168865152013E-5</v>
      </c>
      <c r="X588" s="27">
        <v>2.451863784255602E-6</v>
      </c>
      <c r="Y588" s="27">
        <v>1.5000375009375235E-5</v>
      </c>
      <c r="Z588" s="27">
        <v>2.962687669272913E-3</v>
      </c>
      <c r="AA588" s="27">
        <v>5.3577568003258056E-3</v>
      </c>
      <c r="AB588" s="27">
        <v>0</v>
      </c>
      <c r="AC588" s="27">
        <v>1.1345827406524545E-5</v>
      </c>
      <c r="AD588" s="27">
        <v>0</v>
      </c>
      <c r="AE588" s="27">
        <v>9.2985160689945093E-5</v>
      </c>
      <c r="AF588" s="27">
        <v>1.1444707584626601E-4</v>
      </c>
      <c r="AG588" s="27">
        <v>0</v>
      </c>
      <c r="AH588" s="18">
        <v>7.844190855636579E-4</v>
      </c>
      <c r="AI588" s="12">
        <v>180</v>
      </c>
      <c r="AJ588" s="17">
        <v>7</v>
      </c>
      <c r="AK588" s="25">
        <v>0.92508189877957514</v>
      </c>
      <c r="AL588" t="str">
        <f>IF(AK588&lt;='CAV Tier 1 Analysis'!$A$5,"Tier 1", "Tier 2")</f>
        <v>Tier 2</v>
      </c>
      <c r="AM588" t="str">
        <f t="shared" si="19"/>
        <v>Louisiana - Tier 2</v>
      </c>
      <c r="AN588" t="str">
        <f t="shared" si="20"/>
        <v>Doyline, Village Of - Tier 2</v>
      </c>
    </row>
    <row r="589" spans="1:40" x14ac:dyDescent="0.3">
      <c r="A589">
        <v>6</v>
      </c>
      <c r="B589" t="s">
        <v>21</v>
      </c>
      <c r="C589" t="s">
        <v>3178</v>
      </c>
      <c r="D589" t="s">
        <v>5227</v>
      </c>
      <c r="E589" t="s">
        <v>950</v>
      </c>
      <c r="F589" s="12">
        <v>251.07318920207598</v>
      </c>
      <c r="G589" s="12">
        <v>986.34444721475552</v>
      </c>
      <c r="H589" s="12">
        <v>697.90127405215094</v>
      </c>
      <c r="I589" s="12">
        <v>38</v>
      </c>
      <c r="J589" s="15">
        <v>0.34332639720539032</v>
      </c>
      <c r="K589" s="15">
        <v>0.65667360279460985</v>
      </c>
      <c r="L589" s="59">
        <v>2.5134099999999999</v>
      </c>
      <c r="M589">
        <v>196</v>
      </c>
      <c r="N589">
        <v>3</v>
      </c>
      <c r="O589" s="12">
        <v>23</v>
      </c>
      <c r="P589" s="12">
        <v>1</v>
      </c>
      <c r="Q589">
        <v>0</v>
      </c>
      <c r="R589" s="12">
        <v>24.953596906195173</v>
      </c>
      <c r="S589" s="12">
        <v>239.60793002537673</v>
      </c>
      <c r="T589" s="12">
        <v>1439.4365819883249</v>
      </c>
      <c r="U589" s="12">
        <v>1188.3633927862488</v>
      </c>
      <c r="V589" s="12">
        <v>0</v>
      </c>
      <c r="W589" s="27">
        <v>5.424782405033506E-5</v>
      </c>
      <c r="X589" s="27">
        <v>4.8056530171409795E-4</v>
      </c>
      <c r="Y589" s="27">
        <v>4.5001125028125702E-5</v>
      </c>
      <c r="Z589" s="27">
        <v>4.8672725995197851E-3</v>
      </c>
      <c r="AA589" s="27">
        <v>1.0715513600651611E-3</v>
      </c>
      <c r="AB589" s="27">
        <v>0</v>
      </c>
      <c r="AC589" s="27">
        <v>2.8311920366967533E-4</v>
      </c>
      <c r="AD589" s="27">
        <v>4.2058981378904979E-4</v>
      </c>
      <c r="AE589" s="27">
        <v>3.6431657508677247E-4</v>
      </c>
      <c r="AF589" s="27">
        <v>1.0384176291333379E-3</v>
      </c>
      <c r="AG589" s="27">
        <v>0</v>
      </c>
      <c r="AH589" s="18">
        <v>7.8409831200512183E-4</v>
      </c>
      <c r="AI589" s="12">
        <v>181</v>
      </c>
      <c r="AJ589" s="17">
        <v>7</v>
      </c>
      <c r="AK589" s="25">
        <v>0.92586599709158024</v>
      </c>
      <c r="AL589" t="str">
        <f>IF(AK589&lt;='CAV Tier 1 Analysis'!$A$5,"Tier 1", "Tier 2")</f>
        <v>Tier 2</v>
      </c>
      <c r="AM589" t="str">
        <f t="shared" si="19"/>
        <v>Louisiana - Tier 2</v>
      </c>
      <c r="AN589" t="str">
        <f t="shared" si="20"/>
        <v>Pearl River, Town Of - Tier 2</v>
      </c>
    </row>
    <row r="590" spans="1:40" x14ac:dyDescent="0.3">
      <c r="A590">
        <v>6</v>
      </c>
      <c r="B590" t="s">
        <v>21</v>
      </c>
      <c r="C590" t="s">
        <v>2397</v>
      </c>
      <c r="D590" t="s">
        <v>5102</v>
      </c>
      <c r="E590" t="s">
        <v>1295</v>
      </c>
      <c r="F590" s="12">
        <v>15.3235200839898</v>
      </c>
      <c r="G590" s="12">
        <v>117.48103918093086</v>
      </c>
      <c r="H590" s="12">
        <v>72.663769878146937</v>
      </c>
      <c r="I590" s="12">
        <v>3</v>
      </c>
      <c r="J590" s="15">
        <v>0.20782999506403763</v>
      </c>
      <c r="K590" s="15">
        <v>0.79217000493596246</v>
      </c>
      <c r="L590" s="59">
        <v>0.76985999999999999</v>
      </c>
      <c r="M590">
        <v>13</v>
      </c>
      <c r="N590">
        <v>0</v>
      </c>
      <c r="O590" s="12">
        <v>14</v>
      </c>
      <c r="P590" s="12">
        <v>5</v>
      </c>
      <c r="Q590">
        <v>4</v>
      </c>
      <c r="R590" s="12">
        <v>2.3765100148078875</v>
      </c>
      <c r="S590" s="12">
        <v>15.101710935109644</v>
      </c>
      <c r="T590" s="12">
        <v>131.73983346655709</v>
      </c>
      <c r="U590" s="12">
        <v>116.41631338256728</v>
      </c>
      <c r="V590" s="12">
        <v>0</v>
      </c>
      <c r="W590" s="27">
        <v>1.661616283192593E-5</v>
      </c>
      <c r="X590" s="27">
        <v>3.1874229195322823E-5</v>
      </c>
      <c r="Y590" s="27">
        <v>0</v>
      </c>
      <c r="Z590" s="27">
        <v>2.962687669272913E-3</v>
      </c>
      <c r="AA590" s="27">
        <v>5.3577568003258056E-3</v>
      </c>
      <c r="AB590" s="27">
        <v>3.7923319048883161E-5</v>
      </c>
      <c r="AC590" s="27">
        <v>2.6963472457887384E-5</v>
      </c>
      <c r="AD590" s="27">
        <v>2.6508412260901067E-5</v>
      </c>
      <c r="AE590" s="27">
        <v>3.334291036618043E-5</v>
      </c>
      <c r="AF590" s="27">
        <v>1.0172709195604908E-4</v>
      </c>
      <c r="AG590" s="27">
        <v>0</v>
      </c>
      <c r="AH590" s="18">
        <v>7.8140000615598796E-4</v>
      </c>
      <c r="AI590" s="12">
        <v>182</v>
      </c>
      <c r="AJ590" s="17">
        <v>7</v>
      </c>
      <c r="AK590" s="25">
        <v>0.92664739709773625</v>
      </c>
      <c r="AL590" t="str">
        <f>IF(AK590&lt;='CAV Tier 1 Analysis'!$A$5,"Tier 1", "Tier 2")</f>
        <v>Tier 2</v>
      </c>
      <c r="AM590" t="str">
        <f t="shared" si="19"/>
        <v>Louisiana - Tier 2</v>
      </c>
      <c r="AN590" t="str">
        <f t="shared" si="20"/>
        <v>Columbia, Town Of - Tier 2</v>
      </c>
    </row>
    <row r="591" spans="1:40" x14ac:dyDescent="0.3">
      <c r="A591">
        <v>6</v>
      </c>
      <c r="B591" t="s">
        <v>21</v>
      </c>
      <c r="C591" t="s">
        <v>3116</v>
      </c>
      <c r="D591" t="s">
        <v>5156</v>
      </c>
      <c r="E591" t="s">
        <v>764</v>
      </c>
      <c r="F591" s="12">
        <v>229.71815893289298</v>
      </c>
      <c r="G591" s="12">
        <v>404.00002568959258</v>
      </c>
      <c r="H591" s="12">
        <v>178.186278259093</v>
      </c>
      <c r="I591" s="12">
        <v>237</v>
      </c>
      <c r="J591" s="15">
        <v>0.71225169783150943</v>
      </c>
      <c r="K591" s="15">
        <v>0.28774830216849046</v>
      </c>
      <c r="L591" s="59">
        <v>2.7461500000000001</v>
      </c>
      <c r="M591">
        <v>211</v>
      </c>
      <c r="N591">
        <v>18</v>
      </c>
      <c r="O591" s="12">
        <v>25</v>
      </c>
      <c r="P591" s="12">
        <v>1</v>
      </c>
      <c r="Q591">
        <v>7</v>
      </c>
      <c r="R591" s="12">
        <v>68.196347613932232</v>
      </c>
      <c r="S591" s="12">
        <v>126.91347922031677</v>
      </c>
      <c r="T591" s="12">
        <v>376.99269107907082</v>
      </c>
      <c r="U591" s="12">
        <v>147.27453214617785</v>
      </c>
      <c r="V591" s="12">
        <v>27.007334610521752</v>
      </c>
      <c r="W591" s="27">
        <v>5.9271134441188524E-5</v>
      </c>
      <c r="X591" s="27">
        <v>5.1734325847793195E-4</v>
      </c>
      <c r="Y591" s="27">
        <v>2.700067501687542E-4</v>
      </c>
      <c r="Z591" s="27">
        <v>5.2905136951302018E-3</v>
      </c>
      <c r="AA591" s="27">
        <v>1.0715513600651611E-3</v>
      </c>
      <c r="AB591" s="27">
        <v>6.6365808335545532E-5</v>
      </c>
      <c r="AC591" s="27">
        <v>7.7374398978302715E-4</v>
      </c>
      <c r="AD591" s="27">
        <v>2.2277441563365696E-4</v>
      </c>
      <c r="AE591" s="27">
        <v>9.5415586740859085E-5</v>
      </c>
      <c r="AF591" s="27">
        <v>1.2869167077285052E-4</v>
      </c>
      <c r="AG591" s="27">
        <v>8.6830811148026603E-5</v>
      </c>
      <c r="AH591" s="18">
        <v>7.8022804369974575E-4</v>
      </c>
      <c r="AI591" s="12">
        <v>183</v>
      </c>
      <c r="AJ591" s="17">
        <v>7</v>
      </c>
      <c r="AK591" s="25">
        <v>0.92742762514143595</v>
      </c>
      <c r="AL591" t="str">
        <f>IF(AK591&lt;='CAV Tier 1 Analysis'!$A$5,"Tier 1", "Tier 2")</f>
        <v>Tier 2</v>
      </c>
      <c r="AM591" t="str">
        <f t="shared" si="19"/>
        <v>Louisiana - Tier 2</v>
      </c>
      <c r="AN591" t="str">
        <f t="shared" si="20"/>
        <v>French Settlement, Village Of - Tier 2</v>
      </c>
    </row>
    <row r="592" spans="1:40" x14ac:dyDescent="0.3">
      <c r="A592">
        <v>6</v>
      </c>
      <c r="B592" t="s">
        <v>21</v>
      </c>
      <c r="C592" t="s">
        <v>3189</v>
      </c>
      <c r="D592" t="s">
        <v>5239</v>
      </c>
      <c r="E592" t="s">
        <v>1655</v>
      </c>
      <c r="F592" s="12">
        <v>9.442432195893625</v>
      </c>
      <c r="G592" s="12">
        <v>9.0736235488331669</v>
      </c>
      <c r="H592" s="12">
        <v>8.6930185342009025</v>
      </c>
      <c r="I592" s="12">
        <v>13</v>
      </c>
      <c r="J592" s="15">
        <v>9.0690174761656646E-3</v>
      </c>
      <c r="K592" s="15">
        <v>0.99093098252383449</v>
      </c>
      <c r="L592" s="59">
        <v>0.71010999999999991</v>
      </c>
      <c r="M592">
        <v>27</v>
      </c>
      <c r="N592">
        <v>0</v>
      </c>
      <c r="O592" s="12">
        <v>4</v>
      </c>
      <c r="P592" s="12">
        <v>7</v>
      </c>
      <c r="Q592">
        <v>0</v>
      </c>
      <c r="R592" s="12">
        <v>12.882102772809848</v>
      </c>
      <c r="S592" s="12">
        <v>7.8837137007300009E-2</v>
      </c>
      <c r="T592" s="12">
        <v>13.33639971271452</v>
      </c>
      <c r="U592" s="12">
        <v>3.8939675168208954</v>
      </c>
      <c r="V592" s="12">
        <v>0</v>
      </c>
      <c r="W592" s="27">
        <v>1.5326557281296497E-5</v>
      </c>
      <c r="X592" s="27">
        <v>6.6200322174901256E-5</v>
      </c>
      <c r="Y592" s="27">
        <v>0</v>
      </c>
      <c r="Z592" s="27">
        <v>8.4648219122083221E-4</v>
      </c>
      <c r="AA592" s="27">
        <v>7.5008595204561273E-3</v>
      </c>
      <c r="AB592" s="27">
        <v>0</v>
      </c>
      <c r="AC592" s="27">
        <v>1.4615811469341182E-4</v>
      </c>
      <c r="AD592" s="27">
        <v>1.3838480541963014E-7</v>
      </c>
      <c r="AE592" s="27">
        <v>3.3753980745806685E-6</v>
      </c>
      <c r="AF592" s="27">
        <v>3.4026330172110095E-6</v>
      </c>
      <c r="AG592" s="27">
        <v>0</v>
      </c>
      <c r="AH592" s="18">
        <v>7.8017664742943455E-4</v>
      </c>
      <c r="AI592" s="12">
        <v>184</v>
      </c>
      <c r="AJ592" s="17">
        <v>7</v>
      </c>
      <c r="AK592" s="25">
        <v>0.92820780178886542</v>
      </c>
      <c r="AL592" t="str">
        <f>IF(AK592&lt;='CAV Tier 1 Analysis'!$A$5,"Tier 1", "Tier 2")</f>
        <v>Tier 2</v>
      </c>
      <c r="AM592" t="str">
        <f t="shared" si="19"/>
        <v>Louisiana - Tier 2</v>
      </c>
      <c r="AN592" t="str">
        <f t="shared" si="20"/>
        <v>Waterproof, Town Of - Tier 2</v>
      </c>
    </row>
    <row r="593" spans="1:40" x14ac:dyDescent="0.3">
      <c r="A593">
        <v>6</v>
      </c>
      <c r="B593" t="s">
        <v>21</v>
      </c>
      <c r="C593" t="s">
        <v>3188</v>
      </c>
      <c r="D593" t="s">
        <v>5238</v>
      </c>
      <c r="E593" t="s">
        <v>1712</v>
      </c>
      <c r="F593" s="12">
        <v>11.62954580868683</v>
      </c>
      <c r="G593" s="12">
        <v>15.361954343905547</v>
      </c>
      <c r="H593" s="12">
        <v>13.343464994066794</v>
      </c>
      <c r="I593" s="12">
        <v>3</v>
      </c>
      <c r="J593" s="15">
        <v>0</v>
      </c>
      <c r="K593" s="15">
        <v>1</v>
      </c>
      <c r="L593" s="59">
        <v>0.87458999999999998</v>
      </c>
      <c r="M593">
        <v>61</v>
      </c>
      <c r="N593">
        <v>0</v>
      </c>
      <c r="O593" s="12">
        <v>4</v>
      </c>
      <c r="P593" s="12">
        <v>7</v>
      </c>
      <c r="Q593">
        <v>0</v>
      </c>
      <c r="R593" s="12">
        <v>3</v>
      </c>
      <c r="S593" s="12">
        <v>0</v>
      </c>
      <c r="T593" s="12">
        <v>22.024755472134345</v>
      </c>
      <c r="U593" s="12">
        <v>10.395209663447515</v>
      </c>
      <c r="V593" s="12">
        <v>0</v>
      </c>
      <c r="W593" s="27">
        <v>1.8876587757740498E-5</v>
      </c>
      <c r="X593" s="27">
        <v>1.4956369083959171E-4</v>
      </c>
      <c r="Y593" s="27">
        <v>0</v>
      </c>
      <c r="Z593" s="27">
        <v>8.4648219122083221E-4</v>
      </c>
      <c r="AA593" s="27">
        <v>7.5008595204561273E-3</v>
      </c>
      <c r="AB593" s="27">
        <v>0</v>
      </c>
      <c r="AC593" s="27">
        <v>3.4037482219573638E-5</v>
      </c>
      <c r="AD593" s="27">
        <v>0</v>
      </c>
      <c r="AE593" s="27">
        <v>5.5743918010253243E-6</v>
      </c>
      <c r="AF593" s="27">
        <v>9.0835589842195306E-6</v>
      </c>
      <c r="AG593" s="27">
        <v>0</v>
      </c>
      <c r="AH593" s="18">
        <v>7.785888566617373E-4</v>
      </c>
      <c r="AI593" s="12">
        <v>185</v>
      </c>
      <c r="AJ593" s="17">
        <v>7</v>
      </c>
      <c r="AK593" s="25">
        <v>0.92898639064552713</v>
      </c>
      <c r="AL593" t="str">
        <f>IF(AK593&lt;='CAV Tier 1 Analysis'!$A$5,"Tier 1", "Tier 2")</f>
        <v>Tier 2</v>
      </c>
      <c r="AM593" t="str">
        <f t="shared" si="19"/>
        <v>Louisiana - Tier 2</v>
      </c>
      <c r="AN593" t="str">
        <f t="shared" si="20"/>
        <v>St. Joseph, Town Of - Tier 2</v>
      </c>
    </row>
    <row r="594" spans="1:40" x14ac:dyDescent="0.3">
      <c r="A594">
        <v>6</v>
      </c>
      <c r="B594" t="s">
        <v>21</v>
      </c>
      <c r="C594" t="s">
        <v>3045</v>
      </c>
      <c r="D594" t="s">
        <v>5079</v>
      </c>
      <c r="E594" t="s">
        <v>969</v>
      </c>
      <c r="F594" s="12">
        <v>128.97816449917022</v>
      </c>
      <c r="G594" s="12">
        <v>1791.2631533132696</v>
      </c>
      <c r="H594" s="12">
        <v>902.46252608596069</v>
      </c>
      <c r="I594" s="12">
        <v>35</v>
      </c>
      <c r="J594" s="15">
        <v>0</v>
      </c>
      <c r="K594" s="15">
        <v>0.99999999999999967</v>
      </c>
      <c r="L594" s="59">
        <v>2.6975500000000001</v>
      </c>
      <c r="M594">
        <v>20</v>
      </c>
      <c r="N594">
        <v>19</v>
      </c>
      <c r="O594" s="12">
        <v>16</v>
      </c>
      <c r="P594" s="12">
        <v>2</v>
      </c>
      <c r="Q594">
        <v>0</v>
      </c>
      <c r="R594" s="12">
        <v>34.999999999999986</v>
      </c>
      <c r="S594" s="12">
        <v>0</v>
      </c>
      <c r="T594" s="12">
        <v>2058.0413092265831</v>
      </c>
      <c r="U594" s="12">
        <v>1929.0631447274129</v>
      </c>
      <c r="V594" s="12">
        <v>0</v>
      </c>
      <c r="W594" s="27">
        <v>5.8222183315488263E-5</v>
      </c>
      <c r="X594" s="27">
        <v>4.9037275685112039E-5</v>
      </c>
      <c r="Y594" s="27">
        <v>2.8500712517812946E-4</v>
      </c>
      <c r="Z594" s="27">
        <v>3.3859287648833288E-3</v>
      </c>
      <c r="AA594" s="27">
        <v>2.1431027201303222E-3</v>
      </c>
      <c r="AB594" s="27">
        <v>0</v>
      </c>
      <c r="AC594" s="27">
        <v>3.9710395922835896E-4</v>
      </c>
      <c r="AD594" s="27">
        <v>0</v>
      </c>
      <c r="AE594" s="27">
        <v>5.2088335849352987E-4</v>
      </c>
      <c r="AF594" s="27">
        <v>1.6856570888637702E-3</v>
      </c>
      <c r="AG594" s="27">
        <v>0</v>
      </c>
      <c r="AH594" s="18">
        <v>7.7499477052527649E-4</v>
      </c>
      <c r="AI594" s="12">
        <v>186</v>
      </c>
      <c r="AJ594" s="17">
        <v>7</v>
      </c>
      <c r="AK594" s="25">
        <v>0.92976138541605235</v>
      </c>
      <c r="AL594" t="str">
        <f>IF(AK594&lt;='CAV Tier 1 Analysis'!$A$5,"Tier 1", "Tier 2")</f>
        <v>Tier 2</v>
      </c>
      <c r="AM594" t="str">
        <f t="shared" si="19"/>
        <v>Louisiana - Tier 2</v>
      </c>
      <c r="AN594" t="str">
        <f t="shared" si="20"/>
        <v>Bunkie, Town Of - Tier 2</v>
      </c>
    </row>
    <row r="595" spans="1:40" x14ac:dyDescent="0.3">
      <c r="A595">
        <v>6</v>
      </c>
      <c r="B595" t="s">
        <v>21</v>
      </c>
      <c r="C595" t="s">
        <v>3245</v>
      </c>
      <c r="D595" t="s">
        <v>5300</v>
      </c>
      <c r="E595" t="s">
        <v>1689</v>
      </c>
      <c r="F595" s="12">
        <v>24.62658824190941</v>
      </c>
      <c r="G595" s="12">
        <v>88.671608860542364</v>
      </c>
      <c r="H595" s="12">
        <v>45.104539578625769</v>
      </c>
      <c r="I595" s="12">
        <v>2</v>
      </c>
      <c r="J595" s="15">
        <v>8.0824408971509401E-3</v>
      </c>
      <c r="K595" s="15">
        <v>0.99191755910284907</v>
      </c>
      <c r="L595" s="59">
        <v>1.23725</v>
      </c>
      <c r="M595">
        <v>3</v>
      </c>
      <c r="N595">
        <v>0</v>
      </c>
      <c r="O595" s="12">
        <v>14</v>
      </c>
      <c r="P595" s="12">
        <v>5</v>
      </c>
      <c r="Q595">
        <v>0</v>
      </c>
      <c r="R595" s="12">
        <v>1.9838351182056981</v>
      </c>
      <c r="S595" s="12">
        <v>0.36455477533744812</v>
      </c>
      <c r="T595" s="12">
        <v>95.743031925518437</v>
      </c>
      <c r="U595" s="12">
        <v>71.11644368360902</v>
      </c>
      <c r="V595" s="12">
        <v>0</v>
      </c>
      <c r="W595" s="27">
        <v>2.670400782453999E-5</v>
      </c>
      <c r="X595" s="27">
        <v>7.3555913527668057E-6</v>
      </c>
      <c r="Y595" s="27">
        <v>0</v>
      </c>
      <c r="Z595" s="27">
        <v>2.962687669272913E-3</v>
      </c>
      <c r="AA595" s="27">
        <v>5.3577568003258056E-3</v>
      </c>
      <c r="AB595" s="27">
        <v>0</v>
      </c>
      <c r="AC595" s="27">
        <v>2.2508250854164073E-5</v>
      </c>
      <c r="AD595" s="27">
        <v>6.3991214756058909E-7</v>
      </c>
      <c r="AE595" s="27">
        <v>2.4232240527989657E-5</v>
      </c>
      <c r="AF595" s="27">
        <v>6.214308627362017E-5</v>
      </c>
      <c r="AG595" s="27">
        <v>0</v>
      </c>
      <c r="AH595" s="18">
        <v>7.6945705077994186E-4</v>
      </c>
      <c r="AI595" s="12">
        <v>187</v>
      </c>
      <c r="AJ595" s="17">
        <v>7</v>
      </c>
      <c r="AK595" s="25">
        <v>0.93053084246683226</v>
      </c>
      <c r="AL595" t="str">
        <f>IF(AK595&lt;='CAV Tier 1 Analysis'!$A$5,"Tier 1", "Tier 2")</f>
        <v>Tier 2</v>
      </c>
      <c r="AM595" t="str">
        <f t="shared" si="19"/>
        <v>Louisiana - Tier 2</v>
      </c>
      <c r="AN595" t="str">
        <f t="shared" si="20"/>
        <v>Grayson, Village Of - Tier 2</v>
      </c>
    </row>
    <row r="596" spans="1:40" x14ac:dyDescent="0.3">
      <c r="A596">
        <v>6</v>
      </c>
      <c r="B596" t="s">
        <v>21</v>
      </c>
      <c r="C596" t="s">
        <v>3256</v>
      </c>
      <c r="D596" t="s">
        <v>5312</v>
      </c>
      <c r="E596" t="s">
        <v>889</v>
      </c>
      <c r="F596" s="12">
        <v>116.45282173156986</v>
      </c>
      <c r="G596" s="12">
        <v>151.23117741813047</v>
      </c>
      <c r="H596" s="12">
        <v>69.315783798376359</v>
      </c>
      <c r="I596" s="12">
        <v>0</v>
      </c>
      <c r="J596" s="15">
        <v>0</v>
      </c>
      <c r="K596" s="15">
        <v>1.0000000000000002</v>
      </c>
      <c r="L596" s="59">
        <v>1.6416999999999999</v>
      </c>
      <c r="M596">
        <v>1</v>
      </c>
      <c r="N596">
        <v>0</v>
      </c>
      <c r="O596" s="12">
        <v>14</v>
      </c>
      <c r="P596" s="12">
        <v>5</v>
      </c>
      <c r="R596" s="12">
        <v>0</v>
      </c>
      <c r="S596" s="12">
        <v>0</v>
      </c>
      <c r="T596" s="12">
        <v>138.75045177143699</v>
      </c>
      <c r="U596" s="12">
        <v>22.29763003986713</v>
      </c>
      <c r="V596" s="12">
        <v>12.480725646693486</v>
      </c>
      <c r="W596" s="27">
        <v>3.5433396359302731E-5</v>
      </c>
      <c r="X596" s="27">
        <v>2.451863784255602E-6</v>
      </c>
      <c r="Y596" s="27">
        <v>0</v>
      </c>
      <c r="Z596" s="27">
        <v>2.962687669272913E-3</v>
      </c>
      <c r="AA596" s="27">
        <v>5.3577568003258056E-3</v>
      </c>
      <c r="AB596" s="27">
        <v>0</v>
      </c>
      <c r="AC596" s="27">
        <v>0</v>
      </c>
      <c r="AD596" s="27">
        <v>0</v>
      </c>
      <c r="AE596" s="27">
        <v>3.5117274365285187E-5</v>
      </c>
      <c r="AF596" s="27">
        <v>1.9484151280529965E-5</v>
      </c>
      <c r="AG596" s="27">
        <v>4.0126563663049241E-5</v>
      </c>
      <c r="AH596" s="18">
        <v>7.6845979264101281E-4</v>
      </c>
      <c r="AI596" s="12">
        <v>188</v>
      </c>
      <c r="AJ596" s="17">
        <v>7</v>
      </c>
      <c r="AK596" s="25">
        <v>0.93129930225947333</v>
      </c>
      <c r="AL596" t="str">
        <f>IF(AK596&lt;='CAV Tier 1 Analysis'!$A$5,"Tier 1", "Tier 2")</f>
        <v>Tier 2</v>
      </c>
      <c r="AM596" t="str">
        <f t="shared" si="19"/>
        <v>Louisiana - Tier 2</v>
      </c>
      <c r="AN596" t="str">
        <f t="shared" si="20"/>
        <v>Sarepta, Town Of - Tier 2</v>
      </c>
    </row>
    <row r="597" spans="1:40" x14ac:dyDescent="0.3">
      <c r="A597">
        <v>6</v>
      </c>
      <c r="B597" t="s">
        <v>21</v>
      </c>
      <c r="C597" t="s">
        <v>3031</v>
      </c>
      <c r="D597" t="s">
        <v>5063</v>
      </c>
      <c r="E597" t="s">
        <v>903</v>
      </c>
      <c r="F597" s="12">
        <v>235.88464792652374</v>
      </c>
      <c r="G597" s="12">
        <v>946.1315320996307</v>
      </c>
      <c r="H597" s="12">
        <v>411.39168455485202</v>
      </c>
      <c r="I597" s="12">
        <v>35</v>
      </c>
      <c r="J597" s="15">
        <v>0.11286954370493259</v>
      </c>
      <c r="K597" s="15">
        <v>0.88713045629506726</v>
      </c>
      <c r="L597" s="59">
        <v>2.7486600000000001</v>
      </c>
      <c r="M597">
        <v>45</v>
      </c>
      <c r="N597">
        <v>19</v>
      </c>
      <c r="O597" s="12">
        <v>16</v>
      </c>
      <c r="P597" s="12">
        <v>3</v>
      </c>
      <c r="Q597">
        <v>5</v>
      </c>
      <c r="R597" s="12">
        <v>31.049565970327354</v>
      </c>
      <c r="S597" s="12">
        <v>46.43359171970971</v>
      </c>
      <c r="T597" s="12">
        <v>991.2652357298773</v>
      </c>
      <c r="U597" s="12">
        <v>755.38058780335359</v>
      </c>
      <c r="V597" s="12">
        <v>0</v>
      </c>
      <c r="W597" s="27">
        <v>5.9325308665993209E-5</v>
      </c>
      <c r="X597" s="27">
        <v>1.1033387029150209E-4</v>
      </c>
      <c r="Y597" s="27">
        <v>2.8500712517812946E-4</v>
      </c>
      <c r="Z597" s="27">
        <v>3.3859287648833288E-3</v>
      </c>
      <c r="AA597" s="27">
        <v>3.214654080195483E-3</v>
      </c>
      <c r="AB597" s="27">
        <v>4.7404148811103944E-5</v>
      </c>
      <c r="AC597" s="27">
        <v>3.5228301654683199E-4</v>
      </c>
      <c r="AD597" s="27">
        <v>8.1506049039700457E-5</v>
      </c>
      <c r="AE597" s="27">
        <v>2.5088590925266633E-4</v>
      </c>
      <c r="AF597" s="27">
        <v>6.6006789155713755E-4</v>
      </c>
      <c r="AG597" s="27">
        <v>0</v>
      </c>
      <c r="AH597" s="18">
        <v>7.6794510585653428E-4</v>
      </c>
      <c r="AI597" s="12">
        <v>189</v>
      </c>
      <c r="AJ597" s="17">
        <v>7</v>
      </c>
      <c r="AK597" s="25">
        <v>0.93206724736532987</v>
      </c>
      <c r="AL597" t="str">
        <f>IF(AK597&lt;='CAV Tier 1 Analysis'!$A$5,"Tier 1", "Tier 2")</f>
        <v>Tier 2</v>
      </c>
      <c r="AM597" t="str">
        <f t="shared" si="19"/>
        <v>Louisiana - Tier 2</v>
      </c>
      <c r="AN597" t="str">
        <f t="shared" si="20"/>
        <v>Church Point, Town Of - Tier 2</v>
      </c>
    </row>
    <row r="598" spans="1:40" x14ac:dyDescent="0.3">
      <c r="A598">
        <v>6</v>
      </c>
      <c r="B598" t="s">
        <v>21</v>
      </c>
      <c r="C598" t="s">
        <v>3176</v>
      </c>
      <c r="D598" t="s">
        <v>5225</v>
      </c>
      <c r="E598" t="s">
        <v>631</v>
      </c>
      <c r="F598" s="12">
        <v>245.85175871536967</v>
      </c>
      <c r="G598" s="12">
        <v>610.95737596065101</v>
      </c>
      <c r="H598" s="12">
        <v>251.73643717956099</v>
      </c>
      <c r="I598" s="12">
        <v>220</v>
      </c>
      <c r="J598" s="15">
        <v>0.9890782320388114</v>
      </c>
      <c r="K598" s="15">
        <v>1.0921767961188718E-2</v>
      </c>
      <c r="L598" s="59">
        <v>2.4611399999999999</v>
      </c>
      <c r="M598">
        <v>280</v>
      </c>
      <c r="N598">
        <v>26</v>
      </c>
      <c r="O598" s="12">
        <v>23</v>
      </c>
      <c r="P598" s="12">
        <v>1</v>
      </c>
      <c r="Q598">
        <v>31</v>
      </c>
      <c r="R598" s="12">
        <v>2.4027889514615177</v>
      </c>
      <c r="S598" s="12">
        <v>248.9870302253095</v>
      </c>
      <c r="T598" s="12">
        <v>541.1155679509601</v>
      </c>
      <c r="U598" s="12">
        <v>295.26380923559043</v>
      </c>
      <c r="V598" s="12">
        <v>69.841808009690908</v>
      </c>
      <c r="W598" s="27">
        <v>5.3119662006294886E-5</v>
      </c>
      <c r="X598" s="27">
        <v>6.8652185959156855E-4</v>
      </c>
      <c r="Y598" s="27">
        <v>3.9000975024375609E-4</v>
      </c>
      <c r="Z598" s="27">
        <v>4.8672725995197851E-3</v>
      </c>
      <c r="AA598" s="27">
        <v>1.0715513600651611E-3</v>
      </c>
      <c r="AB598" s="27">
        <v>2.9390572262884447E-4</v>
      </c>
      <c r="AC598" s="27">
        <v>2.7261628737586465E-5</v>
      </c>
      <c r="AD598" s="27">
        <v>4.3705318378761693E-4</v>
      </c>
      <c r="AE598" s="27">
        <v>1.3695453687144547E-4</v>
      </c>
      <c r="AF598" s="27">
        <v>2.5800790113235129E-4</v>
      </c>
      <c r="AG598" s="27">
        <v>2.2454718057085028E-4</v>
      </c>
      <c r="AH598" s="18">
        <v>7.6783685319593278E-4</v>
      </c>
      <c r="AI598" s="12">
        <v>190</v>
      </c>
      <c r="AJ598" s="17">
        <v>7</v>
      </c>
      <c r="AK598" s="25">
        <v>0.93283508421852579</v>
      </c>
      <c r="AL598" t="str">
        <f>IF(AK598&lt;='CAV Tier 1 Analysis'!$A$5,"Tier 1", "Tier 2")</f>
        <v>Tier 2</v>
      </c>
      <c r="AM598" t="str">
        <f t="shared" si="19"/>
        <v>Louisiana - Tier 2</v>
      </c>
      <c r="AN598" t="str">
        <f t="shared" si="20"/>
        <v>Madisonville, Town Of - Tier 2</v>
      </c>
    </row>
    <row r="599" spans="1:40" x14ac:dyDescent="0.3">
      <c r="A599">
        <v>6</v>
      </c>
      <c r="B599" t="s">
        <v>21</v>
      </c>
      <c r="C599" t="s">
        <v>3240</v>
      </c>
      <c r="D599" t="s">
        <v>5295</v>
      </c>
      <c r="E599" t="s">
        <v>1749</v>
      </c>
      <c r="F599" s="12">
        <v>189.42292450020352</v>
      </c>
      <c r="G599" s="12">
        <v>148.86976892022</v>
      </c>
      <c r="H599" s="12">
        <v>81.446894280232812</v>
      </c>
      <c r="I599" s="12">
        <v>0</v>
      </c>
      <c r="J599" s="15">
        <v>0</v>
      </c>
      <c r="K599" s="15">
        <v>0.99999999999999989</v>
      </c>
      <c r="L599" s="59">
        <v>2.6703999999999999</v>
      </c>
      <c r="M599">
        <v>0</v>
      </c>
      <c r="N599">
        <v>0</v>
      </c>
      <c r="O599" s="12">
        <v>14</v>
      </c>
      <c r="P599" s="12">
        <v>5</v>
      </c>
      <c r="Q599">
        <v>0</v>
      </c>
      <c r="R599" s="12">
        <v>0</v>
      </c>
      <c r="S599" s="12">
        <v>0</v>
      </c>
      <c r="T599" s="12">
        <v>157.961084081688</v>
      </c>
      <c r="U599" s="12">
        <v>0</v>
      </c>
      <c r="V599" s="12">
        <v>0</v>
      </c>
      <c r="W599" s="27">
        <v>5.7636195186624847E-5</v>
      </c>
      <c r="X599" s="27">
        <v>0</v>
      </c>
      <c r="Y599" s="27">
        <v>0</v>
      </c>
      <c r="Z599" s="27">
        <v>2.962687669272913E-3</v>
      </c>
      <c r="AA599" s="27">
        <v>5.3577568003258056E-3</v>
      </c>
      <c r="AB599" s="27">
        <v>0</v>
      </c>
      <c r="AC599" s="27">
        <v>0</v>
      </c>
      <c r="AD599" s="27">
        <v>0</v>
      </c>
      <c r="AE599" s="27">
        <v>3.9979421024677718E-5</v>
      </c>
      <c r="AF599" s="27">
        <v>0</v>
      </c>
      <c r="AG599" s="27">
        <v>0</v>
      </c>
      <c r="AH599" s="18">
        <v>7.6527818961909288E-4</v>
      </c>
      <c r="AI599" s="12">
        <v>191</v>
      </c>
      <c r="AJ599" s="17">
        <v>7</v>
      </c>
      <c r="AK599" s="25">
        <v>0.93360036240814492</v>
      </c>
      <c r="AL599" t="str">
        <f>IF(AK599&lt;='CAV Tier 1 Analysis'!$A$5,"Tier 1", "Tier 2")</f>
        <v>Tier 2</v>
      </c>
      <c r="AM599" t="str">
        <f t="shared" si="19"/>
        <v>Louisiana - Tier 2</v>
      </c>
      <c r="AN599" t="str">
        <f t="shared" si="20"/>
        <v>Cotton Valley, Town Of - Tier 2</v>
      </c>
    </row>
    <row r="600" spans="1:40" x14ac:dyDescent="0.3">
      <c r="A600">
        <v>6</v>
      </c>
      <c r="B600" t="s">
        <v>21</v>
      </c>
      <c r="C600" t="s">
        <v>3281</v>
      </c>
      <c r="D600" t="s">
        <v>5337</v>
      </c>
      <c r="E600" t="s">
        <v>1813</v>
      </c>
      <c r="F600" s="12">
        <v>212.84785873587666</v>
      </c>
      <c r="G600" s="12">
        <v>732.06989124511915</v>
      </c>
      <c r="H600" s="12">
        <v>248.72154004161254</v>
      </c>
      <c r="I600" s="12">
        <v>0</v>
      </c>
      <c r="J600" s="15">
        <v>8.1080861943616366E-3</v>
      </c>
      <c r="K600" s="15">
        <v>0.99189191380563846</v>
      </c>
      <c r="L600" s="59">
        <v>7.4000200000000005</v>
      </c>
      <c r="M600">
        <v>4</v>
      </c>
      <c r="N600">
        <v>0</v>
      </c>
      <c r="O600" s="12">
        <v>10.6</v>
      </c>
      <c r="P600" s="12">
        <v>4.5999999999999996</v>
      </c>
      <c r="Q600">
        <v>0</v>
      </c>
      <c r="R600" s="12">
        <v>0</v>
      </c>
      <c r="S600" s="12">
        <v>2.0166556850517638</v>
      </c>
      <c r="T600" s="12">
        <v>565.17020197661031</v>
      </c>
      <c r="U600" s="12">
        <v>352.32234324073363</v>
      </c>
      <c r="V600" s="12">
        <v>166.89968926850884</v>
      </c>
      <c r="W600" s="27">
        <v>1.5971726973671645E-4</v>
      </c>
      <c r="X600" s="27">
        <v>9.8074551370224082E-6</v>
      </c>
      <c r="Y600" s="27">
        <v>0</v>
      </c>
      <c r="Z600" s="27">
        <v>2.2431778067352054E-3</v>
      </c>
      <c r="AA600" s="27">
        <v>4.9291362562997407E-3</v>
      </c>
      <c r="AB600" s="27">
        <v>0</v>
      </c>
      <c r="AC600" s="27">
        <v>0</v>
      </c>
      <c r="AD600" s="27">
        <v>3.53988634250427E-6</v>
      </c>
      <c r="AE600" s="27">
        <v>1.4304268413187248E-4</v>
      </c>
      <c r="AF600" s="27">
        <v>3.078668819484173E-4</v>
      </c>
      <c r="AG600" s="27">
        <v>5.3659628425132622E-4</v>
      </c>
      <c r="AH600" s="18">
        <v>7.5753495678025499E-4</v>
      </c>
      <c r="AI600" s="12">
        <v>192</v>
      </c>
      <c r="AJ600" s="17">
        <v>7</v>
      </c>
      <c r="AK600" s="25">
        <v>0.93435789736492514</v>
      </c>
      <c r="AL600" t="str">
        <f>IF(AK600&lt;='CAV Tier 1 Analysis'!$A$5,"Tier 1", "Tier 2")</f>
        <v>Tier 2</v>
      </c>
      <c r="AM600" t="str">
        <f t="shared" si="19"/>
        <v>Louisiana - Tier 2</v>
      </c>
      <c r="AN600" t="str">
        <f t="shared" si="20"/>
        <v>Stonewall, Town Of - Tier 2</v>
      </c>
    </row>
    <row r="601" spans="1:40" x14ac:dyDescent="0.3">
      <c r="A601">
        <v>6</v>
      </c>
      <c r="B601" t="s">
        <v>21</v>
      </c>
      <c r="C601" t="s">
        <v>2943</v>
      </c>
      <c r="D601" t="s">
        <v>5164</v>
      </c>
      <c r="E601" t="s">
        <v>1211</v>
      </c>
      <c r="F601" s="12">
        <v>40.815715241537838</v>
      </c>
      <c r="G601" s="12">
        <v>733.87224531831282</v>
      </c>
      <c r="H601" s="12">
        <v>427.45361836174499</v>
      </c>
      <c r="I601" s="12">
        <v>14</v>
      </c>
      <c r="J601" s="15">
        <v>0.20695236719859439</v>
      </c>
      <c r="K601" s="15">
        <v>0.79304763280140567</v>
      </c>
      <c r="L601" s="59">
        <v>1.6618799999999998</v>
      </c>
      <c r="M601">
        <v>65</v>
      </c>
      <c r="N601">
        <v>4</v>
      </c>
      <c r="O601" s="12">
        <v>7</v>
      </c>
      <c r="P601" s="12">
        <v>5</v>
      </c>
      <c r="Q601">
        <v>1</v>
      </c>
      <c r="R601" s="12">
        <v>11.10266685921968</v>
      </c>
      <c r="S601" s="12">
        <v>88.462538187567674</v>
      </c>
      <c r="T601" s="12">
        <v>847.14149850110903</v>
      </c>
      <c r="U601" s="12">
        <v>806.32578325957115</v>
      </c>
      <c r="V601" s="12">
        <v>0</v>
      </c>
      <c r="W601" s="27">
        <v>3.586894849338979E-5</v>
      </c>
      <c r="X601" s="27">
        <v>1.5937114597661413E-4</v>
      </c>
      <c r="Y601" s="27">
        <v>6.0001500037500938E-5</v>
      </c>
      <c r="Z601" s="27">
        <v>1.4813438346364565E-3</v>
      </c>
      <c r="AA601" s="27">
        <v>5.3577568003258056E-3</v>
      </c>
      <c r="AB601" s="27">
        <v>9.4808297622207903E-6</v>
      </c>
      <c r="AC601" s="27">
        <v>1.2596894193684646E-4</v>
      </c>
      <c r="AD601" s="27">
        <v>1.5528051371119177E-4</v>
      </c>
      <c r="AE601" s="27">
        <v>2.1440867434499E-4</v>
      </c>
      <c r="AF601" s="27">
        <v>7.0458490495768026E-4</v>
      </c>
      <c r="AG601" s="27">
        <v>0</v>
      </c>
      <c r="AH601" s="18">
        <v>7.5491509947115407E-4</v>
      </c>
      <c r="AI601" s="12">
        <v>193</v>
      </c>
      <c r="AJ601" s="17">
        <v>7</v>
      </c>
      <c r="AK601" s="25">
        <v>0.93511281246439626</v>
      </c>
      <c r="AL601" t="str">
        <f>IF(AK601&lt;='CAV Tier 1 Analysis'!$A$5,"Tier 1", "Tier 2")</f>
        <v>Tier 2</v>
      </c>
      <c r="AM601" t="str">
        <f t="shared" si="19"/>
        <v>Louisiana - Tier 2</v>
      </c>
      <c r="AN601" t="str">
        <f t="shared" si="20"/>
        <v>Richmond, Village Of - Tier 2</v>
      </c>
    </row>
    <row r="602" spans="1:40" x14ac:dyDescent="0.3">
      <c r="A602">
        <v>6</v>
      </c>
      <c r="B602" t="s">
        <v>21</v>
      </c>
      <c r="C602" t="s">
        <v>3061</v>
      </c>
      <c r="D602" t="s">
        <v>5096</v>
      </c>
      <c r="E602" t="s">
        <v>921</v>
      </c>
      <c r="F602" s="12">
        <v>478.38526055585925</v>
      </c>
      <c r="G602" s="12">
        <v>1734.8398775257588</v>
      </c>
      <c r="H602" s="12">
        <v>776.26713290453563</v>
      </c>
      <c r="I602" s="12">
        <v>37</v>
      </c>
      <c r="J602" s="15">
        <v>0.18209832191726144</v>
      </c>
      <c r="K602" s="15">
        <v>0.81790167808273861</v>
      </c>
      <c r="L602" s="59">
        <v>3.1315499999999998</v>
      </c>
      <c r="M602">
        <v>164</v>
      </c>
      <c r="N602">
        <v>8</v>
      </c>
      <c r="O602" s="12">
        <v>16.75</v>
      </c>
      <c r="P602" s="12">
        <v>1.75</v>
      </c>
      <c r="Q602">
        <v>3</v>
      </c>
      <c r="R602" s="12">
        <v>30.26236208906133</v>
      </c>
      <c r="S602" s="12">
        <v>141.35694226143971</v>
      </c>
      <c r="T602" s="12">
        <v>1851.9852212723774</v>
      </c>
      <c r="U602" s="12">
        <v>1373.5999607165181</v>
      </c>
      <c r="V602" s="12">
        <v>0</v>
      </c>
      <c r="W602" s="27">
        <v>6.7589360034704543E-5</v>
      </c>
      <c r="X602" s="27">
        <v>4.021056606179187E-4</v>
      </c>
      <c r="Y602" s="27">
        <v>1.2000300007500188E-4</v>
      </c>
      <c r="Z602" s="27">
        <v>3.5446441757372351E-3</v>
      </c>
      <c r="AA602" s="27">
        <v>1.8752148801140318E-3</v>
      </c>
      <c r="AB602" s="27">
        <v>2.8442489286662367E-5</v>
      </c>
      <c r="AC602" s="27">
        <v>3.4335153717624146E-4</v>
      </c>
      <c r="AD602" s="27">
        <v>2.4812738884406589E-4</v>
      </c>
      <c r="AE602" s="27">
        <v>4.6873125316384623E-4</v>
      </c>
      <c r="AF602" s="27">
        <v>1.2002813476445202E-3</v>
      </c>
      <c r="AG602" s="27">
        <v>0</v>
      </c>
      <c r="AH602" s="18">
        <v>7.5440828115402078E-4</v>
      </c>
      <c r="AI602" s="12">
        <v>194</v>
      </c>
      <c r="AJ602" s="17">
        <v>7</v>
      </c>
      <c r="AK602" s="25">
        <v>0.93586722074555029</v>
      </c>
      <c r="AL602" t="str">
        <f>IF(AK602&lt;='CAV Tier 1 Analysis'!$A$5,"Tier 1", "Tier 2")</f>
        <v>Tier 2</v>
      </c>
      <c r="AM602" t="str">
        <f t="shared" si="19"/>
        <v>Louisiana - Tier 2</v>
      </c>
      <c r="AN602" t="str">
        <f t="shared" si="20"/>
        <v>Iowa, Town Of - Tier 2</v>
      </c>
    </row>
    <row r="603" spans="1:40" x14ac:dyDescent="0.3">
      <c r="A603">
        <v>6</v>
      </c>
      <c r="B603" t="s">
        <v>21</v>
      </c>
      <c r="C603" t="s">
        <v>3118</v>
      </c>
      <c r="D603" t="s">
        <v>5158</v>
      </c>
      <c r="E603" t="s">
        <v>593</v>
      </c>
      <c r="F603" s="12">
        <v>140.72215738131084</v>
      </c>
      <c r="G603" s="12">
        <v>351.58620833432161</v>
      </c>
      <c r="H603" s="12">
        <v>89.660531212065436</v>
      </c>
      <c r="I603" s="12">
        <v>139</v>
      </c>
      <c r="J603" s="15">
        <v>0.88459705475861417</v>
      </c>
      <c r="K603" s="15">
        <v>0.11540294524138586</v>
      </c>
      <c r="L603" s="59">
        <v>1.6786400000000001</v>
      </c>
      <c r="M603">
        <v>112</v>
      </c>
      <c r="N603">
        <v>63</v>
      </c>
      <c r="O603" s="12">
        <v>23</v>
      </c>
      <c r="P603" s="12">
        <v>1</v>
      </c>
      <c r="Q603">
        <v>21</v>
      </c>
      <c r="R603" s="12">
        <v>16.041009388552634</v>
      </c>
      <c r="S603" s="12">
        <v>79.313441838285883</v>
      </c>
      <c r="T603" s="12">
        <v>215.66266470284864</v>
      </c>
      <c r="U603" s="12">
        <v>74.940507321537808</v>
      </c>
      <c r="V603" s="12">
        <v>135.92354363147297</v>
      </c>
      <c r="W603" s="27">
        <v>3.6230685548260911E-5</v>
      </c>
      <c r="X603" s="27">
        <v>2.7460874383662741E-4</v>
      </c>
      <c r="Y603" s="27">
        <v>9.4502362559063975E-4</v>
      </c>
      <c r="Z603" s="27">
        <v>4.8672725995197851E-3</v>
      </c>
      <c r="AA603" s="27">
        <v>1.0715513600651611E-3</v>
      </c>
      <c r="AB603" s="27">
        <v>1.9909742500663657E-4</v>
      </c>
      <c r="AC603" s="27">
        <v>1.8199852394895803E-4</v>
      </c>
      <c r="AD603" s="27">
        <v>1.3922087524482314E-4</v>
      </c>
      <c r="AE603" s="27">
        <v>5.4583497711374727E-5</v>
      </c>
      <c r="AF603" s="27">
        <v>6.5484635769892202E-5</v>
      </c>
      <c r="AG603" s="27">
        <v>4.370054178925498E-4</v>
      </c>
      <c r="AH603" s="18">
        <v>7.5200703546679168E-4</v>
      </c>
      <c r="AI603" s="12">
        <v>195</v>
      </c>
      <c r="AJ603" s="17">
        <v>7</v>
      </c>
      <c r="AK603" s="25">
        <v>0.93661922778101703</v>
      </c>
      <c r="AL603" t="str">
        <f>IF(AK603&lt;='CAV Tier 1 Analysis'!$A$5,"Tier 1", "Tier 2")</f>
        <v>Tier 2</v>
      </c>
      <c r="AM603" t="str">
        <f t="shared" si="19"/>
        <v>Louisiana - Tier 2</v>
      </c>
      <c r="AN603" t="str">
        <f t="shared" si="20"/>
        <v>Port Vincent, Village Of - Tier 2</v>
      </c>
    </row>
    <row r="604" spans="1:40" x14ac:dyDescent="0.3">
      <c r="A604">
        <v>6</v>
      </c>
      <c r="B604" t="s">
        <v>21</v>
      </c>
      <c r="C604" t="s">
        <v>3192</v>
      </c>
      <c r="D604" t="s">
        <v>5242</v>
      </c>
      <c r="E604" t="s">
        <v>327</v>
      </c>
      <c r="F604" s="12">
        <v>47.401878113267088</v>
      </c>
      <c r="G604" s="12">
        <v>173.88234559652702</v>
      </c>
      <c r="H604" s="12">
        <v>78.447506986931913</v>
      </c>
      <c r="I604" s="12">
        <v>484</v>
      </c>
      <c r="J604" s="15">
        <v>0.96684557544821037</v>
      </c>
      <c r="K604" s="15">
        <v>3.315442455178972E-2</v>
      </c>
      <c r="L604" s="59">
        <v>0.79928999999999994</v>
      </c>
      <c r="M604">
        <v>444</v>
      </c>
      <c r="N604">
        <v>10</v>
      </c>
      <c r="O604" s="12">
        <v>16.666666666666668</v>
      </c>
      <c r="P604" s="12">
        <v>1.3333333333333333</v>
      </c>
      <c r="Q604">
        <v>155</v>
      </c>
      <c r="R604" s="12">
        <v>16.046741483066224</v>
      </c>
      <c r="S604" s="12">
        <v>75.846625035257688</v>
      </c>
      <c r="T604" s="12">
        <v>184.00904055225703</v>
      </c>
      <c r="U604" s="12">
        <v>136.60716243898995</v>
      </c>
      <c r="V604" s="12">
        <v>0</v>
      </c>
      <c r="W604" s="27">
        <v>1.7251361013599973E-5</v>
      </c>
      <c r="X604" s="27">
        <v>1.0886275202094872E-3</v>
      </c>
      <c r="Y604" s="27">
        <v>1.5000375009375234E-4</v>
      </c>
      <c r="Z604" s="27">
        <v>3.5270091300868014E-3</v>
      </c>
      <c r="AA604" s="27">
        <v>1.4287351467535479E-3</v>
      </c>
      <c r="AB604" s="27">
        <v>1.4695286131442224E-3</v>
      </c>
      <c r="AC604" s="27">
        <v>1.820635593039871E-4</v>
      </c>
      <c r="AD604" s="27">
        <v>1.3313548469254905E-4</v>
      </c>
      <c r="AE604" s="27">
        <v>4.6572071515926672E-5</v>
      </c>
      <c r="AF604" s="27">
        <v>1.1937029245737146E-4</v>
      </c>
      <c r="AG604" s="27">
        <v>0</v>
      </c>
      <c r="AH604" s="18">
        <v>7.4202699357011324E-4</v>
      </c>
      <c r="AI604" s="12">
        <v>196</v>
      </c>
      <c r="AJ604" s="17">
        <v>7</v>
      </c>
      <c r="AK604" s="25">
        <v>0.93736125477458709</v>
      </c>
      <c r="AL604" t="str">
        <f>IF(AK604&lt;='CAV Tier 1 Analysis'!$A$5,"Tier 1", "Tier 2")</f>
        <v>Tier 2</v>
      </c>
      <c r="AM604" t="str">
        <f t="shared" si="19"/>
        <v>Louisiana - Tier 2</v>
      </c>
      <c r="AN604" t="str">
        <f t="shared" si="20"/>
        <v>Delcambre, Town Of - Tier 2</v>
      </c>
    </row>
    <row r="605" spans="1:40" x14ac:dyDescent="0.3">
      <c r="A605">
        <v>6</v>
      </c>
      <c r="B605" t="s">
        <v>21</v>
      </c>
      <c r="C605" t="s">
        <v>3227</v>
      </c>
      <c r="D605" t="s">
        <v>5281</v>
      </c>
      <c r="E605" t="s">
        <v>1824</v>
      </c>
      <c r="F605" s="12">
        <v>337.49290460406087</v>
      </c>
      <c r="G605" s="12">
        <v>91.580158480990804</v>
      </c>
      <c r="H605" s="12">
        <v>64.193116905684235</v>
      </c>
      <c r="I605" s="12">
        <v>0</v>
      </c>
      <c r="J605" s="15">
        <v>0</v>
      </c>
      <c r="K605" s="15">
        <v>1</v>
      </c>
      <c r="L605" s="59">
        <v>11.01826</v>
      </c>
      <c r="M605">
        <v>0</v>
      </c>
      <c r="N605">
        <v>0</v>
      </c>
      <c r="O605" s="12">
        <v>12</v>
      </c>
      <c r="P605" s="12">
        <v>5</v>
      </c>
      <c r="Q605">
        <v>0</v>
      </c>
      <c r="R605" s="12">
        <v>0</v>
      </c>
      <c r="S605" s="12">
        <v>0</v>
      </c>
      <c r="T605" s="12">
        <v>92.153117052344783</v>
      </c>
      <c r="U605" s="12">
        <v>0</v>
      </c>
      <c r="V605" s="12">
        <v>0</v>
      </c>
      <c r="W605" s="27">
        <v>2.3781103354440574E-4</v>
      </c>
      <c r="X605" s="27">
        <v>0</v>
      </c>
      <c r="Y605" s="27">
        <v>0</v>
      </c>
      <c r="Z605" s="27">
        <v>2.5394465736624967E-3</v>
      </c>
      <c r="AA605" s="27">
        <v>5.3577568003258056E-3</v>
      </c>
      <c r="AB605" s="27">
        <v>0</v>
      </c>
      <c r="AC605" s="27">
        <v>0</v>
      </c>
      <c r="AD605" s="27">
        <v>0</v>
      </c>
      <c r="AE605" s="27">
        <v>2.332364510404878E-5</v>
      </c>
      <c r="AF605" s="27">
        <v>0</v>
      </c>
      <c r="AG605" s="27">
        <v>0</v>
      </c>
      <c r="AH605" s="18">
        <v>7.416670956942507E-4</v>
      </c>
      <c r="AI605" s="12">
        <v>197</v>
      </c>
      <c r="AJ605" s="17">
        <v>7</v>
      </c>
      <c r="AK605" s="25">
        <v>0.93810292187028133</v>
      </c>
      <c r="AL605" t="str">
        <f>IF(AK605&lt;='CAV Tier 1 Analysis'!$A$5,"Tier 1", "Tier 2")</f>
        <v>Tier 2</v>
      </c>
      <c r="AM605" t="str">
        <f t="shared" si="19"/>
        <v>Louisiana - Tier 2</v>
      </c>
      <c r="AN605" t="str">
        <f t="shared" si="20"/>
        <v>Goldonna, Village Of - Tier 2</v>
      </c>
    </row>
    <row r="606" spans="1:40" x14ac:dyDescent="0.3">
      <c r="A606">
        <v>6</v>
      </c>
      <c r="B606" t="s">
        <v>21</v>
      </c>
      <c r="C606" t="s">
        <v>3089</v>
      </c>
      <c r="D606" t="s">
        <v>5127</v>
      </c>
      <c r="E606" t="s">
        <v>1221</v>
      </c>
      <c r="F606" s="12">
        <v>37.153176198885198</v>
      </c>
      <c r="G606" s="12">
        <v>180.91340264321079</v>
      </c>
      <c r="H606" s="12">
        <v>80.884413344430214</v>
      </c>
      <c r="I606" s="12">
        <v>4</v>
      </c>
      <c r="J606" s="15">
        <v>0.18116005764429677</v>
      </c>
      <c r="K606" s="15">
        <v>0.81883994235570312</v>
      </c>
      <c r="L606" s="59">
        <v>1.4780300000000002</v>
      </c>
      <c r="M606">
        <v>48</v>
      </c>
      <c r="N606">
        <v>5</v>
      </c>
      <c r="O606" s="12">
        <v>16</v>
      </c>
      <c r="P606" s="12">
        <v>4</v>
      </c>
      <c r="Q606">
        <v>1</v>
      </c>
      <c r="R606" s="12">
        <v>3.2753597694228125</v>
      </c>
      <c r="S606" s="12">
        <v>14.653024984002105</v>
      </c>
      <c r="T606" s="12">
        <v>186.5002683086733</v>
      </c>
      <c r="U606" s="12">
        <v>149.34709210978809</v>
      </c>
      <c r="V606" s="12">
        <v>0</v>
      </c>
      <c r="W606" s="27">
        <v>3.1900848401620403E-5</v>
      </c>
      <c r="X606" s="27">
        <v>1.1768946164426889E-4</v>
      </c>
      <c r="Y606" s="27">
        <v>7.5001875046876168E-5</v>
      </c>
      <c r="Z606" s="27">
        <v>3.3859287648833288E-3</v>
      </c>
      <c r="AA606" s="27">
        <v>4.2862054402606443E-3</v>
      </c>
      <c r="AB606" s="27">
        <v>9.4808297622207903E-6</v>
      </c>
      <c r="AC606" s="27">
        <v>3.7161666638145265E-5</v>
      </c>
      <c r="AD606" s="27">
        <v>2.5720822548798901E-5</v>
      </c>
      <c r="AE606" s="27">
        <v>4.7202592912517131E-5</v>
      </c>
      <c r="AF606" s="27">
        <v>1.3050271848495044E-4</v>
      </c>
      <c r="AG606" s="27">
        <v>0</v>
      </c>
      <c r="AH606" s="18">
        <v>7.4061772914394254E-4</v>
      </c>
      <c r="AI606" s="12">
        <v>198</v>
      </c>
      <c r="AJ606" s="17">
        <v>7</v>
      </c>
      <c r="AK606" s="25">
        <v>0.93884353959942524</v>
      </c>
      <c r="AL606" t="str">
        <f>IF(AK606&lt;='CAV Tier 1 Analysis'!$A$5,"Tier 1", "Tier 2")</f>
        <v>Tier 2</v>
      </c>
      <c r="AM606" t="str">
        <f t="shared" si="19"/>
        <v>Louisiana - Tier 2</v>
      </c>
      <c r="AN606" t="str">
        <f t="shared" si="20"/>
        <v>Colfax, Town Of - Tier 2</v>
      </c>
    </row>
    <row r="607" spans="1:40" x14ac:dyDescent="0.3">
      <c r="A607">
        <v>6</v>
      </c>
      <c r="B607" t="s">
        <v>21</v>
      </c>
      <c r="C607" t="s">
        <v>3207</v>
      </c>
      <c r="D607" t="s">
        <v>5258</v>
      </c>
      <c r="E607" t="s">
        <v>1363</v>
      </c>
      <c r="F607" s="12">
        <v>205.3789400119791</v>
      </c>
      <c r="G607" s="12">
        <v>580.79722408710484</v>
      </c>
      <c r="H607" s="12">
        <v>216.55590223155332</v>
      </c>
      <c r="I607" s="12">
        <v>6</v>
      </c>
      <c r="J607" s="15">
        <v>7.7370495444243181E-2</v>
      </c>
      <c r="K607" s="15">
        <v>0.92262950455575665</v>
      </c>
      <c r="L607" s="59">
        <v>2.1972199999999997</v>
      </c>
      <c r="M607">
        <v>69</v>
      </c>
      <c r="N607">
        <v>0</v>
      </c>
      <c r="O607" s="12">
        <v>14</v>
      </c>
      <c r="P607" s="12">
        <v>4</v>
      </c>
      <c r="Q607">
        <v>0</v>
      </c>
      <c r="R607" s="12">
        <v>5.5357770273345395</v>
      </c>
      <c r="S607" s="12">
        <v>16.755037447030368</v>
      </c>
      <c r="T607" s="12">
        <v>541.21952071361329</v>
      </c>
      <c r="U607" s="12">
        <v>335.84058070163417</v>
      </c>
      <c r="V607" s="12">
        <v>39.577703373491545</v>
      </c>
      <c r="W607" s="27">
        <v>4.7423382559899574E-5</v>
      </c>
      <c r="X607" s="27">
        <v>1.6917860111363654E-4</v>
      </c>
      <c r="Y607" s="27">
        <v>0</v>
      </c>
      <c r="Z607" s="27">
        <v>2.962687669272913E-3</v>
      </c>
      <c r="AA607" s="27">
        <v>4.2862054402606443E-3</v>
      </c>
      <c r="AB607" s="27">
        <v>0</v>
      </c>
      <c r="AC607" s="27">
        <v>6.2807970713141199E-5</v>
      </c>
      <c r="AD607" s="27">
        <v>2.9410537786160562E-5</v>
      </c>
      <c r="AE607" s="27">
        <v>1.3698084696730833E-4</v>
      </c>
      <c r="AF607" s="27">
        <v>2.9346476144917976E-4</v>
      </c>
      <c r="AG607" s="27">
        <v>1.2724558483299619E-4</v>
      </c>
      <c r="AH607" s="18">
        <v>7.3776407226871642E-4</v>
      </c>
      <c r="AI607" s="12">
        <v>199</v>
      </c>
      <c r="AJ607" s="17">
        <v>7</v>
      </c>
      <c r="AK607" s="25">
        <v>0.9395813036716939</v>
      </c>
      <c r="AL607" t="str">
        <f>IF(AK607&lt;='CAV Tier 1 Analysis'!$A$5,"Tier 1", "Tier 2")</f>
        <v>Tier 2</v>
      </c>
      <c r="AM607" t="str">
        <f t="shared" si="19"/>
        <v>Louisiana - Tier 2</v>
      </c>
      <c r="AN607" t="str">
        <f t="shared" si="20"/>
        <v>Brusly, Town Of - Tier 2</v>
      </c>
    </row>
    <row r="608" spans="1:40" x14ac:dyDescent="0.3">
      <c r="A608">
        <v>6</v>
      </c>
      <c r="B608" t="s">
        <v>21</v>
      </c>
      <c r="C608" t="s">
        <v>3038</v>
      </c>
      <c r="D608" t="s">
        <v>5071</v>
      </c>
      <c r="E608" t="s">
        <v>1451</v>
      </c>
      <c r="F608" s="12">
        <v>85.323245669942906</v>
      </c>
      <c r="G608" s="12">
        <v>612.49952825161733</v>
      </c>
      <c r="H608" s="12">
        <v>280.74973023491373</v>
      </c>
      <c r="I608" s="12">
        <v>8</v>
      </c>
      <c r="J608" s="15">
        <v>0</v>
      </c>
      <c r="K608" s="15">
        <v>0.99999999999999989</v>
      </c>
      <c r="L608" s="59">
        <v>3.0542099999999999</v>
      </c>
      <c r="M608">
        <v>20</v>
      </c>
      <c r="N608">
        <v>1</v>
      </c>
      <c r="O608" s="12">
        <v>14</v>
      </c>
      <c r="P608" s="12">
        <v>4</v>
      </c>
      <c r="Q608">
        <v>0</v>
      </c>
      <c r="R608" s="12">
        <v>7.9999999999999991</v>
      </c>
      <c r="S608" s="12">
        <v>0</v>
      </c>
      <c r="T608" s="12">
        <v>628.52567688518775</v>
      </c>
      <c r="U608" s="12">
        <v>543.20243121524481</v>
      </c>
      <c r="V608" s="12">
        <v>0</v>
      </c>
      <c r="W608" s="27">
        <v>6.592010324331241E-5</v>
      </c>
      <c r="X608" s="27">
        <v>4.9037275685112039E-5</v>
      </c>
      <c r="Y608" s="27">
        <v>1.5000375009375235E-5</v>
      </c>
      <c r="Z608" s="27">
        <v>2.962687669272913E-3</v>
      </c>
      <c r="AA608" s="27">
        <v>4.2862054402606443E-3</v>
      </c>
      <c r="AB608" s="27">
        <v>0</v>
      </c>
      <c r="AC608" s="27">
        <v>9.076661925219636E-5</v>
      </c>
      <c r="AD608" s="27">
        <v>0</v>
      </c>
      <c r="AE608" s="27">
        <v>1.5907774251548392E-4</v>
      </c>
      <c r="AF608" s="27">
        <v>4.7466203030663301E-4</v>
      </c>
      <c r="AG608" s="27">
        <v>0</v>
      </c>
      <c r="AH608" s="18">
        <v>7.3666884141324268E-4</v>
      </c>
      <c r="AI608" s="12">
        <v>200</v>
      </c>
      <c r="AJ608" s="17">
        <v>7</v>
      </c>
      <c r="AK608" s="25">
        <v>0.94031797251310711</v>
      </c>
      <c r="AL608" t="str">
        <f>IF(AK608&lt;='CAV Tier 1 Analysis'!$A$5,"Tier 1", "Tier 2")</f>
        <v>Tier 2</v>
      </c>
      <c r="AM608" t="str">
        <f t="shared" si="19"/>
        <v>Louisiana - Tier 2</v>
      </c>
      <c r="AN608" t="str">
        <f t="shared" si="20"/>
        <v>Oberlin, Town Of - Tier 2</v>
      </c>
    </row>
    <row r="609" spans="1:40" x14ac:dyDescent="0.3">
      <c r="A609">
        <v>6</v>
      </c>
      <c r="B609" t="s">
        <v>21</v>
      </c>
      <c r="C609" t="s">
        <v>3080</v>
      </c>
      <c r="D609" t="s">
        <v>5118</v>
      </c>
      <c r="E609" t="s">
        <v>1563</v>
      </c>
      <c r="F609" s="12">
        <v>53.995261211078308</v>
      </c>
      <c r="G609" s="12">
        <v>505.38963233721847</v>
      </c>
      <c r="H609" s="12">
        <v>196.96031910731261</v>
      </c>
      <c r="I609" s="12">
        <v>0</v>
      </c>
      <c r="J609" s="15">
        <v>0.12816287137277038</v>
      </c>
      <c r="K609" s="15">
        <v>0.87183712862722962</v>
      </c>
      <c r="L609" s="59">
        <v>1.09829</v>
      </c>
      <c r="M609">
        <v>3</v>
      </c>
      <c r="N609">
        <v>0</v>
      </c>
      <c r="O609" s="12">
        <v>13.333333333333334</v>
      </c>
      <c r="P609" s="12">
        <v>4.333333333333333</v>
      </c>
      <c r="Q609">
        <v>2</v>
      </c>
      <c r="R609" s="12">
        <v>0</v>
      </c>
      <c r="S609" s="12">
        <v>25.243000043290316</v>
      </c>
      <c r="T609" s="12">
        <v>496.98577932305085</v>
      </c>
      <c r="U609" s="12">
        <v>442.99051811197256</v>
      </c>
      <c r="V609" s="12">
        <v>8.4038530141676233</v>
      </c>
      <c r="W609" s="27">
        <v>2.3704784605871107E-5</v>
      </c>
      <c r="X609" s="27">
        <v>7.3555913527668057E-6</v>
      </c>
      <c r="Y609" s="27">
        <v>0</v>
      </c>
      <c r="Z609" s="27">
        <v>2.8216073040694409E-3</v>
      </c>
      <c r="AA609" s="27">
        <v>4.6433892269490311E-3</v>
      </c>
      <c r="AB609" s="27">
        <v>1.8961659524441581E-5</v>
      </c>
      <c r="AC609" s="27">
        <v>0</v>
      </c>
      <c r="AD609" s="27">
        <v>4.4309671581236957E-5</v>
      </c>
      <c r="AE609" s="27">
        <v>1.2578543525669056E-4</v>
      </c>
      <c r="AF609" s="27">
        <v>3.8709469370967531E-4</v>
      </c>
      <c r="AG609" s="27">
        <v>2.7019081464806042E-5</v>
      </c>
      <c r="AH609" s="18">
        <v>7.3629340441036008E-4</v>
      </c>
      <c r="AI609" s="12">
        <v>201</v>
      </c>
      <c r="AJ609" s="17">
        <v>7</v>
      </c>
      <c r="AK609" s="25">
        <v>0.94105426591751751</v>
      </c>
      <c r="AL609" t="str">
        <f>IF(AK609&lt;='CAV Tier 1 Analysis'!$A$5,"Tier 1", "Tier 2")</f>
        <v>Tier 2</v>
      </c>
      <c r="AM609" t="str">
        <f t="shared" si="19"/>
        <v>Louisiana - Tier 2</v>
      </c>
      <c r="AN609" t="str">
        <f t="shared" si="20"/>
        <v>Basile, Town Of - Tier 2</v>
      </c>
    </row>
    <row r="610" spans="1:40" x14ac:dyDescent="0.3">
      <c r="A610">
        <v>6</v>
      </c>
      <c r="B610" t="s">
        <v>21</v>
      </c>
      <c r="C610" t="s">
        <v>3233</v>
      </c>
      <c r="D610" t="s">
        <v>5288</v>
      </c>
      <c r="E610" t="s">
        <v>1046</v>
      </c>
      <c r="F610" s="12">
        <v>31.704740821316154</v>
      </c>
      <c r="G610" s="12">
        <v>125.787439800529</v>
      </c>
      <c r="H610" s="12">
        <v>53.928750349984426</v>
      </c>
      <c r="I610" s="12">
        <v>0</v>
      </c>
      <c r="J610" s="15">
        <v>0</v>
      </c>
      <c r="K610" s="15">
        <v>1</v>
      </c>
      <c r="L610" s="59">
        <v>1.26128</v>
      </c>
      <c r="M610">
        <v>0</v>
      </c>
      <c r="N610">
        <v>11</v>
      </c>
      <c r="O610" s="12">
        <v>16</v>
      </c>
      <c r="P610" s="12">
        <v>4</v>
      </c>
      <c r="Q610">
        <v>9</v>
      </c>
      <c r="R610" s="12">
        <v>0</v>
      </c>
      <c r="S610" s="12">
        <v>0</v>
      </c>
      <c r="T610" s="12">
        <v>124.58554920340718</v>
      </c>
      <c r="U610" s="12">
        <v>92.880808382091033</v>
      </c>
      <c r="V610" s="12">
        <v>1.2018905971218174</v>
      </c>
      <c r="W610" s="27">
        <v>2.7222655881136228E-5</v>
      </c>
      <c r="X610" s="27">
        <v>0</v>
      </c>
      <c r="Y610" s="27">
        <v>1.6500412510312757E-4</v>
      </c>
      <c r="Z610" s="27">
        <v>3.3859287648833288E-3</v>
      </c>
      <c r="AA610" s="27">
        <v>4.2862054402606443E-3</v>
      </c>
      <c r="AB610" s="27">
        <v>8.5327467859987112E-5</v>
      </c>
      <c r="AC610" s="27">
        <v>0</v>
      </c>
      <c r="AD610" s="27">
        <v>0</v>
      </c>
      <c r="AE610" s="27">
        <v>3.1532184994488365E-5</v>
      </c>
      <c r="AF610" s="27">
        <v>8.1161258767811233E-5</v>
      </c>
      <c r="AG610" s="27">
        <v>3.8641775267454764E-6</v>
      </c>
      <c r="AH610" s="18">
        <v>7.3329509775247887E-4</v>
      </c>
      <c r="AI610" s="12">
        <v>202</v>
      </c>
      <c r="AJ610" s="17">
        <v>7</v>
      </c>
      <c r="AK610" s="25">
        <v>0.94178756101526995</v>
      </c>
      <c r="AL610" t="str">
        <f>IF(AK610&lt;='CAV Tier 1 Analysis'!$A$5,"Tier 1", "Tier 2")</f>
        <v>Tier 2</v>
      </c>
      <c r="AM610" t="str">
        <f t="shared" si="19"/>
        <v>Louisiana - Tier 2</v>
      </c>
      <c r="AN610" t="str">
        <f t="shared" si="20"/>
        <v>Pollock, Town Of - Tier 2</v>
      </c>
    </row>
    <row r="611" spans="1:40" x14ac:dyDescent="0.3">
      <c r="A611">
        <v>6</v>
      </c>
      <c r="B611" t="s">
        <v>21</v>
      </c>
      <c r="C611" t="s">
        <v>3169</v>
      </c>
      <c r="D611" t="s">
        <v>5214</v>
      </c>
      <c r="E611" t="s">
        <v>1140</v>
      </c>
      <c r="F611" s="12">
        <v>84.186267116219071</v>
      </c>
      <c r="G611" s="12">
        <v>254.28582829570675</v>
      </c>
      <c r="H611" s="12">
        <v>107.12631655997798</v>
      </c>
      <c r="I611" s="12">
        <v>15</v>
      </c>
      <c r="J611" s="15">
        <v>0.36863015862799364</v>
      </c>
      <c r="K611" s="15">
        <v>0.63136984137200625</v>
      </c>
      <c r="L611" s="59">
        <v>1.7090299999999998</v>
      </c>
      <c r="M611">
        <v>77</v>
      </c>
      <c r="N611">
        <v>0</v>
      </c>
      <c r="O611" s="12">
        <v>25</v>
      </c>
      <c r="P611" s="12">
        <v>2</v>
      </c>
      <c r="Q611">
        <v>1</v>
      </c>
      <c r="R611" s="12">
        <v>9.4705476205800938</v>
      </c>
      <c r="S611" s="12">
        <v>39.489991066737346</v>
      </c>
      <c r="T611" s="12">
        <v>259.68783715177074</v>
      </c>
      <c r="U611" s="12">
        <v>175.50157003555165</v>
      </c>
      <c r="V611" s="12">
        <v>0</v>
      </c>
      <c r="W611" s="27">
        <v>3.6886603752171005E-5</v>
      </c>
      <c r="X611" s="27">
        <v>1.8879351138768134E-4</v>
      </c>
      <c r="Y611" s="27">
        <v>0</v>
      </c>
      <c r="Z611" s="27">
        <v>5.2905136951302018E-3</v>
      </c>
      <c r="AA611" s="27">
        <v>2.1431027201303222E-3</v>
      </c>
      <c r="AB611" s="27">
        <v>9.4808297622207903E-6</v>
      </c>
      <c r="AC611" s="27">
        <v>1.0745119874837346E-4</v>
      </c>
      <c r="AD611" s="27">
        <v>6.9317772527525444E-5</v>
      </c>
      <c r="AE611" s="27">
        <v>6.5726121321815889E-5</v>
      </c>
      <c r="AF611" s="27">
        <v>1.533570668465351E-4</v>
      </c>
      <c r="AG611" s="27">
        <v>0</v>
      </c>
      <c r="AH611" s="18">
        <v>7.3314813814607692E-4</v>
      </c>
      <c r="AI611" s="12">
        <v>203</v>
      </c>
      <c r="AJ611" s="17">
        <v>7</v>
      </c>
      <c r="AK611" s="25">
        <v>0.94252070915341601</v>
      </c>
      <c r="AL611" t="str">
        <f>IF(AK611&lt;='CAV Tier 1 Analysis'!$A$5,"Tier 1", "Tier 2")</f>
        <v>Tier 2</v>
      </c>
      <c r="AM611" t="str">
        <f t="shared" si="19"/>
        <v>Louisiana - Tier 2</v>
      </c>
      <c r="AN611" t="str">
        <f t="shared" si="20"/>
        <v>Henderson, Town Of - Tier 2</v>
      </c>
    </row>
    <row r="612" spans="1:40" x14ac:dyDescent="0.3">
      <c r="A612">
        <v>6</v>
      </c>
      <c r="B612" t="s">
        <v>21</v>
      </c>
      <c r="C612" t="s">
        <v>3298</v>
      </c>
      <c r="D612" t="s">
        <v>5355</v>
      </c>
      <c r="E612" t="str">
        <f>"220068A"</f>
        <v>220068A</v>
      </c>
      <c r="F612" s="12">
        <v>65.518126203389841</v>
      </c>
      <c r="G612" s="12">
        <v>130.13467948695273</v>
      </c>
      <c r="H612" s="12">
        <v>43.410740234955306</v>
      </c>
      <c r="I612" s="12">
        <v>2</v>
      </c>
      <c r="J612" s="15">
        <v>0</v>
      </c>
      <c r="K612" s="15">
        <v>0.99999999999999967</v>
      </c>
      <c r="L612" s="59">
        <v>1.33548</v>
      </c>
      <c r="M612">
        <v>1</v>
      </c>
      <c r="N612">
        <v>0</v>
      </c>
      <c r="O612" s="12">
        <v>12</v>
      </c>
      <c r="P612" s="12">
        <v>5</v>
      </c>
      <c r="Q612">
        <v>0</v>
      </c>
      <c r="R612" s="12">
        <v>1.9999999999999993</v>
      </c>
      <c r="S612" s="12">
        <v>0</v>
      </c>
      <c r="T612" s="12">
        <v>123.09759207388051</v>
      </c>
      <c r="U612" s="12">
        <v>57.579465870490665</v>
      </c>
      <c r="V612" s="12">
        <v>7.0370874130722285</v>
      </c>
      <c r="W612" s="27">
        <v>2.8824140933131271E-5</v>
      </c>
      <c r="X612" s="27">
        <v>2.451863784255602E-6</v>
      </c>
      <c r="Y612" s="27">
        <v>0</v>
      </c>
      <c r="Z612" s="27">
        <v>2.5394465736624967E-3</v>
      </c>
      <c r="AA612" s="27">
        <v>5.3577568003258056E-3</v>
      </c>
      <c r="AB612" s="27">
        <v>0</v>
      </c>
      <c r="AC612" s="27">
        <v>2.2691654813049087E-5</v>
      </c>
      <c r="AD612" s="27">
        <v>0</v>
      </c>
      <c r="AE612" s="27">
        <v>3.115558803142084E-5</v>
      </c>
      <c r="AF612" s="27">
        <v>5.0314182344350942E-5</v>
      </c>
      <c r="AG612" s="27">
        <v>2.2624817184239167E-5</v>
      </c>
      <c r="AH612" s="18">
        <v>7.3229687464352255E-4</v>
      </c>
      <c r="AI612" s="12">
        <v>204</v>
      </c>
      <c r="AJ612" s="17">
        <v>7</v>
      </c>
      <c r="AK612" s="25">
        <v>0.9432530060280595</v>
      </c>
      <c r="AL612" t="str">
        <f>IF(AK612&lt;='CAV Tier 1 Analysis'!$A$5,"Tier 1", "Tier 2")</f>
        <v>Tier 2</v>
      </c>
      <c r="AM612" t="str">
        <f t="shared" si="19"/>
        <v>Louisiana - Tier 2</v>
      </c>
      <c r="AN612" t="str">
        <f t="shared" si="20"/>
        <v>Pine Prairie, Village Of - Tier 2</v>
      </c>
    </row>
    <row r="613" spans="1:40" x14ac:dyDescent="0.3">
      <c r="A613">
        <v>6</v>
      </c>
      <c r="B613" t="s">
        <v>21</v>
      </c>
      <c r="C613" t="s">
        <v>3299</v>
      </c>
      <c r="D613" t="s">
        <v>5356</v>
      </c>
      <c r="E613" t="str">
        <f>"220069A"</f>
        <v>220069A</v>
      </c>
      <c r="F613" s="12">
        <v>121.50985759279952</v>
      </c>
      <c r="G613" s="12">
        <v>96.27337336507081</v>
      </c>
      <c r="H613" s="12">
        <v>35.385432480223066</v>
      </c>
      <c r="I613" s="12">
        <v>1</v>
      </c>
      <c r="J613" s="15">
        <v>0</v>
      </c>
      <c r="K613" s="15">
        <v>1.0000000000000002</v>
      </c>
      <c r="L613" s="59">
        <v>2.4767800000000002</v>
      </c>
      <c r="M613">
        <v>1</v>
      </c>
      <c r="N613">
        <v>0</v>
      </c>
      <c r="O613" s="12">
        <v>12</v>
      </c>
      <c r="P613" s="12">
        <v>5</v>
      </c>
      <c r="Q613">
        <v>0</v>
      </c>
      <c r="R613" s="12">
        <v>1.0000000000000002</v>
      </c>
      <c r="S613" s="12">
        <v>0</v>
      </c>
      <c r="T613" s="12">
        <v>90.905854673584017</v>
      </c>
      <c r="U613" s="12">
        <v>0</v>
      </c>
      <c r="V613" s="12">
        <v>5.3675186914867936</v>
      </c>
      <c r="W613" s="27">
        <v>5.3457225701890615E-5</v>
      </c>
      <c r="X613" s="27">
        <v>2.451863784255602E-6</v>
      </c>
      <c r="Y613" s="27">
        <v>0</v>
      </c>
      <c r="Z613" s="27">
        <v>2.5394465736624967E-3</v>
      </c>
      <c r="AA613" s="27">
        <v>5.3577568003258056E-3</v>
      </c>
      <c r="AB613" s="27">
        <v>0</v>
      </c>
      <c r="AC613" s="27">
        <v>1.1345827406524548E-5</v>
      </c>
      <c r="AD613" s="27">
        <v>0</v>
      </c>
      <c r="AE613" s="27">
        <v>2.3007967175788102E-5</v>
      </c>
      <c r="AF613" s="27">
        <v>0</v>
      </c>
      <c r="AG613" s="27">
        <v>1.7257015864587338E-5</v>
      </c>
      <c r="AH613" s="18">
        <v>7.2770211581103155E-4</v>
      </c>
      <c r="AI613" s="12">
        <v>205</v>
      </c>
      <c r="AJ613" s="17">
        <v>7</v>
      </c>
      <c r="AK613" s="25">
        <v>0.94398070814387058</v>
      </c>
      <c r="AL613" t="str">
        <f>IF(AK613&lt;='CAV Tier 1 Analysis'!$A$5,"Tier 1", "Tier 2")</f>
        <v>Tier 2</v>
      </c>
      <c r="AM613" t="str">
        <f t="shared" si="19"/>
        <v>Louisiana - Tier 2</v>
      </c>
      <c r="AN613" t="str">
        <f t="shared" si="20"/>
        <v>Turkey Creek, Village Of - Tier 2</v>
      </c>
    </row>
    <row r="614" spans="1:40" x14ac:dyDescent="0.3">
      <c r="A614">
        <v>6</v>
      </c>
      <c r="B614" t="s">
        <v>21</v>
      </c>
      <c r="C614" t="s">
        <v>3206</v>
      </c>
      <c r="D614" t="s">
        <v>5257</v>
      </c>
      <c r="E614" t="s">
        <v>1413</v>
      </c>
      <c r="F614" s="12">
        <v>170.6960881849227</v>
      </c>
      <c r="G614" s="12">
        <v>351.2653700292887</v>
      </c>
      <c r="H614" s="12">
        <v>108.95596730803243</v>
      </c>
      <c r="I614" s="12">
        <v>5</v>
      </c>
      <c r="J614" s="15">
        <v>4.9283473061106031E-2</v>
      </c>
      <c r="K614" s="15">
        <v>0.95071652693889408</v>
      </c>
      <c r="L614" s="59">
        <v>1.8261699999999998</v>
      </c>
      <c r="M614">
        <v>47</v>
      </c>
      <c r="N614">
        <v>0</v>
      </c>
      <c r="O614" s="12">
        <v>14</v>
      </c>
      <c r="P614" s="12">
        <v>4</v>
      </c>
      <c r="Q614">
        <v>1</v>
      </c>
      <c r="R614" s="12">
        <v>4.7535826346944701</v>
      </c>
      <c r="S614" s="12">
        <v>5.3697284796721654</v>
      </c>
      <c r="T614" s="12">
        <v>253.64172938258332</v>
      </c>
      <c r="U614" s="12">
        <v>82.94564119766062</v>
      </c>
      <c r="V614" s="12">
        <v>97.623640646705383</v>
      </c>
      <c r="W614" s="27">
        <v>3.9414878132099566E-5</v>
      </c>
      <c r="X614" s="27">
        <v>1.1523759786001329E-4</v>
      </c>
      <c r="Y614" s="27">
        <v>0</v>
      </c>
      <c r="Z614" s="27">
        <v>2.962687669272913E-3</v>
      </c>
      <c r="AA614" s="27">
        <v>4.2862054402606443E-3</v>
      </c>
      <c r="AB614" s="27">
        <v>9.4808297622207903E-6</v>
      </c>
      <c r="AC614" s="27">
        <v>5.393332813589568E-5</v>
      </c>
      <c r="AD614" s="27">
        <v>9.4256191818187395E-6</v>
      </c>
      <c r="AE614" s="27">
        <v>6.4195871707044212E-5</v>
      </c>
      <c r="AF614" s="27">
        <v>7.2479694849462509E-5</v>
      </c>
      <c r="AG614" s="27">
        <v>3.1386806683523838E-4</v>
      </c>
      <c r="AH614" s="18">
        <v>7.2062990872703197E-4</v>
      </c>
      <c r="AI614" s="12">
        <v>206</v>
      </c>
      <c r="AJ614" s="17">
        <v>7</v>
      </c>
      <c r="AK614" s="25">
        <v>0.94470133805259759</v>
      </c>
      <c r="AL614" t="str">
        <f>IF(AK614&lt;='CAV Tier 1 Analysis'!$A$5,"Tier 1", "Tier 2")</f>
        <v>Tier 2</v>
      </c>
      <c r="AM614" t="str">
        <f t="shared" si="19"/>
        <v>Louisiana - Tier 2</v>
      </c>
      <c r="AN614" t="str">
        <f t="shared" si="20"/>
        <v>Addis, Town Of - Tier 2</v>
      </c>
    </row>
    <row r="615" spans="1:40" x14ac:dyDescent="0.3">
      <c r="A615">
        <v>6</v>
      </c>
      <c r="B615" t="s">
        <v>21</v>
      </c>
      <c r="C615" t="s">
        <v>3081</v>
      </c>
      <c r="D615" t="s">
        <v>5119</v>
      </c>
      <c r="E615" t="s">
        <v>1883</v>
      </c>
      <c r="F615" s="12">
        <v>31.904444718444662</v>
      </c>
      <c r="G615" s="12">
        <v>24.078049182089906</v>
      </c>
      <c r="H615" s="12">
        <v>8.9976650742213664</v>
      </c>
      <c r="I615" s="12">
        <v>0</v>
      </c>
      <c r="J615" s="15">
        <v>0</v>
      </c>
      <c r="K615" s="15">
        <v>1</v>
      </c>
      <c r="L615" s="59">
        <v>0.65032000000000001</v>
      </c>
      <c r="M615">
        <v>0</v>
      </c>
      <c r="N615">
        <v>0</v>
      </c>
      <c r="O615" s="12">
        <v>12</v>
      </c>
      <c r="P615" s="12">
        <v>5</v>
      </c>
      <c r="Q615">
        <v>0</v>
      </c>
      <c r="R615" s="12">
        <v>0</v>
      </c>
      <c r="S615" s="12">
        <v>0</v>
      </c>
      <c r="T615" s="12">
        <v>22.442110077686021</v>
      </c>
      <c r="U615" s="12">
        <v>0</v>
      </c>
      <c r="V615" s="12">
        <v>1.6359391044038851</v>
      </c>
      <c r="W615" s="27">
        <v>1.4036088396407231E-5</v>
      </c>
      <c r="X615" s="27">
        <v>0</v>
      </c>
      <c r="Y615" s="27">
        <v>0</v>
      </c>
      <c r="Z615" s="27">
        <v>2.5394465736624967E-3</v>
      </c>
      <c r="AA615" s="27">
        <v>5.3577568003258056E-3</v>
      </c>
      <c r="AB615" s="27">
        <v>0</v>
      </c>
      <c r="AC615" s="27">
        <v>0</v>
      </c>
      <c r="AD615" s="27">
        <v>0</v>
      </c>
      <c r="AE615" s="27">
        <v>5.6800228530590641E-6</v>
      </c>
      <c r="AF615" s="27">
        <v>0</v>
      </c>
      <c r="AG615" s="27">
        <v>5.2596793231429981E-6</v>
      </c>
      <c r="AH615" s="18">
        <v>7.201981058691738E-4</v>
      </c>
      <c r="AI615" s="12">
        <v>207</v>
      </c>
      <c r="AJ615" s="17">
        <v>7</v>
      </c>
      <c r="AK615" s="25">
        <v>0.9454215361584668</v>
      </c>
      <c r="AL615" t="str">
        <f>IF(AK615&lt;='CAV Tier 1 Analysis'!$A$5,"Tier 1", "Tier 2")</f>
        <v>Tier 2</v>
      </c>
      <c r="AM615" t="str">
        <f t="shared" si="19"/>
        <v>Louisiana - Tier 2</v>
      </c>
      <c r="AN615" t="str">
        <f t="shared" si="20"/>
        <v>Chataignier, Village Of - Tier 2</v>
      </c>
    </row>
    <row r="616" spans="1:40" x14ac:dyDescent="0.3">
      <c r="A616">
        <v>6</v>
      </c>
      <c r="B616" t="s">
        <v>21</v>
      </c>
      <c r="C616" t="s">
        <v>3102</v>
      </c>
      <c r="D616" t="s">
        <v>5140</v>
      </c>
      <c r="E616" t="s">
        <v>1711</v>
      </c>
      <c r="F616" s="12">
        <v>80.560664247245072</v>
      </c>
      <c r="G616" s="12">
        <v>166.03999297246537</v>
      </c>
      <c r="H616" s="12">
        <v>86.637037406126566</v>
      </c>
      <c r="I616" s="12">
        <v>2</v>
      </c>
      <c r="J616" s="15">
        <v>0.18052717427554468</v>
      </c>
      <c r="K616" s="15">
        <v>0.81947282572445546</v>
      </c>
      <c r="L616" s="59">
        <v>1.6491699999999998</v>
      </c>
      <c r="M616">
        <v>10</v>
      </c>
      <c r="N616">
        <v>0</v>
      </c>
      <c r="O616" s="12">
        <v>15.333333333333334</v>
      </c>
      <c r="P616" s="12">
        <v>4</v>
      </c>
      <c r="Q616">
        <v>0</v>
      </c>
      <c r="R616" s="12">
        <v>1.6389456514489109</v>
      </c>
      <c r="S616" s="12">
        <v>15.640339550532694</v>
      </c>
      <c r="T616" s="12">
        <v>182.90596484705216</v>
      </c>
      <c r="U616" s="12">
        <v>102.34530059980709</v>
      </c>
      <c r="V616" s="12">
        <v>0</v>
      </c>
      <c r="W616" s="27">
        <v>3.5594624032327025E-5</v>
      </c>
      <c r="X616" s="27">
        <v>2.451863784255602E-5</v>
      </c>
      <c r="Y616" s="27">
        <v>0</v>
      </c>
      <c r="Z616" s="27">
        <v>3.2448483996798572E-3</v>
      </c>
      <c r="AA616" s="27">
        <v>4.2862054402606443E-3</v>
      </c>
      <c r="AB616" s="27">
        <v>0</v>
      </c>
      <c r="AC616" s="27">
        <v>1.8595194490013281E-5</v>
      </c>
      <c r="AD616" s="27">
        <v>2.7453880589258321E-5</v>
      </c>
      <c r="AE616" s="27">
        <v>4.6292886751547154E-5</v>
      </c>
      <c r="AF616" s="27">
        <v>8.943153672262822E-5</v>
      </c>
      <c r="AG616" s="27">
        <v>0</v>
      </c>
      <c r="AH616" s="18">
        <v>7.0663096366989375E-4</v>
      </c>
      <c r="AI616" s="12">
        <v>208</v>
      </c>
      <c r="AJ616" s="17">
        <v>7</v>
      </c>
      <c r="AK616" s="25">
        <v>0.94612816712213665</v>
      </c>
      <c r="AL616" t="str">
        <f>IF(AK616&lt;='CAV Tier 1 Analysis'!$A$5,"Tier 1", "Tier 2")</f>
        <v>Tier 2</v>
      </c>
      <c r="AM616" t="str">
        <f t="shared" si="19"/>
        <v>Louisiana - Tier 2</v>
      </c>
      <c r="AN616" t="str">
        <f t="shared" si="20"/>
        <v>Elton, Town Of - Tier 2</v>
      </c>
    </row>
    <row r="617" spans="1:40" x14ac:dyDescent="0.3">
      <c r="A617">
        <v>6</v>
      </c>
      <c r="B617" t="s">
        <v>21</v>
      </c>
      <c r="C617" t="s">
        <v>3217</v>
      </c>
      <c r="D617" t="s">
        <v>5270</v>
      </c>
      <c r="E617" t="s">
        <v>1798</v>
      </c>
      <c r="F617" s="12">
        <v>52.843161868878461</v>
      </c>
      <c r="G617" s="12">
        <v>84.043873487326721</v>
      </c>
      <c r="H617" s="12">
        <v>44.281119614988533</v>
      </c>
      <c r="I617" s="12">
        <v>0</v>
      </c>
      <c r="J617" s="15">
        <v>0</v>
      </c>
      <c r="K617" s="15">
        <v>1.0000000000000002</v>
      </c>
      <c r="L617" s="59">
        <v>2.1022099999999999</v>
      </c>
      <c r="M617">
        <v>0</v>
      </c>
      <c r="N617">
        <v>0</v>
      </c>
      <c r="O617" s="12">
        <v>16</v>
      </c>
      <c r="P617" s="12">
        <v>4</v>
      </c>
      <c r="Q617">
        <v>0</v>
      </c>
      <c r="R617" s="12">
        <v>0</v>
      </c>
      <c r="S617" s="12">
        <v>0</v>
      </c>
      <c r="T617" s="12">
        <v>81.932068029392624</v>
      </c>
      <c r="U617" s="12">
        <v>29.088906160514163</v>
      </c>
      <c r="V617" s="12">
        <v>2.1118054579340964</v>
      </c>
      <c r="W617" s="27">
        <v>4.5372747859225067E-5</v>
      </c>
      <c r="X617" s="27">
        <v>0</v>
      </c>
      <c r="Y617" s="27">
        <v>0</v>
      </c>
      <c r="Z617" s="27">
        <v>3.3859287648833288E-3</v>
      </c>
      <c r="AA617" s="27">
        <v>4.2862054402606443E-3</v>
      </c>
      <c r="AB617" s="27">
        <v>0</v>
      </c>
      <c r="AC617" s="27">
        <v>0</v>
      </c>
      <c r="AD617" s="27">
        <v>0</v>
      </c>
      <c r="AE617" s="27">
        <v>2.0736731848938706E-5</v>
      </c>
      <c r="AF617" s="27">
        <v>2.5418515205572733E-5</v>
      </c>
      <c r="AG617" s="27">
        <v>6.7896289487156037E-6</v>
      </c>
      <c r="AH617" s="18">
        <v>7.0640471172785677E-4</v>
      </c>
      <c r="AI617" s="12">
        <v>209</v>
      </c>
      <c r="AJ617" s="17">
        <v>7</v>
      </c>
      <c r="AK617" s="25">
        <v>0.94683457183386455</v>
      </c>
      <c r="AL617" t="str">
        <f>IF(AK617&lt;='CAV Tier 1 Analysis'!$A$5,"Tier 1", "Tier 2")</f>
        <v>Tier 2</v>
      </c>
      <c r="AM617" t="str">
        <f t="shared" si="19"/>
        <v>Louisiana - Tier 2</v>
      </c>
      <c r="AN617" t="str">
        <f t="shared" si="20"/>
        <v>Montgomery, Town Of - Tier 2</v>
      </c>
    </row>
    <row r="618" spans="1:40" x14ac:dyDescent="0.3">
      <c r="A618">
        <v>6</v>
      </c>
      <c r="B618" t="s">
        <v>21</v>
      </c>
      <c r="C618" t="s">
        <v>3103</v>
      </c>
      <c r="D618" t="s">
        <v>5141</v>
      </c>
      <c r="E618" t="s">
        <v>1804</v>
      </c>
      <c r="F618" s="12">
        <v>18.573835270177408</v>
      </c>
      <c r="G618" s="12">
        <v>4.9631525986549709</v>
      </c>
      <c r="H618" s="12">
        <v>2.2849631878175991</v>
      </c>
      <c r="I618" s="12">
        <v>0</v>
      </c>
      <c r="J618" s="15">
        <v>0</v>
      </c>
      <c r="K618" s="15">
        <v>1</v>
      </c>
      <c r="L618" s="59">
        <v>0.38022</v>
      </c>
      <c r="M618">
        <v>2</v>
      </c>
      <c r="N618">
        <v>0</v>
      </c>
      <c r="O618" s="12">
        <v>16</v>
      </c>
      <c r="P618" s="12">
        <v>4</v>
      </c>
      <c r="Q618">
        <v>0</v>
      </c>
      <c r="R618" s="12">
        <v>0</v>
      </c>
      <c r="S618" s="12">
        <v>0</v>
      </c>
      <c r="T618" s="12">
        <v>4.8993861841112238</v>
      </c>
      <c r="U618" s="12">
        <v>0</v>
      </c>
      <c r="V618" s="12">
        <v>6.3766414543747096E-2</v>
      </c>
      <c r="W618" s="27">
        <v>8.2064238068673237E-6</v>
      </c>
      <c r="X618" s="27">
        <v>4.9037275685112041E-6</v>
      </c>
      <c r="Y618" s="27">
        <v>0</v>
      </c>
      <c r="Z618" s="27">
        <v>3.3859287648833288E-3</v>
      </c>
      <c r="AA618" s="27">
        <v>4.2862054402606443E-3</v>
      </c>
      <c r="AB618" s="27">
        <v>0</v>
      </c>
      <c r="AC618" s="27">
        <v>0</v>
      </c>
      <c r="AD618" s="27">
        <v>0</v>
      </c>
      <c r="AE618" s="27">
        <v>1.2400182244620275E-6</v>
      </c>
      <c r="AF618" s="27">
        <v>0</v>
      </c>
      <c r="AG618" s="27">
        <v>2.0501428884721453E-7</v>
      </c>
      <c r="AH618" s="18">
        <v>6.987899444575147E-4</v>
      </c>
      <c r="AI618" s="12">
        <v>210</v>
      </c>
      <c r="AJ618" s="17">
        <v>8</v>
      </c>
      <c r="AK618" s="25">
        <v>0.94753336177832204</v>
      </c>
      <c r="AL618" t="str">
        <f>IF(AK618&lt;='CAV Tier 1 Analysis'!$A$5,"Tier 1", "Tier 2")</f>
        <v>Tier 2</v>
      </c>
      <c r="AM618" t="str">
        <f t="shared" si="19"/>
        <v>Louisiana - Tier 2</v>
      </c>
      <c r="AN618" t="str">
        <f t="shared" si="20"/>
        <v>Fenton Village - Tier 2</v>
      </c>
    </row>
    <row r="619" spans="1:40" x14ac:dyDescent="0.3">
      <c r="A619">
        <v>6</v>
      </c>
      <c r="B619" t="s">
        <v>21</v>
      </c>
      <c r="C619" t="s">
        <v>3126</v>
      </c>
      <c r="D619" t="s">
        <v>5167</v>
      </c>
      <c r="E619" t="s">
        <v>1814</v>
      </c>
      <c r="F619" s="12">
        <v>53.050842194805433</v>
      </c>
      <c r="G619" s="12">
        <v>106.93795932816666</v>
      </c>
      <c r="H619" s="12">
        <v>70.382694626791391</v>
      </c>
      <c r="I619" s="12">
        <v>1</v>
      </c>
      <c r="J619" s="15">
        <v>0</v>
      </c>
      <c r="K619" s="15">
        <v>1.0000000000000002</v>
      </c>
      <c r="L619" s="59">
        <v>1.2274800000000001</v>
      </c>
      <c r="M619">
        <v>9</v>
      </c>
      <c r="N619">
        <v>2</v>
      </c>
      <c r="O619" s="12">
        <v>10</v>
      </c>
      <c r="P619" s="12">
        <v>5</v>
      </c>
      <c r="Q619">
        <v>0</v>
      </c>
      <c r="R619" s="12">
        <v>1.0000000000000002</v>
      </c>
      <c r="S619" s="12">
        <v>0</v>
      </c>
      <c r="T619" s="12">
        <v>135.13935747319513</v>
      </c>
      <c r="U619" s="12">
        <v>82.088515278389707</v>
      </c>
      <c r="V619" s="12">
        <v>0</v>
      </c>
      <c r="W619" s="27">
        <v>2.6493138431575148E-5</v>
      </c>
      <c r="X619" s="27">
        <v>2.2066774058300416E-5</v>
      </c>
      <c r="Y619" s="27">
        <v>3.0000750018750469E-5</v>
      </c>
      <c r="Z619" s="27">
        <v>2.1162054780520805E-3</v>
      </c>
      <c r="AA619" s="27">
        <v>5.3577568003258056E-3</v>
      </c>
      <c r="AB619" s="27">
        <v>0</v>
      </c>
      <c r="AC619" s="27">
        <v>1.1345827406524548E-5</v>
      </c>
      <c r="AD619" s="27">
        <v>0</v>
      </c>
      <c r="AE619" s="27">
        <v>3.4203318499835661E-5</v>
      </c>
      <c r="AF619" s="27">
        <v>7.1730719687183904E-5</v>
      </c>
      <c r="AG619" s="27">
        <v>0</v>
      </c>
      <c r="AH619" s="18">
        <v>6.9725480058909601E-4</v>
      </c>
      <c r="AI619" s="12">
        <v>211</v>
      </c>
      <c r="AJ619" s="17">
        <v>8</v>
      </c>
      <c r="AK619" s="25">
        <v>0.94823061657891117</v>
      </c>
      <c r="AL619" t="str">
        <f>IF(AK619&lt;='CAV Tier 1 Analysis'!$A$5,"Tier 1", "Tier 2")</f>
        <v>Tier 2</v>
      </c>
      <c r="AM619" t="str">
        <f t="shared" si="19"/>
        <v>Louisiana - Tier 2</v>
      </c>
      <c r="AN619" t="str">
        <f t="shared" si="20"/>
        <v>Mer Rouge, Village Of - Tier 2</v>
      </c>
    </row>
    <row r="620" spans="1:40" x14ac:dyDescent="0.3">
      <c r="A620">
        <v>6</v>
      </c>
      <c r="B620" t="s">
        <v>21</v>
      </c>
      <c r="C620" t="s">
        <v>3170</v>
      </c>
      <c r="D620" t="s">
        <v>5215</v>
      </c>
      <c r="E620" t="s">
        <v>1327</v>
      </c>
      <c r="F620" s="12">
        <v>37.030470174278122</v>
      </c>
      <c r="G620" s="12">
        <v>138.77190677717098</v>
      </c>
      <c r="H620" s="12">
        <v>55.120006869844708</v>
      </c>
      <c r="I620" s="12">
        <v>0</v>
      </c>
      <c r="J620" s="15">
        <v>0.10641977279378508</v>
      </c>
      <c r="K620" s="15">
        <v>0.89358022720621488</v>
      </c>
      <c r="L620" s="59">
        <v>0.75174000000000007</v>
      </c>
      <c r="M620">
        <v>14</v>
      </c>
      <c r="N620">
        <v>0</v>
      </c>
      <c r="O620" s="12">
        <v>25</v>
      </c>
      <c r="P620" s="12">
        <v>2</v>
      </c>
      <c r="Q620">
        <v>2</v>
      </c>
      <c r="R620" s="12">
        <v>0</v>
      </c>
      <c r="S620" s="12">
        <v>5.8658586074807459</v>
      </c>
      <c r="T620" s="12">
        <v>136.11900554938083</v>
      </c>
      <c r="U620" s="12">
        <v>99.088535375102708</v>
      </c>
      <c r="V620" s="12">
        <v>2.6529012277901529</v>
      </c>
      <c r="W620" s="27">
        <v>1.6225072412220403E-5</v>
      </c>
      <c r="X620" s="27">
        <v>3.4326092979578426E-5</v>
      </c>
      <c r="Y620" s="27">
        <v>0</v>
      </c>
      <c r="Z620" s="27">
        <v>5.2905136951302018E-3</v>
      </c>
      <c r="AA620" s="27">
        <v>2.1431027201303222E-3</v>
      </c>
      <c r="AB620" s="27">
        <v>1.8961659524441581E-5</v>
      </c>
      <c r="AC620" s="27">
        <v>0</v>
      </c>
      <c r="AD620" s="27">
        <v>1.0296488848144261E-5</v>
      </c>
      <c r="AE620" s="27">
        <v>3.4451264144938913E-5</v>
      </c>
      <c r="AF620" s="27">
        <v>8.6585704846780685E-5</v>
      </c>
      <c r="AG620" s="27">
        <v>8.5292965346854895E-6</v>
      </c>
      <c r="AH620" s="18">
        <v>6.9481745405011947E-4</v>
      </c>
      <c r="AI620" s="12">
        <v>212</v>
      </c>
      <c r="AJ620" s="17">
        <v>8</v>
      </c>
      <c r="AK620" s="25">
        <v>0.94892543403296126</v>
      </c>
      <c r="AL620" t="str">
        <f>IF(AK620&lt;='CAV Tier 1 Analysis'!$A$5,"Tier 1", "Tier 2")</f>
        <v>Tier 2</v>
      </c>
      <c r="AM620" t="str">
        <f t="shared" si="19"/>
        <v>Louisiana - Tier 2</v>
      </c>
      <c r="AN620" t="str">
        <f t="shared" si="20"/>
        <v>Parks, Village Of - Tier 2</v>
      </c>
    </row>
    <row r="621" spans="1:40" x14ac:dyDescent="0.3">
      <c r="A621">
        <v>6</v>
      </c>
      <c r="B621" t="s">
        <v>21</v>
      </c>
      <c r="C621" t="s">
        <v>3060</v>
      </c>
      <c r="D621" t="s">
        <v>5095</v>
      </c>
      <c r="E621" t="s">
        <v>1206</v>
      </c>
      <c r="F621" s="12">
        <v>478.94133532891794</v>
      </c>
      <c r="G621" s="12">
        <v>2209.721984414457</v>
      </c>
      <c r="H621" s="12">
        <v>1168.1371542501283</v>
      </c>
      <c r="I621" s="12">
        <v>21</v>
      </c>
      <c r="J621" s="15">
        <v>9.2975912033772271E-2</v>
      </c>
      <c r="K621" s="15">
        <v>0.90702408796622769</v>
      </c>
      <c r="L621" s="59">
        <v>3.1339300000000003</v>
      </c>
      <c r="M621">
        <v>42</v>
      </c>
      <c r="N621">
        <v>0</v>
      </c>
      <c r="O621" s="12">
        <v>17</v>
      </c>
      <c r="P621" s="12">
        <v>1</v>
      </c>
      <c r="Q621">
        <v>0</v>
      </c>
      <c r="R621" s="12">
        <v>19.047505847290783</v>
      </c>
      <c r="S621" s="12">
        <v>108.60861729694101</v>
      </c>
      <c r="T621" s="12">
        <v>2448.2422270957468</v>
      </c>
      <c r="U621" s="12">
        <v>1969.300891766829</v>
      </c>
      <c r="V621" s="12">
        <v>0</v>
      </c>
      <c r="W621" s="27">
        <v>6.7640728423164773E-5</v>
      </c>
      <c r="X621" s="27">
        <v>1.0297827893873528E-4</v>
      </c>
      <c r="Y621" s="27">
        <v>0</v>
      </c>
      <c r="Z621" s="27">
        <v>3.5975493126885372E-3</v>
      </c>
      <c r="AA621" s="27">
        <v>1.0715513600651611E-3</v>
      </c>
      <c r="AB621" s="27">
        <v>0</v>
      </c>
      <c r="AC621" s="27">
        <v>2.1610971386812832E-4</v>
      </c>
      <c r="AD621" s="27">
        <v>1.9064343204320774E-4</v>
      </c>
      <c r="AE621" s="27">
        <v>6.1964190317178496E-4</v>
      </c>
      <c r="AF621" s="27">
        <v>1.7208177023057337E-3</v>
      </c>
      <c r="AG621" s="27">
        <v>0</v>
      </c>
      <c r="AH621" s="18">
        <v>6.8972113013676846E-4</v>
      </c>
      <c r="AI621" s="12">
        <v>213</v>
      </c>
      <c r="AJ621" s="17">
        <v>8</v>
      </c>
      <c r="AK621" s="25">
        <v>0.94961515516309802</v>
      </c>
      <c r="AL621" t="str">
        <f>IF(AK621&lt;='CAV Tier 1 Analysis'!$A$5,"Tier 1", "Tier 2")</f>
        <v>Tier 2</v>
      </c>
      <c r="AM621" t="str">
        <f t="shared" si="19"/>
        <v>Louisiana - Tier 2</v>
      </c>
      <c r="AN621" t="str">
        <f t="shared" si="20"/>
        <v>De Quincy, City Of - Tier 2</v>
      </c>
    </row>
    <row r="622" spans="1:40" x14ac:dyDescent="0.3">
      <c r="A622">
        <v>6</v>
      </c>
      <c r="B622" t="s">
        <v>21</v>
      </c>
      <c r="C622" t="s">
        <v>3238</v>
      </c>
      <c r="D622" t="s">
        <v>5293</v>
      </c>
      <c r="E622" t="s">
        <v>1971</v>
      </c>
      <c r="F622" s="12">
        <v>58.569948451751905</v>
      </c>
      <c r="G622" s="12">
        <v>6.4288876505190462</v>
      </c>
      <c r="H622" s="12">
        <v>4.5930910649844918</v>
      </c>
      <c r="I622" s="12">
        <v>0</v>
      </c>
      <c r="J622" s="15">
        <v>0</v>
      </c>
      <c r="K622" s="15">
        <v>0.99999999999999989</v>
      </c>
      <c r="L622" s="59">
        <v>1.3551800000000001</v>
      </c>
      <c r="M622">
        <v>5</v>
      </c>
      <c r="N622">
        <v>0</v>
      </c>
      <c r="O622" s="12">
        <v>10</v>
      </c>
      <c r="P622" s="12">
        <v>5</v>
      </c>
      <c r="Q622">
        <v>0</v>
      </c>
      <c r="R622" s="12">
        <v>0</v>
      </c>
      <c r="S622" s="12">
        <v>0</v>
      </c>
      <c r="T622" s="12">
        <v>7.5591624110246336</v>
      </c>
      <c r="U622" s="12">
        <v>0</v>
      </c>
      <c r="V622" s="12">
        <v>0</v>
      </c>
      <c r="W622" s="27">
        <v>2.9249333056100308E-5</v>
      </c>
      <c r="X622" s="27">
        <v>1.225931892127801E-5</v>
      </c>
      <c r="Y622" s="27">
        <v>0</v>
      </c>
      <c r="Z622" s="27">
        <v>2.1162054780520805E-3</v>
      </c>
      <c r="AA622" s="27">
        <v>5.3577568003258056E-3</v>
      </c>
      <c r="AB622" s="27">
        <v>0</v>
      </c>
      <c r="AC622" s="27">
        <v>0</v>
      </c>
      <c r="AD622" s="27">
        <v>0</v>
      </c>
      <c r="AE622" s="27">
        <v>1.9131986740986558E-6</v>
      </c>
      <c r="AF622" s="27">
        <v>0</v>
      </c>
      <c r="AG622" s="27">
        <v>0</v>
      </c>
      <c r="AH622" s="18">
        <v>6.8339855718448767E-4</v>
      </c>
      <c r="AI622" s="12">
        <v>214</v>
      </c>
      <c r="AJ622" s="17">
        <v>8</v>
      </c>
      <c r="AK622" s="25">
        <v>0.95029855372028249</v>
      </c>
      <c r="AL622" t="str">
        <f>IF(AK622&lt;='CAV Tier 1 Analysis'!$A$5,"Tier 1", "Tier 2")</f>
        <v>Tier 2</v>
      </c>
      <c r="AM622" t="str">
        <f t="shared" si="19"/>
        <v>Louisiana - Tier 2</v>
      </c>
      <c r="AN622" t="str">
        <f t="shared" si="20"/>
        <v>Bonita, Village Of - Tier 2</v>
      </c>
    </row>
    <row r="623" spans="1:40" x14ac:dyDescent="0.3">
      <c r="A623">
        <v>6</v>
      </c>
      <c r="B623" t="s">
        <v>21</v>
      </c>
      <c r="C623" t="s">
        <v>3128</v>
      </c>
      <c r="D623" t="s">
        <v>5169</v>
      </c>
      <c r="E623" t="s">
        <v>945</v>
      </c>
      <c r="F623" s="12">
        <v>47.79650632043419</v>
      </c>
      <c r="G623" s="12">
        <v>29.898093372574881</v>
      </c>
      <c r="H623" s="12">
        <v>13.990774462807476</v>
      </c>
      <c r="I623" s="12">
        <v>55</v>
      </c>
      <c r="J623" s="15">
        <v>0.25679544958463335</v>
      </c>
      <c r="K623" s="15">
        <v>0.7432045504153667</v>
      </c>
      <c r="L623" s="59">
        <v>1.55766</v>
      </c>
      <c r="M623">
        <v>47</v>
      </c>
      <c r="N623">
        <v>17</v>
      </c>
      <c r="O623" s="12">
        <v>16</v>
      </c>
      <c r="P623" s="12">
        <v>3</v>
      </c>
      <c r="Q623">
        <v>3</v>
      </c>
      <c r="R623" s="12">
        <v>40.876250272845169</v>
      </c>
      <c r="S623" s="12">
        <v>3.592767218213853</v>
      </c>
      <c r="T623" s="12">
        <v>31.27800537438603</v>
      </c>
      <c r="U623" s="12">
        <v>0</v>
      </c>
      <c r="V623" s="12">
        <v>0</v>
      </c>
      <c r="W623" s="27">
        <v>3.3619531079388133E-5</v>
      </c>
      <c r="X623" s="27">
        <v>1.1523759786001329E-4</v>
      </c>
      <c r="Y623" s="27">
        <v>2.5500637515937899E-4</v>
      </c>
      <c r="Z623" s="27">
        <v>3.3859287648833288E-3</v>
      </c>
      <c r="AA623" s="27">
        <v>3.214654080195483E-3</v>
      </c>
      <c r="AB623" s="27">
        <v>2.8442489286662367E-5</v>
      </c>
      <c r="AC623" s="27">
        <v>4.6377488062160317E-4</v>
      </c>
      <c r="AD623" s="27">
        <v>6.3064744774345704E-6</v>
      </c>
      <c r="AE623" s="27">
        <v>7.9163583419574408E-6</v>
      </c>
      <c r="AF623" s="27">
        <v>0</v>
      </c>
      <c r="AG623" s="27">
        <v>0</v>
      </c>
      <c r="AH623" s="18">
        <v>6.8280786835502288E-4</v>
      </c>
      <c r="AI623" s="12">
        <v>215</v>
      </c>
      <c r="AJ623" s="17">
        <v>8</v>
      </c>
      <c r="AK623" s="25">
        <v>0.95098136158863755</v>
      </c>
      <c r="AL623" t="str">
        <f>IF(AK623&lt;='CAV Tier 1 Analysis'!$A$5,"Tier 1", "Tier 2")</f>
        <v>Tier 2</v>
      </c>
      <c r="AM623" t="str">
        <f t="shared" si="19"/>
        <v>Louisiana - Tier 2</v>
      </c>
      <c r="AN623" t="str">
        <f t="shared" si="20"/>
        <v>Clarence, Village Of - Tier 2</v>
      </c>
    </row>
    <row r="624" spans="1:40" x14ac:dyDescent="0.3">
      <c r="A624">
        <v>6</v>
      </c>
      <c r="B624" t="s">
        <v>21</v>
      </c>
      <c r="C624" t="s">
        <v>3181</v>
      </c>
      <c r="D624" t="s">
        <v>5230</v>
      </c>
      <c r="E624" t="s">
        <v>1240</v>
      </c>
      <c r="F624" s="12">
        <v>379.58919343698227</v>
      </c>
      <c r="G624" s="12">
        <v>1660.8638617015549</v>
      </c>
      <c r="H624" s="12">
        <v>710.18118596426893</v>
      </c>
      <c r="I624" s="12">
        <v>13</v>
      </c>
      <c r="J624" s="15">
        <v>6.3325894471479197E-2</v>
      </c>
      <c r="K624" s="15">
        <v>0.93667410552852071</v>
      </c>
      <c r="L624" s="59">
        <v>3.8715600000000001</v>
      </c>
      <c r="M624">
        <v>28</v>
      </c>
      <c r="N624">
        <v>0</v>
      </c>
      <c r="O624" s="12">
        <v>21</v>
      </c>
      <c r="P624" s="12">
        <v>1</v>
      </c>
      <c r="Q624">
        <v>1</v>
      </c>
      <c r="R624" s="12">
        <v>12.17676337187077</v>
      </c>
      <c r="S624" s="12">
        <v>44.972858838003241</v>
      </c>
      <c r="T624" s="12">
        <v>1725.8118623870721</v>
      </c>
      <c r="U624" s="12">
        <v>1346.2226689500899</v>
      </c>
      <c r="V624" s="12">
        <v>0</v>
      </c>
      <c r="W624" s="27">
        <v>8.3561259675228174E-5</v>
      </c>
      <c r="X624" s="27">
        <v>6.8652185959156852E-5</v>
      </c>
      <c r="Y624" s="27">
        <v>0</v>
      </c>
      <c r="Z624" s="27">
        <v>4.4440315039093693E-3</v>
      </c>
      <c r="AA624" s="27">
        <v>1.0715513600651611E-3</v>
      </c>
      <c r="AB624" s="27">
        <v>9.4808297622207903E-6</v>
      </c>
      <c r="AC624" s="27">
        <v>1.3815545558733562E-4</v>
      </c>
      <c r="AD624" s="27">
        <v>7.8941987947701541E-5</v>
      </c>
      <c r="AE624" s="27">
        <v>4.3679719885990922E-4</v>
      </c>
      <c r="AF624" s="27">
        <v>1.1763584781075084E-3</v>
      </c>
      <c r="AG624" s="27">
        <v>0</v>
      </c>
      <c r="AH624" s="18">
        <v>6.8250275089759918E-4</v>
      </c>
      <c r="AI624" s="12">
        <v>216</v>
      </c>
      <c r="AJ624" s="17">
        <v>8</v>
      </c>
      <c r="AK624" s="25">
        <v>0.9516638643395352</v>
      </c>
      <c r="AL624" t="str">
        <f>IF(AK624&lt;='CAV Tier 1 Analysis'!$A$5,"Tier 1", "Tier 2")</f>
        <v>Tier 2</v>
      </c>
      <c r="AM624" t="str">
        <f t="shared" si="19"/>
        <v>Louisiana - Tier 2</v>
      </c>
      <c r="AN624" t="str">
        <f t="shared" si="20"/>
        <v>Amite City, Town Of - Tier 2</v>
      </c>
    </row>
    <row r="625" spans="1:40" x14ac:dyDescent="0.3">
      <c r="A625">
        <v>6</v>
      </c>
      <c r="B625" t="s">
        <v>21</v>
      </c>
      <c r="C625" t="s">
        <v>3232</v>
      </c>
      <c r="D625" t="s">
        <v>5287</v>
      </c>
      <c r="E625" t="s">
        <v>1975</v>
      </c>
      <c r="F625" s="12">
        <v>44.164951463182916</v>
      </c>
      <c r="G625" s="12">
        <v>5.1932589328349028</v>
      </c>
      <c r="H625" s="12">
        <v>3.7990954609329157</v>
      </c>
      <c r="I625" s="12">
        <v>0</v>
      </c>
      <c r="J625" s="15">
        <v>0</v>
      </c>
      <c r="K625" s="15">
        <v>1</v>
      </c>
      <c r="L625" s="59">
        <v>1.0218799999999999</v>
      </c>
      <c r="M625">
        <v>4</v>
      </c>
      <c r="N625">
        <v>0</v>
      </c>
      <c r="O625" s="12">
        <v>10</v>
      </c>
      <c r="P625" s="12">
        <v>5</v>
      </c>
      <c r="Q625">
        <v>0</v>
      </c>
      <c r="R625" s="12">
        <v>0</v>
      </c>
      <c r="S625" s="12">
        <v>0</v>
      </c>
      <c r="T625" s="12">
        <v>6.6687486072645061</v>
      </c>
      <c r="U625" s="12">
        <v>0</v>
      </c>
      <c r="V625" s="12">
        <v>0</v>
      </c>
      <c r="W625" s="27">
        <v>2.2055600336020145E-5</v>
      </c>
      <c r="X625" s="27">
        <v>9.8074551370224082E-6</v>
      </c>
      <c r="Y625" s="27">
        <v>0</v>
      </c>
      <c r="Z625" s="27">
        <v>2.1162054780520805E-3</v>
      </c>
      <c r="AA625" s="27">
        <v>5.3577568003258056E-3</v>
      </c>
      <c r="AB625" s="27">
        <v>0</v>
      </c>
      <c r="AC625" s="27">
        <v>0</v>
      </c>
      <c r="AD625" s="27">
        <v>0</v>
      </c>
      <c r="AE625" s="27">
        <v>1.6878379243059939E-6</v>
      </c>
      <c r="AF625" s="27">
        <v>0</v>
      </c>
      <c r="AG625" s="27">
        <v>0</v>
      </c>
      <c r="AH625" s="18">
        <v>6.8250119743411221E-4</v>
      </c>
      <c r="AI625" s="12">
        <v>217</v>
      </c>
      <c r="AJ625" s="17">
        <v>8</v>
      </c>
      <c r="AK625" s="25">
        <v>0.95234636553696927</v>
      </c>
      <c r="AL625" t="str">
        <f>IF(AK625&lt;='CAV Tier 1 Analysis'!$A$5,"Tier 1", "Tier 2")</f>
        <v>Tier 2</v>
      </c>
      <c r="AM625" t="str">
        <f t="shared" si="19"/>
        <v>Louisiana - Tier 2</v>
      </c>
      <c r="AN625" t="str">
        <f t="shared" si="20"/>
        <v>Oak Ridge, Village Of - Tier 2</v>
      </c>
    </row>
    <row r="626" spans="1:40" x14ac:dyDescent="0.3">
      <c r="A626">
        <v>6</v>
      </c>
      <c r="B626" t="s">
        <v>21</v>
      </c>
      <c r="C626" t="s">
        <v>3277</v>
      </c>
      <c r="D626" t="s">
        <v>5333</v>
      </c>
      <c r="E626" t="s">
        <v>1983</v>
      </c>
      <c r="F626" s="12">
        <v>47.956149590507472</v>
      </c>
      <c r="G626" s="12">
        <v>29.614474770861403</v>
      </c>
      <c r="H626" s="12">
        <v>14.826791227594279</v>
      </c>
      <c r="I626" s="12">
        <v>0</v>
      </c>
      <c r="J626" s="15">
        <v>0</v>
      </c>
      <c r="K626" s="15">
        <v>1</v>
      </c>
      <c r="L626" s="59">
        <v>1.1095999999999999</v>
      </c>
      <c r="M626">
        <v>0</v>
      </c>
      <c r="N626">
        <v>0</v>
      </c>
      <c r="O626" s="12">
        <v>10</v>
      </c>
      <c r="P626" s="12">
        <v>5</v>
      </c>
      <c r="Q626">
        <v>0</v>
      </c>
      <c r="R626" s="12">
        <v>0</v>
      </c>
      <c r="S626" s="12">
        <v>0</v>
      </c>
      <c r="T626" s="12">
        <v>35.770834366752972</v>
      </c>
      <c r="U626" s="12">
        <v>0</v>
      </c>
      <c r="V626" s="12">
        <v>0</v>
      </c>
      <c r="W626" s="27">
        <v>2.3948892367839621E-5</v>
      </c>
      <c r="X626" s="27">
        <v>0</v>
      </c>
      <c r="Y626" s="27">
        <v>0</v>
      </c>
      <c r="Z626" s="27">
        <v>2.1162054780520805E-3</v>
      </c>
      <c r="AA626" s="27">
        <v>5.3577568003258056E-3</v>
      </c>
      <c r="AB626" s="27">
        <v>0</v>
      </c>
      <c r="AC626" s="27">
        <v>0</v>
      </c>
      <c r="AD626" s="27">
        <v>0</v>
      </c>
      <c r="AE626" s="27">
        <v>9.0534783036362771E-6</v>
      </c>
      <c r="AF626" s="27">
        <v>0</v>
      </c>
      <c r="AG626" s="27">
        <v>0</v>
      </c>
      <c r="AH626" s="18">
        <v>6.8245133173176027E-4</v>
      </c>
      <c r="AI626" s="12">
        <v>218</v>
      </c>
      <c r="AJ626" s="17">
        <v>8</v>
      </c>
      <c r="AK626" s="25">
        <v>0.953028816868701</v>
      </c>
      <c r="AL626" t="str">
        <f>IF(AK626&lt;='CAV Tier 1 Analysis'!$A$5,"Tier 1", "Tier 2")</f>
        <v>Tier 2</v>
      </c>
      <c r="AM626" t="str">
        <f t="shared" si="19"/>
        <v>Louisiana - Tier 2</v>
      </c>
      <c r="AN626" t="str">
        <f t="shared" si="20"/>
        <v>Collinston, Village Of - Tier 2</v>
      </c>
    </row>
    <row r="627" spans="1:40" x14ac:dyDescent="0.3">
      <c r="A627">
        <v>6</v>
      </c>
      <c r="B627" t="s">
        <v>21</v>
      </c>
      <c r="C627" t="s">
        <v>3050</v>
      </c>
      <c r="D627" t="s">
        <v>5084</v>
      </c>
      <c r="E627" t="s">
        <v>1077</v>
      </c>
      <c r="F627" s="12">
        <v>111.12756434713532</v>
      </c>
      <c r="G627" s="12">
        <v>1157.5206228023237</v>
      </c>
      <c r="H627" s="12">
        <v>550.40105719246264</v>
      </c>
      <c r="I627" s="12">
        <v>17</v>
      </c>
      <c r="J627" s="15">
        <v>0.2025169950950865</v>
      </c>
      <c r="K627" s="15">
        <v>0.79748300490491353</v>
      </c>
      <c r="L627" s="59">
        <v>2.3242000000000003</v>
      </c>
      <c r="M627">
        <v>10</v>
      </c>
      <c r="N627">
        <v>8</v>
      </c>
      <c r="O627" s="12">
        <v>16</v>
      </c>
      <c r="P627" s="12">
        <v>2</v>
      </c>
      <c r="Q627">
        <v>4</v>
      </c>
      <c r="R627" s="12">
        <v>13.55721108338353</v>
      </c>
      <c r="S627" s="12">
        <v>111.46556819977638</v>
      </c>
      <c r="T627" s="12">
        <v>1272.9080238538606</v>
      </c>
      <c r="U627" s="12">
        <v>1161.7804595067253</v>
      </c>
      <c r="V627" s="12">
        <v>0</v>
      </c>
      <c r="W627" s="27">
        <v>5.016403716774771E-5</v>
      </c>
      <c r="X627" s="27">
        <v>2.451863784255602E-5</v>
      </c>
      <c r="Y627" s="27">
        <v>1.2000300007500188E-4</v>
      </c>
      <c r="Z627" s="27">
        <v>3.3859287648833288E-3</v>
      </c>
      <c r="AA627" s="27">
        <v>2.1431027201303222E-3</v>
      </c>
      <c r="AB627" s="27">
        <v>3.7923319048883161E-5</v>
      </c>
      <c r="AC627" s="27">
        <v>1.538177770658912E-4</v>
      </c>
      <c r="AD627" s="27">
        <v>1.9565830967309557E-4</v>
      </c>
      <c r="AE627" s="27">
        <v>3.2216875509050494E-4</v>
      </c>
      <c r="AF627" s="27">
        <v>1.0151888872189548E-3</v>
      </c>
      <c r="AG627" s="27">
        <v>0</v>
      </c>
      <c r="AH627" s="18">
        <v>6.7713401892693513E-4</v>
      </c>
      <c r="AI627" s="12">
        <v>219</v>
      </c>
      <c r="AJ627" s="17">
        <v>8</v>
      </c>
      <c r="AK627" s="25">
        <v>0.95370595088762788</v>
      </c>
      <c r="AL627" t="str">
        <f>IF(AK627&lt;='CAV Tier 1 Analysis'!$A$5,"Tier 1", "Tier 2")</f>
        <v>Tier 2</v>
      </c>
      <c r="AM627" t="str">
        <f t="shared" si="19"/>
        <v>Louisiana - Tier 2</v>
      </c>
      <c r="AN627" t="str">
        <f t="shared" si="20"/>
        <v>Simmesport, Town Of - Tier 2</v>
      </c>
    </row>
    <row r="628" spans="1:40" x14ac:dyDescent="0.3">
      <c r="A628">
        <v>6</v>
      </c>
      <c r="B628" t="s">
        <v>21</v>
      </c>
      <c r="C628" t="s">
        <v>3033</v>
      </c>
      <c r="D628" t="s">
        <v>5065</v>
      </c>
      <c r="E628" t="s">
        <v>1485</v>
      </c>
      <c r="F628" s="12">
        <v>198.97918709995469</v>
      </c>
      <c r="G628" s="12">
        <v>69.369272868473814</v>
      </c>
      <c r="H628" s="12">
        <v>34.451429410386304</v>
      </c>
      <c r="I628" s="12">
        <v>5</v>
      </c>
      <c r="J628" s="15">
        <v>0.85438611527747998</v>
      </c>
      <c r="K628" s="15">
        <v>0.14561388472251982</v>
      </c>
      <c r="L628" s="59">
        <v>2.3335000000000004</v>
      </c>
      <c r="M628">
        <v>65</v>
      </c>
      <c r="N628">
        <v>0</v>
      </c>
      <c r="O628" s="12">
        <v>16</v>
      </c>
      <c r="P628" s="12">
        <v>3.5</v>
      </c>
      <c r="Q628">
        <v>0</v>
      </c>
      <c r="R628" s="12">
        <v>0.72806942361259908</v>
      </c>
      <c r="S628" s="12">
        <v>29.434822939696275</v>
      </c>
      <c r="T628" s="12">
        <v>71.227125726142461</v>
      </c>
      <c r="U628" s="12">
        <v>0</v>
      </c>
      <c r="V628" s="12">
        <v>0</v>
      </c>
      <c r="W628" s="27">
        <v>5.0364762383159493E-5</v>
      </c>
      <c r="X628" s="27">
        <v>1.5937114597661413E-4</v>
      </c>
      <c r="Y628" s="27">
        <v>0</v>
      </c>
      <c r="Z628" s="27">
        <v>3.3859287648833288E-3</v>
      </c>
      <c r="AA628" s="27">
        <v>3.7504297602280637E-3</v>
      </c>
      <c r="AB628" s="27">
        <v>0</v>
      </c>
      <c r="AC628" s="27">
        <v>8.2605500202763561E-6</v>
      </c>
      <c r="AD628" s="27">
        <v>5.166768352704082E-5</v>
      </c>
      <c r="AE628" s="27">
        <v>1.8027346826199832E-5</v>
      </c>
      <c r="AF628" s="27">
        <v>0</v>
      </c>
      <c r="AG628" s="27">
        <v>0</v>
      </c>
      <c r="AH628" s="18">
        <v>6.7491363762224393E-4</v>
      </c>
      <c r="AI628" s="12">
        <v>220</v>
      </c>
      <c r="AJ628" s="17">
        <v>8</v>
      </c>
      <c r="AK628" s="25">
        <v>0.95438086452525017</v>
      </c>
      <c r="AL628" t="str">
        <f>IF(AK628&lt;='CAV Tier 1 Analysis'!$A$5,"Tier 1", "Tier 2")</f>
        <v>Tier 2</v>
      </c>
      <c r="AM628" t="str">
        <f t="shared" si="19"/>
        <v>Louisiana - Tier 2</v>
      </c>
      <c r="AN628" t="str">
        <f t="shared" si="20"/>
        <v>Mermentau, Village Of - Tier 2</v>
      </c>
    </row>
    <row r="629" spans="1:40" x14ac:dyDescent="0.3">
      <c r="A629">
        <v>6</v>
      </c>
      <c r="B629" t="s">
        <v>21</v>
      </c>
      <c r="C629" t="s">
        <v>3087</v>
      </c>
      <c r="D629" t="s">
        <v>5125</v>
      </c>
      <c r="E629" t="s">
        <v>1786</v>
      </c>
      <c r="F629" s="12">
        <v>31.118750345287403</v>
      </c>
      <c r="G629" s="12">
        <v>77.362733219805676</v>
      </c>
      <c r="H629" s="12">
        <v>37.753938324042466</v>
      </c>
      <c r="I629" s="12">
        <v>2</v>
      </c>
      <c r="J629" s="15">
        <v>5.5019658599721605E-2</v>
      </c>
      <c r="K629" s="15">
        <v>0.94498034140027842</v>
      </c>
      <c r="L629" s="59">
        <v>0.81898000000000004</v>
      </c>
      <c r="M629">
        <v>2</v>
      </c>
      <c r="N629">
        <v>0</v>
      </c>
      <c r="O629" s="12">
        <v>14</v>
      </c>
      <c r="P629" s="12">
        <v>4</v>
      </c>
      <c r="Q629">
        <v>1</v>
      </c>
      <c r="R629" s="12">
        <v>1.8899606828005568</v>
      </c>
      <c r="S629" s="12">
        <v>2.0772087973837623</v>
      </c>
      <c r="T629" s="12">
        <v>81.873721929543478</v>
      </c>
      <c r="U629" s="12">
        <v>50.754971584256076</v>
      </c>
      <c r="V629" s="12">
        <v>0</v>
      </c>
      <c r="W629" s="27">
        <v>1.7676337303004051E-5</v>
      </c>
      <c r="X629" s="27">
        <v>4.9037275685112041E-6</v>
      </c>
      <c r="Y629" s="27">
        <v>0</v>
      </c>
      <c r="Z629" s="27">
        <v>2.962687669272913E-3</v>
      </c>
      <c r="AA629" s="27">
        <v>4.2862054402606443E-3</v>
      </c>
      <c r="AB629" s="27">
        <v>9.4808297622207903E-6</v>
      </c>
      <c r="AC629" s="27">
        <v>2.1443167712172401E-5</v>
      </c>
      <c r="AD629" s="27">
        <v>3.6461767404780157E-6</v>
      </c>
      <c r="AE629" s="27">
        <v>2.072196464659531E-5</v>
      </c>
      <c r="AF629" s="27">
        <v>4.4350791667926419E-5</v>
      </c>
      <c r="AG629" s="27">
        <v>0</v>
      </c>
      <c r="AH629" s="18">
        <v>6.7010146408495144E-4</v>
      </c>
      <c r="AI629" s="12">
        <v>221</v>
      </c>
      <c r="AJ629" s="17">
        <v>8</v>
      </c>
      <c r="AK629" s="25">
        <v>0.95505096598933514</v>
      </c>
      <c r="AL629" t="str">
        <f>IF(AK629&lt;='CAV Tier 1 Analysis'!$A$5,"Tier 1", "Tier 2")</f>
        <v>Tier 2</v>
      </c>
      <c r="AM629" t="str">
        <f t="shared" si="19"/>
        <v>Louisiana - Tier 2</v>
      </c>
      <c r="AN629" t="str">
        <f t="shared" si="20"/>
        <v>Wisner, Town Of - Tier 2</v>
      </c>
    </row>
    <row r="630" spans="1:40" x14ac:dyDescent="0.3">
      <c r="A630">
        <v>6</v>
      </c>
      <c r="B630" t="s">
        <v>21</v>
      </c>
      <c r="C630" t="s">
        <v>3234</v>
      </c>
      <c r="D630" t="s">
        <v>5289</v>
      </c>
      <c r="E630" t="s">
        <v>1842</v>
      </c>
      <c r="F630" s="12">
        <v>66.433575665376992</v>
      </c>
      <c r="G630" s="12">
        <v>31.646195862452544</v>
      </c>
      <c r="H630" s="12">
        <v>14.538201279230044</v>
      </c>
      <c r="I630" s="12">
        <v>3</v>
      </c>
      <c r="J630" s="15">
        <v>0</v>
      </c>
      <c r="K630" s="15">
        <v>1</v>
      </c>
      <c r="L630" s="59">
        <v>2.3780399999999999</v>
      </c>
      <c r="M630">
        <v>1</v>
      </c>
      <c r="N630">
        <v>0</v>
      </c>
      <c r="O630" s="12">
        <v>14</v>
      </c>
      <c r="P630" s="12">
        <v>4</v>
      </c>
      <c r="Q630">
        <v>0</v>
      </c>
      <c r="R630" s="12">
        <v>3</v>
      </c>
      <c r="S630" s="12">
        <v>0</v>
      </c>
      <c r="T630" s="12">
        <v>31.610254697361739</v>
      </c>
      <c r="U630" s="12">
        <v>0</v>
      </c>
      <c r="V630" s="12">
        <v>3.5941165090804361E-2</v>
      </c>
      <c r="W630" s="27">
        <v>5.1326085081486422E-5</v>
      </c>
      <c r="X630" s="27">
        <v>2.451863784255602E-6</v>
      </c>
      <c r="Y630" s="27">
        <v>0</v>
      </c>
      <c r="Z630" s="27">
        <v>2.962687669272913E-3</v>
      </c>
      <c r="AA630" s="27">
        <v>4.2862054402606443E-3</v>
      </c>
      <c r="AB630" s="27">
        <v>0</v>
      </c>
      <c r="AC630" s="27">
        <v>3.4037482219573638E-5</v>
      </c>
      <c r="AD630" s="27">
        <v>0</v>
      </c>
      <c r="AE630" s="27">
        <v>8.0004495321745254E-6</v>
      </c>
      <c r="AF630" s="27">
        <v>0</v>
      </c>
      <c r="AG630" s="27">
        <v>1.1555381393408038E-7</v>
      </c>
      <c r="AH630" s="18">
        <v>6.6771132217863477E-4</v>
      </c>
      <c r="AI630" s="12">
        <v>222</v>
      </c>
      <c r="AJ630" s="17">
        <v>8</v>
      </c>
      <c r="AK630" s="25">
        <v>0.95571867731151383</v>
      </c>
      <c r="AL630" t="str">
        <f>IF(AK630&lt;='CAV Tier 1 Analysis'!$A$5,"Tier 1", "Tier 2")</f>
        <v>Tier 2</v>
      </c>
      <c r="AM630" t="str">
        <f t="shared" si="19"/>
        <v>Louisiana - Tier 2</v>
      </c>
      <c r="AN630" t="str">
        <f t="shared" si="20"/>
        <v>Reeves, Village Of - Tier 2</v>
      </c>
    </row>
    <row r="631" spans="1:40" x14ac:dyDescent="0.3">
      <c r="A631">
        <v>6</v>
      </c>
      <c r="B631" t="s">
        <v>21</v>
      </c>
      <c r="C631" t="s">
        <v>3241</v>
      </c>
      <c r="D631" t="s">
        <v>5296</v>
      </c>
      <c r="E631" t="s">
        <v>1856</v>
      </c>
      <c r="F631" s="12">
        <v>46.261071984946014</v>
      </c>
      <c r="G631" s="12">
        <v>17.237882804605285</v>
      </c>
      <c r="H631" s="12">
        <v>7.1416086355391508</v>
      </c>
      <c r="I631" s="12">
        <v>1</v>
      </c>
      <c r="J631" s="15">
        <v>0</v>
      </c>
      <c r="K631" s="15">
        <v>0.99999999999999989</v>
      </c>
      <c r="L631" s="59">
        <v>1.65595</v>
      </c>
      <c r="M631">
        <v>8</v>
      </c>
      <c r="N631">
        <v>0</v>
      </c>
      <c r="O631" s="12">
        <v>14</v>
      </c>
      <c r="P631" s="12">
        <v>4</v>
      </c>
      <c r="Q631">
        <v>0</v>
      </c>
      <c r="R631" s="12">
        <v>0.99999999999999989</v>
      </c>
      <c r="S631" s="12">
        <v>0</v>
      </c>
      <c r="T631" s="12">
        <v>17.55995535091391</v>
      </c>
      <c r="U631" s="12">
        <v>0</v>
      </c>
      <c r="V631" s="12">
        <v>0</v>
      </c>
      <c r="W631" s="27">
        <v>3.5740959189369167E-5</v>
      </c>
      <c r="X631" s="27">
        <v>1.9614910274044816E-5</v>
      </c>
      <c r="Y631" s="27">
        <v>0</v>
      </c>
      <c r="Z631" s="27">
        <v>2.962687669272913E-3</v>
      </c>
      <c r="AA631" s="27">
        <v>4.2862054402606443E-3</v>
      </c>
      <c r="AB631" s="27">
        <v>0</v>
      </c>
      <c r="AC631" s="27">
        <v>1.1345827406524545E-5</v>
      </c>
      <c r="AD631" s="27">
        <v>0</v>
      </c>
      <c r="AE631" s="27">
        <v>4.4443658527038102E-6</v>
      </c>
      <c r="AF631" s="27">
        <v>0</v>
      </c>
      <c r="AG631" s="27">
        <v>0</v>
      </c>
      <c r="AH631" s="18">
        <v>6.6545810656874543E-4</v>
      </c>
      <c r="AI631" s="12">
        <v>223</v>
      </c>
      <c r="AJ631" s="17">
        <v>8</v>
      </c>
      <c r="AK631" s="25">
        <v>0.95638413541808254</v>
      </c>
      <c r="AL631" t="str">
        <f>IF(AK631&lt;='CAV Tier 1 Analysis'!$A$5,"Tier 1", "Tier 2")</f>
        <v>Tier 2</v>
      </c>
      <c r="AM631" t="str">
        <f t="shared" si="19"/>
        <v>Louisiana - Tier 2</v>
      </c>
      <c r="AN631" t="str">
        <f t="shared" si="20"/>
        <v>Elizabeth,Town Of - Tier 2</v>
      </c>
    </row>
    <row r="632" spans="1:40" x14ac:dyDescent="0.3">
      <c r="A632">
        <v>6</v>
      </c>
      <c r="B632" t="s">
        <v>21</v>
      </c>
      <c r="C632" t="s">
        <v>3085</v>
      </c>
      <c r="D632" t="s">
        <v>5123</v>
      </c>
      <c r="E632" t="s">
        <v>1747</v>
      </c>
      <c r="F632" s="12">
        <v>37.131389304283076</v>
      </c>
      <c r="G632" s="12">
        <v>36.577322771597693</v>
      </c>
      <c r="H632" s="12">
        <v>17.574503131344901</v>
      </c>
      <c r="I632" s="12">
        <v>0</v>
      </c>
      <c r="J632" s="15">
        <v>6.1398661509179102E-2</v>
      </c>
      <c r="K632" s="15">
        <v>0.93860133849082095</v>
      </c>
      <c r="L632" s="59">
        <v>0.97721999999999998</v>
      </c>
      <c r="M632">
        <v>0</v>
      </c>
      <c r="N632">
        <v>0</v>
      </c>
      <c r="O632" s="12">
        <v>14</v>
      </c>
      <c r="P632" s="12">
        <v>4</v>
      </c>
      <c r="Q632">
        <v>2</v>
      </c>
      <c r="R632" s="12">
        <v>0</v>
      </c>
      <c r="S632" s="12">
        <v>1.0790509689534538</v>
      </c>
      <c r="T632" s="12">
        <v>36.515222053819095</v>
      </c>
      <c r="U632" s="12">
        <v>0</v>
      </c>
      <c r="V632" s="12">
        <v>6.210071777859838E-2</v>
      </c>
      <c r="W632" s="27">
        <v>2.1091687634913696E-5</v>
      </c>
      <c r="X632" s="27">
        <v>0</v>
      </c>
      <c r="Y632" s="27">
        <v>0</v>
      </c>
      <c r="Z632" s="27">
        <v>2.962687669272913E-3</v>
      </c>
      <c r="AA632" s="27">
        <v>4.2862054402606443E-3</v>
      </c>
      <c r="AB632" s="27">
        <v>1.8961659524441581E-5</v>
      </c>
      <c r="AC632" s="27">
        <v>0</v>
      </c>
      <c r="AD632" s="27">
        <v>1.8940852502375909E-6</v>
      </c>
      <c r="AE632" s="27">
        <v>9.2418803326538321E-6</v>
      </c>
      <c r="AF632" s="27">
        <v>0</v>
      </c>
      <c r="AG632" s="27">
        <v>1.9965893618726862E-7</v>
      </c>
      <c r="AH632" s="18">
        <v>6.6366200738290839E-4</v>
      </c>
      <c r="AI632" s="12">
        <v>224</v>
      </c>
      <c r="AJ632" s="17">
        <v>8</v>
      </c>
      <c r="AK632" s="25">
        <v>0.95704779742546542</v>
      </c>
      <c r="AL632" t="str">
        <f>IF(AK632&lt;='CAV Tier 1 Analysis'!$A$5,"Tier 1", "Tier 2")</f>
        <v>Tier 2</v>
      </c>
      <c r="AM632" t="str">
        <f t="shared" si="19"/>
        <v>Louisiana - Tier 2</v>
      </c>
      <c r="AN632" t="str">
        <f t="shared" si="20"/>
        <v>Gilbert, Village Of - Tier 2</v>
      </c>
    </row>
    <row r="633" spans="1:40" x14ac:dyDescent="0.3">
      <c r="A633">
        <v>6</v>
      </c>
      <c r="B633" t="s">
        <v>21</v>
      </c>
      <c r="C633" t="s">
        <v>3084</v>
      </c>
      <c r="D633" t="s">
        <v>5122</v>
      </c>
      <c r="E633" t="s">
        <v>1914</v>
      </c>
      <c r="F633" s="12">
        <v>50.565214531488095</v>
      </c>
      <c r="G633" s="12">
        <v>36.612577208585883</v>
      </c>
      <c r="H633" s="12">
        <v>16.588661525371631</v>
      </c>
      <c r="I633" s="12">
        <v>0</v>
      </c>
      <c r="J633" s="15">
        <v>0</v>
      </c>
      <c r="K633" s="15">
        <v>1</v>
      </c>
      <c r="L633" s="59">
        <v>1.33077</v>
      </c>
      <c r="M633">
        <v>0</v>
      </c>
      <c r="N633">
        <v>0</v>
      </c>
      <c r="O633" s="12">
        <v>14</v>
      </c>
      <c r="P633" s="12">
        <v>4</v>
      </c>
      <c r="Q633">
        <v>0</v>
      </c>
      <c r="R633" s="12">
        <v>0</v>
      </c>
      <c r="S633" s="12">
        <v>0</v>
      </c>
      <c r="T633" s="12">
        <v>36.567376495982693</v>
      </c>
      <c r="U633" s="12">
        <v>0</v>
      </c>
      <c r="V633" s="12">
        <v>4.5200712603190141E-2</v>
      </c>
      <c r="W633" s="27">
        <v>2.872248332403563E-5</v>
      </c>
      <c r="X633" s="27">
        <v>0</v>
      </c>
      <c r="Y633" s="27">
        <v>0</v>
      </c>
      <c r="Z633" s="27">
        <v>2.962687669272913E-3</v>
      </c>
      <c r="AA633" s="27">
        <v>4.2862054402606443E-3</v>
      </c>
      <c r="AB633" s="27">
        <v>0</v>
      </c>
      <c r="AC633" s="27">
        <v>0</v>
      </c>
      <c r="AD633" s="27">
        <v>0</v>
      </c>
      <c r="AE633" s="27">
        <v>9.2550804471863917E-6</v>
      </c>
      <c r="AF633" s="27">
        <v>0</v>
      </c>
      <c r="AG633" s="27">
        <v>1.4532402387737906E-7</v>
      </c>
      <c r="AH633" s="18">
        <v>6.624559997571506E-4</v>
      </c>
      <c r="AI633" s="12">
        <v>225</v>
      </c>
      <c r="AJ633" s="17">
        <v>8</v>
      </c>
      <c r="AK633" s="25">
        <v>0.95771025342522254</v>
      </c>
      <c r="AL633" t="str">
        <f>IF(AK633&lt;='CAV Tier 1 Analysis'!$A$5,"Tier 1", "Tier 2")</f>
        <v>Tier 2</v>
      </c>
      <c r="AM633" t="str">
        <f t="shared" si="19"/>
        <v>Louisiana - Tier 2</v>
      </c>
      <c r="AN633" t="str">
        <f t="shared" si="20"/>
        <v>Baskin, Village Of - Tier 2</v>
      </c>
    </row>
    <row r="634" spans="1:40" x14ac:dyDescent="0.3">
      <c r="A634">
        <v>6</v>
      </c>
      <c r="B634" t="s">
        <v>21</v>
      </c>
      <c r="C634" t="s">
        <v>3166</v>
      </c>
      <c r="D634" t="s">
        <v>5210</v>
      </c>
      <c r="E634" t="s">
        <v>1316</v>
      </c>
      <c r="F634" s="12">
        <v>269.20386493683554</v>
      </c>
      <c r="G634" s="12">
        <v>1081.8289570885654</v>
      </c>
      <c r="H634" s="12">
        <v>517.49017470675119</v>
      </c>
      <c r="I634" s="12">
        <v>7</v>
      </c>
      <c r="J634" s="15">
        <v>2.8294098849595227E-4</v>
      </c>
      <c r="K634" s="15">
        <v>0.99971705901150409</v>
      </c>
      <c r="L634" s="59">
        <v>3.0041599999999997</v>
      </c>
      <c r="M634">
        <v>41</v>
      </c>
      <c r="N634">
        <v>0</v>
      </c>
      <c r="O634" s="12">
        <v>18</v>
      </c>
      <c r="P634" s="12">
        <v>2</v>
      </c>
      <c r="Q634">
        <v>2</v>
      </c>
      <c r="R634" s="12">
        <v>6.9980194130805291</v>
      </c>
      <c r="S634" s="12">
        <v>0.14641918156847122</v>
      </c>
      <c r="T634" s="12">
        <v>1150.8829679693001</v>
      </c>
      <c r="U634" s="12">
        <v>881.67910303246458</v>
      </c>
      <c r="V634" s="12">
        <v>0</v>
      </c>
      <c r="W634" s="27">
        <v>6.4839856250693104E-5</v>
      </c>
      <c r="X634" s="27">
        <v>1.0052641515447967E-4</v>
      </c>
      <c r="Y634" s="27">
        <v>0</v>
      </c>
      <c r="Z634" s="27">
        <v>3.8091698604937451E-3</v>
      </c>
      <c r="AA634" s="27">
        <v>2.1431027201303222E-3</v>
      </c>
      <c r="AB634" s="27">
        <v>1.8961659524441581E-5</v>
      </c>
      <c r="AC634" s="27">
        <v>7.9398320448319885E-5</v>
      </c>
      <c r="AD634" s="27">
        <v>2.5701326456309779E-7</v>
      </c>
      <c r="AE634" s="27">
        <v>2.9128462237433664E-4</v>
      </c>
      <c r="AF634" s="27">
        <v>7.7043026517399659E-4</v>
      </c>
      <c r="AG634" s="27">
        <v>0</v>
      </c>
      <c r="AH634" s="18">
        <v>6.6163370298317255E-4</v>
      </c>
      <c r="AI634" s="12">
        <v>226</v>
      </c>
      <c r="AJ634" s="17">
        <v>8</v>
      </c>
      <c r="AK634" s="25">
        <v>0.95837188712820576</v>
      </c>
      <c r="AL634" t="str">
        <f>IF(AK634&lt;='CAV Tier 1 Analysis'!$A$5,"Tier 1", "Tier 2")</f>
        <v>Tier 2</v>
      </c>
      <c r="AM634" t="str">
        <f t="shared" si="19"/>
        <v>Louisiana - Tier 2</v>
      </c>
      <c r="AN634" t="str">
        <f t="shared" si="20"/>
        <v>Sunset, Town Of - Tier 2</v>
      </c>
    </row>
    <row r="635" spans="1:40" x14ac:dyDescent="0.3">
      <c r="A635">
        <v>6</v>
      </c>
      <c r="B635" t="s">
        <v>21</v>
      </c>
      <c r="C635" t="s">
        <v>3296</v>
      </c>
      <c r="D635" t="s">
        <v>5353</v>
      </c>
      <c r="E635" t="str">
        <f>"220028A"</f>
        <v>220028A</v>
      </c>
      <c r="F635" s="12">
        <v>207.20809071314159</v>
      </c>
      <c r="G635" s="12">
        <v>359.55440065061202</v>
      </c>
      <c r="H635" s="12">
        <v>170.19324078874521</v>
      </c>
      <c r="I635" s="12">
        <v>0</v>
      </c>
      <c r="J635" s="15">
        <v>0</v>
      </c>
      <c r="K635" s="15">
        <v>0.99999999999999978</v>
      </c>
      <c r="L635" s="59">
        <v>8.1368799999999997</v>
      </c>
      <c r="M635">
        <v>6</v>
      </c>
      <c r="N635">
        <v>0</v>
      </c>
      <c r="O635" s="12">
        <v>17</v>
      </c>
      <c r="P635" s="12">
        <v>3</v>
      </c>
      <c r="Q635">
        <v>0</v>
      </c>
      <c r="R635" s="12">
        <v>0</v>
      </c>
      <c r="S635" s="12">
        <v>0</v>
      </c>
      <c r="T635" s="12">
        <v>371.52306442447173</v>
      </c>
      <c r="U635" s="12">
        <v>164.31497371133014</v>
      </c>
      <c r="V635" s="12">
        <v>0</v>
      </c>
      <c r="W635" s="27">
        <v>1.75621181804278E-4</v>
      </c>
      <c r="X635" s="27">
        <v>1.4711182705533611E-5</v>
      </c>
      <c r="Y635" s="27">
        <v>0</v>
      </c>
      <c r="Z635" s="27">
        <v>3.5975493126885372E-3</v>
      </c>
      <c r="AA635" s="27">
        <v>3.214654080195483E-3</v>
      </c>
      <c r="AB635" s="27">
        <v>0</v>
      </c>
      <c r="AC635" s="27">
        <v>0</v>
      </c>
      <c r="AD635" s="27">
        <v>0</v>
      </c>
      <c r="AE635" s="27">
        <v>9.4031242564296375E-5</v>
      </c>
      <c r="AF635" s="27">
        <v>1.4358197708562117E-4</v>
      </c>
      <c r="AG635" s="27">
        <v>0</v>
      </c>
      <c r="AH635" s="18">
        <v>6.5819536154943176E-4</v>
      </c>
      <c r="AI635" s="12">
        <v>227</v>
      </c>
      <c r="AJ635" s="17">
        <v>8</v>
      </c>
      <c r="AK635" s="25">
        <v>0.95903008248975519</v>
      </c>
      <c r="AL635" t="str">
        <f>IF(AK635&lt;='CAV Tier 1 Analysis'!$A$5,"Tier 1", "Tier 2")</f>
        <v>Tier 2</v>
      </c>
      <c r="AM635" t="str">
        <f t="shared" si="19"/>
        <v>Louisiana - Tier 2</v>
      </c>
      <c r="AN635" t="str">
        <f t="shared" si="20"/>
        <v>Merryville, Town Of - Tier 2</v>
      </c>
    </row>
    <row r="636" spans="1:40" x14ac:dyDescent="0.3">
      <c r="A636">
        <v>6</v>
      </c>
      <c r="B636" t="s">
        <v>21</v>
      </c>
      <c r="C636" t="s">
        <v>3064</v>
      </c>
      <c r="D636" t="s">
        <v>5099</v>
      </c>
      <c r="E636" t="s">
        <v>1173</v>
      </c>
      <c r="F636" s="12">
        <v>761.21280105807307</v>
      </c>
      <c r="G636" s="12">
        <v>2135.3457891144703</v>
      </c>
      <c r="H636" s="12">
        <v>1103.6648526951794</v>
      </c>
      <c r="I636" s="12">
        <v>5</v>
      </c>
      <c r="J636" s="15">
        <v>7.5818717676913686E-2</v>
      </c>
      <c r="K636" s="15">
        <v>0.92418128232308627</v>
      </c>
      <c r="L636" s="59">
        <v>4.9809600000000005</v>
      </c>
      <c r="M636">
        <v>63</v>
      </c>
      <c r="N636">
        <v>2</v>
      </c>
      <c r="O636" s="12">
        <v>17</v>
      </c>
      <c r="P636" s="12">
        <v>1</v>
      </c>
      <c r="Q636">
        <v>3</v>
      </c>
      <c r="R636" s="12">
        <v>4.6209064116154313</v>
      </c>
      <c r="S636" s="12">
        <v>83.678453876428335</v>
      </c>
      <c r="T636" s="12">
        <v>2365.0797695743513</v>
      </c>
      <c r="U636" s="12">
        <v>1603.8669685162781</v>
      </c>
      <c r="V636" s="12">
        <v>0</v>
      </c>
      <c r="W636" s="27">
        <v>1.0750583537176862E-4</v>
      </c>
      <c r="X636" s="27">
        <v>1.5446741840810291E-4</v>
      </c>
      <c r="Y636" s="27">
        <v>3.0000750018750469E-5</v>
      </c>
      <c r="Z636" s="27">
        <v>3.5975493126885372E-3</v>
      </c>
      <c r="AA636" s="27">
        <v>1.0715513600651611E-3</v>
      </c>
      <c r="AB636" s="27">
        <v>2.8442489286662367E-5</v>
      </c>
      <c r="AC636" s="27">
        <v>5.2428006607891358E-5</v>
      </c>
      <c r="AD636" s="27">
        <v>1.4688289043820536E-4</v>
      </c>
      <c r="AE636" s="27">
        <v>5.9859376386567993E-4</v>
      </c>
      <c r="AF636" s="27">
        <v>1.4014936382271399E-3</v>
      </c>
      <c r="AG636" s="27">
        <v>0</v>
      </c>
      <c r="AH636" s="18">
        <v>6.5353776954344539E-4</v>
      </c>
      <c r="AI636" s="12">
        <v>228</v>
      </c>
      <c r="AJ636" s="17">
        <v>8</v>
      </c>
      <c r="AK636" s="25">
        <v>0.95968362025929865</v>
      </c>
      <c r="AL636" t="str">
        <f>IF(AK636&lt;='CAV Tier 1 Analysis'!$A$5,"Tier 1", "Tier 2")</f>
        <v>Tier 2</v>
      </c>
      <c r="AM636" t="str">
        <f t="shared" si="19"/>
        <v>Louisiana - Tier 2</v>
      </c>
      <c r="AN636" t="str">
        <f t="shared" si="20"/>
        <v>Vinton, Town Of - Tier 2</v>
      </c>
    </row>
    <row r="637" spans="1:40" x14ac:dyDescent="0.3">
      <c r="A637">
        <v>6</v>
      </c>
      <c r="B637" t="s">
        <v>21</v>
      </c>
      <c r="C637" t="s">
        <v>3098</v>
      </c>
      <c r="D637" t="s">
        <v>5136</v>
      </c>
      <c r="E637" t="s">
        <v>1590</v>
      </c>
      <c r="F637" s="12">
        <v>383.18847270353569</v>
      </c>
      <c r="G637" s="12">
        <v>276.57423078534896</v>
      </c>
      <c r="H637" s="12">
        <v>133.06604156601901</v>
      </c>
      <c r="I637" s="12">
        <v>2</v>
      </c>
      <c r="J637" s="15">
        <v>2.6999645147520918E-2</v>
      </c>
      <c r="K637" s="15">
        <v>0.97300035485247882</v>
      </c>
      <c r="L637" s="59">
        <v>7.7778799999999997</v>
      </c>
      <c r="M637">
        <v>29</v>
      </c>
      <c r="N637">
        <v>1</v>
      </c>
      <c r="O637" s="12">
        <v>17</v>
      </c>
      <c r="P637" s="12">
        <v>3</v>
      </c>
      <c r="Q637">
        <v>0</v>
      </c>
      <c r="R637" s="12">
        <v>1.9460007097049576</v>
      </c>
      <c r="S637" s="12">
        <v>3.5927359034677822</v>
      </c>
      <c r="T637" s="12">
        <v>314.72845360485701</v>
      </c>
      <c r="U637" s="12">
        <v>0</v>
      </c>
      <c r="V637" s="12">
        <v>0</v>
      </c>
      <c r="W637" s="27">
        <v>1.6787275682225348E-4</v>
      </c>
      <c r="X637" s="27">
        <v>7.1104049743412449E-5</v>
      </c>
      <c r="Y637" s="27">
        <v>1.5000375009375235E-5</v>
      </c>
      <c r="Z637" s="27">
        <v>3.5975493126885372E-3</v>
      </c>
      <c r="AA637" s="27">
        <v>3.214654080195483E-3</v>
      </c>
      <c r="AB637" s="27">
        <v>0</v>
      </c>
      <c r="AC637" s="27">
        <v>2.2078988185286726E-5</v>
      </c>
      <c r="AD637" s="27">
        <v>6.3064195098747841E-6</v>
      </c>
      <c r="AE637" s="27">
        <v>7.9656716894949448E-5</v>
      </c>
      <c r="AF637" s="27">
        <v>0</v>
      </c>
      <c r="AG637" s="27">
        <v>0</v>
      </c>
      <c r="AH637" s="18">
        <v>6.5220206354992493E-4</v>
      </c>
      <c r="AI637" s="12">
        <v>229</v>
      </c>
      <c r="AJ637" s="17">
        <v>8</v>
      </c>
      <c r="AK637" s="25">
        <v>0.96033582232284853</v>
      </c>
      <c r="AL637" t="str">
        <f>IF(AK637&lt;='CAV Tier 1 Analysis'!$A$5,"Tier 1", "Tier 2")</f>
        <v>Tier 2</v>
      </c>
      <c r="AM637" t="str">
        <f t="shared" si="19"/>
        <v>Louisiana - Tier 2</v>
      </c>
      <c r="AN637" t="str">
        <f t="shared" si="20"/>
        <v>Rosedale, Village Of - Tier 2</v>
      </c>
    </row>
    <row r="638" spans="1:40" x14ac:dyDescent="0.3">
      <c r="A638">
        <v>6</v>
      </c>
      <c r="B638" t="s">
        <v>21</v>
      </c>
      <c r="C638" t="s">
        <v>3165</v>
      </c>
      <c r="D638" t="s">
        <v>5209</v>
      </c>
      <c r="E638" t="s">
        <v>1397</v>
      </c>
      <c r="F638" s="12">
        <v>93.830113887646178</v>
      </c>
      <c r="G638" s="12">
        <v>730.42123310045963</v>
      </c>
      <c r="H638" s="12">
        <v>345.38943455186177</v>
      </c>
      <c r="I638" s="12">
        <v>2</v>
      </c>
      <c r="J638" s="15">
        <v>0.30225673055802266</v>
      </c>
      <c r="K638" s="15">
        <v>0.69774326944197729</v>
      </c>
      <c r="L638" s="59">
        <v>1.0470900000000001</v>
      </c>
      <c r="M638">
        <v>58</v>
      </c>
      <c r="N638">
        <v>0</v>
      </c>
      <c r="O638" s="12">
        <v>18</v>
      </c>
      <c r="P638" s="12">
        <v>2</v>
      </c>
      <c r="Q638">
        <v>0</v>
      </c>
      <c r="R638" s="12">
        <v>1.3954865388839546</v>
      </c>
      <c r="S638" s="12">
        <v>104.39628125692988</v>
      </c>
      <c r="T638" s="12">
        <v>792.18456869348051</v>
      </c>
      <c r="U638" s="12">
        <v>698.35445480583439</v>
      </c>
      <c r="V638" s="12">
        <v>0</v>
      </c>
      <c r="W638" s="27">
        <v>2.2599716753281535E-5</v>
      </c>
      <c r="X638" s="27">
        <v>1.422080994868249E-4</v>
      </c>
      <c r="Y638" s="27">
        <v>0</v>
      </c>
      <c r="Z638" s="27">
        <v>3.8091698604937451E-3</v>
      </c>
      <c r="AA638" s="27">
        <v>2.1431027201303222E-3</v>
      </c>
      <c r="AB638" s="27">
        <v>0</v>
      </c>
      <c r="AC638" s="27">
        <v>1.5832949418305655E-5</v>
      </c>
      <c r="AD638" s="27">
        <v>1.8324941286154901E-4</v>
      </c>
      <c r="AE638" s="27">
        <v>2.004992595813726E-4</v>
      </c>
      <c r="AF638" s="27">
        <v>6.1023722344215488E-4</v>
      </c>
      <c r="AG638" s="27">
        <v>0</v>
      </c>
      <c r="AH638" s="18">
        <v>6.4789993110614147E-4</v>
      </c>
      <c r="AI638" s="12">
        <v>230</v>
      </c>
      <c r="AJ638" s="17">
        <v>8</v>
      </c>
      <c r="AK638" s="25">
        <v>0.96098372225395468</v>
      </c>
      <c r="AL638" t="str">
        <f>IF(AK638&lt;='CAV Tier 1 Analysis'!$A$5,"Tier 1", "Tier 2")</f>
        <v>Tier 2</v>
      </c>
      <c r="AM638" t="str">
        <f t="shared" si="19"/>
        <v>Louisiana - Tier 2</v>
      </c>
      <c r="AN638" t="str">
        <f t="shared" si="20"/>
        <v>Port Barre, Town Of - Tier 2</v>
      </c>
    </row>
    <row r="639" spans="1:40" x14ac:dyDescent="0.3">
      <c r="A639">
        <v>6</v>
      </c>
      <c r="B639" t="s">
        <v>21</v>
      </c>
      <c r="C639" t="s">
        <v>3041</v>
      </c>
      <c r="D639" t="s">
        <v>5075</v>
      </c>
      <c r="E639" t="s">
        <v>993</v>
      </c>
      <c r="F639" s="12">
        <v>520.93099634359635</v>
      </c>
      <c r="G639" s="12">
        <v>512.48922832289554</v>
      </c>
      <c r="H639" s="12">
        <v>287.85231628779161</v>
      </c>
      <c r="I639" s="12">
        <v>45</v>
      </c>
      <c r="J639" s="15">
        <v>0.95658590930587606</v>
      </c>
      <c r="K639" s="15">
        <v>4.3414090694123962E-2</v>
      </c>
      <c r="L639" s="59">
        <v>3.1505900000000002</v>
      </c>
      <c r="M639">
        <v>278</v>
      </c>
      <c r="N639">
        <v>4</v>
      </c>
      <c r="O639" s="12">
        <v>21</v>
      </c>
      <c r="P639" s="12">
        <v>1</v>
      </c>
      <c r="Q639">
        <v>0</v>
      </c>
      <c r="R639" s="12">
        <v>1.9536340812355784</v>
      </c>
      <c r="S639" s="12">
        <v>275.35546972195976</v>
      </c>
      <c r="T639" s="12">
        <v>657.2984750697982</v>
      </c>
      <c r="U639" s="12">
        <v>136.36747872620185</v>
      </c>
      <c r="V639" s="12">
        <v>0</v>
      </c>
      <c r="W639" s="27">
        <v>6.8000307142386299E-5</v>
      </c>
      <c r="X639" s="27">
        <v>6.8161813202305735E-4</v>
      </c>
      <c r="Y639" s="27">
        <v>6.0001500037500938E-5</v>
      </c>
      <c r="Z639" s="27">
        <v>4.4440315039093693E-3</v>
      </c>
      <c r="AA639" s="27">
        <v>1.0715513600651611E-3</v>
      </c>
      <c r="AB639" s="27">
        <v>0</v>
      </c>
      <c r="AC639" s="27">
        <v>2.2165595101203025E-5</v>
      </c>
      <c r="AD639" s="27">
        <v>4.8333836749013206E-4</v>
      </c>
      <c r="AE639" s="27">
        <v>1.6636004131311528E-4</v>
      </c>
      <c r="AF639" s="27">
        <v>1.1916085164634839E-4</v>
      </c>
      <c r="AG639" s="27">
        <v>0</v>
      </c>
      <c r="AH639" s="18">
        <v>6.4692978715711572E-4</v>
      </c>
      <c r="AI639" s="12">
        <v>231</v>
      </c>
      <c r="AJ639" s="17">
        <v>8</v>
      </c>
      <c r="AK639" s="25">
        <v>0.96163065204111176</v>
      </c>
      <c r="AL639" t="str">
        <f>IF(AK639&lt;='CAV Tier 1 Analysis'!$A$5,"Tier 1", "Tier 2")</f>
        <v>Tier 2</v>
      </c>
      <c r="AM639" t="str">
        <f t="shared" si="19"/>
        <v>Louisiana - Tier 2</v>
      </c>
      <c r="AN639" t="str">
        <f t="shared" si="20"/>
        <v>Sorrento, Town Of - Tier 2</v>
      </c>
    </row>
    <row r="640" spans="1:40" x14ac:dyDescent="0.3">
      <c r="A640">
        <v>6</v>
      </c>
      <c r="B640" t="s">
        <v>21</v>
      </c>
      <c r="C640" t="s">
        <v>3032</v>
      </c>
      <c r="D640" t="s">
        <v>5064</v>
      </c>
      <c r="E640" t="s">
        <v>1251</v>
      </c>
      <c r="F640" s="12">
        <v>161.01354628535449</v>
      </c>
      <c r="G640" s="12">
        <v>109.8787303094346</v>
      </c>
      <c r="H640" s="12">
        <v>47.01747696015557</v>
      </c>
      <c r="I640" s="12">
        <v>7</v>
      </c>
      <c r="J640" s="15">
        <v>0.65557344021490016</v>
      </c>
      <c r="K640" s="15">
        <v>0.34442655978509984</v>
      </c>
      <c r="L640" s="59">
        <v>1.87622</v>
      </c>
      <c r="M640">
        <v>96</v>
      </c>
      <c r="N640">
        <v>3</v>
      </c>
      <c r="O640" s="12">
        <v>16</v>
      </c>
      <c r="P640" s="12">
        <v>3</v>
      </c>
      <c r="Q640">
        <v>1</v>
      </c>
      <c r="R640" s="12">
        <v>2.4109859184956988</v>
      </c>
      <c r="S640" s="12">
        <v>30.823409120993993</v>
      </c>
      <c r="T640" s="12">
        <v>111.84849710375805</v>
      </c>
      <c r="U640" s="12">
        <v>0</v>
      </c>
      <c r="V640" s="12">
        <v>0</v>
      </c>
      <c r="W640" s="27">
        <v>4.0495125124718872E-5</v>
      </c>
      <c r="X640" s="27">
        <v>2.3537892328853778E-4</v>
      </c>
      <c r="Y640" s="27">
        <v>4.5001125028125702E-5</v>
      </c>
      <c r="Z640" s="27">
        <v>3.3859287648833288E-3</v>
      </c>
      <c r="AA640" s="27">
        <v>3.214654080195483E-3</v>
      </c>
      <c r="AB640" s="27">
        <v>9.4808297622207903E-6</v>
      </c>
      <c r="AC640" s="27">
        <v>2.7354630110813254E-5</v>
      </c>
      <c r="AD640" s="27">
        <v>5.410510370491307E-5</v>
      </c>
      <c r="AE640" s="27">
        <v>2.8308479792251401E-5</v>
      </c>
      <c r="AF640" s="27">
        <v>0</v>
      </c>
      <c r="AG640" s="27">
        <v>0</v>
      </c>
      <c r="AH640" s="18">
        <v>6.4006427835367212E-4</v>
      </c>
      <c r="AI640" s="12">
        <v>232</v>
      </c>
      <c r="AJ640" s="17">
        <v>8</v>
      </c>
      <c r="AK640" s="25">
        <v>0.96227071631946548</v>
      </c>
      <c r="AL640" t="str">
        <f>IF(AK640&lt;='CAV Tier 1 Analysis'!$A$5,"Tier 1", "Tier 2")</f>
        <v>Tier 2</v>
      </c>
      <c r="AM640" t="str">
        <f t="shared" si="19"/>
        <v>Louisiana - Tier 2</v>
      </c>
      <c r="AN640" t="str">
        <f t="shared" si="20"/>
        <v>Estherwood, Village Of - Tier 2</v>
      </c>
    </row>
    <row r="641" spans="1:40" x14ac:dyDescent="0.3">
      <c r="A641">
        <v>6</v>
      </c>
      <c r="B641" t="s">
        <v>21</v>
      </c>
      <c r="C641" t="s">
        <v>3117</v>
      </c>
      <c r="D641" t="s">
        <v>5157</v>
      </c>
      <c r="E641" t="s">
        <v>1207</v>
      </c>
      <c r="F641" s="12">
        <v>261.95223040138563</v>
      </c>
      <c r="G641" s="12">
        <v>388.0814244525439</v>
      </c>
      <c r="H641" s="12">
        <v>154.36030391742264</v>
      </c>
      <c r="I641" s="12">
        <v>12</v>
      </c>
      <c r="J641" s="15">
        <v>5.1093888212959328E-2</v>
      </c>
      <c r="K641" s="15">
        <v>0.94890611178704065</v>
      </c>
      <c r="L641" s="59">
        <v>3.1314899999999999</v>
      </c>
      <c r="M641">
        <v>85</v>
      </c>
      <c r="N641">
        <v>0</v>
      </c>
      <c r="O641" s="12">
        <v>25</v>
      </c>
      <c r="P641" s="12">
        <v>1</v>
      </c>
      <c r="Q641">
        <v>0</v>
      </c>
      <c r="R641" s="12">
        <v>11.386873341444488</v>
      </c>
      <c r="S641" s="12">
        <v>7.88686811287522</v>
      </c>
      <c r="T641" s="12">
        <v>376.44947626212655</v>
      </c>
      <c r="U641" s="12">
        <v>114.49724586074092</v>
      </c>
      <c r="V641" s="12">
        <v>11.631948190417347</v>
      </c>
      <c r="W641" s="27">
        <v>6.7588065033314797E-5</v>
      </c>
      <c r="X641" s="27">
        <v>2.0840842166172617E-4</v>
      </c>
      <c r="Y641" s="27">
        <v>0</v>
      </c>
      <c r="Z641" s="27">
        <v>5.2905136951302018E-3</v>
      </c>
      <c r="AA641" s="27">
        <v>1.0715513600651611E-3</v>
      </c>
      <c r="AB641" s="27">
        <v>0</v>
      </c>
      <c r="AC641" s="27">
        <v>1.2919349963198462E-4</v>
      </c>
      <c r="AD641" s="27">
        <v>1.3844017560778007E-5</v>
      </c>
      <c r="AE641" s="27">
        <v>9.5278100891102389E-5</v>
      </c>
      <c r="AF641" s="27">
        <v>1.0005016925861609E-4</v>
      </c>
      <c r="AG641" s="27">
        <v>3.7397674045637564E-5</v>
      </c>
      <c r="AH641" s="18">
        <v>6.3762045484350204E-4</v>
      </c>
      <c r="AI641" s="12">
        <v>233</v>
      </c>
      <c r="AJ641" s="17">
        <v>8</v>
      </c>
      <c r="AK641" s="25">
        <v>0.96290833677430898</v>
      </c>
      <c r="AL641" t="str">
        <f>IF(AK641&lt;='CAV Tier 1 Analysis'!$A$5,"Tier 1", "Tier 2")</f>
        <v>Tier 2</v>
      </c>
      <c r="AM641" t="str">
        <f t="shared" si="19"/>
        <v>Louisiana - Tier 2</v>
      </c>
      <c r="AN641" t="str">
        <f t="shared" si="20"/>
        <v>Livingston, Town Of - Tier 2</v>
      </c>
    </row>
    <row r="642" spans="1:40" x14ac:dyDescent="0.3">
      <c r="A642">
        <v>6</v>
      </c>
      <c r="B642" t="s">
        <v>21</v>
      </c>
      <c r="C642" t="s">
        <v>3099</v>
      </c>
      <c r="D642" t="s">
        <v>5137</v>
      </c>
      <c r="E642" t="s">
        <v>1584</v>
      </c>
      <c r="F642" s="12">
        <v>36.641916122806563</v>
      </c>
      <c r="G642" s="12">
        <v>41.924139390262781</v>
      </c>
      <c r="H642" s="12">
        <v>21.193048360662068</v>
      </c>
      <c r="I642" s="12">
        <v>11</v>
      </c>
      <c r="J642" s="15">
        <v>3.4957983193277314E-4</v>
      </c>
      <c r="K642" s="15">
        <v>0.99965042016806716</v>
      </c>
      <c r="L642" s="59">
        <v>0.74374999999999991</v>
      </c>
      <c r="M642">
        <v>15</v>
      </c>
      <c r="N642">
        <v>0</v>
      </c>
      <c r="O642" s="12">
        <v>17</v>
      </c>
      <c r="P642" s="12">
        <v>3</v>
      </c>
      <c r="Q642">
        <v>0</v>
      </c>
      <c r="R642" s="12">
        <v>10.996154621848738</v>
      </c>
      <c r="S642" s="12">
        <v>7.4086622840633795E-3</v>
      </c>
      <c r="T642" s="12">
        <v>46.587161935809711</v>
      </c>
      <c r="U642" s="12">
        <v>9.9452458130031474</v>
      </c>
      <c r="V642" s="12">
        <v>0</v>
      </c>
      <c r="W642" s="27">
        <v>1.6052621393818238E-5</v>
      </c>
      <c r="X642" s="27">
        <v>3.6777956763834029E-5</v>
      </c>
      <c r="Y642" s="27">
        <v>0</v>
      </c>
      <c r="Z642" s="27">
        <v>3.5975493126885372E-3</v>
      </c>
      <c r="AA642" s="27">
        <v>3.214654080195483E-3</v>
      </c>
      <c r="AB642" s="27">
        <v>0</v>
      </c>
      <c r="AC642" s="27">
        <v>1.2476047247495298E-4</v>
      </c>
      <c r="AD642" s="27">
        <v>1.3004610866385593E-8</v>
      </c>
      <c r="AE642" s="27">
        <v>1.1791054563878458E-5</v>
      </c>
      <c r="AF642" s="27">
        <v>8.6903708419303025E-6</v>
      </c>
      <c r="AG642" s="27">
        <v>0</v>
      </c>
      <c r="AH642" s="18">
        <v>6.3729898850302727E-4</v>
      </c>
      <c r="AI642" s="12">
        <v>234</v>
      </c>
      <c r="AJ642" s="17">
        <v>8</v>
      </c>
      <c r="AK642" s="25">
        <v>0.96354563576281205</v>
      </c>
      <c r="AL642" t="str">
        <f>IF(AK642&lt;='CAV Tier 1 Analysis'!$A$5,"Tier 1", "Tier 2")</f>
        <v>Tier 2</v>
      </c>
      <c r="AM642" t="str">
        <f t="shared" si="19"/>
        <v>Louisiana - Tier 2</v>
      </c>
      <c r="AN642" t="str">
        <f t="shared" si="20"/>
        <v>White Castle, Town Of - Tier 2</v>
      </c>
    </row>
    <row r="643" spans="1:40" x14ac:dyDescent="0.3">
      <c r="A643">
        <v>6</v>
      </c>
      <c r="B643" t="s">
        <v>21</v>
      </c>
      <c r="C643" t="s">
        <v>3122</v>
      </c>
      <c r="D643" t="s">
        <v>5162</v>
      </c>
      <c r="E643" t="s">
        <v>1930</v>
      </c>
      <c r="F643" s="12">
        <v>76.405806652268424</v>
      </c>
      <c r="G643" s="12">
        <v>19.957252912725931</v>
      </c>
      <c r="H643" s="12">
        <v>10.14247910753477</v>
      </c>
      <c r="I643" s="12">
        <v>7</v>
      </c>
      <c r="J643" s="15">
        <v>9.1900006107380625E-2</v>
      </c>
      <c r="K643" s="15">
        <v>0.90809999389261942</v>
      </c>
      <c r="L643" s="59">
        <v>3.1109900000000001</v>
      </c>
      <c r="M643">
        <v>4</v>
      </c>
      <c r="N643">
        <v>0</v>
      </c>
      <c r="O643" s="12">
        <v>7</v>
      </c>
      <c r="P643" s="12">
        <v>5</v>
      </c>
      <c r="Q643">
        <v>1</v>
      </c>
      <c r="R643" s="12">
        <v>6.3566999572483356</v>
      </c>
      <c r="S643" s="12">
        <v>0.93209389192642578</v>
      </c>
      <c r="T643" s="12">
        <v>20.071949768546194</v>
      </c>
      <c r="U643" s="12">
        <v>0</v>
      </c>
      <c r="V643" s="12">
        <v>0</v>
      </c>
      <c r="W643" s="27">
        <v>6.7145606225149055E-5</v>
      </c>
      <c r="X643" s="27">
        <v>9.8074551370224082E-6</v>
      </c>
      <c r="Y643" s="27">
        <v>0</v>
      </c>
      <c r="Z643" s="27">
        <v>1.4813438346364565E-3</v>
      </c>
      <c r="AA643" s="27">
        <v>5.3577568003258056E-3</v>
      </c>
      <c r="AB643" s="27">
        <v>9.4808297622207903E-6</v>
      </c>
      <c r="AC643" s="27">
        <v>7.2122020590001572E-5</v>
      </c>
      <c r="AD643" s="27">
        <v>1.6361278042747855E-6</v>
      </c>
      <c r="AE643" s="27">
        <v>5.0801432216551764E-6</v>
      </c>
      <c r="AF643" s="27">
        <v>0</v>
      </c>
      <c r="AG643" s="27">
        <v>0</v>
      </c>
      <c r="AH643" s="18">
        <v>6.3676116524568976E-4</v>
      </c>
      <c r="AI643" s="12">
        <v>235</v>
      </c>
      <c r="AJ643" s="17">
        <v>8</v>
      </c>
      <c r="AK643" s="25">
        <v>0.96418239692805774</v>
      </c>
      <c r="AL643" t="str">
        <f>IF(AK643&lt;='CAV Tier 1 Analysis'!$A$5,"Tier 1", "Tier 2")</f>
        <v>Tier 2</v>
      </c>
      <c r="AM643" t="str">
        <f t="shared" si="19"/>
        <v>Louisiana - Tier 2</v>
      </c>
      <c r="AN643" t="str">
        <f t="shared" si="20"/>
        <v>Delta, Village Of - Tier 2</v>
      </c>
    </row>
    <row r="644" spans="1:40" x14ac:dyDescent="0.3">
      <c r="A644">
        <v>6</v>
      </c>
      <c r="B644" t="s">
        <v>21</v>
      </c>
      <c r="C644" t="s">
        <v>3295</v>
      </c>
      <c r="D644" t="s">
        <v>5352</v>
      </c>
      <c r="E644" t="str">
        <f>"220005A"</f>
        <v>220005A</v>
      </c>
      <c r="F644" s="12">
        <v>108.54353086374688</v>
      </c>
      <c r="G644" s="12">
        <v>355.66986328499939</v>
      </c>
      <c r="H644" s="12">
        <v>161.64583916361872</v>
      </c>
      <c r="I644" s="12">
        <v>0</v>
      </c>
      <c r="J644" s="15">
        <v>0</v>
      </c>
      <c r="K644" s="15">
        <v>0.99999999999999978</v>
      </c>
      <c r="L644" s="59">
        <v>1.26481</v>
      </c>
      <c r="M644">
        <v>23</v>
      </c>
      <c r="N644">
        <v>0</v>
      </c>
      <c r="O644" s="12">
        <v>16</v>
      </c>
      <c r="P644" s="12">
        <v>3</v>
      </c>
      <c r="Q644">
        <v>0</v>
      </c>
      <c r="R644" s="12">
        <v>0</v>
      </c>
      <c r="S644" s="12">
        <v>0</v>
      </c>
      <c r="T644" s="12">
        <v>357.57065865110428</v>
      </c>
      <c r="U644" s="12">
        <v>249.02712778735741</v>
      </c>
      <c r="V644" s="12">
        <v>0</v>
      </c>
      <c r="W644" s="27">
        <v>2.729884512956672E-5</v>
      </c>
      <c r="X644" s="27">
        <v>5.6392867037878842E-5</v>
      </c>
      <c r="Y644" s="27">
        <v>0</v>
      </c>
      <c r="Z644" s="27">
        <v>3.3859287648833288E-3</v>
      </c>
      <c r="AA644" s="27">
        <v>3.214654080195483E-3</v>
      </c>
      <c r="AB644" s="27">
        <v>0</v>
      </c>
      <c r="AC644" s="27">
        <v>0</v>
      </c>
      <c r="AD644" s="27">
        <v>0</v>
      </c>
      <c r="AE644" s="27">
        <v>9.0499935420113088E-5</v>
      </c>
      <c r="AF644" s="27">
        <v>2.1760528908630381E-4</v>
      </c>
      <c r="AG644" s="27">
        <v>0</v>
      </c>
      <c r="AH644" s="18">
        <v>6.3567088925024307E-4</v>
      </c>
      <c r="AI644" s="12">
        <v>236</v>
      </c>
      <c r="AJ644" s="17">
        <v>8</v>
      </c>
      <c r="AK644" s="25">
        <v>0.96481806781730794</v>
      </c>
      <c r="AL644" t="str">
        <f>IF(AK644&lt;='CAV Tier 1 Analysis'!$A$5,"Tier 1", "Tier 2")</f>
        <v>Tier 2</v>
      </c>
      <c r="AM644" t="str">
        <f t="shared" si="19"/>
        <v>Louisiana - Tier 2</v>
      </c>
      <c r="AN644" t="str">
        <f t="shared" si="20"/>
        <v>Iota, Town Of - Tier 2</v>
      </c>
    </row>
    <row r="645" spans="1:40" x14ac:dyDescent="0.3">
      <c r="A645">
        <v>6</v>
      </c>
      <c r="B645" t="s">
        <v>21</v>
      </c>
      <c r="C645" t="s">
        <v>2872</v>
      </c>
      <c r="D645" t="s">
        <v>5218</v>
      </c>
      <c r="E645" t="s">
        <v>1132</v>
      </c>
      <c r="F645" s="12">
        <v>102.33576364710881</v>
      </c>
      <c r="G645" s="12">
        <v>1197.8769051130112</v>
      </c>
      <c r="H645" s="12">
        <v>509.3531283851043</v>
      </c>
      <c r="I645" s="12">
        <v>33</v>
      </c>
      <c r="J645" s="15">
        <v>0.51811564495704532</v>
      </c>
      <c r="K645" s="15">
        <v>0.48188435504295468</v>
      </c>
      <c r="L645" s="59">
        <v>1.0976699999999999</v>
      </c>
      <c r="M645">
        <v>63</v>
      </c>
      <c r="N645">
        <v>3</v>
      </c>
      <c r="O645" s="12">
        <v>17</v>
      </c>
      <c r="P645" s="12">
        <v>1</v>
      </c>
      <c r="Q645">
        <v>0</v>
      </c>
      <c r="R645" s="12">
        <v>15.902183716417504</v>
      </c>
      <c r="S645" s="12">
        <v>263.90382462413703</v>
      </c>
      <c r="T645" s="12">
        <v>1358.1374183418075</v>
      </c>
      <c r="U645" s="12">
        <v>1255.8016546946988</v>
      </c>
      <c r="V645" s="12">
        <v>0</v>
      </c>
      <c r="W645" s="27">
        <v>2.3691402924843654E-5</v>
      </c>
      <c r="X645" s="27">
        <v>1.5446741840810291E-4</v>
      </c>
      <c r="Y645" s="27">
        <v>4.5001125028125702E-5</v>
      </c>
      <c r="Z645" s="27">
        <v>3.5975493126885372E-3</v>
      </c>
      <c r="AA645" s="27">
        <v>1.0715513600651611E-3</v>
      </c>
      <c r="AB645" s="27">
        <v>0</v>
      </c>
      <c r="AC645" s="27">
        <v>1.8042343183331808E-4</v>
      </c>
      <c r="AD645" s="27">
        <v>4.6323700741093333E-4</v>
      </c>
      <c r="AE645" s="27">
        <v>3.4374002921616148E-4</v>
      </c>
      <c r="AF645" s="27">
        <v>1.0973466406368434E-3</v>
      </c>
      <c r="AG645" s="27">
        <v>0</v>
      </c>
      <c r="AH645" s="18">
        <v>6.3427342983745684E-4</v>
      </c>
      <c r="AI645" s="12">
        <v>237</v>
      </c>
      <c r="AJ645" s="17">
        <v>8</v>
      </c>
      <c r="AK645" s="25">
        <v>0.96545234124714541</v>
      </c>
      <c r="AL645" t="str">
        <f>IF(AK645&lt;='CAV Tier 1 Analysis'!$A$5,"Tier 1", "Tier 2")</f>
        <v>Tier 2</v>
      </c>
      <c r="AM645" t="str">
        <f t="shared" si="19"/>
        <v>Louisiana - Tier 2</v>
      </c>
      <c r="AN645" t="str">
        <f t="shared" si="20"/>
        <v>Baldwin, Town Of - Tier 2</v>
      </c>
    </row>
    <row r="646" spans="1:40" x14ac:dyDescent="0.3">
      <c r="A646">
        <v>6</v>
      </c>
      <c r="B646" t="s">
        <v>21</v>
      </c>
      <c r="C646" t="s">
        <v>3043</v>
      </c>
      <c r="D646" t="s">
        <v>5077</v>
      </c>
      <c r="E646" t="s">
        <v>1807</v>
      </c>
      <c r="F646" s="12">
        <v>10.837434933733499</v>
      </c>
      <c r="G646" s="12">
        <v>83.554876114525044</v>
      </c>
      <c r="H646" s="12">
        <v>42.733911879378844</v>
      </c>
      <c r="I646" s="12">
        <v>3</v>
      </c>
      <c r="J646" s="15">
        <v>0</v>
      </c>
      <c r="K646" s="15">
        <v>1.0000000000000002</v>
      </c>
      <c r="L646" s="59">
        <v>0.17887999999999998</v>
      </c>
      <c r="M646">
        <v>6</v>
      </c>
      <c r="N646">
        <v>0</v>
      </c>
      <c r="O646" s="12">
        <v>17</v>
      </c>
      <c r="P646" s="12">
        <v>3</v>
      </c>
      <c r="Q646">
        <v>0</v>
      </c>
      <c r="R646" s="12">
        <v>3.0000000000000009</v>
      </c>
      <c r="S646" s="12">
        <v>0</v>
      </c>
      <c r="T646" s="12">
        <v>92.310033722864986</v>
      </c>
      <c r="U646" s="12">
        <v>81.472598789131482</v>
      </c>
      <c r="V646" s="12">
        <v>0</v>
      </c>
      <c r="W646" s="27">
        <v>3.8608308099848154E-6</v>
      </c>
      <c r="X646" s="27">
        <v>1.4711182705533611E-5</v>
      </c>
      <c r="Y646" s="27">
        <v>0</v>
      </c>
      <c r="Z646" s="27">
        <v>3.5975493126885372E-3</v>
      </c>
      <c r="AA646" s="27">
        <v>3.214654080195483E-3</v>
      </c>
      <c r="AB646" s="27">
        <v>0</v>
      </c>
      <c r="AC646" s="27">
        <v>3.4037482219573652E-5</v>
      </c>
      <c r="AD646" s="27">
        <v>0</v>
      </c>
      <c r="AE646" s="27">
        <v>2.3363360187501064E-5</v>
      </c>
      <c r="AF646" s="27">
        <v>7.1192518540630497E-5</v>
      </c>
      <c r="AG646" s="27">
        <v>0</v>
      </c>
      <c r="AH646" s="18">
        <v>6.3266988794065848E-4</v>
      </c>
      <c r="AI646" s="12">
        <v>238</v>
      </c>
      <c r="AJ646" s="17">
        <v>8</v>
      </c>
      <c r="AK646" s="25">
        <v>0.96608501113508605</v>
      </c>
      <c r="AL646" t="str">
        <f>IF(AK646&lt;='CAV Tier 1 Analysis'!$A$5,"Tier 1", "Tier 2")</f>
        <v>Tier 2</v>
      </c>
      <c r="AM646" t="str">
        <f t="shared" si="19"/>
        <v>Louisiana - Tier 2</v>
      </c>
      <c r="AN646" t="str">
        <f t="shared" si="20"/>
        <v>Napoleonville, Town Of - Tier 2</v>
      </c>
    </row>
    <row r="647" spans="1:40" x14ac:dyDescent="0.3">
      <c r="A647">
        <v>6</v>
      </c>
      <c r="B647" t="s">
        <v>21</v>
      </c>
      <c r="C647" t="s">
        <v>3141</v>
      </c>
      <c r="D647" t="s">
        <v>5184</v>
      </c>
      <c r="E647" t="s">
        <v>1822</v>
      </c>
      <c r="F647" s="12">
        <v>55.501847783754172</v>
      </c>
      <c r="G647" s="12">
        <v>277.31082185654861</v>
      </c>
      <c r="H647" s="12">
        <v>154.02033762459482</v>
      </c>
      <c r="I647" s="12">
        <v>0</v>
      </c>
      <c r="J647" s="15">
        <v>0</v>
      </c>
      <c r="K647" s="15">
        <v>1</v>
      </c>
      <c r="L647" s="59">
        <v>0.56325000000000003</v>
      </c>
      <c r="M647">
        <v>2</v>
      </c>
      <c r="N647">
        <v>0</v>
      </c>
      <c r="O647" s="12">
        <v>18.5</v>
      </c>
      <c r="P647" s="12">
        <v>2.5</v>
      </c>
      <c r="Q647">
        <v>0</v>
      </c>
      <c r="R647" s="12">
        <v>0</v>
      </c>
      <c r="S647" s="12">
        <v>0</v>
      </c>
      <c r="T647" s="12">
        <v>346.8386771250768</v>
      </c>
      <c r="U647" s="12">
        <v>291.33682934132264</v>
      </c>
      <c r="V647" s="12">
        <v>0</v>
      </c>
      <c r="W647" s="27">
        <v>1.2156825546310083E-5</v>
      </c>
      <c r="X647" s="27">
        <v>4.9037275685112041E-6</v>
      </c>
      <c r="Y647" s="27">
        <v>0</v>
      </c>
      <c r="Z647" s="27">
        <v>3.9149801343963493E-3</v>
      </c>
      <c r="AA647" s="27">
        <v>2.6788784001629028E-3</v>
      </c>
      <c r="AB647" s="27">
        <v>0</v>
      </c>
      <c r="AC647" s="27">
        <v>0</v>
      </c>
      <c r="AD647" s="27">
        <v>0</v>
      </c>
      <c r="AE647" s="27">
        <v>8.7783706860702644E-5</v>
      </c>
      <c r="AF647" s="27">
        <v>2.5457642118588566E-4</v>
      </c>
      <c r="AG647" s="27">
        <v>0</v>
      </c>
      <c r="AH647" s="18">
        <v>6.32116292338242E-4</v>
      </c>
      <c r="AI647" s="12">
        <v>239</v>
      </c>
      <c r="AJ647" s="17">
        <v>8</v>
      </c>
      <c r="AK647" s="25">
        <v>0.96671712742742433</v>
      </c>
      <c r="AL647" t="str">
        <f>IF(AK647&lt;='CAV Tier 1 Analysis'!$A$5,"Tier 1", "Tier 2")</f>
        <v>Tier 2</v>
      </c>
      <c r="AM647" t="str">
        <f t="shared" si="19"/>
        <v>Louisiana - Tier 2</v>
      </c>
      <c r="AN647" t="str">
        <f t="shared" si="20"/>
        <v>Boyce, Town Of - Tier 2</v>
      </c>
    </row>
    <row r="648" spans="1:40" x14ac:dyDescent="0.3">
      <c r="A648">
        <v>6</v>
      </c>
      <c r="B648" t="s">
        <v>21</v>
      </c>
      <c r="C648" t="s">
        <v>3138</v>
      </c>
      <c r="D648" t="s">
        <v>5180</v>
      </c>
      <c r="E648" t="s">
        <v>1366</v>
      </c>
      <c r="F648" s="12">
        <v>56.78977849140152</v>
      </c>
      <c r="G648" s="12">
        <v>38.919392869697113</v>
      </c>
      <c r="H648" s="12">
        <v>21.9297673384117</v>
      </c>
      <c r="I648" s="12">
        <v>0</v>
      </c>
      <c r="J648" s="15">
        <v>0</v>
      </c>
      <c r="K648" s="15">
        <v>1.0000000000000002</v>
      </c>
      <c r="L648" s="59">
        <v>1.3954200000000001</v>
      </c>
      <c r="M648">
        <v>9</v>
      </c>
      <c r="N648">
        <v>0</v>
      </c>
      <c r="O648" s="12">
        <v>15.333333333333334</v>
      </c>
      <c r="P648" s="12">
        <v>3.3333333333333335</v>
      </c>
      <c r="Q648">
        <v>6</v>
      </c>
      <c r="R648" s="12">
        <v>0</v>
      </c>
      <c r="S648" s="12">
        <v>0</v>
      </c>
      <c r="T648" s="12">
        <v>41.865062106825789</v>
      </c>
      <c r="U648" s="12">
        <v>0</v>
      </c>
      <c r="V648" s="12">
        <v>0</v>
      </c>
      <c r="W648" s="27">
        <v>3.0117847321494926E-5</v>
      </c>
      <c r="X648" s="27">
        <v>2.2066774058300416E-5</v>
      </c>
      <c r="Y648" s="27">
        <v>0</v>
      </c>
      <c r="Z648" s="27">
        <v>3.2448483996798572E-3</v>
      </c>
      <c r="AA648" s="27">
        <v>3.5718378668838703E-3</v>
      </c>
      <c r="AB648" s="27">
        <v>5.6884978573324735E-5</v>
      </c>
      <c r="AC648" s="27">
        <v>0</v>
      </c>
      <c r="AD648" s="27">
        <v>0</v>
      </c>
      <c r="AE648" s="27">
        <v>1.0595906921780247E-5</v>
      </c>
      <c r="AF648" s="27">
        <v>0</v>
      </c>
      <c r="AG648" s="27">
        <v>0</v>
      </c>
      <c r="AH648" s="18">
        <v>6.3057743394896628E-4</v>
      </c>
      <c r="AI648" s="12">
        <v>240</v>
      </c>
      <c r="AJ648" s="17">
        <v>9</v>
      </c>
      <c r="AK648" s="25">
        <v>0.96734770486137334</v>
      </c>
      <c r="AL648" t="str">
        <f>IF(AK648&lt;='CAV Tier 1 Analysis'!$A$5,"Tier 1", "Tier 2")</f>
        <v>Tier 2</v>
      </c>
      <c r="AM648" t="str">
        <f t="shared" ref="AM648:AM711" si="21">B648&amp;" - "&amp;AL648</f>
        <v>Louisiana - Tier 2</v>
      </c>
      <c r="AN648" t="str">
        <f t="shared" ref="AN648:AN711" si="22">C648&amp;" - "&amp;AL648</f>
        <v>Morganza, Village Of - Tier 2</v>
      </c>
    </row>
    <row r="649" spans="1:40" x14ac:dyDescent="0.3">
      <c r="A649">
        <v>6</v>
      </c>
      <c r="B649" t="s">
        <v>21</v>
      </c>
      <c r="C649" t="s">
        <v>3149</v>
      </c>
      <c r="D649" t="s">
        <v>5193</v>
      </c>
      <c r="E649" t="s">
        <v>2006</v>
      </c>
      <c r="F649" s="12">
        <v>39.691776722030504</v>
      </c>
      <c r="G649" s="12">
        <v>29.583251379318963</v>
      </c>
      <c r="H649" s="12">
        <v>13.941355746287732</v>
      </c>
      <c r="I649" s="12">
        <v>0</v>
      </c>
      <c r="J649" s="15">
        <v>0</v>
      </c>
      <c r="K649" s="15">
        <v>0.99999999999999978</v>
      </c>
      <c r="L649" s="59">
        <v>1.0098100000000001</v>
      </c>
      <c r="M649">
        <v>4</v>
      </c>
      <c r="N649">
        <v>0</v>
      </c>
      <c r="O649" s="12">
        <v>12</v>
      </c>
      <c r="P649" s="12">
        <v>4</v>
      </c>
      <c r="Q649">
        <v>0</v>
      </c>
      <c r="R649" s="12">
        <v>0</v>
      </c>
      <c r="S649" s="12">
        <v>0</v>
      </c>
      <c r="T649" s="12">
        <v>29.395757468220133</v>
      </c>
      <c r="U649" s="12">
        <v>0</v>
      </c>
      <c r="V649" s="12">
        <v>0.18749391109883007</v>
      </c>
      <c r="W649" s="27">
        <v>2.1795089223114754E-5</v>
      </c>
      <c r="X649" s="27">
        <v>9.8074551370224082E-6</v>
      </c>
      <c r="Y649" s="27">
        <v>0</v>
      </c>
      <c r="Z649" s="27">
        <v>2.5394465736624967E-3</v>
      </c>
      <c r="AA649" s="27">
        <v>4.2862054402606443E-3</v>
      </c>
      <c r="AB649" s="27">
        <v>0</v>
      </c>
      <c r="AC649" s="27">
        <v>0</v>
      </c>
      <c r="AD649" s="27">
        <v>0</v>
      </c>
      <c r="AE649" s="27">
        <v>7.4399677046628199E-6</v>
      </c>
      <c r="AF649" s="27">
        <v>0</v>
      </c>
      <c r="AG649" s="27">
        <v>6.0280840819015146E-7</v>
      </c>
      <c r="AH649" s="18">
        <v>6.2411793949055739E-4</v>
      </c>
      <c r="AI649" s="12">
        <v>241</v>
      </c>
      <c r="AJ649" s="17">
        <v>9</v>
      </c>
      <c r="AK649" s="25">
        <v>0.96797182280086391</v>
      </c>
      <c r="AL649" t="str">
        <f>IF(AK649&lt;='CAV Tier 1 Analysis'!$A$5,"Tier 1", "Tier 2")</f>
        <v>Tier 2</v>
      </c>
      <c r="AM649" t="str">
        <f t="shared" si="21"/>
        <v>Louisiana - Tier 2</v>
      </c>
      <c r="AN649" t="str">
        <f t="shared" si="22"/>
        <v>Mangham, Town Of - Tier 2</v>
      </c>
    </row>
    <row r="650" spans="1:40" x14ac:dyDescent="0.3">
      <c r="A650">
        <v>6</v>
      </c>
      <c r="B650" t="s">
        <v>21</v>
      </c>
      <c r="C650" t="s">
        <v>3095</v>
      </c>
      <c r="D650" t="s">
        <v>5133</v>
      </c>
      <c r="E650" t="s">
        <v>1869</v>
      </c>
      <c r="F650" s="12">
        <v>58.967004245226455</v>
      </c>
      <c r="G650" s="12">
        <v>11.379379338462982</v>
      </c>
      <c r="H650" s="12">
        <v>6.254190438810765</v>
      </c>
      <c r="I650" s="12">
        <v>0</v>
      </c>
      <c r="J650" s="15">
        <v>4.1774584342885786E-2</v>
      </c>
      <c r="K650" s="15">
        <v>0.95822541565711394</v>
      </c>
      <c r="L650" s="59">
        <v>1.1969000000000001</v>
      </c>
      <c r="M650">
        <v>6</v>
      </c>
      <c r="N650">
        <v>0</v>
      </c>
      <c r="O650" s="12">
        <v>17</v>
      </c>
      <c r="P650" s="12">
        <v>3</v>
      </c>
      <c r="Q650">
        <v>0</v>
      </c>
      <c r="R650" s="12">
        <v>0</v>
      </c>
      <c r="S650" s="12">
        <v>0.26126620598257017</v>
      </c>
      <c r="T650" s="12">
        <v>12.75568190647725</v>
      </c>
      <c r="U650" s="12">
        <v>0</v>
      </c>
      <c r="V650" s="12">
        <v>0</v>
      </c>
      <c r="W650" s="27">
        <v>2.5833119389930828E-5</v>
      </c>
      <c r="X650" s="27">
        <v>1.4711182705533611E-5</v>
      </c>
      <c r="Y650" s="27">
        <v>0</v>
      </c>
      <c r="Z650" s="27">
        <v>3.5975493126885372E-3</v>
      </c>
      <c r="AA650" s="27">
        <v>3.214654080195483E-3</v>
      </c>
      <c r="AB650" s="27">
        <v>0</v>
      </c>
      <c r="AC650" s="27">
        <v>0</v>
      </c>
      <c r="AD650" s="27">
        <v>4.5860712920454159E-7</v>
      </c>
      <c r="AE650" s="27">
        <v>3.2284203439132799E-6</v>
      </c>
      <c r="AF650" s="27">
        <v>0</v>
      </c>
      <c r="AG650" s="27">
        <v>0</v>
      </c>
      <c r="AH650" s="18">
        <v>6.2331224749569115E-4</v>
      </c>
      <c r="AI650" s="12">
        <v>242</v>
      </c>
      <c r="AJ650" s="17">
        <v>9</v>
      </c>
      <c r="AK650" s="25">
        <v>0.96859513504835959</v>
      </c>
      <c r="AL650" t="str">
        <f>IF(AK650&lt;='CAV Tier 1 Analysis'!$A$5,"Tier 1", "Tier 2")</f>
        <v>Tier 2</v>
      </c>
      <c r="AM650" t="str">
        <f t="shared" si="21"/>
        <v>Louisiana - Tier 2</v>
      </c>
      <c r="AN650" t="str">
        <f t="shared" si="22"/>
        <v>Grosse Tete, Village Of - Tier 2</v>
      </c>
    </row>
    <row r="651" spans="1:40" x14ac:dyDescent="0.3">
      <c r="A651">
        <v>6</v>
      </c>
      <c r="B651" t="s">
        <v>21</v>
      </c>
      <c r="C651" t="s">
        <v>3123</v>
      </c>
      <c r="D651" t="s">
        <v>5163</v>
      </c>
      <c r="E651" t="s">
        <v>2124</v>
      </c>
      <c r="F651" s="12">
        <v>5.9808427657949412</v>
      </c>
      <c r="G651" s="12">
        <v>1.562200530797919</v>
      </c>
      <c r="H651" s="12">
        <v>0.79392621392767804</v>
      </c>
      <c r="I651" s="12">
        <v>0</v>
      </c>
      <c r="J651" s="15">
        <v>0</v>
      </c>
      <c r="K651" s="15">
        <v>1.0000000000000002</v>
      </c>
      <c r="L651" s="59">
        <v>0.24351999999999999</v>
      </c>
      <c r="M651">
        <v>0</v>
      </c>
      <c r="N651">
        <v>0</v>
      </c>
      <c r="O651" s="12">
        <v>7</v>
      </c>
      <c r="P651" s="12">
        <v>5</v>
      </c>
      <c r="Q651">
        <v>0</v>
      </c>
      <c r="R651" s="12">
        <v>0</v>
      </c>
      <c r="S651" s="12">
        <v>0</v>
      </c>
      <c r="T651" s="12">
        <v>1.571178694768022</v>
      </c>
      <c r="U651" s="12">
        <v>0</v>
      </c>
      <c r="V651" s="12">
        <v>0</v>
      </c>
      <c r="W651" s="27">
        <v>5.2559789738791499E-6</v>
      </c>
      <c r="X651" s="27">
        <v>0</v>
      </c>
      <c r="Y651" s="27">
        <v>0</v>
      </c>
      <c r="Z651" s="27">
        <v>1.4813438346364565E-3</v>
      </c>
      <c r="AA651" s="27">
        <v>5.3577568003258056E-3</v>
      </c>
      <c r="AB651" s="27">
        <v>0</v>
      </c>
      <c r="AC651" s="27">
        <v>0</v>
      </c>
      <c r="AD651" s="27">
        <v>0</v>
      </c>
      <c r="AE651" s="27">
        <v>3.9766006233947025E-7</v>
      </c>
      <c r="AF651" s="27">
        <v>0</v>
      </c>
      <c r="AG651" s="27">
        <v>0</v>
      </c>
      <c r="AH651" s="18">
        <v>6.2225038854531634E-4</v>
      </c>
      <c r="AI651" s="12">
        <v>243</v>
      </c>
      <c r="AJ651" s="17">
        <v>9</v>
      </c>
      <c r="AK651" s="25">
        <v>0.96921738543690494</v>
      </c>
      <c r="AL651" t="str">
        <f>IF(AK651&lt;='CAV Tier 1 Analysis'!$A$5,"Tier 1", "Tier 2")</f>
        <v>Tier 2</v>
      </c>
      <c r="AM651" t="str">
        <f t="shared" si="21"/>
        <v>Louisiana - Tier 2</v>
      </c>
      <c r="AN651" t="str">
        <f t="shared" si="22"/>
        <v>Mound, Village Of - Tier 2</v>
      </c>
    </row>
    <row r="652" spans="1:40" x14ac:dyDescent="0.3">
      <c r="A652">
        <v>6</v>
      </c>
      <c r="B652" t="s">
        <v>21</v>
      </c>
      <c r="C652" t="s">
        <v>3034</v>
      </c>
      <c r="D652" t="s">
        <v>5066</v>
      </c>
      <c r="E652" t="s">
        <v>1646</v>
      </c>
      <c r="F652" s="12">
        <v>120.84297413458773</v>
      </c>
      <c r="G652" s="12">
        <v>73.411925611585005</v>
      </c>
      <c r="H652" s="12">
        <v>33.10864521684006</v>
      </c>
      <c r="I652" s="12">
        <v>10</v>
      </c>
      <c r="J652" s="15">
        <v>0.3266743837571815</v>
      </c>
      <c r="K652" s="15">
        <v>0.67332561624281839</v>
      </c>
      <c r="L652" s="59">
        <v>1.4081300000000001</v>
      </c>
      <c r="M652">
        <v>32</v>
      </c>
      <c r="N652">
        <v>0</v>
      </c>
      <c r="O652" s="12">
        <v>16</v>
      </c>
      <c r="P652" s="12">
        <v>3</v>
      </c>
      <c r="Q652">
        <v>0</v>
      </c>
      <c r="R652" s="12">
        <v>6.7332561624281837</v>
      </c>
      <c r="S652" s="12">
        <v>10.815746273246381</v>
      </c>
      <c r="T652" s="12">
        <v>75.8101373375533</v>
      </c>
      <c r="U652" s="12">
        <v>0</v>
      </c>
      <c r="V652" s="12">
        <v>0</v>
      </c>
      <c r="W652" s="27">
        <v>3.0392171782557688E-5</v>
      </c>
      <c r="X652" s="27">
        <v>7.8459641096179265E-5</v>
      </c>
      <c r="Y652" s="27">
        <v>0</v>
      </c>
      <c r="Z652" s="27">
        <v>3.3859287648833288E-3</v>
      </c>
      <c r="AA652" s="27">
        <v>3.214654080195483E-3</v>
      </c>
      <c r="AB652" s="27">
        <v>0</v>
      </c>
      <c r="AC652" s="27">
        <v>7.6394362302827985E-5</v>
      </c>
      <c r="AD652" s="27">
        <v>1.8985150911209505E-5</v>
      </c>
      <c r="AE652" s="27">
        <v>1.9187291706540279E-5</v>
      </c>
      <c r="AF652" s="27">
        <v>0</v>
      </c>
      <c r="AG652" s="27">
        <v>0</v>
      </c>
      <c r="AH652" s="18">
        <v>6.20363769352557E-4</v>
      </c>
      <c r="AI652" s="12">
        <v>244</v>
      </c>
      <c r="AJ652" s="17">
        <v>9</v>
      </c>
      <c r="AK652" s="25">
        <v>0.96983774920625754</v>
      </c>
      <c r="AL652" t="str">
        <f>IF(AK652&lt;='CAV Tier 1 Analysis'!$A$5,"Tier 1", "Tier 2")</f>
        <v>Tier 2</v>
      </c>
      <c r="AM652" t="str">
        <f t="shared" si="21"/>
        <v>Louisiana - Tier 2</v>
      </c>
      <c r="AN652" t="str">
        <f t="shared" si="22"/>
        <v>Morse, Village Of - Tier 2</v>
      </c>
    </row>
    <row r="653" spans="1:40" x14ac:dyDescent="0.3">
      <c r="A653">
        <v>6</v>
      </c>
      <c r="B653" t="s">
        <v>21</v>
      </c>
      <c r="C653" t="s">
        <v>3219</v>
      </c>
      <c r="D653" t="s">
        <v>5272</v>
      </c>
      <c r="E653" t="s">
        <v>1611</v>
      </c>
      <c r="F653" s="12">
        <v>226.49811203282007</v>
      </c>
      <c r="G653" s="12">
        <v>285.26696711261502</v>
      </c>
      <c r="H653" s="12">
        <v>136.86078457698687</v>
      </c>
      <c r="I653" s="12">
        <v>0</v>
      </c>
      <c r="J653" s="15">
        <v>0</v>
      </c>
      <c r="K653" s="15">
        <v>1</v>
      </c>
      <c r="L653" s="59">
        <v>5.41289</v>
      </c>
      <c r="M653">
        <v>0</v>
      </c>
      <c r="N653">
        <v>5</v>
      </c>
      <c r="O653" s="12">
        <v>16.666666666666668</v>
      </c>
      <c r="P653" s="12">
        <v>2.6666666666666665</v>
      </c>
      <c r="Q653">
        <v>0</v>
      </c>
      <c r="R653" s="12">
        <v>0</v>
      </c>
      <c r="S653" s="12">
        <v>0</v>
      </c>
      <c r="T653" s="12">
        <v>326.74236184279494</v>
      </c>
      <c r="U653" s="12">
        <v>100.24424980997486</v>
      </c>
      <c r="V653" s="12">
        <v>0</v>
      </c>
      <c r="W653" s="27">
        <v>1.1682833454303841E-4</v>
      </c>
      <c r="X653" s="27">
        <v>0</v>
      </c>
      <c r="Y653" s="27">
        <v>7.5001875046876168E-5</v>
      </c>
      <c r="Z653" s="27">
        <v>3.5270091300868014E-3</v>
      </c>
      <c r="AA653" s="27">
        <v>2.8574702935070958E-3</v>
      </c>
      <c r="AB653" s="27">
        <v>0</v>
      </c>
      <c r="AC653" s="27">
        <v>0</v>
      </c>
      <c r="AD653" s="27">
        <v>0</v>
      </c>
      <c r="AE653" s="27">
        <v>8.2697396809174248E-5</v>
      </c>
      <c r="AF653" s="27">
        <v>8.7595593110505564E-5</v>
      </c>
      <c r="AG653" s="27">
        <v>0</v>
      </c>
      <c r="AH653" s="18">
        <v>6.1332751119122649E-4</v>
      </c>
      <c r="AI653" s="12">
        <v>245</v>
      </c>
      <c r="AJ653" s="17">
        <v>9</v>
      </c>
      <c r="AK653" s="25">
        <v>0.97045107671744879</v>
      </c>
      <c r="AL653" t="str">
        <f>IF(AK653&lt;='CAV Tier 1 Analysis'!$A$5,"Tier 1", "Tier 2")</f>
        <v>Tier 2</v>
      </c>
      <c r="AM653" t="str">
        <f t="shared" si="21"/>
        <v>Louisiana - Tier 2</v>
      </c>
      <c r="AN653" t="str">
        <f t="shared" si="22"/>
        <v>Slaughter, Town Of - Tier 2</v>
      </c>
    </row>
    <row r="654" spans="1:40" x14ac:dyDescent="0.3">
      <c r="A654">
        <v>6</v>
      </c>
      <c r="B654" t="s">
        <v>21</v>
      </c>
      <c r="C654" t="s">
        <v>3157</v>
      </c>
      <c r="D654" t="s">
        <v>5201</v>
      </c>
      <c r="E654" t="s">
        <v>1765</v>
      </c>
      <c r="F654" s="12">
        <v>60.178803647268111</v>
      </c>
      <c r="G654" s="12">
        <v>44.596031352928946</v>
      </c>
      <c r="H654" s="12">
        <v>20.847233413568095</v>
      </c>
      <c r="I654" s="12">
        <v>0</v>
      </c>
      <c r="J654" s="15">
        <v>0</v>
      </c>
      <c r="K654" s="15">
        <v>0.99999999999999989</v>
      </c>
      <c r="L654" s="59">
        <v>0.69982999999999995</v>
      </c>
      <c r="M654">
        <v>8</v>
      </c>
      <c r="N654">
        <v>0</v>
      </c>
      <c r="O654" s="12">
        <v>21.5</v>
      </c>
      <c r="P654" s="12">
        <v>2</v>
      </c>
      <c r="Q654">
        <v>0</v>
      </c>
      <c r="R654" s="12">
        <v>0</v>
      </c>
      <c r="S654" s="12">
        <v>0</v>
      </c>
      <c r="T654" s="12">
        <v>48.854779644280811</v>
      </c>
      <c r="U654" s="12">
        <v>0</v>
      </c>
      <c r="V654" s="12">
        <v>0</v>
      </c>
      <c r="W654" s="27">
        <v>1.5104680376518747E-5</v>
      </c>
      <c r="X654" s="27">
        <v>1.9614910274044816E-5</v>
      </c>
      <c r="Y654" s="27">
        <v>0</v>
      </c>
      <c r="Z654" s="27">
        <v>4.5498417778119735E-3</v>
      </c>
      <c r="AA654" s="27">
        <v>2.1431027201303222E-3</v>
      </c>
      <c r="AB654" s="27">
        <v>0</v>
      </c>
      <c r="AC654" s="27">
        <v>0</v>
      </c>
      <c r="AD654" s="27">
        <v>0</v>
      </c>
      <c r="AE654" s="27">
        <v>1.2364981006692046E-5</v>
      </c>
      <c r="AF654" s="27">
        <v>0</v>
      </c>
      <c r="AG654" s="27">
        <v>0</v>
      </c>
      <c r="AH654" s="18">
        <v>6.1272991541814104E-4</v>
      </c>
      <c r="AI654" s="12">
        <v>246</v>
      </c>
      <c r="AJ654" s="17">
        <v>9</v>
      </c>
      <c r="AK654" s="25">
        <v>0.97106380663286695</v>
      </c>
      <c r="AL654" t="str">
        <f>IF(AK654&lt;='CAV Tier 1 Analysis'!$A$5,"Tier 1", "Tier 2")</f>
        <v>Tier 2</v>
      </c>
      <c r="AM654" t="str">
        <f t="shared" si="21"/>
        <v>Louisiana - Tier 2</v>
      </c>
      <c r="AN654" t="str">
        <f t="shared" si="22"/>
        <v>Arnaudville, Town Of - Tier 2</v>
      </c>
    </row>
    <row r="655" spans="1:40" x14ac:dyDescent="0.3">
      <c r="A655">
        <v>6</v>
      </c>
      <c r="B655" t="s">
        <v>21</v>
      </c>
      <c r="C655" t="s">
        <v>3279</v>
      </c>
      <c r="D655" t="s">
        <v>5335</v>
      </c>
      <c r="E655" t="s">
        <v>1934</v>
      </c>
      <c r="F655" s="12">
        <v>30.256453328840003</v>
      </c>
      <c r="G655" s="12">
        <v>94.503863034019403</v>
      </c>
      <c r="H655" s="12">
        <v>39.794656127409283</v>
      </c>
      <c r="I655" s="12">
        <v>0</v>
      </c>
      <c r="J655" s="15">
        <v>0</v>
      </c>
      <c r="K655" s="15">
        <v>1.0000000000000002</v>
      </c>
      <c r="L655" s="59">
        <v>0.98604000000000003</v>
      </c>
      <c r="M655">
        <v>0</v>
      </c>
      <c r="N655">
        <v>0</v>
      </c>
      <c r="O655" s="12">
        <v>16</v>
      </c>
      <c r="P655" s="12">
        <v>3</v>
      </c>
      <c r="Q655">
        <v>0</v>
      </c>
      <c r="R655" s="12">
        <v>0</v>
      </c>
      <c r="S655" s="12">
        <v>0</v>
      </c>
      <c r="T655" s="12">
        <v>82.500100129582535</v>
      </c>
      <c r="U655" s="12">
        <v>52.243646800742532</v>
      </c>
      <c r="V655" s="12">
        <v>12.003762904436869</v>
      </c>
      <c r="W655" s="27">
        <v>2.1282052839207446E-5</v>
      </c>
      <c r="X655" s="27">
        <v>0</v>
      </c>
      <c r="Y655" s="27">
        <v>0</v>
      </c>
      <c r="Z655" s="27">
        <v>3.3859287648833288E-3</v>
      </c>
      <c r="AA655" s="27">
        <v>3.214654080195483E-3</v>
      </c>
      <c r="AB655" s="27">
        <v>0</v>
      </c>
      <c r="AC655" s="27">
        <v>0</v>
      </c>
      <c r="AD655" s="27">
        <v>0</v>
      </c>
      <c r="AE655" s="27">
        <v>2.0880498869917622E-5</v>
      </c>
      <c r="AF655" s="27">
        <v>4.5651628262386777E-5</v>
      </c>
      <c r="AG655" s="27">
        <v>3.8593089057177012E-5</v>
      </c>
      <c r="AH655" s="18">
        <v>6.1154455582795462E-4</v>
      </c>
      <c r="AI655" s="12">
        <v>247</v>
      </c>
      <c r="AJ655" s="17">
        <v>9</v>
      </c>
      <c r="AK655" s="25">
        <v>0.97167535118869486</v>
      </c>
      <c r="AL655" t="str">
        <f>IF(AK655&lt;='CAV Tier 1 Analysis'!$A$5,"Tier 1", "Tier 2")</f>
        <v>Tier 2</v>
      </c>
      <c r="AM655" t="str">
        <f t="shared" si="21"/>
        <v>Louisiana - Tier 2</v>
      </c>
      <c r="AN655" t="str">
        <f t="shared" si="22"/>
        <v>Campti, Town Of - Tier 2</v>
      </c>
    </row>
    <row r="656" spans="1:40" x14ac:dyDescent="0.3">
      <c r="A656">
        <v>6</v>
      </c>
      <c r="B656" t="s">
        <v>21</v>
      </c>
      <c r="C656" t="s">
        <v>3272</v>
      </c>
      <c r="D656" t="s">
        <v>5328</v>
      </c>
      <c r="E656" t="s">
        <v>1907</v>
      </c>
      <c r="F656" s="12">
        <v>33.55905978677584</v>
      </c>
      <c r="G656" s="12">
        <v>50.537313043446069</v>
      </c>
      <c r="H656" s="12">
        <v>24.441732152884811</v>
      </c>
      <c r="I656" s="12">
        <v>1</v>
      </c>
      <c r="J656" s="15">
        <v>0.77810491281648042</v>
      </c>
      <c r="K656" s="15">
        <v>0.22189508718351972</v>
      </c>
      <c r="L656" s="59">
        <v>1.0936699999999999</v>
      </c>
      <c r="M656">
        <v>4</v>
      </c>
      <c r="N656">
        <v>0</v>
      </c>
      <c r="O656" s="12">
        <v>16</v>
      </c>
      <c r="P656" s="12">
        <v>3</v>
      </c>
      <c r="Q656">
        <v>0</v>
      </c>
      <c r="R656" s="12">
        <v>0.22189508718351972</v>
      </c>
      <c r="S656" s="12">
        <v>19.018231865904202</v>
      </c>
      <c r="T656" s="12">
        <v>47.828025083142677</v>
      </c>
      <c r="U656" s="12">
        <v>14.268965296366837</v>
      </c>
      <c r="V656" s="12">
        <v>2.7092879603033921</v>
      </c>
      <c r="W656" s="27">
        <v>2.3605069498860092E-5</v>
      </c>
      <c r="X656" s="27">
        <v>9.8074551370224082E-6</v>
      </c>
      <c r="Y656" s="27">
        <v>0</v>
      </c>
      <c r="Z656" s="27">
        <v>3.3859287648833288E-3</v>
      </c>
      <c r="AA656" s="27">
        <v>3.214654080195483E-3</v>
      </c>
      <c r="AB656" s="27">
        <v>0</v>
      </c>
      <c r="AC656" s="27">
        <v>2.5175833615399318E-6</v>
      </c>
      <c r="AD656" s="27">
        <v>3.3383179756323029E-5</v>
      </c>
      <c r="AE656" s="27">
        <v>1.2105112868109749E-5</v>
      </c>
      <c r="AF656" s="27">
        <v>1.2468530420226679E-5</v>
      </c>
      <c r="AG656" s="27">
        <v>8.7105845363605564E-6</v>
      </c>
      <c r="AH656" s="18">
        <v>6.0938003278702317E-4</v>
      </c>
      <c r="AI656" s="12">
        <v>248</v>
      </c>
      <c r="AJ656" s="17">
        <v>9</v>
      </c>
      <c r="AK656" s="25">
        <v>0.97228473122148185</v>
      </c>
      <c r="AL656" t="str">
        <f>IF(AK656&lt;='CAV Tier 1 Analysis'!$A$5,"Tier 1", "Tier 2")</f>
        <v>Tier 2</v>
      </c>
      <c r="AM656" t="str">
        <f t="shared" si="21"/>
        <v>Louisiana - Tier 2</v>
      </c>
      <c r="AN656" t="str">
        <f t="shared" si="22"/>
        <v>Natchez, Village Of - Tier 2</v>
      </c>
    </row>
    <row r="657" spans="1:40" x14ac:dyDescent="0.3">
      <c r="A657">
        <v>6</v>
      </c>
      <c r="B657" t="s">
        <v>21</v>
      </c>
      <c r="C657" t="s">
        <v>3158</v>
      </c>
      <c r="D657" t="s">
        <v>5202</v>
      </c>
      <c r="E657" t="s">
        <v>1862</v>
      </c>
      <c r="F657" s="12">
        <v>178.3927241430732</v>
      </c>
      <c r="G657" s="12">
        <v>429.4863567304771</v>
      </c>
      <c r="H657" s="12">
        <v>115.09215563978314</v>
      </c>
      <c r="I657" s="12">
        <v>0</v>
      </c>
      <c r="J657" s="15">
        <v>0</v>
      </c>
      <c r="K657" s="15">
        <v>1</v>
      </c>
      <c r="L657" s="59">
        <v>1.9907600000000001</v>
      </c>
      <c r="M657">
        <v>4</v>
      </c>
      <c r="N657">
        <v>0</v>
      </c>
      <c r="O657" s="12">
        <v>18</v>
      </c>
      <c r="P657" s="12">
        <v>2</v>
      </c>
      <c r="Q657">
        <v>0</v>
      </c>
      <c r="R657" s="12">
        <v>0</v>
      </c>
      <c r="S657" s="12">
        <v>0</v>
      </c>
      <c r="T657" s="12">
        <v>263.77275504166067</v>
      </c>
      <c r="U657" s="12">
        <v>85.380030898587478</v>
      </c>
      <c r="V657" s="12">
        <v>165.71360168881642</v>
      </c>
      <c r="W657" s="27">
        <v>4.2967282777758122E-5</v>
      </c>
      <c r="X657" s="27">
        <v>9.8074551370224082E-6</v>
      </c>
      <c r="Y657" s="27">
        <v>0</v>
      </c>
      <c r="Z657" s="27">
        <v>3.8091698604937451E-3</v>
      </c>
      <c r="AA657" s="27">
        <v>2.1431027201303222E-3</v>
      </c>
      <c r="AB657" s="27">
        <v>0</v>
      </c>
      <c r="AC657" s="27">
        <v>0</v>
      </c>
      <c r="AD657" s="27">
        <v>0</v>
      </c>
      <c r="AE657" s="27">
        <v>6.6760000350442282E-5</v>
      </c>
      <c r="AF657" s="27">
        <v>7.4606917210037004E-5</v>
      </c>
      <c r="AG657" s="27">
        <v>5.3278291473069363E-4</v>
      </c>
      <c r="AH657" s="18">
        <v>6.0719974098454737E-4</v>
      </c>
      <c r="AI657" s="12">
        <v>249</v>
      </c>
      <c r="AJ657" s="17">
        <v>9</v>
      </c>
      <c r="AK657" s="25">
        <v>0.9728919309624664</v>
      </c>
      <c r="AL657" t="str">
        <f>IF(AK657&lt;='CAV Tier 1 Analysis'!$A$5,"Tier 1", "Tier 2")</f>
        <v>Tier 2</v>
      </c>
      <c r="AM657" t="str">
        <f t="shared" si="21"/>
        <v>Louisiana - Tier 2</v>
      </c>
      <c r="AN657" t="str">
        <f t="shared" si="22"/>
        <v>Cankton, Village Of - Tier 2</v>
      </c>
    </row>
    <row r="658" spans="1:40" x14ac:dyDescent="0.3">
      <c r="A658">
        <v>6</v>
      </c>
      <c r="B658" t="s">
        <v>21</v>
      </c>
      <c r="C658" t="s">
        <v>3130</v>
      </c>
      <c r="D658" t="s">
        <v>5171</v>
      </c>
      <c r="E658" t="s">
        <v>1937</v>
      </c>
      <c r="F658" s="12">
        <v>75.29807710915081</v>
      </c>
      <c r="G658" s="12">
        <v>76.089465227920542</v>
      </c>
      <c r="H658" s="12">
        <v>35.602721685952723</v>
      </c>
      <c r="I658" s="12">
        <v>0</v>
      </c>
      <c r="J658" s="15">
        <v>0</v>
      </c>
      <c r="K658" s="15">
        <v>1</v>
      </c>
      <c r="L658" s="59">
        <v>2.4539200000000001</v>
      </c>
      <c r="M658">
        <v>0</v>
      </c>
      <c r="N658">
        <v>0</v>
      </c>
      <c r="O658" s="12">
        <v>16</v>
      </c>
      <c r="P658" s="12">
        <v>3</v>
      </c>
      <c r="Q658">
        <v>0</v>
      </c>
      <c r="R658" s="12">
        <v>0</v>
      </c>
      <c r="S658" s="12">
        <v>0</v>
      </c>
      <c r="T658" s="12">
        <v>76.69604627352669</v>
      </c>
      <c r="U658" s="12">
        <v>1.3979691643758798</v>
      </c>
      <c r="V658" s="12">
        <v>0</v>
      </c>
      <c r="W658" s="27">
        <v>5.2963830172394567E-5</v>
      </c>
      <c r="X658" s="27">
        <v>0</v>
      </c>
      <c r="Y658" s="27">
        <v>0</v>
      </c>
      <c r="Z658" s="27">
        <v>3.3859287648833288E-3</v>
      </c>
      <c r="AA658" s="27">
        <v>3.214654080195483E-3</v>
      </c>
      <c r="AB658" s="27">
        <v>0</v>
      </c>
      <c r="AC658" s="27">
        <v>0</v>
      </c>
      <c r="AD658" s="27">
        <v>0</v>
      </c>
      <c r="AE658" s="27">
        <v>1.9411512289392748E-5</v>
      </c>
      <c r="AF658" s="27">
        <v>1.2215756847483335E-6</v>
      </c>
      <c r="AG658" s="27">
        <v>0</v>
      </c>
      <c r="AH658" s="18">
        <v>6.0674361483866791E-4</v>
      </c>
      <c r="AI658" s="12">
        <v>250</v>
      </c>
      <c r="AJ658" s="17">
        <v>9</v>
      </c>
      <c r="AK658" s="25">
        <v>0.9734986745773051</v>
      </c>
      <c r="AL658" t="str">
        <f>IF(AK658&lt;='CAV Tier 1 Analysis'!$A$5,"Tier 1", "Tier 2")</f>
        <v>Tier 2</v>
      </c>
      <c r="AM658" t="str">
        <f t="shared" si="21"/>
        <v>Louisiana - Tier 2</v>
      </c>
      <c r="AN658" t="str">
        <f t="shared" si="22"/>
        <v>Provencal, Village Of - Tier 2</v>
      </c>
    </row>
    <row r="659" spans="1:40" x14ac:dyDescent="0.3">
      <c r="A659">
        <v>6</v>
      </c>
      <c r="B659" t="s">
        <v>21</v>
      </c>
      <c r="C659" t="s">
        <v>2950</v>
      </c>
      <c r="D659" t="s">
        <v>5154</v>
      </c>
      <c r="E659" t="s">
        <v>1467</v>
      </c>
      <c r="F659" s="12">
        <v>92.607498574308693</v>
      </c>
      <c r="G659" s="12">
        <v>211.55801574554158</v>
      </c>
      <c r="H659" s="12">
        <v>92.225137830305854</v>
      </c>
      <c r="I659" s="12">
        <v>0</v>
      </c>
      <c r="J659" s="15">
        <v>0.18968990217420759</v>
      </c>
      <c r="K659" s="15">
        <v>0.81031009782579244</v>
      </c>
      <c r="L659" s="59">
        <v>1.10707</v>
      </c>
      <c r="M659">
        <v>19</v>
      </c>
      <c r="N659">
        <v>0</v>
      </c>
      <c r="O659" s="12">
        <v>25</v>
      </c>
      <c r="P659" s="12">
        <v>1</v>
      </c>
      <c r="Q659">
        <v>1</v>
      </c>
      <c r="R659" s="12">
        <v>0</v>
      </c>
      <c r="S659" s="12">
        <v>17.49417737303353</v>
      </c>
      <c r="T659" s="12">
        <v>225.63087392554718</v>
      </c>
      <c r="U659" s="12">
        <v>133.02337535123849</v>
      </c>
      <c r="V659" s="12">
        <v>0</v>
      </c>
      <c r="W659" s="27">
        <v>2.3894286475905022E-5</v>
      </c>
      <c r="X659" s="27">
        <v>4.6585411900856436E-5</v>
      </c>
      <c r="Y659" s="27">
        <v>0</v>
      </c>
      <c r="Z659" s="27">
        <v>5.2905136951302018E-3</v>
      </c>
      <c r="AA659" s="27">
        <v>1.0715513600651611E-3</v>
      </c>
      <c r="AB659" s="27">
        <v>9.4808297622207903E-6</v>
      </c>
      <c r="AC659" s="27">
        <v>0</v>
      </c>
      <c r="AD659" s="27">
        <v>3.0707968650860229E-5</v>
      </c>
      <c r="AE659" s="27">
        <v>5.7106418060352888E-5</v>
      </c>
      <c r="AF659" s="27">
        <v>1.162387018062524E-4</v>
      </c>
      <c r="AG659" s="27">
        <v>0</v>
      </c>
      <c r="AH659" s="18">
        <v>6.0418897016834656E-4</v>
      </c>
      <c r="AI659" s="12">
        <v>251</v>
      </c>
      <c r="AJ659" s="17">
        <v>9</v>
      </c>
      <c r="AK659" s="25">
        <v>0.97410286354747344</v>
      </c>
      <c r="AL659" t="str">
        <f>IF(AK659&lt;='CAV Tier 1 Analysis'!$A$5,"Tier 1", "Tier 2")</f>
        <v>Tier 2</v>
      </c>
      <c r="AM659" t="str">
        <f t="shared" si="21"/>
        <v>Louisiana - Tier 2</v>
      </c>
      <c r="AN659" t="str">
        <f t="shared" si="22"/>
        <v>Albany, Village Of - Tier 2</v>
      </c>
    </row>
    <row r="660" spans="1:40" x14ac:dyDescent="0.3">
      <c r="A660">
        <v>6</v>
      </c>
      <c r="B660" t="s">
        <v>21</v>
      </c>
      <c r="C660" t="s">
        <v>3131</v>
      </c>
      <c r="D660" t="s">
        <v>5172</v>
      </c>
      <c r="E660" t="s">
        <v>1943</v>
      </c>
      <c r="F660" s="12">
        <v>30.872297532229144</v>
      </c>
      <c r="G660" s="12">
        <v>30.335115208332613</v>
      </c>
      <c r="H660" s="12">
        <v>16.371886113588026</v>
      </c>
      <c r="I660" s="12">
        <v>0</v>
      </c>
      <c r="J660" s="15">
        <v>0.21631829521622883</v>
      </c>
      <c r="K660" s="15">
        <v>0.78368170478377108</v>
      </c>
      <c r="L660" s="59">
        <v>1.0061100000000001</v>
      </c>
      <c r="M660">
        <v>0</v>
      </c>
      <c r="N660">
        <v>0</v>
      </c>
      <c r="O660" s="12">
        <v>16</v>
      </c>
      <c r="P660" s="12">
        <v>3</v>
      </c>
      <c r="Q660">
        <v>0</v>
      </c>
      <c r="R660" s="12">
        <v>0</v>
      </c>
      <c r="S660" s="12">
        <v>3.541538493565612</v>
      </c>
      <c r="T660" s="12">
        <v>30.963460517596122</v>
      </c>
      <c r="U660" s="12">
        <v>9.1162985366977978E-2</v>
      </c>
      <c r="V660" s="12">
        <v>0</v>
      </c>
      <c r="W660" s="27">
        <v>2.1715230804079961E-5</v>
      </c>
      <c r="X660" s="27">
        <v>0</v>
      </c>
      <c r="Y660" s="27">
        <v>0</v>
      </c>
      <c r="Z660" s="27">
        <v>3.3859287648833288E-3</v>
      </c>
      <c r="AA660" s="27">
        <v>3.214654080195483E-3</v>
      </c>
      <c r="AB660" s="27">
        <v>0</v>
      </c>
      <c r="AC660" s="27">
        <v>0</v>
      </c>
      <c r="AD660" s="27">
        <v>6.2165514112064524E-6</v>
      </c>
      <c r="AE660" s="27">
        <v>7.8367480928010876E-6</v>
      </c>
      <c r="AF660" s="27">
        <v>7.9660187871944917E-8</v>
      </c>
      <c r="AG660" s="27">
        <v>0</v>
      </c>
      <c r="AH660" s="18">
        <v>6.0331191232497927E-4</v>
      </c>
      <c r="AI660" s="12">
        <v>252</v>
      </c>
      <c r="AJ660" s="17">
        <v>9</v>
      </c>
      <c r="AK660" s="25">
        <v>0.97470617545979843</v>
      </c>
      <c r="AL660" t="str">
        <f>IF(AK660&lt;='CAV Tier 1 Analysis'!$A$5,"Tier 1", "Tier 2")</f>
        <v>Tier 2</v>
      </c>
      <c r="AM660" t="str">
        <f t="shared" si="21"/>
        <v>Louisiana - Tier 2</v>
      </c>
      <c r="AN660" t="str">
        <f t="shared" si="22"/>
        <v>Robeline, Village Of - Tier 2</v>
      </c>
    </row>
    <row r="661" spans="1:40" x14ac:dyDescent="0.3">
      <c r="A661">
        <v>6</v>
      </c>
      <c r="B661" t="s">
        <v>21</v>
      </c>
      <c r="C661" t="s">
        <v>3251</v>
      </c>
      <c r="D661" t="s">
        <v>5307</v>
      </c>
      <c r="E661" t="s">
        <v>1849</v>
      </c>
      <c r="F661" s="12">
        <v>38.054957565235341</v>
      </c>
      <c r="G661" s="12">
        <v>229.5730745886452</v>
      </c>
      <c r="H661" s="12">
        <v>188.51083471598008</v>
      </c>
      <c r="I661" s="12">
        <v>1</v>
      </c>
      <c r="J661" s="15">
        <v>0</v>
      </c>
      <c r="K661" s="15">
        <v>0.99999999999999989</v>
      </c>
      <c r="L661" s="59">
        <v>0.95472000000000001</v>
      </c>
      <c r="M661">
        <v>33</v>
      </c>
      <c r="N661">
        <v>0</v>
      </c>
      <c r="O661" s="12">
        <v>14</v>
      </c>
      <c r="P661" s="12">
        <v>3</v>
      </c>
      <c r="Q661">
        <v>0</v>
      </c>
      <c r="R661" s="12">
        <v>0.99999999999999989</v>
      </c>
      <c r="S661" s="12">
        <v>0</v>
      </c>
      <c r="T661" s="12">
        <v>326.49328589724735</v>
      </c>
      <c r="U661" s="12">
        <v>288.43832833201202</v>
      </c>
      <c r="V661" s="12">
        <v>0</v>
      </c>
      <c r="W661" s="27">
        <v>2.0606062113756171E-5</v>
      </c>
      <c r="X661" s="27">
        <v>8.0911504880434862E-5</v>
      </c>
      <c r="Y661" s="27">
        <v>0</v>
      </c>
      <c r="Z661" s="27">
        <v>2.962687669272913E-3</v>
      </c>
      <c r="AA661" s="27">
        <v>3.214654080195483E-3</v>
      </c>
      <c r="AB661" s="27">
        <v>0</v>
      </c>
      <c r="AC661" s="27">
        <v>1.1345827406524545E-5</v>
      </c>
      <c r="AD661" s="27">
        <v>0</v>
      </c>
      <c r="AE661" s="27">
        <v>8.2634356522055065E-5</v>
      </c>
      <c r="AF661" s="27">
        <v>2.5204364832835766E-4</v>
      </c>
      <c r="AG661" s="27">
        <v>0</v>
      </c>
      <c r="AH661" s="18">
        <v>6.0226210442904755E-4</v>
      </c>
      <c r="AI661" s="12">
        <v>253</v>
      </c>
      <c r="AJ661" s="17">
        <v>9</v>
      </c>
      <c r="AK661" s="25">
        <v>0.97530843756422747</v>
      </c>
      <c r="AL661" t="str">
        <f>IF(AK661&lt;='CAV Tier 1 Analysis'!$A$5,"Tier 1", "Tier 2")</f>
        <v>Tier 2</v>
      </c>
      <c r="AM661" t="str">
        <f t="shared" si="21"/>
        <v>Louisiana - Tier 2</v>
      </c>
      <c r="AN661" t="str">
        <f t="shared" si="22"/>
        <v>New Llano, Village Of - Tier 2</v>
      </c>
    </row>
    <row r="662" spans="1:40" x14ac:dyDescent="0.3">
      <c r="A662">
        <v>6</v>
      </c>
      <c r="B662" t="s">
        <v>21</v>
      </c>
      <c r="C662" t="s">
        <v>3216</v>
      </c>
      <c r="D662" t="s">
        <v>5269</v>
      </c>
      <c r="E662" t="s">
        <v>1368</v>
      </c>
      <c r="F662" s="12">
        <v>83.65693754221185</v>
      </c>
      <c r="G662" s="12">
        <v>766.56660724286371</v>
      </c>
      <c r="H662" s="12">
        <v>386.88992636495573</v>
      </c>
      <c r="I662" s="12">
        <v>1</v>
      </c>
      <c r="J662" s="15">
        <v>0</v>
      </c>
      <c r="K662" s="15">
        <v>1</v>
      </c>
      <c r="L662" s="59">
        <v>1.74966</v>
      </c>
      <c r="M662">
        <v>0</v>
      </c>
      <c r="N662">
        <v>10</v>
      </c>
      <c r="O662" s="12">
        <v>16</v>
      </c>
      <c r="P662" s="12">
        <v>2</v>
      </c>
      <c r="Q662">
        <v>0</v>
      </c>
      <c r="R662" s="12">
        <v>1</v>
      </c>
      <c r="S662" s="12">
        <v>0</v>
      </c>
      <c r="T662" s="12">
        <v>833.38003019372411</v>
      </c>
      <c r="U662" s="12">
        <v>749.72309265151227</v>
      </c>
      <c r="V662" s="12">
        <v>0</v>
      </c>
      <c r="W662" s="27">
        <v>3.7763535526599022E-5</v>
      </c>
      <c r="X662" s="27">
        <v>0</v>
      </c>
      <c r="Y662" s="27">
        <v>1.5000375009375234E-4</v>
      </c>
      <c r="Z662" s="27">
        <v>3.3859287648833288E-3</v>
      </c>
      <c r="AA662" s="27">
        <v>2.1431027201303222E-3</v>
      </c>
      <c r="AB662" s="27">
        <v>0</v>
      </c>
      <c r="AC662" s="27">
        <v>1.1345827406524547E-5</v>
      </c>
      <c r="AD662" s="27">
        <v>0</v>
      </c>
      <c r="AE662" s="27">
        <v>2.1092569283358062E-4</v>
      </c>
      <c r="AF662" s="27">
        <v>6.5512424995889352E-4</v>
      </c>
      <c r="AG662" s="27">
        <v>0</v>
      </c>
      <c r="AH662" s="18">
        <v>5.9947223098481828E-4</v>
      </c>
      <c r="AI662" s="12">
        <v>254</v>
      </c>
      <c r="AJ662" s="17">
        <v>9</v>
      </c>
      <c r="AK662" s="25">
        <v>0.97590790979521225</v>
      </c>
      <c r="AL662" t="str">
        <f>IF(AK662&lt;='CAV Tier 1 Analysis'!$A$5,"Tier 1", "Tier 2")</f>
        <v>Tier 2</v>
      </c>
      <c r="AM662" t="str">
        <f t="shared" si="21"/>
        <v>Louisiana - Tier 2</v>
      </c>
      <c r="AN662" t="str">
        <f t="shared" si="22"/>
        <v>Mansura, Town Of - Tier 2</v>
      </c>
    </row>
    <row r="663" spans="1:40" x14ac:dyDescent="0.3">
      <c r="A663">
        <v>6</v>
      </c>
      <c r="B663" t="s">
        <v>21</v>
      </c>
      <c r="C663" t="s">
        <v>3096</v>
      </c>
      <c r="D663" t="s">
        <v>5134</v>
      </c>
      <c r="E663" t="s">
        <v>1487</v>
      </c>
      <c r="F663" s="12">
        <v>36.739615242481335</v>
      </c>
      <c r="G663" s="12">
        <v>88.289432233430389</v>
      </c>
      <c r="H663" s="12">
        <v>41.509860155577321</v>
      </c>
      <c r="I663" s="12">
        <v>14</v>
      </c>
      <c r="J663" s="15">
        <v>0</v>
      </c>
      <c r="K663" s="15">
        <v>1.0000000000000002</v>
      </c>
      <c r="L663" s="59">
        <v>0.74578</v>
      </c>
      <c r="M663">
        <v>15</v>
      </c>
      <c r="N663">
        <v>0</v>
      </c>
      <c r="O663" s="12">
        <v>17</v>
      </c>
      <c r="P663" s="12">
        <v>2.5</v>
      </c>
      <c r="Q663">
        <v>1</v>
      </c>
      <c r="R663" s="12">
        <v>14.000000000000004</v>
      </c>
      <c r="S663" s="12">
        <v>0</v>
      </c>
      <c r="T663" s="12">
        <v>101.56216444114673</v>
      </c>
      <c r="U663" s="12">
        <v>64.822549198665399</v>
      </c>
      <c r="V663" s="12">
        <v>0</v>
      </c>
      <c r="W663" s="27">
        <v>1.6096435607504898E-5</v>
      </c>
      <c r="X663" s="27">
        <v>3.6777956763834029E-5</v>
      </c>
      <c r="Y663" s="27">
        <v>0</v>
      </c>
      <c r="Z663" s="27">
        <v>3.5975493126885372E-3</v>
      </c>
      <c r="AA663" s="27">
        <v>2.6788784001629028E-3</v>
      </c>
      <c r="AB663" s="27">
        <v>9.4808297622207903E-6</v>
      </c>
      <c r="AC663" s="27">
        <v>1.5884158369134369E-4</v>
      </c>
      <c r="AD663" s="27">
        <v>0</v>
      </c>
      <c r="AE663" s="27">
        <v>2.5705043466720978E-5</v>
      </c>
      <c r="AF663" s="27">
        <v>5.66433451769621E-5</v>
      </c>
      <c r="AG663" s="27">
        <v>0</v>
      </c>
      <c r="AH663" s="18">
        <v>5.9817935521091136E-4</v>
      </c>
      <c r="AI663" s="12">
        <v>255</v>
      </c>
      <c r="AJ663" s="17">
        <v>9</v>
      </c>
      <c r="AK663" s="25">
        <v>0.97650608915042314</v>
      </c>
      <c r="AL663" t="str">
        <f>IF(AK663&lt;='CAV Tier 1 Analysis'!$A$5,"Tier 1", "Tier 2")</f>
        <v>Tier 2</v>
      </c>
      <c r="AM663" t="str">
        <f t="shared" si="21"/>
        <v>Louisiana - Tier 2</v>
      </c>
      <c r="AN663" t="str">
        <f t="shared" si="22"/>
        <v>Maringouin, Town Of - Tier 2</v>
      </c>
    </row>
    <row r="664" spans="1:40" x14ac:dyDescent="0.3">
      <c r="A664">
        <v>6</v>
      </c>
      <c r="B664" t="s">
        <v>21</v>
      </c>
      <c r="C664" t="s">
        <v>3254</v>
      </c>
      <c r="D664" t="s">
        <v>5310</v>
      </c>
      <c r="E664" t="s">
        <v>1986</v>
      </c>
      <c r="F664" s="12">
        <v>88.954340224552141</v>
      </c>
      <c r="G664" s="12">
        <v>228.88544815385711</v>
      </c>
      <c r="H664" s="12">
        <v>154.02568239640519</v>
      </c>
      <c r="I664" s="12">
        <v>0</v>
      </c>
      <c r="J664" s="15">
        <v>0</v>
      </c>
      <c r="K664" s="15">
        <v>1.0000000000000002</v>
      </c>
      <c r="L664" s="59">
        <v>2.2316799999999999</v>
      </c>
      <c r="M664">
        <v>5</v>
      </c>
      <c r="N664">
        <v>0</v>
      </c>
      <c r="O664" s="12">
        <v>14</v>
      </c>
      <c r="P664" s="12">
        <v>3</v>
      </c>
      <c r="Q664">
        <v>0</v>
      </c>
      <c r="R664" s="12">
        <v>0</v>
      </c>
      <c r="S664" s="12">
        <v>0</v>
      </c>
      <c r="T664" s="12">
        <v>302.60869307198175</v>
      </c>
      <c r="U664" s="12">
        <v>213.65435284742961</v>
      </c>
      <c r="V664" s="12">
        <v>0</v>
      </c>
      <c r="W664" s="27">
        <v>4.8167145024747949E-5</v>
      </c>
      <c r="X664" s="27">
        <v>1.225931892127801E-5</v>
      </c>
      <c r="Y664" s="27">
        <v>0</v>
      </c>
      <c r="Z664" s="27">
        <v>2.962687669272913E-3</v>
      </c>
      <c r="AA664" s="27">
        <v>3.214654080195483E-3</v>
      </c>
      <c r="AB664" s="27">
        <v>0</v>
      </c>
      <c r="AC664" s="27">
        <v>0</v>
      </c>
      <c r="AD664" s="27">
        <v>0</v>
      </c>
      <c r="AE664" s="27">
        <v>7.6589246119606339E-5</v>
      </c>
      <c r="AF664" s="27">
        <v>1.8669579346235546E-4</v>
      </c>
      <c r="AG664" s="27">
        <v>0</v>
      </c>
      <c r="AH664" s="18">
        <v>5.9100484118148949E-4</v>
      </c>
      <c r="AI664" s="12">
        <v>256</v>
      </c>
      <c r="AJ664" s="17">
        <v>9</v>
      </c>
      <c r="AK664" s="25">
        <v>0.9770970939916046</v>
      </c>
      <c r="AL664" t="str">
        <f>IF(AK664&lt;='CAV Tier 1 Analysis'!$A$5,"Tier 1", "Tier 2")</f>
        <v>Tier 2</v>
      </c>
      <c r="AM664" t="str">
        <f t="shared" si="21"/>
        <v>Louisiana - Tier 2</v>
      </c>
      <c r="AN664" t="str">
        <f t="shared" si="22"/>
        <v>Rosepine, Village Of - Tier 2</v>
      </c>
    </row>
    <row r="665" spans="1:40" x14ac:dyDescent="0.3">
      <c r="A665">
        <v>6</v>
      </c>
      <c r="B665" t="s">
        <v>21</v>
      </c>
      <c r="C665" t="s">
        <v>3302</v>
      </c>
      <c r="D665" t="s">
        <v>5360</v>
      </c>
      <c r="E665" t="str">
        <f>"220231A"</f>
        <v>220231A</v>
      </c>
      <c r="F665" s="12">
        <v>101.48031099510594</v>
      </c>
      <c r="G665" s="12">
        <v>99.164427891666563</v>
      </c>
      <c r="H665" s="12">
        <v>34.69961619543308</v>
      </c>
      <c r="I665" s="12">
        <v>0</v>
      </c>
      <c r="J665" s="15">
        <v>0</v>
      </c>
      <c r="K665" s="15">
        <v>1.0000000000000002</v>
      </c>
      <c r="L665" s="59">
        <v>1.55186</v>
      </c>
      <c r="M665">
        <v>1</v>
      </c>
      <c r="N665">
        <v>0</v>
      </c>
      <c r="O665" s="12">
        <v>15</v>
      </c>
      <c r="P665" s="12">
        <v>3</v>
      </c>
      <c r="Q665">
        <v>0</v>
      </c>
      <c r="R665" s="12">
        <v>0</v>
      </c>
      <c r="S665" s="12">
        <v>0</v>
      </c>
      <c r="T665" s="12">
        <v>87.984096051261318</v>
      </c>
      <c r="U665" s="12">
        <v>0</v>
      </c>
      <c r="V665" s="12">
        <v>11.180331840405245</v>
      </c>
      <c r="W665" s="27">
        <v>3.3494347611711966E-5</v>
      </c>
      <c r="X665" s="27">
        <v>2.451863784255602E-6</v>
      </c>
      <c r="Y665" s="27">
        <v>0</v>
      </c>
      <c r="Z665" s="27">
        <v>3.1743082170781209E-3</v>
      </c>
      <c r="AA665" s="27">
        <v>3.214654080195483E-3</v>
      </c>
      <c r="AB665" s="27">
        <v>0</v>
      </c>
      <c r="AC665" s="27">
        <v>0</v>
      </c>
      <c r="AD665" s="27">
        <v>0</v>
      </c>
      <c r="AE665" s="27">
        <v>2.2268479859824162E-5</v>
      </c>
      <c r="AF665" s="27">
        <v>0</v>
      </c>
      <c r="AG665" s="27">
        <v>3.5945690184039297E-5</v>
      </c>
      <c r="AH665" s="18">
        <v>5.8937478897394871E-4</v>
      </c>
      <c r="AI665" s="12">
        <v>257</v>
      </c>
      <c r="AJ665" s="17">
        <v>9</v>
      </c>
      <c r="AK665" s="25">
        <v>0.97768646878057852</v>
      </c>
      <c r="AL665" t="str">
        <f>IF(AK665&lt;='CAV Tier 1 Analysis'!$A$5,"Tier 1", "Tier 2")</f>
        <v>Tier 2</v>
      </c>
      <c r="AM665" t="str">
        <f t="shared" si="21"/>
        <v>Louisiana - Tier 2</v>
      </c>
      <c r="AN665" t="str">
        <f t="shared" si="22"/>
        <v>Angie, Village Of - Tier 2</v>
      </c>
    </row>
    <row r="666" spans="1:40" x14ac:dyDescent="0.3">
      <c r="A666">
        <v>6</v>
      </c>
      <c r="B666" t="s">
        <v>21</v>
      </c>
      <c r="C666" t="s">
        <v>3160</v>
      </c>
      <c r="D666" t="s">
        <v>5204</v>
      </c>
      <c r="E666" t="s">
        <v>1892</v>
      </c>
      <c r="F666" s="12">
        <v>214.9904920645065</v>
      </c>
      <c r="G666" s="12">
        <v>523.26573941004153</v>
      </c>
      <c r="H666" s="12">
        <v>236.21438373489715</v>
      </c>
      <c r="I666" s="12">
        <v>0</v>
      </c>
      <c r="J666" s="15">
        <v>0</v>
      </c>
      <c r="K666" s="15">
        <v>0.99999999999999978</v>
      </c>
      <c r="L666" s="59">
        <v>2.3991700000000002</v>
      </c>
      <c r="M666">
        <v>4</v>
      </c>
      <c r="N666">
        <v>0</v>
      </c>
      <c r="O666" s="12">
        <v>18</v>
      </c>
      <c r="P666" s="12">
        <v>2</v>
      </c>
      <c r="Q666">
        <v>0</v>
      </c>
      <c r="R666" s="12">
        <v>0</v>
      </c>
      <c r="S666" s="12">
        <v>0</v>
      </c>
      <c r="T666" s="12">
        <v>575.99657773456931</v>
      </c>
      <c r="U666" s="12">
        <v>361.00608567006282</v>
      </c>
      <c r="V666" s="12">
        <v>0</v>
      </c>
      <c r="W666" s="27">
        <v>5.1782141404244589E-5</v>
      </c>
      <c r="X666" s="27">
        <v>9.8074551370224082E-6</v>
      </c>
      <c r="Y666" s="27">
        <v>0</v>
      </c>
      <c r="Z666" s="27">
        <v>3.8091698604937451E-3</v>
      </c>
      <c r="AA666" s="27">
        <v>2.1431027201303222E-3</v>
      </c>
      <c r="AB666" s="27">
        <v>0</v>
      </c>
      <c r="AC666" s="27">
        <v>0</v>
      </c>
      <c r="AD666" s="27">
        <v>0</v>
      </c>
      <c r="AE666" s="27">
        <v>1.457828035550525E-4</v>
      </c>
      <c r="AF666" s="27">
        <v>3.1545492385563767E-4</v>
      </c>
      <c r="AG666" s="27">
        <v>0</v>
      </c>
      <c r="AH666" s="18">
        <v>5.8864544587054768E-4</v>
      </c>
      <c r="AI666" s="12">
        <v>258</v>
      </c>
      <c r="AJ666" s="17">
        <v>9</v>
      </c>
      <c r="AK666" s="25">
        <v>0.97827511422644908</v>
      </c>
      <c r="AL666" t="str">
        <f>IF(AK666&lt;='CAV Tier 1 Analysis'!$A$5,"Tier 1", "Tier 2")</f>
        <v>Tier 2</v>
      </c>
      <c r="AM666" t="str">
        <f t="shared" si="21"/>
        <v>Louisiana - Tier 2</v>
      </c>
      <c r="AN666" t="str">
        <f t="shared" si="22"/>
        <v>Grand Coteau, Town Of - Tier 2</v>
      </c>
    </row>
    <row r="667" spans="1:40" x14ac:dyDescent="0.3">
      <c r="A667">
        <v>6</v>
      </c>
      <c r="B667" t="s">
        <v>21</v>
      </c>
      <c r="C667" t="s">
        <v>3202</v>
      </c>
      <c r="D667" t="s">
        <v>5252</v>
      </c>
      <c r="E667" t="s">
        <v>1996</v>
      </c>
      <c r="F667" s="12">
        <v>54.329560643971696</v>
      </c>
      <c r="G667" s="12">
        <v>58.207991413813915</v>
      </c>
      <c r="H667" s="12">
        <v>16.100082731480445</v>
      </c>
      <c r="I667" s="12">
        <v>0</v>
      </c>
      <c r="J667" s="15">
        <v>9.6290411882236818E-2</v>
      </c>
      <c r="K667" s="15">
        <v>0.90370958811776314</v>
      </c>
      <c r="L667" s="59">
        <v>0.83082</v>
      </c>
      <c r="M667">
        <v>0</v>
      </c>
      <c r="N667">
        <v>0</v>
      </c>
      <c r="O667" s="12">
        <v>15</v>
      </c>
      <c r="P667" s="12">
        <v>3</v>
      </c>
      <c r="Q667">
        <v>0</v>
      </c>
      <c r="R667" s="12">
        <v>0</v>
      </c>
      <c r="S667" s="12">
        <v>1.5502835975523404</v>
      </c>
      <c r="T667" s="12">
        <v>56.329648428474535</v>
      </c>
      <c r="U667" s="12">
        <v>2.0000877845028384</v>
      </c>
      <c r="V667" s="12">
        <v>1.8783429853393798</v>
      </c>
      <c r="W667" s="27">
        <v>1.7931884243915388E-5</v>
      </c>
      <c r="X667" s="27">
        <v>0</v>
      </c>
      <c r="Y667" s="27">
        <v>0</v>
      </c>
      <c r="Z667" s="27">
        <v>3.1743082170781209E-3</v>
      </c>
      <c r="AA667" s="27">
        <v>3.214654080195483E-3</v>
      </c>
      <c r="AB667" s="27">
        <v>0</v>
      </c>
      <c r="AC667" s="27">
        <v>0</v>
      </c>
      <c r="AD667" s="27">
        <v>2.7212517112672376E-6</v>
      </c>
      <c r="AE667" s="27">
        <v>1.4256845246323112E-5</v>
      </c>
      <c r="AF667" s="27">
        <v>1.7477199548973024E-6</v>
      </c>
      <c r="AG667" s="27">
        <v>6.0390278190459798E-6</v>
      </c>
      <c r="AH667" s="18">
        <v>5.8469627511355032E-4</v>
      </c>
      <c r="AI667" s="12">
        <v>259</v>
      </c>
      <c r="AJ667" s="17">
        <v>9</v>
      </c>
      <c r="AK667" s="25">
        <v>0.97885981050156268</v>
      </c>
      <c r="AL667" t="str">
        <f>IF(AK667&lt;='CAV Tier 1 Analysis'!$A$5,"Tier 1", "Tier 2")</f>
        <v>Tier 2</v>
      </c>
      <c r="AM667" t="str">
        <f t="shared" si="21"/>
        <v>Louisiana - Tier 2</v>
      </c>
      <c r="AN667" t="str">
        <f t="shared" si="22"/>
        <v>Varnado, Village Of - Tier 2</v>
      </c>
    </row>
    <row r="668" spans="1:40" x14ac:dyDescent="0.3">
      <c r="A668">
        <v>6</v>
      </c>
      <c r="B668" t="s">
        <v>21</v>
      </c>
      <c r="C668" t="s">
        <v>3276</v>
      </c>
      <c r="D668" t="s">
        <v>5332</v>
      </c>
      <c r="E668" t="s">
        <v>1604</v>
      </c>
      <c r="F668" s="12">
        <v>505.34028039786597</v>
      </c>
      <c r="G668" s="12">
        <v>1161.2550444460508</v>
      </c>
      <c r="H668" s="12">
        <v>491.21823383543421</v>
      </c>
      <c r="I668" s="12">
        <v>3</v>
      </c>
      <c r="J668" s="15">
        <v>0.28849353251165016</v>
      </c>
      <c r="K668" s="15">
        <v>0.71150646748834989</v>
      </c>
      <c r="L668" s="59">
        <v>2.2961</v>
      </c>
      <c r="M668">
        <v>14</v>
      </c>
      <c r="N668">
        <v>0</v>
      </c>
      <c r="O668" s="12">
        <v>18</v>
      </c>
      <c r="P668" s="12">
        <v>1</v>
      </c>
      <c r="Q668">
        <v>0</v>
      </c>
      <c r="R668" s="12">
        <v>2.1345194024650498</v>
      </c>
      <c r="S668" s="12">
        <v>141.7132835133182</v>
      </c>
      <c r="T668" s="12">
        <v>1445.3834808183672</v>
      </c>
      <c r="U668" s="12">
        <v>940.04320042050119</v>
      </c>
      <c r="V668" s="12">
        <v>0</v>
      </c>
      <c r="W668" s="27">
        <v>4.9557544850213192E-5</v>
      </c>
      <c r="X668" s="27">
        <v>3.4326092979578426E-5</v>
      </c>
      <c r="Y668" s="27">
        <v>0</v>
      </c>
      <c r="Z668" s="27">
        <v>3.8091698604937451E-3</v>
      </c>
      <c r="AA668" s="27">
        <v>1.0715513600651611E-3</v>
      </c>
      <c r="AB668" s="27">
        <v>0</v>
      </c>
      <c r="AC668" s="27">
        <v>2.4217888736246362E-5</v>
      </c>
      <c r="AD668" s="27">
        <v>2.4875288358773762E-4</v>
      </c>
      <c r="AE668" s="27">
        <v>3.6582171525151378E-4</v>
      </c>
      <c r="AF668" s="27">
        <v>8.2143007550481979E-4</v>
      </c>
      <c r="AG668" s="27">
        <v>0</v>
      </c>
      <c r="AH668" s="18">
        <v>5.8407522013354679E-4</v>
      </c>
      <c r="AI668" s="12">
        <v>260</v>
      </c>
      <c r="AJ668" s="17">
        <v>9</v>
      </c>
      <c r="AK668" s="25">
        <v>0.97944388572169627</v>
      </c>
      <c r="AL668" t="str">
        <f>IF(AK668&lt;='CAV Tier 1 Analysis'!$A$5,"Tier 1", "Tier 2")</f>
        <v>Tier 2</v>
      </c>
      <c r="AM668" t="str">
        <f t="shared" si="21"/>
        <v>Louisiana - Tier 2</v>
      </c>
      <c r="AN668" t="str">
        <f t="shared" si="22"/>
        <v>Richwood, Town Of - Tier 2</v>
      </c>
    </row>
    <row r="669" spans="1:40" x14ac:dyDescent="0.3">
      <c r="A669">
        <v>6</v>
      </c>
      <c r="B669" t="s">
        <v>21</v>
      </c>
      <c r="C669" t="s">
        <v>3185</v>
      </c>
      <c r="D669" t="s">
        <v>5235</v>
      </c>
      <c r="E669" t="s">
        <v>1280</v>
      </c>
      <c r="F669" s="12">
        <v>152.8706461021072</v>
      </c>
      <c r="G669" s="12">
        <v>503.41123936340426</v>
      </c>
      <c r="H669" s="12">
        <v>238.63913421115487</v>
      </c>
      <c r="I669" s="12">
        <v>3</v>
      </c>
      <c r="J669" s="15">
        <v>0.38624148590926</v>
      </c>
      <c r="K669" s="15">
        <v>0.61375851409074</v>
      </c>
      <c r="L669" s="59">
        <v>1.55918</v>
      </c>
      <c r="M669">
        <v>53</v>
      </c>
      <c r="N669">
        <v>3</v>
      </c>
      <c r="O669" s="12">
        <v>21</v>
      </c>
      <c r="P669" s="12">
        <v>1</v>
      </c>
      <c r="Q669">
        <v>1</v>
      </c>
      <c r="R669" s="12">
        <v>1.84127554227222</v>
      </c>
      <c r="S669" s="12">
        <v>92.172333793815781</v>
      </c>
      <c r="T669" s="12">
        <v>510.44738313346403</v>
      </c>
      <c r="U669" s="12">
        <v>357.57673703135686</v>
      </c>
      <c r="V669" s="12">
        <v>0</v>
      </c>
      <c r="W669" s="27">
        <v>3.365233778126188E-5</v>
      </c>
      <c r="X669" s="27">
        <v>1.2994878056554689E-4</v>
      </c>
      <c r="Y669" s="27">
        <v>4.5001125028125702E-5</v>
      </c>
      <c r="Z669" s="27">
        <v>4.4440315039093693E-3</v>
      </c>
      <c r="AA669" s="27">
        <v>1.0715513600651611E-3</v>
      </c>
      <c r="AB669" s="27">
        <v>9.4808297622207903E-6</v>
      </c>
      <c r="AC669" s="27">
        <v>2.0890794510475499E-5</v>
      </c>
      <c r="AD669" s="27">
        <v>1.61792411055583E-4</v>
      </c>
      <c r="AE669" s="27">
        <v>1.29192522068817E-4</v>
      </c>
      <c r="AF669" s="27">
        <v>3.1245828486078665E-4</v>
      </c>
      <c r="AG669" s="27">
        <v>0</v>
      </c>
      <c r="AH669" s="18">
        <v>5.7799999541884983E-4</v>
      </c>
      <c r="AI669" s="12">
        <v>261</v>
      </c>
      <c r="AJ669" s="17">
        <v>9</v>
      </c>
      <c r="AK669" s="25">
        <v>0.98002188571711513</v>
      </c>
      <c r="AL669" t="str">
        <f>IF(AK669&lt;='CAV Tier 1 Analysis'!$A$5,"Tier 1", "Tier 2")</f>
        <v>Tier 2</v>
      </c>
      <c r="AM669" t="str">
        <f t="shared" si="21"/>
        <v>Louisiana - Tier 2</v>
      </c>
      <c r="AN669" t="str">
        <f t="shared" si="22"/>
        <v>Tickfaw, City Of - Tier 2</v>
      </c>
    </row>
    <row r="670" spans="1:40" x14ac:dyDescent="0.3">
      <c r="A670">
        <v>6</v>
      </c>
      <c r="B670" t="s">
        <v>21</v>
      </c>
      <c r="C670" t="s">
        <v>3162</v>
      </c>
      <c r="D670" t="s">
        <v>5206</v>
      </c>
      <c r="E670" t="s">
        <v>1868</v>
      </c>
      <c r="F670" s="12">
        <v>239.05983528258878</v>
      </c>
      <c r="G670" s="12">
        <v>366.17284147823335</v>
      </c>
      <c r="H670" s="12">
        <v>157.80265144182528</v>
      </c>
      <c r="I670" s="12">
        <v>2</v>
      </c>
      <c r="J670" s="15">
        <v>0</v>
      </c>
      <c r="K670" s="15">
        <v>0.99999999999999989</v>
      </c>
      <c r="L670" s="59">
        <v>2.66777</v>
      </c>
      <c r="M670">
        <v>7</v>
      </c>
      <c r="N670">
        <v>0</v>
      </c>
      <c r="O670" s="12">
        <v>18</v>
      </c>
      <c r="P670" s="12">
        <v>2</v>
      </c>
      <c r="Q670">
        <v>0</v>
      </c>
      <c r="R670" s="12">
        <v>1.9999999999999998</v>
      </c>
      <c r="S670" s="12">
        <v>0</v>
      </c>
      <c r="T670" s="12">
        <v>398.19776929471141</v>
      </c>
      <c r="U670" s="12">
        <v>159.13793401212263</v>
      </c>
      <c r="V670" s="12">
        <v>0</v>
      </c>
      <c r="W670" s="27">
        <v>5.7579430959040656E-5</v>
      </c>
      <c r="X670" s="27">
        <v>1.7163046489789213E-5</v>
      </c>
      <c r="Y670" s="27">
        <v>0</v>
      </c>
      <c r="Z670" s="27">
        <v>3.8091698604937451E-3</v>
      </c>
      <c r="AA670" s="27">
        <v>2.1431027201303222E-3</v>
      </c>
      <c r="AB670" s="27">
        <v>0</v>
      </c>
      <c r="AC670" s="27">
        <v>2.269165481304909E-5</v>
      </c>
      <c r="AD670" s="27">
        <v>0</v>
      </c>
      <c r="AE670" s="27">
        <v>1.0078252097515379E-4</v>
      </c>
      <c r="AF670" s="27">
        <v>1.3905816785099321E-4</v>
      </c>
      <c r="AG670" s="27">
        <v>0</v>
      </c>
      <c r="AH670" s="18">
        <v>5.7177703651928129E-4</v>
      </c>
      <c r="AI670" s="12">
        <v>262</v>
      </c>
      <c r="AJ670" s="17">
        <v>9</v>
      </c>
      <c r="AK670" s="25">
        <v>0.98059366275363435</v>
      </c>
      <c r="AL670" t="str">
        <f>IF(AK670&lt;='CAV Tier 1 Analysis'!$A$5,"Tier 1", "Tier 2")</f>
        <v>Tier 2</v>
      </c>
      <c r="AM670" t="str">
        <f t="shared" si="21"/>
        <v>Louisiana - Tier 2</v>
      </c>
      <c r="AN670" t="str">
        <f t="shared" si="22"/>
        <v>Leonville, Town Of - Tier 2</v>
      </c>
    </row>
    <row r="671" spans="1:40" x14ac:dyDescent="0.3">
      <c r="A671">
        <v>6</v>
      </c>
      <c r="B671" t="s">
        <v>21</v>
      </c>
      <c r="C671" t="s">
        <v>3161</v>
      </c>
      <c r="D671" t="s">
        <v>5205</v>
      </c>
      <c r="E671" t="s">
        <v>1458</v>
      </c>
      <c r="F671" s="12">
        <v>153.70327722034042</v>
      </c>
      <c r="G671" s="12">
        <v>191.38738996193507</v>
      </c>
      <c r="H671" s="12">
        <v>103.34442562767846</v>
      </c>
      <c r="I671" s="12">
        <v>3</v>
      </c>
      <c r="J671" s="15">
        <v>0.4754145192509503</v>
      </c>
      <c r="K671" s="15">
        <v>0.52458548074904976</v>
      </c>
      <c r="L671" s="59">
        <v>1.7152400000000001</v>
      </c>
      <c r="M671">
        <v>26</v>
      </c>
      <c r="N671">
        <v>0</v>
      </c>
      <c r="O671" s="12">
        <v>18</v>
      </c>
      <c r="P671" s="12">
        <v>2</v>
      </c>
      <c r="Q671">
        <v>3</v>
      </c>
      <c r="R671" s="12">
        <v>1.5737564422471493</v>
      </c>
      <c r="S671" s="12">
        <v>49.131440427048346</v>
      </c>
      <c r="T671" s="12">
        <v>209.91954799064541</v>
      </c>
      <c r="U671" s="12">
        <v>56.216270770304988</v>
      </c>
      <c r="V671" s="12">
        <v>0</v>
      </c>
      <c r="W671" s="27">
        <v>3.7020636396010489E-5</v>
      </c>
      <c r="X671" s="27">
        <v>6.3748458390645645E-5</v>
      </c>
      <c r="Y671" s="27">
        <v>0</v>
      </c>
      <c r="Z671" s="27">
        <v>3.8091698604937451E-3</v>
      </c>
      <c r="AA671" s="27">
        <v>2.1431027201303222E-3</v>
      </c>
      <c r="AB671" s="27">
        <v>2.8442489286662367E-5</v>
      </c>
      <c r="AC671" s="27">
        <v>1.785556897364227E-5</v>
      </c>
      <c r="AD671" s="27">
        <v>8.6241650592330243E-5</v>
      </c>
      <c r="AE671" s="27">
        <v>5.3129934117747474E-5</v>
      </c>
      <c r="AF671" s="27">
        <v>4.9122992988827261E-5</v>
      </c>
      <c r="AG671" s="27">
        <v>0</v>
      </c>
      <c r="AH671" s="18">
        <v>5.7162130103363034E-4</v>
      </c>
      <c r="AI671" s="12">
        <v>263</v>
      </c>
      <c r="AJ671" s="17">
        <v>9</v>
      </c>
      <c r="AK671" s="25">
        <v>0.98116528405466796</v>
      </c>
      <c r="AL671" t="str">
        <f>IF(AK671&lt;='CAV Tier 1 Analysis'!$A$5,"Tier 1", "Tier 2")</f>
        <v>Tier 2</v>
      </c>
      <c r="AM671" t="str">
        <f t="shared" si="21"/>
        <v>Louisiana - Tier 2</v>
      </c>
      <c r="AN671" t="str">
        <f t="shared" si="22"/>
        <v>Krotz Springs, Town Of - Tier 2</v>
      </c>
    </row>
    <row r="672" spans="1:40" x14ac:dyDescent="0.3">
      <c r="A672">
        <v>6</v>
      </c>
      <c r="B672" t="s">
        <v>21</v>
      </c>
      <c r="C672" t="s">
        <v>3110</v>
      </c>
      <c r="D672" t="s">
        <v>5148</v>
      </c>
      <c r="E672" t="s">
        <v>1440</v>
      </c>
      <c r="F672" s="12">
        <v>1298.1425709935113</v>
      </c>
      <c r="G672" s="12">
        <v>270.37929819316264</v>
      </c>
      <c r="H672" s="12">
        <v>123.09677226716562</v>
      </c>
      <c r="I672" s="12">
        <v>6</v>
      </c>
      <c r="J672" s="15">
        <v>0.52387086748131062</v>
      </c>
      <c r="K672" s="15">
        <v>0.47612913251868938</v>
      </c>
      <c r="L672" s="59">
        <v>2.4452400000000001</v>
      </c>
      <c r="M672">
        <v>54</v>
      </c>
      <c r="N672">
        <v>0</v>
      </c>
      <c r="O672" s="12">
        <v>19.333333333333332</v>
      </c>
      <c r="P672" s="12">
        <v>1.6666666666666667</v>
      </c>
      <c r="Q672">
        <v>1</v>
      </c>
      <c r="R672" s="12">
        <v>2.8567747951121363</v>
      </c>
      <c r="S672" s="12">
        <v>64.486812871749393</v>
      </c>
      <c r="T672" s="12">
        <v>273.31913565866569</v>
      </c>
      <c r="U672" s="12">
        <v>0</v>
      </c>
      <c r="V672" s="12">
        <v>0</v>
      </c>
      <c r="W672" s="27">
        <v>5.2776486638010241E-5</v>
      </c>
      <c r="X672" s="27">
        <v>1.3240064434980251E-4</v>
      </c>
      <c r="Y672" s="27">
        <v>0</v>
      </c>
      <c r="Z672" s="27">
        <v>4.0913305909006893E-3</v>
      </c>
      <c r="AA672" s="27">
        <v>1.7859189334419351E-3</v>
      </c>
      <c r="AB672" s="27">
        <v>9.4808297622207903E-6</v>
      </c>
      <c r="AC672" s="27">
        <v>3.2412473764651818E-5</v>
      </c>
      <c r="AD672" s="27">
        <v>1.1319532126798077E-4</v>
      </c>
      <c r="AE672" s="27">
        <v>6.9176157292943986E-5</v>
      </c>
      <c r="AF672" s="27">
        <v>0</v>
      </c>
      <c r="AG672" s="27">
        <v>0</v>
      </c>
      <c r="AH672" s="18">
        <v>5.7151740340165768E-4</v>
      </c>
      <c r="AI672" s="12">
        <v>264</v>
      </c>
      <c r="AJ672" s="17">
        <v>9</v>
      </c>
      <c r="AK672" s="25">
        <v>0.98173680145806963</v>
      </c>
      <c r="AL672" t="str">
        <f>IF(AK672&lt;='CAV Tier 1 Analysis'!$A$5,"Tier 1", "Tier 2")</f>
        <v>Tier 2</v>
      </c>
      <c r="AM672" t="str">
        <f t="shared" si="21"/>
        <v>Louisiana - Tier 2</v>
      </c>
      <c r="AN672" t="str">
        <f t="shared" si="22"/>
        <v>Duson, Town Of - Tier 2</v>
      </c>
    </row>
    <row r="673" spans="1:40" x14ac:dyDescent="0.3">
      <c r="A673">
        <v>6</v>
      </c>
      <c r="B673" t="s">
        <v>21</v>
      </c>
      <c r="C673" t="s">
        <v>3220</v>
      </c>
      <c r="D673" t="s">
        <v>5273</v>
      </c>
      <c r="E673" t="s">
        <v>1012</v>
      </c>
      <c r="F673" s="12">
        <v>490.70261433483893</v>
      </c>
      <c r="G673" s="12">
        <v>179.95400318780133</v>
      </c>
      <c r="H673" s="12">
        <v>87.015476053192685</v>
      </c>
      <c r="I673" s="12">
        <v>30</v>
      </c>
      <c r="J673" s="15">
        <v>7.2446752952321572E-3</v>
      </c>
      <c r="K673" s="15">
        <v>0.99275532470476757</v>
      </c>
      <c r="L673" s="59">
        <v>4.9401799999999998</v>
      </c>
      <c r="M673">
        <v>39</v>
      </c>
      <c r="N673">
        <v>6</v>
      </c>
      <c r="O673" s="12">
        <v>21</v>
      </c>
      <c r="P673" s="12">
        <v>1</v>
      </c>
      <c r="Q673">
        <v>8</v>
      </c>
      <c r="R673" s="12">
        <v>29.782659741143028</v>
      </c>
      <c r="S673" s="12">
        <v>0.63039886966543046</v>
      </c>
      <c r="T673" s="12">
        <v>202.66281609984111</v>
      </c>
      <c r="U673" s="12">
        <v>0</v>
      </c>
      <c r="V673" s="12">
        <v>0</v>
      </c>
      <c r="W673" s="27">
        <v>1.0662566609386621E-4</v>
      </c>
      <c r="X673" s="27">
        <v>9.5622687585968468E-5</v>
      </c>
      <c r="Y673" s="27">
        <v>9.0002250056251404E-5</v>
      </c>
      <c r="Z673" s="27">
        <v>4.4440315039093693E-3</v>
      </c>
      <c r="AA673" s="27">
        <v>1.0715513600651611E-3</v>
      </c>
      <c r="AB673" s="27">
        <v>7.5846638097766322E-5</v>
      </c>
      <c r="AC673" s="27">
        <v>3.3790891713025585E-4</v>
      </c>
      <c r="AD673" s="27">
        <v>1.1065549590839089E-6</v>
      </c>
      <c r="AE673" s="27">
        <v>5.1293279594816759E-5</v>
      </c>
      <c r="AF673" s="27">
        <v>0</v>
      </c>
      <c r="AG673" s="27">
        <v>0</v>
      </c>
      <c r="AH673" s="18">
        <v>5.7036262340841271E-4</v>
      </c>
      <c r="AI673" s="12">
        <v>265</v>
      </c>
      <c r="AJ673" s="17">
        <v>9</v>
      </c>
      <c r="AK673" s="25">
        <v>0.982307164081478</v>
      </c>
      <c r="AL673" t="str">
        <f>IF(AK673&lt;='CAV Tier 1 Analysis'!$A$5,"Tier 1", "Tier 2")</f>
        <v>Tier 2</v>
      </c>
      <c r="AM673" t="str">
        <f t="shared" si="21"/>
        <v>Louisiana - Tier 2</v>
      </c>
      <c r="AN673" t="str">
        <f t="shared" si="22"/>
        <v>Woodworth, Village Of - Tier 2</v>
      </c>
    </row>
    <row r="674" spans="1:40" x14ac:dyDescent="0.3">
      <c r="A674">
        <v>6</v>
      </c>
      <c r="B674" t="s">
        <v>21</v>
      </c>
      <c r="C674" t="s">
        <v>3301</v>
      </c>
      <c r="D674" t="s">
        <v>5358</v>
      </c>
      <c r="E674" t="str">
        <f>"220209A"</f>
        <v>220209A</v>
      </c>
      <c r="F674" s="12">
        <v>216.89928643675816</v>
      </c>
      <c r="G674" s="12">
        <v>673.11414523077076</v>
      </c>
      <c r="H674" s="12">
        <v>301.90817572843184</v>
      </c>
      <c r="I674" s="12">
        <v>2</v>
      </c>
      <c r="J674" s="15">
        <v>1.3560976932778237E-2</v>
      </c>
      <c r="K674" s="15">
        <v>0.98643902306722187</v>
      </c>
      <c r="L674" s="59">
        <v>2.2122299999999999</v>
      </c>
      <c r="M674">
        <v>41</v>
      </c>
      <c r="N674">
        <v>0</v>
      </c>
      <c r="O674" s="12">
        <v>21</v>
      </c>
      <c r="P674" s="12">
        <v>1</v>
      </c>
      <c r="Q674">
        <v>0</v>
      </c>
      <c r="R674" s="12">
        <v>1.9728780461344437</v>
      </c>
      <c r="S674" s="12">
        <v>4.0941698068704229</v>
      </c>
      <c r="T674" s="12">
        <v>670.24169304981683</v>
      </c>
      <c r="U674" s="12">
        <v>453.34240661305864</v>
      </c>
      <c r="V674" s="12">
        <v>2.8724521809539283</v>
      </c>
      <c r="W674" s="27">
        <v>4.7747348740902891E-5</v>
      </c>
      <c r="X674" s="27">
        <v>1.0052641515447967E-4</v>
      </c>
      <c r="Y674" s="27">
        <v>0</v>
      </c>
      <c r="Z674" s="27">
        <v>4.4440315039093693E-3</v>
      </c>
      <c r="AA674" s="27">
        <v>1.0715513600651611E-3</v>
      </c>
      <c r="AB674" s="27">
        <v>0</v>
      </c>
      <c r="AC674" s="27">
        <v>2.2383933805562771E-5</v>
      </c>
      <c r="AD674" s="27">
        <v>7.1865990266265753E-6</v>
      </c>
      <c r="AE674" s="27">
        <v>1.696359264087743E-4</v>
      </c>
      <c r="AF674" s="27">
        <v>3.9614039772547041E-4</v>
      </c>
      <c r="AG674" s="27">
        <v>9.2351709805149557E-6</v>
      </c>
      <c r="AH674" s="18">
        <v>5.6985805961971467E-4</v>
      </c>
      <c r="AI674" s="12">
        <v>266</v>
      </c>
      <c r="AJ674" s="17">
        <v>9</v>
      </c>
      <c r="AK674" s="25">
        <v>0.98287702214109773</v>
      </c>
      <c r="AL674" t="str">
        <f>IF(AK674&lt;='CAV Tier 1 Analysis'!$A$5,"Tier 1", "Tier 2")</f>
        <v>Tier 2</v>
      </c>
      <c r="AM674" t="str">
        <f t="shared" si="21"/>
        <v>Louisiana - Tier 2</v>
      </c>
      <c r="AN674" t="str">
        <f t="shared" si="22"/>
        <v>Independence, Town Of - Tier 2</v>
      </c>
    </row>
    <row r="675" spans="1:40" x14ac:dyDescent="0.3">
      <c r="A675">
        <v>6</v>
      </c>
      <c r="B675" t="s">
        <v>21</v>
      </c>
      <c r="C675" t="s">
        <v>3163</v>
      </c>
      <c r="D675" t="s">
        <v>5207</v>
      </c>
      <c r="E675" t="s">
        <v>1906</v>
      </c>
      <c r="F675" s="12">
        <v>115.7837564602373</v>
      </c>
      <c r="G675" s="12">
        <v>247.14155048506973</v>
      </c>
      <c r="H675" s="12">
        <v>142.07465945773473</v>
      </c>
      <c r="I675" s="12">
        <v>0</v>
      </c>
      <c r="J675" s="15">
        <v>0.11645563742183145</v>
      </c>
      <c r="K675" s="15">
        <v>0.88354436257816849</v>
      </c>
      <c r="L675" s="59">
        <v>1.2920799999999999</v>
      </c>
      <c r="M675">
        <v>6</v>
      </c>
      <c r="N675">
        <v>0</v>
      </c>
      <c r="O675" s="12">
        <v>18</v>
      </c>
      <c r="P675" s="12">
        <v>2</v>
      </c>
      <c r="Q675">
        <v>0</v>
      </c>
      <c r="R675" s="12">
        <v>0</v>
      </c>
      <c r="S675" s="12">
        <v>16.545395028640129</v>
      </c>
      <c r="T675" s="12">
        <v>292.21482839042733</v>
      </c>
      <c r="U675" s="12">
        <v>176.43107193019003</v>
      </c>
      <c r="V675" s="12">
        <v>0</v>
      </c>
      <c r="W675" s="27">
        <v>2.7887423261209643E-5</v>
      </c>
      <c r="X675" s="27">
        <v>1.4711182705533611E-5</v>
      </c>
      <c r="Y675" s="27">
        <v>0</v>
      </c>
      <c r="Z675" s="27">
        <v>3.8091698604937451E-3</v>
      </c>
      <c r="AA675" s="27">
        <v>2.1431027201303222E-3</v>
      </c>
      <c r="AB675" s="27">
        <v>0</v>
      </c>
      <c r="AC675" s="27">
        <v>0</v>
      </c>
      <c r="AD675" s="27">
        <v>2.9042547187086075E-5</v>
      </c>
      <c r="AE675" s="27">
        <v>7.3958593800440824E-5</v>
      </c>
      <c r="AF675" s="27">
        <v>1.541692857011081E-4</v>
      </c>
      <c r="AG675" s="27">
        <v>0</v>
      </c>
      <c r="AH675" s="18">
        <v>5.683674193890406E-4</v>
      </c>
      <c r="AI675" s="12">
        <v>267</v>
      </c>
      <c r="AJ675" s="17">
        <v>9</v>
      </c>
      <c r="AK675" s="25">
        <v>0.98344538956048677</v>
      </c>
      <c r="AL675" t="str">
        <f>IF(AK675&lt;='CAV Tier 1 Analysis'!$A$5,"Tier 1", "Tier 2")</f>
        <v>Tier 2</v>
      </c>
      <c r="AM675" t="str">
        <f t="shared" si="21"/>
        <v>Louisiana - Tier 2</v>
      </c>
      <c r="AN675" t="str">
        <f t="shared" si="22"/>
        <v>Melville, Town Of - Tier 2</v>
      </c>
    </row>
    <row r="676" spans="1:40" x14ac:dyDescent="0.3">
      <c r="A676">
        <v>6</v>
      </c>
      <c r="B676" t="s">
        <v>21</v>
      </c>
      <c r="C676" t="s">
        <v>3247</v>
      </c>
      <c r="D676" t="s">
        <v>5302</v>
      </c>
      <c r="E676" t="s">
        <v>2041</v>
      </c>
      <c r="F676" s="12">
        <v>46.830493279960308</v>
      </c>
      <c r="G676" s="12">
        <v>55.518648564984744</v>
      </c>
      <c r="H676" s="12">
        <v>42.75232830672622</v>
      </c>
      <c r="I676" s="12">
        <v>0</v>
      </c>
      <c r="J676" s="15">
        <v>0</v>
      </c>
      <c r="K676" s="15">
        <v>1</v>
      </c>
      <c r="L676" s="59">
        <v>1.1748799999999999</v>
      </c>
      <c r="M676">
        <v>2</v>
      </c>
      <c r="N676">
        <v>0</v>
      </c>
      <c r="O676" s="12">
        <v>14</v>
      </c>
      <c r="P676" s="12">
        <v>3</v>
      </c>
      <c r="Q676">
        <v>0</v>
      </c>
      <c r="R676" s="12">
        <v>0</v>
      </c>
      <c r="S676" s="12">
        <v>0</v>
      </c>
      <c r="T676" s="12">
        <v>71.328103303409534</v>
      </c>
      <c r="U676" s="12">
        <v>24.497610023449226</v>
      </c>
      <c r="V676" s="12">
        <v>0</v>
      </c>
      <c r="W676" s="27">
        <v>2.5357853879891325E-5</v>
      </c>
      <c r="X676" s="27">
        <v>4.9037275685112041E-6</v>
      </c>
      <c r="Y676" s="27">
        <v>0</v>
      </c>
      <c r="Z676" s="27">
        <v>2.962687669272913E-3</v>
      </c>
      <c r="AA676" s="27">
        <v>3.214654080195483E-3</v>
      </c>
      <c r="AB676" s="27">
        <v>0</v>
      </c>
      <c r="AC676" s="27">
        <v>0</v>
      </c>
      <c r="AD676" s="27">
        <v>0</v>
      </c>
      <c r="AE676" s="27">
        <v>1.8052903912611854E-5</v>
      </c>
      <c r="AF676" s="27">
        <v>2.1406541361341746E-5</v>
      </c>
      <c r="AG676" s="27">
        <v>0</v>
      </c>
      <c r="AH676" s="18">
        <v>5.6791479783552289E-4</v>
      </c>
      <c r="AI676" s="12">
        <v>268</v>
      </c>
      <c r="AJ676" s="17">
        <v>9</v>
      </c>
      <c r="AK676" s="25">
        <v>0.98401330435832235</v>
      </c>
      <c r="AL676" t="str">
        <f>IF(AK676&lt;='CAV Tier 1 Analysis'!$A$5,"Tier 1", "Tier 2")</f>
        <v>Tier 2</v>
      </c>
      <c r="AM676" t="str">
        <f t="shared" si="21"/>
        <v>Louisiana - Tier 2</v>
      </c>
      <c r="AN676" t="str">
        <f t="shared" si="22"/>
        <v>Hornbeck, Village Of - Tier 2</v>
      </c>
    </row>
    <row r="677" spans="1:40" x14ac:dyDescent="0.3">
      <c r="A677">
        <v>6</v>
      </c>
      <c r="B677" t="s">
        <v>21</v>
      </c>
      <c r="C677" t="s">
        <v>3143</v>
      </c>
      <c r="D677" t="s">
        <v>5186</v>
      </c>
      <c r="E677" t="s">
        <v>1594</v>
      </c>
      <c r="F677" s="12">
        <v>173.63385930073431</v>
      </c>
      <c r="G677" s="12">
        <v>591.68574359123454</v>
      </c>
      <c r="H677" s="12">
        <v>331.30477282305424</v>
      </c>
      <c r="I677" s="12">
        <v>2</v>
      </c>
      <c r="J677" s="15">
        <v>0</v>
      </c>
      <c r="K677" s="15">
        <v>1</v>
      </c>
      <c r="L677" s="59">
        <v>1.74807</v>
      </c>
      <c r="M677">
        <v>5</v>
      </c>
      <c r="N677">
        <v>0</v>
      </c>
      <c r="O677" s="12">
        <v>21</v>
      </c>
      <c r="P677" s="12">
        <v>1</v>
      </c>
      <c r="Q677">
        <v>2</v>
      </c>
      <c r="R677" s="12">
        <v>2</v>
      </c>
      <c r="S677" s="12">
        <v>0</v>
      </c>
      <c r="T677" s="12">
        <v>673.09121047398276</v>
      </c>
      <c r="U677" s="12">
        <v>499.45735117324841</v>
      </c>
      <c r="V677" s="12">
        <v>0</v>
      </c>
      <c r="W677" s="27">
        <v>3.772921798977056E-5</v>
      </c>
      <c r="X677" s="27">
        <v>1.225931892127801E-5</v>
      </c>
      <c r="Y677" s="27">
        <v>0</v>
      </c>
      <c r="Z677" s="27">
        <v>4.4440315039093693E-3</v>
      </c>
      <c r="AA677" s="27">
        <v>1.0715513600651611E-3</v>
      </c>
      <c r="AB677" s="27">
        <v>1.8961659524441581E-5</v>
      </c>
      <c r="AC677" s="27">
        <v>2.2691654813049093E-5</v>
      </c>
      <c r="AD677" s="27">
        <v>0</v>
      </c>
      <c r="AE677" s="27">
        <v>1.703571297195782E-4</v>
      </c>
      <c r="AF677" s="27">
        <v>4.3643663344637414E-4</v>
      </c>
      <c r="AG677" s="27">
        <v>0</v>
      </c>
      <c r="AH677" s="18">
        <v>5.6491077076263846E-4</v>
      </c>
      <c r="AI677" s="12">
        <v>269</v>
      </c>
      <c r="AJ677" s="17">
        <v>9</v>
      </c>
      <c r="AK677" s="25">
        <v>0.98457821512908494</v>
      </c>
      <c r="AL677" t="str">
        <f>IF(AK677&lt;='CAV Tier 1 Analysis'!$A$5,"Tier 1", "Tier 2")</f>
        <v>Tier 2</v>
      </c>
      <c r="AM677" t="str">
        <f t="shared" si="21"/>
        <v>Louisiana - Tier 2</v>
      </c>
      <c r="AN677" t="str">
        <f t="shared" si="22"/>
        <v>Glenmora, Town Of - Tier 2</v>
      </c>
    </row>
    <row r="678" spans="1:40" x14ac:dyDescent="0.3">
      <c r="A678">
        <v>6</v>
      </c>
      <c r="B678" t="s">
        <v>21</v>
      </c>
      <c r="C678" t="s">
        <v>2862</v>
      </c>
      <c r="D678" t="s">
        <v>5211</v>
      </c>
      <c r="E678" t="s">
        <v>1834</v>
      </c>
      <c r="F678" s="12">
        <v>76.607898425683302</v>
      </c>
      <c r="G678" s="12">
        <v>166.78231158823385</v>
      </c>
      <c r="H678" s="12">
        <v>99.345357984792315</v>
      </c>
      <c r="I678" s="12">
        <v>4</v>
      </c>
      <c r="J678" s="15">
        <v>0</v>
      </c>
      <c r="K678" s="15">
        <v>1.0000000000000002</v>
      </c>
      <c r="L678" s="59">
        <v>0.85489999999999977</v>
      </c>
      <c r="M678">
        <v>12</v>
      </c>
      <c r="N678">
        <v>0</v>
      </c>
      <c r="O678" s="12">
        <v>18</v>
      </c>
      <c r="P678" s="12">
        <v>2</v>
      </c>
      <c r="Q678">
        <v>0</v>
      </c>
      <c r="R678" s="12">
        <v>4.0000000000000009</v>
      </c>
      <c r="S678" s="12">
        <v>0</v>
      </c>
      <c r="T678" s="12">
        <v>193.27212271536948</v>
      </c>
      <c r="U678" s="12">
        <v>116.66422428968617</v>
      </c>
      <c r="V678" s="12">
        <v>0</v>
      </c>
      <c r="W678" s="27">
        <v>1.8451611468336417E-5</v>
      </c>
      <c r="X678" s="27">
        <v>2.9422365411067223E-5</v>
      </c>
      <c r="Y678" s="27">
        <v>0</v>
      </c>
      <c r="Z678" s="27">
        <v>3.8091698604937451E-3</v>
      </c>
      <c r="AA678" s="27">
        <v>2.1431027201303222E-3</v>
      </c>
      <c r="AB678" s="27">
        <v>0</v>
      </c>
      <c r="AC678" s="27">
        <v>4.5383309626098194E-5</v>
      </c>
      <c r="AD678" s="27">
        <v>0</v>
      </c>
      <c r="AE678" s="27">
        <v>4.8916526569132946E-5</v>
      </c>
      <c r="AF678" s="27">
        <v>1.0194372186737873E-4</v>
      </c>
      <c r="AG678" s="27">
        <v>0</v>
      </c>
      <c r="AH678" s="18">
        <v>5.6330819232418923E-4</v>
      </c>
      <c r="AI678" s="12">
        <v>270</v>
      </c>
      <c r="AJ678" s="17">
        <v>10</v>
      </c>
      <c r="AK678" s="25">
        <v>0.98514152332140914</v>
      </c>
      <c r="AL678" t="str">
        <f>IF(AK678&lt;='CAV Tier 1 Analysis'!$A$5,"Tier 1", "Tier 2")</f>
        <v>Tier 2</v>
      </c>
      <c r="AM678" t="str">
        <f t="shared" si="21"/>
        <v>Louisiana - Tier 2</v>
      </c>
      <c r="AN678" t="str">
        <f t="shared" si="22"/>
        <v>Washington, Town Of - Tier 2</v>
      </c>
    </row>
    <row r="679" spans="1:40" x14ac:dyDescent="0.3">
      <c r="A679">
        <v>6</v>
      </c>
      <c r="B679" t="s">
        <v>21</v>
      </c>
      <c r="C679" t="s">
        <v>3072</v>
      </c>
      <c r="D679" t="s">
        <v>5110</v>
      </c>
      <c r="E679" t="s">
        <v>972</v>
      </c>
      <c r="F679" s="12">
        <v>50.337720672940264</v>
      </c>
      <c r="G679" s="12">
        <v>1184.3812130776903</v>
      </c>
      <c r="H679" s="12">
        <v>611.5223547734073</v>
      </c>
      <c r="I679" s="12">
        <v>4</v>
      </c>
      <c r="J679" s="15">
        <v>1.7166937028137923E-2</v>
      </c>
      <c r="K679" s="15">
        <v>0.98283306297186213</v>
      </c>
      <c r="L679" s="59">
        <v>1.63978</v>
      </c>
      <c r="M679">
        <v>42</v>
      </c>
      <c r="N679">
        <v>32</v>
      </c>
      <c r="O679" s="12">
        <v>9</v>
      </c>
      <c r="P679" s="12">
        <v>2</v>
      </c>
      <c r="Q679">
        <v>4</v>
      </c>
      <c r="R679" s="12">
        <v>3.9313322518874485</v>
      </c>
      <c r="S679" s="12">
        <v>10.497965755693702</v>
      </c>
      <c r="T679" s="12">
        <v>1284.3257443638031</v>
      </c>
      <c r="U679" s="12">
        <v>1233.9880236908627</v>
      </c>
      <c r="V679" s="12">
        <v>0</v>
      </c>
      <c r="W679" s="27">
        <v>3.5391956314830622E-5</v>
      </c>
      <c r="X679" s="27">
        <v>1.0297827893873528E-4</v>
      </c>
      <c r="Y679" s="27">
        <v>4.8001200030000751E-4</v>
      </c>
      <c r="Z679" s="27">
        <v>1.9045849302468726E-3</v>
      </c>
      <c r="AA679" s="27">
        <v>2.1431027201303222E-3</v>
      </c>
      <c r="AB679" s="27">
        <v>3.7923319048883161E-5</v>
      </c>
      <c r="AC679" s="27">
        <v>4.4604217207618477E-5</v>
      </c>
      <c r="AD679" s="27">
        <v>1.8427342792383412E-5</v>
      </c>
      <c r="AE679" s="27">
        <v>3.2505854188870787E-4</v>
      </c>
      <c r="AF679" s="27">
        <v>1.0782854181797265E-3</v>
      </c>
      <c r="AG679" s="27">
        <v>0</v>
      </c>
      <c r="AH679" s="18">
        <v>5.6094261136800801E-4</v>
      </c>
      <c r="AI679" s="12">
        <v>271</v>
      </c>
      <c r="AJ679" s="17">
        <v>10</v>
      </c>
      <c r="AK679" s="25">
        <v>0.98570246593277711</v>
      </c>
      <c r="AL679" t="str">
        <f>IF(AK679&lt;='CAV Tier 1 Analysis'!$A$5,"Tier 1", "Tier 2")</f>
        <v>Tier 2</v>
      </c>
      <c r="AM679" t="str">
        <f t="shared" si="21"/>
        <v>Louisiana - Tier 2</v>
      </c>
      <c r="AN679" t="str">
        <f t="shared" si="22"/>
        <v>Ferriday, Town Of - Tier 2</v>
      </c>
    </row>
    <row r="680" spans="1:40" x14ac:dyDescent="0.3">
      <c r="A680">
        <v>6</v>
      </c>
      <c r="B680" t="s">
        <v>21</v>
      </c>
      <c r="C680" t="s">
        <v>3119</v>
      </c>
      <c r="D680" t="s">
        <v>5159</v>
      </c>
      <c r="E680" t="s">
        <v>1558</v>
      </c>
      <c r="F680" s="12">
        <v>114.14866875693716</v>
      </c>
      <c r="G680" s="12">
        <v>130.65422541413272</v>
      </c>
      <c r="H680" s="12">
        <v>75.226922022159386</v>
      </c>
      <c r="I680" s="12">
        <v>5</v>
      </c>
      <c r="J680" s="15">
        <v>0</v>
      </c>
      <c r="K680" s="15">
        <v>1</v>
      </c>
      <c r="L680" s="59">
        <v>1.3626500000000001</v>
      </c>
      <c r="M680">
        <v>10</v>
      </c>
      <c r="N680">
        <v>2</v>
      </c>
      <c r="O680" s="12">
        <v>23</v>
      </c>
      <c r="P680" s="12">
        <v>1</v>
      </c>
      <c r="Q680">
        <v>0</v>
      </c>
      <c r="R680" s="12">
        <v>5</v>
      </c>
      <c r="S680" s="12">
        <v>0</v>
      </c>
      <c r="T680" s="12">
        <v>151.64013776102433</v>
      </c>
      <c r="U680" s="12">
        <v>37.491469004087179</v>
      </c>
      <c r="V680" s="12">
        <v>0</v>
      </c>
      <c r="W680" s="27">
        <v>2.9410560729124609E-5</v>
      </c>
      <c r="X680" s="27">
        <v>2.451863784255602E-5</v>
      </c>
      <c r="Y680" s="27">
        <v>3.0000750018750469E-5</v>
      </c>
      <c r="Z680" s="27">
        <v>4.8672725995197851E-3</v>
      </c>
      <c r="AA680" s="27">
        <v>1.0715513600651611E-3</v>
      </c>
      <c r="AB680" s="27">
        <v>0</v>
      </c>
      <c r="AC680" s="27">
        <v>5.6729137032622728E-5</v>
      </c>
      <c r="AD680" s="27">
        <v>0</v>
      </c>
      <c r="AE680" s="27">
        <v>3.8379610693561509E-5</v>
      </c>
      <c r="AF680" s="27">
        <v>3.2760856310686535E-5</v>
      </c>
      <c r="AG680" s="27">
        <v>0</v>
      </c>
      <c r="AH680" s="18">
        <v>5.591475920192952E-4</v>
      </c>
      <c r="AI680" s="12">
        <v>272</v>
      </c>
      <c r="AJ680" s="17">
        <v>10</v>
      </c>
      <c r="AK680" s="25">
        <v>0.98626161352479635</v>
      </c>
      <c r="AL680" t="str">
        <f>IF(AK680&lt;='CAV Tier 1 Analysis'!$A$5,"Tier 1", "Tier 2")</f>
        <v>Tier 2</v>
      </c>
      <c r="AM680" t="str">
        <f t="shared" si="21"/>
        <v>Louisiana - Tier 2</v>
      </c>
      <c r="AN680" t="str">
        <f t="shared" si="22"/>
        <v>Springfield, Town Of - Tier 2</v>
      </c>
    </row>
    <row r="681" spans="1:40" x14ac:dyDescent="0.3">
      <c r="A681">
        <v>6</v>
      </c>
      <c r="B681" t="s">
        <v>21</v>
      </c>
      <c r="C681" t="s">
        <v>3194</v>
      </c>
      <c r="D681" t="s">
        <v>5244</v>
      </c>
      <c r="E681" t="s">
        <v>1312</v>
      </c>
      <c r="F681" s="12">
        <v>31.67159103962004</v>
      </c>
      <c r="G681" s="12">
        <v>687.50368126486183</v>
      </c>
      <c r="H681" s="12">
        <v>308.81012113423765</v>
      </c>
      <c r="I681" s="12">
        <v>8</v>
      </c>
      <c r="J681" s="15">
        <v>0</v>
      </c>
      <c r="K681" s="15">
        <v>0.99999999999999989</v>
      </c>
      <c r="L681" s="59">
        <v>0.85009000000000001</v>
      </c>
      <c r="M681">
        <v>104</v>
      </c>
      <c r="N681">
        <v>2</v>
      </c>
      <c r="O681" s="12">
        <v>18</v>
      </c>
      <c r="P681" s="12">
        <v>1</v>
      </c>
      <c r="Q681">
        <v>0</v>
      </c>
      <c r="R681" s="12">
        <v>7.9999999999999991</v>
      </c>
      <c r="S681" s="12">
        <v>0</v>
      </c>
      <c r="T681" s="12">
        <v>642.59652081648994</v>
      </c>
      <c r="U681" s="12">
        <v>610.92492977686993</v>
      </c>
      <c r="V681" s="12">
        <v>44.907160448371883</v>
      </c>
      <c r="W681" s="27">
        <v>1.8347795523591191E-5</v>
      </c>
      <c r="X681" s="27">
        <v>2.5499383356258258E-4</v>
      </c>
      <c r="Y681" s="27">
        <v>3.0000750018750469E-5</v>
      </c>
      <c r="Z681" s="27">
        <v>3.8091698604937451E-3</v>
      </c>
      <c r="AA681" s="27">
        <v>1.0715513600651611E-3</v>
      </c>
      <c r="AB681" s="27">
        <v>0</v>
      </c>
      <c r="AC681" s="27">
        <v>9.076661925219636E-5</v>
      </c>
      <c r="AD681" s="27">
        <v>0</v>
      </c>
      <c r="AE681" s="27">
        <v>1.6263902596053262E-4</v>
      </c>
      <c r="AF681" s="27">
        <v>5.3383941394386013E-4</v>
      </c>
      <c r="AG681" s="27">
        <v>1.4438022945691112E-4</v>
      </c>
      <c r="AH681" s="18">
        <v>5.5597171711612098E-4</v>
      </c>
      <c r="AI681" s="12">
        <v>273</v>
      </c>
      <c r="AJ681" s="17">
        <v>10</v>
      </c>
      <c r="AK681" s="25">
        <v>0.98681758524191243</v>
      </c>
      <c r="AL681" t="str">
        <f>IF(AK681&lt;='CAV Tier 1 Analysis'!$A$5,"Tier 1", "Tier 2")</f>
        <v>Tier 2</v>
      </c>
      <c r="AM681" t="str">
        <f t="shared" si="21"/>
        <v>Louisiana - Tier 2</v>
      </c>
      <c r="AN681" t="str">
        <f t="shared" si="22"/>
        <v>Gueydan, Town Of - Tier 2</v>
      </c>
    </row>
    <row r="682" spans="1:40" x14ac:dyDescent="0.3">
      <c r="A682">
        <v>6</v>
      </c>
      <c r="B682" t="s">
        <v>21</v>
      </c>
      <c r="C682" t="s">
        <v>3144</v>
      </c>
      <c r="D682" t="s">
        <v>5187</v>
      </c>
      <c r="E682" t="s">
        <v>1194</v>
      </c>
      <c r="F682" s="12">
        <v>98.184624895793576</v>
      </c>
      <c r="G682" s="12">
        <v>177.54173311630441</v>
      </c>
      <c r="H682" s="12">
        <v>106.71760437462703</v>
      </c>
      <c r="I682" s="12">
        <v>20</v>
      </c>
      <c r="J682" s="15">
        <v>0.34396244739397869</v>
      </c>
      <c r="K682" s="15">
        <v>0.65603755260602137</v>
      </c>
      <c r="L682" s="59">
        <v>0.98847999999999991</v>
      </c>
      <c r="M682">
        <v>30</v>
      </c>
      <c r="N682">
        <v>7</v>
      </c>
      <c r="O682" s="12">
        <v>21</v>
      </c>
      <c r="P682" s="12">
        <v>1</v>
      </c>
      <c r="Q682">
        <v>1</v>
      </c>
      <c r="R682" s="12">
        <v>13.120751052120427</v>
      </c>
      <c r="S682" s="12">
        <v>36.70684838071908</v>
      </c>
      <c r="T682" s="12">
        <v>219.06935303165335</v>
      </c>
      <c r="U682" s="12">
        <v>120.88472813585977</v>
      </c>
      <c r="V682" s="12">
        <v>0</v>
      </c>
      <c r="W682" s="27">
        <v>2.1334716229057416E-5</v>
      </c>
      <c r="X682" s="27">
        <v>7.3555913527668059E-5</v>
      </c>
      <c r="Y682" s="27">
        <v>1.0500262506562664E-4</v>
      </c>
      <c r="Z682" s="27">
        <v>4.4440315039093693E-3</v>
      </c>
      <c r="AA682" s="27">
        <v>1.0715513600651611E-3</v>
      </c>
      <c r="AB682" s="27">
        <v>9.4808297622207903E-6</v>
      </c>
      <c r="AC682" s="27">
        <v>1.4886577688133371E-4</v>
      </c>
      <c r="AD682" s="27">
        <v>6.4432452313220335E-5</v>
      </c>
      <c r="AE682" s="27">
        <v>5.5445719110961386E-5</v>
      </c>
      <c r="AF682" s="27">
        <v>1.0563168939002021E-4</v>
      </c>
      <c r="AG682" s="27">
        <v>0</v>
      </c>
      <c r="AH682" s="18">
        <v>5.5448478056860351E-4</v>
      </c>
      <c r="AI682" s="12">
        <v>274</v>
      </c>
      <c r="AJ682" s="17">
        <v>10</v>
      </c>
      <c r="AK682" s="25">
        <v>0.98737207002248106</v>
      </c>
      <c r="AL682" t="str">
        <f>IF(AK682&lt;='CAV Tier 1 Analysis'!$A$5,"Tier 1", "Tier 2")</f>
        <v>Tier 2</v>
      </c>
      <c r="AM682" t="str">
        <f t="shared" si="21"/>
        <v>Louisiana - Tier 2</v>
      </c>
      <c r="AN682" t="str">
        <f t="shared" si="22"/>
        <v>Lecompte, Town Of - Tier 2</v>
      </c>
    </row>
    <row r="683" spans="1:40" x14ac:dyDescent="0.3">
      <c r="A683">
        <v>6</v>
      </c>
      <c r="B683" t="s">
        <v>21</v>
      </c>
      <c r="C683" t="s">
        <v>2431</v>
      </c>
      <c r="D683" t="s">
        <v>5089</v>
      </c>
      <c r="E683" t="s">
        <v>2040</v>
      </c>
      <c r="F683" s="12">
        <v>182.5581138320093</v>
      </c>
      <c r="G683" s="12">
        <v>968.63255369656054</v>
      </c>
      <c r="H683" s="12">
        <v>501.14690980345995</v>
      </c>
      <c r="I683" s="12">
        <v>0</v>
      </c>
      <c r="J683" s="15">
        <v>0</v>
      </c>
      <c r="K683" s="15">
        <v>1.0000000000000002</v>
      </c>
      <c r="L683" s="59">
        <v>1.96062</v>
      </c>
      <c r="M683">
        <v>7</v>
      </c>
      <c r="N683">
        <v>0</v>
      </c>
      <c r="O683" s="12">
        <v>13</v>
      </c>
      <c r="P683" s="12">
        <v>2</v>
      </c>
      <c r="Q683">
        <v>0</v>
      </c>
      <c r="R683" s="12">
        <v>0</v>
      </c>
      <c r="S683" s="12">
        <v>0</v>
      </c>
      <c r="T683" s="12">
        <v>1115.6699641523069</v>
      </c>
      <c r="U683" s="12">
        <v>933.11185032029755</v>
      </c>
      <c r="V683" s="12">
        <v>0</v>
      </c>
      <c r="W683" s="27">
        <v>4.2316760412971996E-5</v>
      </c>
      <c r="X683" s="27">
        <v>1.7163046489789213E-5</v>
      </c>
      <c r="Y683" s="27">
        <v>0</v>
      </c>
      <c r="Z683" s="27">
        <v>2.7510671214677047E-3</v>
      </c>
      <c r="AA683" s="27">
        <v>2.1431027201303222E-3</v>
      </c>
      <c r="AB683" s="27">
        <v>0</v>
      </c>
      <c r="AC683" s="27">
        <v>0</v>
      </c>
      <c r="AD683" s="27">
        <v>0</v>
      </c>
      <c r="AE683" s="27">
        <v>2.8237232911345266E-4</v>
      </c>
      <c r="AF683" s="27">
        <v>8.1537331190755771E-4</v>
      </c>
      <c r="AG683" s="27">
        <v>0</v>
      </c>
      <c r="AH683" s="18">
        <v>5.5012684450198165E-4</v>
      </c>
      <c r="AI683" s="12">
        <v>275</v>
      </c>
      <c r="AJ683" s="17">
        <v>10</v>
      </c>
      <c r="AK683" s="25">
        <v>0.98792219686698302</v>
      </c>
      <c r="AL683" t="str">
        <f>IF(AK683&lt;='CAV Tier 1 Analysis'!$A$5,"Tier 1", "Tier 2")</f>
        <v>Tier 2</v>
      </c>
      <c r="AM683" t="str">
        <f t="shared" si="21"/>
        <v>Louisiana - Tier 2</v>
      </c>
      <c r="AN683" t="str">
        <f t="shared" si="22"/>
        <v>Benton, Town Of - Tier 2</v>
      </c>
    </row>
    <row r="684" spans="1:40" x14ac:dyDescent="0.3">
      <c r="A684">
        <v>6</v>
      </c>
      <c r="B684" t="s">
        <v>21</v>
      </c>
      <c r="C684" t="s">
        <v>3182</v>
      </c>
      <c r="D684" t="s">
        <v>5232</v>
      </c>
      <c r="E684" t="s">
        <v>1739</v>
      </c>
      <c r="F684" s="12">
        <v>683.93333668664684</v>
      </c>
      <c r="G684" s="12">
        <v>675.2347961648685</v>
      </c>
      <c r="H684" s="12">
        <v>312.96715107891976</v>
      </c>
      <c r="I684" s="12">
        <v>0</v>
      </c>
      <c r="J684" s="15">
        <v>0.29604754812082568</v>
      </c>
      <c r="K684" s="15">
        <v>0.70395245187917443</v>
      </c>
      <c r="L684" s="59">
        <v>6.9756700000000009</v>
      </c>
      <c r="M684">
        <v>9</v>
      </c>
      <c r="N684">
        <v>0</v>
      </c>
      <c r="O684" s="12">
        <v>21</v>
      </c>
      <c r="P684" s="12">
        <v>1</v>
      </c>
      <c r="Q684">
        <v>0</v>
      </c>
      <c r="R684" s="12">
        <v>0</v>
      </c>
      <c r="S684" s="12">
        <v>92.653157719274219</v>
      </c>
      <c r="T684" s="12">
        <v>690.08471679204183</v>
      </c>
      <c r="U684" s="12">
        <v>6.1513801053949919</v>
      </c>
      <c r="V684" s="12">
        <v>0</v>
      </c>
      <c r="W684" s="27">
        <v>1.5055837240768552E-4</v>
      </c>
      <c r="X684" s="27">
        <v>2.2066774058300416E-5</v>
      </c>
      <c r="Y684" s="27">
        <v>0</v>
      </c>
      <c r="Z684" s="27">
        <v>4.4440315039093693E-3</v>
      </c>
      <c r="AA684" s="27">
        <v>1.0715513600651611E-3</v>
      </c>
      <c r="AB684" s="27">
        <v>0</v>
      </c>
      <c r="AC684" s="27">
        <v>0</v>
      </c>
      <c r="AD684" s="27">
        <v>1.6263641336073401E-4</v>
      </c>
      <c r="AE684" s="27">
        <v>1.7465812922034046E-4</v>
      </c>
      <c r="AF684" s="27">
        <v>5.3752089501558781E-6</v>
      </c>
      <c r="AG684" s="27">
        <v>0</v>
      </c>
      <c r="AH684" s="18">
        <v>5.4826161472470427E-4</v>
      </c>
      <c r="AI684" s="12">
        <v>276</v>
      </c>
      <c r="AJ684" s="17">
        <v>10</v>
      </c>
      <c r="AK684" s="25">
        <v>0.98847045848170767</v>
      </c>
      <c r="AL684" t="str">
        <f>IF(AK684&lt;='CAV Tier 1 Analysis'!$A$5,"Tier 1", "Tier 2")</f>
        <v>Tier 2</v>
      </c>
      <c r="AM684" t="str">
        <f t="shared" si="21"/>
        <v>Louisiana - Tier 2</v>
      </c>
      <c r="AN684" t="str">
        <f t="shared" si="22"/>
        <v>Kentwood, Town Of - Tier 2</v>
      </c>
    </row>
    <row r="685" spans="1:40" x14ac:dyDescent="0.3">
      <c r="A685">
        <v>6</v>
      </c>
      <c r="B685" t="s">
        <v>21</v>
      </c>
      <c r="C685" t="s">
        <v>3224</v>
      </c>
      <c r="D685" t="s">
        <v>5278</v>
      </c>
      <c r="E685" t="s">
        <v>1820</v>
      </c>
      <c r="F685" s="12">
        <v>155.8977094848544</v>
      </c>
      <c r="G685" s="12">
        <v>95.772202343599389</v>
      </c>
      <c r="H685" s="12">
        <v>60.875235054719411</v>
      </c>
      <c r="I685" s="12">
        <v>0</v>
      </c>
      <c r="J685" s="15">
        <v>0</v>
      </c>
      <c r="K685" s="15">
        <v>1</v>
      </c>
      <c r="L685" s="59">
        <v>1.56064</v>
      </c>
      <c r="M685">
        <v>6</v>
      </c>
      <c r="N685">
        <v>0</v>
      </c>
      <c r="O685" s="12">
        <v>23</v>
      </c>
      <c r="P685" s="12">
        <v>1</v>
      </c>
      <c r="Q685">
        <v>0</v>
      </c>
      <c r="R685" s="12">
        <v>0</v>
      </c>
      <c r="S685" s="12">
        <v>0</v>
      </c>
      <c r="T685" s="12">
        <v>133.30226202843804</v>
      </c>
      <c r="U685" s="12">
        <v>0</v>
      </c>
      <c r="V685" s="12">
        <v>0</v>
      </c>
      <c r="W685" s="27">
        <v>3.3683849481745881E-5</v>
      </c>
      <c r="X685" s="27">
        <v>1.4711182705533611E-5</v>
      </c>
      <c r="Y685" s="27">
        <v>0</v>
      </c>
      <c r="Z685" s="27">
        <v>4.8672725995197851E-3</v>
      </c>
      <c r="AA685" s="27">
        <v>1.0715513600651611E-3</v>
      </c>
      <c r="AB685" s="27">
        <v>0</v>
      </c>
      <c r="AC685" s="27">
        <v>0</v>
      </c>
      <c r="AD685" s="27">
        <v>0</v>
      </c>
      <c r="AE685" s="27">
        <v>3.3738355799209473E-5</v>
      </c>
      <c r="AF685" s="27">
        <v>0</v>
      </c>
      <c r="AG685" s="27">
        <v>0</v>
      </c>
      <c r="AH685" s="18">
        <v>5.4735975887013056E-4</v>
      </c>
      <c r="AI685" s="12">
        <v>277</v>
      </c>
      <c r="AJ685" s="17">
        <v>10</v>
      </c>
      <c r="AK685" s="25">
        <v>0.98901781824057777</v>
      </c>
      <c r="AL685" t="str">
        <f>IF(AK685&lt;='CAV Tier 1 Analysis'!$A$5,"Tier 1", "Tier 2")</f>
        <v>Tier 2</v>
      </c>
      <c r="AM685" t="str">
        <f t="shared" si="21"/>
        <v>Louisiana - Tier 2</v>
      </c>
      <c r="AN685" t="str">
        <f t="shared" si="22"/>
        <v>Folsom, Village Of - Tier 2</v>
      </c>
    </row>
    <row r="686" spans="1:40" x14ac:dyDescent="0.3">
      <c r="A686">
        <v>6</v>
      </c>
      <c r="B686" t="s">
        <v>21</v>
      </c>
      <c r="C686" t="s">
        <v>2970</v>
      </c>
      <c r="D686" t="s">
        <v>5359</v>
      </c>
      <c r="E686" t="str">
        <f>"220212A"</f>
        <v>220212A</v>
      </c>
      <c r="F686" s="12">
        <v>217.97386556250316</v>
      </c>
      <c r="G686" s="12">
        <v>502.99777350308483</v>
      </c>
      <c r="H686" s="12">
        <v>217.67492498392261</v>
      </c>
      <c r="I686" s="12">
        <v>2</v>
      </c>
      <c r="J686" s="15">
        <v>1.0044125783221407E-2</v>
      </c>
      <c r="K686" s="15">
        <v>0.98995587421677866</v>
      </c>
      <c r="L686" s="59">
        <v>2.2231899999999998</v>
      </c>
      <c r="M686">
        <v>2</v>
      </c>
      <c r="N686">
        <v>0</v>
      </c>
      <c r="O686" s="12">
        <v>21</v>
      </c>
      <c r="P686" s="12">
        <v>1</v>
      </c>
      <c r="Q686">
        <v>0</v>
      </c>
      <c r="R686" s="12">
        <v>1.9799117484335573</v>
      </c>
      <c r="S686" s="12">
        <v>2.1863543263918026</v>
      </c>
      <c r="T686" s="12">
        <v>513.95752056886045</v>
      </c>
      <c r="U686" s="12">
        <v>295.98365500635725</v>
      </c>
      <c r="V686" s="12">
        <v>0</v>
      </c>
      <c r="W686" s="27">
        <v>4.7983902328097845E-5</v>
      </c>
      <c r="X686" s="27">
        <v>4.9037275685112041E-6</v>
      </c>
      <c r="Y686" s="27">
        <v>0</v>
      </c>
      <c r="Z686" s="27">
        <v>4.4440315039093693E-3</v>
      </c>
      <c r="AA686" s="27">
        <v>1.0715513600651611E-3</v>
      </c>
      <c r="AB686" s="27">
        <v>0</v>
      </c>
      <c r="AC686" s="27">
        <v>2.2463736977877388E-5</v>
      </c>
      <c r="AD686" s="27">
        <v>3.8377626271243266E-6</v>
      </c>
      <c r="AE686" s="27">
        <v>1.3008092609060519E-4</v>
      </c>
      <c r="AF686" s="27">
        <v>2.5863691793239651E-4</v>
      </c>
      <c r="AG686" s="27">
        <v>0</v>
      </c>
      <c r="AH686" s="18">
        <v>5.4395362159083123E-4</v>
      </c>
      <c r="AI686" s="12">
        <v>278</v>
      </c>
      <c r="AJ686" s="17">
        <v>10</v>
      </c>
      <c r="AK686" s="25">
        <v>0.98956177186216865</v>
      </c>
      <c r="AL686" t="str">
        <f>IF(AK686&lt;='CAV Tier 1 Analysis'!$A$5,"Tier 1", "Tier 2")</f>
        <v>Tier 2</v>
      </c>
      <c r="AM686" t="str">
        <f t="shared" si="21"/>
        <v>Louisiana - Tier 2</v>
      </c>
      <c r="AN686" t="str">
        <f t="shared" si="22"/>
        <v>Roseland, Town Of - Tier 2</v>
      </c>
    </row>
    <row r="687" spans="1:40" x14ac:dyDescent="0.3">
      <c r="A687">
        <v>6</v>
      </c>
      <c r="B687" t="s">
        <v>21</v>
      </c>
      <c r="C687" t="s">
        <v>3300</v>
      </c>
      <c r="D687" t="s">
        <v>5357</v>
      </c>
      <c r="E687" t="str">
        <f>"220174A"</f>
        <v>220174A</v>
      </c>
      <c r="F687" s="12">
        <v>80.785533499499365</v>
      </c>
      <c r="G687" s="12">
        <v>19.189115778057293</v>
      </c>
      <c r="H687" s="12">
        <v>9.9486010061322894</v>
      </c>
      <c r="I687" s="12">
        <v>0</v>
      </c>
      <c r="J687" s="15">
        <v>0</v>
      </c>
      <c r="K687" s="15">
        <v>0.99999999999999989</v>
      </c>
      <c r="L687" s="59">
        <v>0.9015200000000001</v>
      </c>
      <c r="M687">
        <v>2</v>
      </c>
      <c r="N687">
        <v>0</v>
      </c>
      <c r="O687" s="12">
        <v>18</v>
      </c>
      <c r="P687" s="12">
        <v>2</v>
      </c>
      <c r="Q687">
        <v>0</v>
      </c>
      <c r="R687" s="12">
        <v>0</v>
      </c>
      <c r="S687" s="12">
        <v>0</v>
      </c>
      <c r="T687" s="12">
        <v>21.099994648793455</v>
      </c>
      <c r="U687" s="12">
        <v>0</v>
      </c>
      <c r="V687" s="12">
        <v>0</v>
      </c>
      <c r="W687" s="27">
        <v>1.945782754817482E-5</v>
      </c>
      <c r="X687" s="27">
        <v>4.9037275685112041E-6</v>
      </c>
      <c r="Y687" s="27">
        <v>0</v>
      </c>
      <c r="Z687" s="27">
        <v>3.8091698604937451E-3</v>
      </c>
      <c r="AA687" s="27">
        <v>2.1431027201303222E-3</v>
      </c>
      <c r="AB687" s="27">
        <v>0</v>
      </c>
      <c r="AC687" s="27">
        <v>0</v>
      </c>
      <c r="AD687" s="27">
        <v>0</v>
      </c>
      <c r="AE687" s="27">
        <v>5.3403379356798977E-6</v>
      </c>
      <c r="AF687" s="27">
        <v>0</v>
      </c>
      <c r="AG687" s="27">
        <v>0</v>
      </c>
      <c r="AH687" s="18">
        <v>5.4381586124331214E-4</v>
      </c>
      <c r="AI687" s="12">
        <v>279</v>
      </c>
      <c r="AJ687" s="17">
        <v>10</v>
      </c>
      <c r="AK687" s="25">
        <v>0.99010558772341195</v>
      </c>
      <c r="AL687" t="str">
        <f>IF(AK687&lt;='CAV Tier 1 Analysis'!$A$5,"Tier 1", "Tier 2")</f>
        <v>Tier 2</v>
      </c>
      <c r="AM687" t="str">
        <f t="shared" si="21"/>
        <v>Louisiana - Tier 2</v>
      </c>
      <c r="AN687" t="str">
        <f t="shared" si="22"/>
        <v>Palmetto, Village Of - Tier 2</v>
      </c>
    </row>
    <row r="688" spans="1:40" x14ac:dyDescent="0.3">
      <c r="A688">
        <v>6</v>
      </c>
      <c r="B688" t="s">
        <v>21</v>
      </c>
      <c r="C688" t="s">
        <v>3136</v>
      </c>
      <c r="D688" t="s">
        <v>5178</v>
      </c>
      <c r="E688" t="s">
        <v>1762</v>
      </c>
      <c r="F688" s="12">
        <v>98.740272804820279</v>
      </c>
      <c r="G688" s="12">
        <v>170.07610961548866</v>
      </c>
      <c r="H688" s="12">
        <v>76.609950859439707</v>
      </c>
      <c r="I688" s="12">
        <v>0</v>
      </c>
      <c r="J688" s="15">
        <v>4.122368383083449E-3</v>
      </c>
      <c r="K688" s="15">
        <v>0.99587763161691645</v>
      </c>
      <c r="L688" s="59">
        <v>2.4257900000000001</v>
      </c>
      <c r="M688">
        <v>6</v>
      </c>
      <c r="N688">
        <v>3</v>
      </c>
      <c r="O688" s="12">
        <v>17</v>
      </c>
      <c r="P688" s="12">
        <v>2</v>
      </c>
      <c r="Q688">
        <v>1</v>
      </c>
      <c r="R688" s="12">
        <v>0</v>
      </c>
      <c r="S688" s="12">
        <v>0.31581443925253094</v>
      </c>
      <c r="T688" s="12">
        <v>170.37891574536786</v>
      </c>
      <c r="U688" s="12">
        <v>71.638642940547584</v>
      </c>
      <c r="V688" s="12">
        <v>0</v>
      </c>
      <c r="W688" s="27">
        <v>5.2356690354165176E-5</v>
      </c>
      <c r="X688" s="27">
        <v>1.4711182705533611E-5</v>
      </c>
      <c r="Y688" s="27">
        <v>4.5001125028125702E-5</v>
      </c>
      <c r="Z688" s="27">
        <v>3.5975493126885372E-3</v>
      </c>
      <c r="AA688" s="27">
        <v>2.1431027201303222E-3</v>
      </c>
      <c r="AB688" s="27">
        <v>9.4808297622207903E-6</v>
      </c>
      <c r="AC688" s="27">
        <v>0</v>
      </c>
      <c r="AD688" s="27">
        <v>5.5435701223681279E-7</v>
      </c>
      <c r="AE688" s="27">
        <v>4.312233260433675E-5</v>
      </c>
      <c r="AF688" s="27">
        <v>6.2599395276082741E-5</v>
      </c>
      <c r="AG688" s="27">
        <v>0</v>
      </c>
      <c r="AH688" s="18">
        <v>5.4258890414196008E-4</v>
      </c>
      <c r="AI688" s="12">
        <v>280</v>
      </c>
      <c r="AJ688" s="17">
        <v>10</v>
      </c>
      <c r="AK688" s="25">
        <v>0.99064817662755389</v>
      </c>
      <c r="AL688" t="str">
        <f>IF(AK688&lt;='CAV Tier 1 Analysis'!$A$5,"Tier 1", "Tier 2")</f>
        <v>Tier 2</v>
      </c>
      <c r="AM688" t="str">
        <f t="shared" si="21"/>
        <v>Louisiana - Tier 2</v>
      </c>
      <c r="AN688" t="str">
        <f t="shared" si="22"/>
        <v>Fordoche, Village Of - Tier 2</v>
      </c>
    </row>
    <row r="689" spans="1:40" x14ac:dyDescent="0.3">
      <c r="A689">
        <v>6</v>
      </c>
      <c r="B689" t="s">
        <v>21</v>
      </c>
      <c r="C689" t="s">
        <v>3196</v>
      </c>
      <c r="D689" t="s">
        <v>5246</v>
      </c>
      <c r="E689" t="s">
        <v>1464</v>
      </c>
      <c r="F689" s="12">
        <v>79.327712261077309</v>
      </c>
      <c r="G689" s="12">
        <v>427.31611801200251</v>
      </c>
      <c r="H689" s="12">
        <v>159.78372332738738</v>
      </c>
      <c r="I689" s="12">
        <v>4</v>
      </c>
      <c r="J689" s="15">
        <v>4.023539072122622E-2</v>
      </c>
      <c r="K689" s="15">
        <v>0.95976460927877383</v>
      </c>
      <c r="L689" s="59">
        <v>2.04596</v>
      </c>
      <c r="M689">
        <v>47</v>
      </c>
      <c r="N689">
        <v>0</v>
      </c>
      <c r="O689" s="12">
        <v>19.5</v>
      </c>
      <c r="P689" s="12">
        <v>1</v>
      </c>
      <c r="Q689">
        <v>2</v>
      </c>
      <c r="R689" s="12">
        <v>3.8390584371150953</v>
      </c>
      <c r="S689" s="12">
        <v>6.42896053896974</v>
      </c>
      <c r="T689" s="12">
        <v>390.51498964282843</v>
      </c>
      <c r="U689" s="12">
        <v>311.18727738175113</v>
      </c>
      <c r="V689" s="12">
        <v>36.80112836917408</v>
      </c>
      <c r="W689" s="27">
        <v>4.4158684056331253E-5</v>
      </c>
      <c r="X689" s="27">
        <v>1.1523759786001329E-4</v>
      </c>
      <c r="Y689" s="27">
        <v>0</v>
      </c>
      <c r="Z689" s="27">
        <v>4.1266006822015576E-3</v>
      </c>
      <c r="AA689" s="27">
        <v>1.0715513600651611E-3</v>
      </c>
      <c r="AB689" s="27">
        <v>1.8961659524441581E-5</v>
      </c>
      <c r="AC689" s="27">
        <v>4.3557294431069738E-5</v>
      </c>
      <c r="AD689" s="27">
        <v>1.1284915802478064E-5</v>
      </c>
      <c r="AE689" s="27">
        <v>9.8838035191657807E-5</v>
      </c>
      <c r="AF689" s="27">
        <v>2.7192217191878792E-4</v>
      </c>
      <c r="AG689" s="27">
        <v>1.1831866689329345E-4</v>
      </c>
      <c r="AH689" s="18">
        <v>5.3822100617679927E-4</v>
      </c>
      <c r="AI689" s="12">
        <v>281</v>
      </c>
      <c r="AJ689" s="17">
        <v>10</v>
      </c>
      <c r="AK689" s="25">
        <v>0.99118639763373073</v>
      </c>
      <c r="AL689" t="str">
        <f>IF(AK689&lt;='CAV Tier 1 Analysis'!$A$5,"Tier 1", "Tier 2")</f>
        <v>Tier 2</v>
      </c>
      <c r="AM689" t="str">
        <f t="shared" si="21"/>
        <v>Louisiana - Tier 2</v>
      </c>
      <c r="AN689" t="str">
        <f t="shared" si="22"/>
        <v>Maurice, Village Of - Tier 2</v>
      </c>
    </row>
    <row r="690" spans="1:40" x14ac:dyDescent="0.3">
      <c r="A690">
        <v>6</v>
      </c>
      <c r="B690" t="s">
        <v>21</v>
      </c>
      <c r="C690" t="s">
        <v>3056</v>
      </c>
      <c r="D690" t="s">
        <v>5091</v>
      </c>
      <c r="E690" t="s">
        <v>1654</v>
      </c>
      <c r="F690" s="12">
        <v>392.20356783950899</v>
      </c>
      <c r="G690" s="12">
        <v>926.8423071143493</v>
      </c>
      <c r="H690" s="12">
        <v>450.2831995587245</v>
      </c>
      <c r="I690" s="12">
        <v>5</v>
      </c>
      <c r="J690" s="15">
        <v>2.136676044300417E-2</v>
      </c>
      <c r="K690" s="15">
        <v>0.9786332395569961</v>
      </c>
      <c r="L690" s="59">
        <v>4.2121500000000003</v>
      </c>
      <c r="M690">
        <v>12</v>
      </c>
      <c r="N690">
        <v>4</v>
      </c>
      <c r="O690" s="12">
        <v>13</v>
      </c>
      <c r="P690" s="12">
        <v>2</v>
      </c>
      <c r="Q690">
        <v>1</v>
      </c>
      <c r="R690" s="12">
        <v>4.8931661977849803</v>
      </c>
      <c r="S690" s="12">
        <v>9.621093256480707</v>
      </c>
      <c r="T690" s="12">
        <v>969.28243782645393</v>
      </c>
      <c r="U690" s="12">
        <v>577.07886998694494</v>
      </c>
      <c r="V690" s="12">
        <v>0</v>
      </c>
      <c r="W690" s="27">
        <v>9.0912335064163372E-5</v>
      </c>
      <c r="X690" s="27">
        <v>2.9422365411067223E-5</v>
      </c>
      <c r="Y690" s="27">
        <v>6.0001500037500938E-5</v>
      </c>
      <c r="Z690" s="27">
        <v>2.7510671214677047E-3</v>
      </c>
      <c r="AA690" s="27">
        <v>2.1431027201303222E-3</v>
      </c>
      <c r="AB690" s="27">
        <v>9.4808297622207903E-6</v>
      </c>
      <c r="AC690" s="27">
        <v>5.5517019151508339E-5</v>
      </c>
      <c r="AD690" s="27">
        <v>1.6888146484808483E-5</v>
      </c>
      <c r="AE690" s="27">
        <v>2.453221367716743E-4</v>
      </c>
      <c r="AF690" s="27">
        <v>5.0426399503083325E-4</v>
      </c>
      <c r="AG690" s="27">
        <v>0</v>
      </c>
      <c r="AH690" s="18">
        <v>5.3690710630107307E-4</v>
      </c>
      <c r="AI690" s="12">
        <v>282</v>
      </c>
      <c r="AJ690" s="17">
        <v>10</v>
      </c>
      <c r="AK690" s="25">
        <v>0.99172330474003179</v>
      </c>
      <c r="AL690" t="str">
        <f>IF(AK690&lt;='CAV Tier 1 Analysis'!$A$5,"Tier 1", "Tier 2")</f>
        <v>Tier 2</v>
      </c>
      <c r="AM690" t="str">
        <f t="shared" si="21"/>
        <v>Louisiana - Tier 2</v>
      </c>
      <c r="AN690" t="str">
        <f t="shared" si="22"/>
        <v>Haughton, Town Of - Tier 2</v>
      </c>
    </row>
    <row r="691" spans="1:40" x14ac:dyDescent="0.3">
      <c r="A691">
        <v>6</v>
      </c>
      <c r="B691" t="s">
        <v>21</v>
      </c>
      <c r="C691" t="s">
        <v>3137</v>
      </c>
      <c r="D691" t="s">
        <v>5179</v>
      </c>
      <c r="E691" t="s">
        <v>1902</v>
      </c>
      <c r="F691" s="12">
        <v>72.874268840523669</v>
      </c>
      <c r="G691" s="12">
        <v>91.049713958131505</v>
      </c>
      <c r="H691" s="12">
        <v>42.70860452744995</v>
      </c>
      <c r="I691" s="12">
        <v>3</v>
      </c>
      <c r="J691" s="15">
        <v>4.4572788256913524E-3</v>
      </c>
      <c r="K691" s="15">
        <v>0.99554272117430864</v>
      </c>
      <c r="L691" s="59">
        <v>1.79033</v>
      </c>
      <c r="M691">
        <v>19</v>
      </c>
      <c r="N691">
        <v>0</v>
      </c>
      <c r="O691" s="12">
        <v>17</v>
      </c>
      <c r="P691" s="12">
        <v>2</v>
      </c>
      <c r="Q691">
        <v>0</v>
      </c>
      <c r="R691" s="12">
        <v>2.9866281635229259</v>
      </c>
      <c r="S691" s="12">
        <v>0.19036415863502848</v>
      </c>
      <c r="T691" s="12">
        <v>94.71384149223158</v>
      </c>
      <c r="U691" s="12">
        <v>21.839572651707911</v>
      </c>
      <c r="V691" s="12">
        <v>0</v>
      </c>
      <c r="W691" s="27">
        <v>3.8641330635286868E-5</v>
      </c>
      <c r="X691" s="27">
        <v>4.6585411900856436E-5</v>
      </c>
      <c r="Y691" s="27">
        <v>0</v>
      </c>
      <c r="Z691" s="27">
        <v>3.5975493126885372E-3</v>
      </c>
      <c r="AA691" s="27">
        <v>2.1431027201303222E-3</v>
      </c>
      <c r="AB691" s="27">
        <v>0</v>
      </c>
      <c r="AC691" s="27">
        <v>3.388576767079649E-5</v>
      </c>
      <c r="AD691" s="27">
        <v>3.3415098583730555E-7</v>
      </c>
      <c r="AE691" s="27">
        <v>2.3971755878329571E-5</v>
      </c>
      <c r="AF691" s="27">
        <v>1.9083890829975291E-5</v>
      </c>
      <c r="AG691" s="27">
        <v>0</v>
      </c>
      <c r="AH691" s="18">
        <v>5.3665039461090369E-4</v>
      </c>
      <c r="AI691" s="12">
        <v>283</v>
      </c>
      <c r="AJ691" s="17">
        <v>10</v>
      </c>
      <c r="AK691" s="25">
        <v>0.99225995513464271</v>
      </c>
      <c r="AL691" t="str">
        <f>IF(AK691&lt;='CAV Tier 1 Analysis'!$A$5,"Tier 1", "Tier 2")</f>
        <v>Tier 2</v>
      </c>
      <c r="AM691" t="str">
        <f t="shared" si="21"/>
        <v>Louisiana - Tier 2</v>
      </c>
      <c r="AN691" t="str">
        <f t="shared" si="22"/>
        <v>Livonia, Town Of - Tier 2</v>
      </c>
    </row>
    <row r="692" spans="1:40" x14ac:dyDescent="0.3">
      <c r="A692">
        <v>6</v>
      </c>
      <c r="B692" t="s">
        <v>21</v>
      </c>
      <c r="C692" t="s">
        <v>3046</v>
      </c>
      <c r="D692" t="s">
        <v>5080</v>
      </c>
      <c r="E692" t="s">
        <v>1929</v>
      </c>
      <c r="F692" s="12">
        <v>92.475135929847255</v>
      </c>
      <c r="G692" s="12">
        <v>297.2040197716326</v>
      </c>
      <c r="H692" s="12">
        <v>81.424173328008806</v>
      </c>
      <c r="I692" s="12">
        <v>0</v>
      </c>
      <c r="J692" s="15">
        <v>0</v>
      </c>
      <c r="K692" s="15">
        <v>1</v>
      </c>
      <c r="L692" s="59">
        <v>1.9340900000000003</v>
      </c>
      <c r="M692">
        <v>4</v>
      </c>
      <c r="N692">
        <v>2</v>
      </c>
      <c r="O692" s="12">
        <v>16</v>
      </c>
      <c r="P692" s="12">
        <v>2</v>
      </c>
      <c r="Q692">
        <v>0</v>
      </c>
      <c r="R692" s="12">
        <v>0</v>
      </c>
      <c r="S692" s="12">
        <v>0</v>
      </c>
      <c r="T692" s="12">
        <v>312.89845751615513</v>
      </c>
      <c r="U692" s="12">
        <v>220.42332158630788</v>
      </c>
      <c r="V692" s="12">
        <v>0</v>
      </c>
      <c r="W692" s="27">
        <v>4.1744153965136036E-5</v>
      </c>
      <c r="X692" s="27">
        <v>9.8074551370224082E-6</v>
      </c>
      <c r="Y692" s="27">
        <v>3.0000750018750469E-5</v>
      </c>
      <c r="Z692" s="27">
        <v>3.3859287648833288E-3</v>
      </c>
      <c r="AA692" s="27">
        <v>2.1431027201303222E-3</v>
      </c>
      <c r="AB692" s="27">
        <v>0</v>
      </c>
      <c r="AC692" s="27">
        <v>0</v>
      </c>
      <c r="AD692" s="27">
        <v>0</v>
      </c>
      <c r="AE692" s="27">
        <v>7.9193551017549594E-5</v>
      </c>
      <c r="AF692" s="27">
        <v>1.9261066471484611E-4</v>
      </c>
      <c r="AG692" s="27">
        <v>0</v>
      </c>
      <c r="AH692" s="18">
        <v>5.3476255089699592E-4</v>
      </c>
      <c r="AI692" s="12">
        <v>284</v>
      </c>
      <c r="AJ692" s="17">
        <v>10</v>
      </c>
      <c r="AK692" s="25">
        <v>0.99279471768553973</v>
      </c>
      <c r="AL692" t="str">
        <f>IF(AK692&lt;='CAV Tier 1 Analysis'!$A$5,"Tier 1", "Tier 2")</f>
        <v>Tier 2</v>
      </c>
      <c r="AM692" t="str">
        <f t="shared" si="21"/>
        <v>Louisiana - Tier 2</v>
      </c>
      <c r="AN692" t="str">
        <f t="shared" si="22"/>
        <v>Cottonport, Town Of - Tier 2</v>
      </c>
    </row>
    <row r="693" spans="1:40" x14ac:dyDescent="0.3">
      <c r="A693">
        <v>6</v>
      </c>
      <c r="B693" t="s">
        <v>21</v>
      </c>
      <c r="C693" t="s">
        <v>3048</v>
      </c>
      <c r="D693" t="s">
        <v>5082</v>
      </c>
      <c r="E693" t="s">
        <v>1991</v>
      </c>
      <c r="F693" s="12">
        <v>144.90858438092675</v>
      </c>
      <c r="G693" s="12">
        <v>315.98442419449128</v>
      </c>
      <c r="H693" s="12">
        <v>164.87050101440806</v>
      </c>
      <c r="I693" s="12">
        <v>0</v>
      </c>
      <c r="J693" s="15">
        <v>0</v>
      </c>
      <c r="K693" s="15">
        <v>1.0000000000000002</v>
      </c>
      <c r="L693" s="59">
        <v>3.0307200000000001</v>
      </c>
      <c r="M693">
        <v>11</v>
      </c>
      <c r="N693">
        <v>0</v>
      </c>
      <c r="O693" s="12">
        <v>16</v>
      </c>
      <c r="P693" s="12">
        <v>2</v>
      </c>
      <c r="Q693">
        <v>0</v>
      </c>
      <c r="R693" s="12">
        <v>0</v>
      </c>
      <c r="S693" s="12">
        <v>0</v>
      </c>
      <c r="T693" s="12">
        <v>341.41324988824323</v>
      </c>
      <c r="U693" s="12">
        <v>196.50466550731647</v>
      </c>
      <c r="V693" s="12">
        <v>0</v>
      </c>
      <c r="W693" s="27">
        <v>6.5413110199223965E-5</v>
      </c>
      <c r="X693" s="27">
        <v>2.6970501626811619E-5</v>
      </c>
      <c r="Y693" s="27">
        <v>0</v>
      </c>
      <c r="Z693" s="27">
        <v>3.3859287648833288E-3</v>
      </c>
      <c r="AA693" s="27">
        <v>2.1431027201303222E-3</v>
      </c>
      <c r="AB693" s="27">
        <v>0</v>
      </c>
      <c r="AC693" s="27">
        <v>0</v>
      </c>
      <c r="AD693" s="27">
        <v>0</v>
      </c>
      <c r="AE693" s="27">
        <v>8.6410549408656083E-5</v>
      </c>
      <c r="AF693" s="27">
        <v>1.7171002582915343E-4</v>
      </c>
      <c r="AG693" s="27">
        <v>0</v>
      </c>
      <c r="AH693" s="18">
        <v>5.3450324291613597E-4</v>
      </c>
      <c r="AI693" s="12">
        <v>285</v>
      </c>
      <c r="AJ693" s="17">
        <v>10</v>
      </c>
      <c r="AK693" s="25">
        <v>0.99332922092845588</v>
      </c>
      <c r="AL693" t="str">
        <f>IF(AK693&lt;='CAV Tier 1 Analysis'!$A$5,"Tier 1", "Tier 2")</f>
        <v>Tier 2</v>
      </c>
      <c r="AM693" t="str">
        <f t="shared" si="21"/>
        <v>Louisiana - Tier 2</v>
      </c>
      <c r="AN693" t="str">
        <f t="shared" si="22"/>
        <v>Moreauville, Village Of - Tier 2</v>
      </c>
    </row>
    <row r="694" spans="1:40" x14ac:dyDescent="0.3">
      <c r="A694">
        <v>6</v>
      </c>
      <c r="B694" t="s">
        <v>21</v>
      </c>
      <c r="C694" t="s">
        <v>3184</v>
      </c>
      <c r="D694" t="s">
        <v>5234</v>
      </c>
      <c r="E694" t="s">
        <v>1508</v>
      </c>
      <c r="F694" s="12">
        <v>92.050055858183995</v>
      </c>
      <c r="G694" s="12">
        <v>147.3985643954567</v>
      </c>
      <c r="H694" s="12">
        <v>64.843236764914906</v>
      </c>
      <c r="I694" s="12">
        <v>11</v>
      </c>
      <c r="J694" s="15">
        <v>0.2875858763380732</v>
      </c>
      <c r="K694" s="15">
        <v>0.7124141236619268</v>
      </c>
      <c r="L694" s="59">
        <v>0.93884999999999996</v>
      </c>
      <c r="M694">
        <v>6</v>
      </c>
      <c r="N694">
        <v>2</v>
      </c>
      <c r="O694" s="12">
        <v>21</v>
      </c>
      <c r="P694" s="12">
        <v>1</v>
      </c>
      <c r="Q694">
        <v>1</v>
      </c>
      <c r="R694" s="12">
        <v>7.8365553602811948</v>
      </c>
      <c r="S694" s="12">
        <v>18.647999069635219</v>
      </c>
      <c r="T694" s="12">
        <v>150.7347458941193</v>
      </c>
      <c r="U694" s="12">
        <v>58.684690035935304</v>
      </c>
      <c r="V694" s="12">
        <v>0</v>
      </c>
      <c r="W694" s="27">
        <v>2.0263534246166392E-5</v>
      </c>
      <c r="X694" s="27">
        <v>1.4711182705533611E-5</v>
      </c>
      <c r="Y694" s="27">
        <v>3.0000750018750469E-5</v>
      </c>
      <c r="Z694" s="27">
        <v>4.4440315039093693E-3</v>
      </c>
      <c r="AA694" s="27">
        <v>1.0715513600651611E-3</v>
      </c>
      <c r="AB694" s="27">
        <v>9.4808297622207903E-6</v>
      </c>
      <c r="AC694" s="27">
        <v>8.8912204579425224E-5</v>
      </c>
      <c r="AD694" s="27">
        <v>3.2733300836101649E-5</v>
      </c>
      <c r="AE694" s="27">
        <v>3.8150459046181091E-5</v>
      </c>
      <c r="AF694" s="27">
        <v>5.1279951118876239E-5</v>
      </c>
      <c r="AG694" s="27">
        <v>0</v>
      </c>
      <c r="AH694" s="18">
        <v>5.2737409784434422E-4</v>
      </c>
      <c r="AI694" s="12">
        <v>286</v>
      </c>
      <c r="AJ694" s="17">
        <v>10</v>
      </c>
      <c r="AK694" s="25">
        <v>0.99385659502630019</v>
      </c>
      <c r="AL694" t="str">
        <f>IF(AK694&lt;='CAV Tier 1 Analysis'!$A$5,"Tier 1", "Tier 2")</f>
        <v>Tier 2</v>
      </c>
      <c r="AM694" t="str">
        <f t="shared" si="21"/>
        <v>Louisiana - Tier 2</v>
      </c>
      <c r="AN694" t="str">
        <f t="shared" si="22"/>
        <v>Tangipahoa, Village Of - Tier 2</v>
      </c>
    </row>
    <row r="695" spans="1:40" x14ac:dyDescent="0.3">
      <c r="A695">
        <v>6</v>
      </c>
      <c r="B695" t="s">
        <v>21</v>
      </c>
      <c r="C695" t="s">
        <v>3229</v>
      </c>
      <c r="D695" t="s">
        <v>5284</v>
      </c>
      <c r="E695" t="s">
        <v>2019</v>
      </c>
      <c r="F695" s="12">
        <v>33.971794916221981</v>
      </c>
      <c r="G695" s="12">
        <v>80.484669664690273</v>
      </c>
      <c r="H695" s="12">
        <v>38.033675814209673</v>
      </c>
      <c r="I695" s="12">
        <v>3</v>
      </c>
      <c r="J695" s="15">
        <v>0</v>
      </c>
      <c r="K695" s="15">
        <v>1</v>
      </c>
      <c r="L695" s="59">
        <v>0.71051000000000009</v>
      </c>
      <c r="M695">
        <v>3</v>
      </c>
      <c r="N695">
        <v>0</v>
      </c>
      <c r="O695" s="12">
        <v>16</v>
      </c>
      <c r="P695" s="12">
        <v>2</v>
      </c>
      <c r="Q695">
        <v>0</v>
      </c>
      <c r="R695" s="12">
        <v>3</v>
      </c>
      <c r="S695" s="12">
        <v>0</v>
      </c>
      <c r="T695" s="12">
        <v>83.388725033382457</v>
      </c>
      <c r="U695" s="12">
        <v>49.416930117160476</v>
      </c>
      <c r="V695" s="12">
        <v>0</v>
      </c>
      <c r="W695" s="27">
        <v>1.5335190623894858E-5</v>
      </c>
      <c r="X695" s="27">
        <v>7.3555913527668057E-6</v>
      </c>
      <c r="Y695" s="27">
        <v>0</v>
      </c>
      <c r="Z695" s="27">
        <v>3.3859287648833288E-3</v>
      </c>
      <c r="AA695" s="27">
        <v>2.1431027201303222E-3</v>
      </c>
      <c r="AB695" s="27">
        <v>0</v>
      </c>
      <c r="AC695" s="27">
        <v>3.4037482219573638E-5</v>
      </c>
      <c r="AD695" s="27">
        <v>0</v>
      </c>
      <c r="AE695" s="27">
        <v>2.1105406855125286E-5</v>
      </c>
      <c r="AF695" s="27">
        <v>4.3181582100905176E-5</v>
      </c>
      <c r="AG695" s="27">
        <v>0</v>
      </c>
      <c r="AH695" s="18">
        <v>5.1364061256053788E-4</v>
      </c>
      <c r="AI695" s="12">
        <v>287</v>
      </c>
      <c r="AJ695" s="17">
        <v>10</v>
      </c>
      <c r="AK695" s="25">
        <v>0.99437023563886073</v>
      </c>
      <c r="AL695" t="str">
        <f>IF(AK695&lt;='CAV Tier 1 Analysis'!$A$5,"Tier 1", "Tier 2")</f>
        <v>Tier 2</v>
      </c>
      <c r="AM695" t="str">
        <f t="shared" si="21"/>
        <v>Louisiana - Tier 2</v>
      </c>
      <c r="AN695" t="str">
        <f t="shared" si="22"/>
        <v>Hessmer, Village Of - Tier 2</v>
      </c>
    </row>
    <row r="696" spans="1:40" x14ac:dyDescent="0.3">
      <c r="A696">
        <v>6</v>
      </c>
      <c r="B696" t="s">
        <v>21</v>
      </c>
      <c r="C696" t="s">
        <v>3068</v>
      </c>
      <c r="D696" t="s">
        <v>5104</v>
      </c>
      <c r="E696" t="s">
        <v>1787</v>
      </c>
      <c r="F696" s="12">
        <v>17.308135983809429</v>
      </c>
      <c r="G696" s="12">
        <v>26.710173323924963</v>
      </c>
      <c r="H696" s="12">
        <v>9.7119607584753158</v>
      </c>
      <c r="I696" s="12">
        <v>3</v>
      </c>
      <c r="J696" s="15">
        <v>0.50889119330183974</v>
      </c>
      <c r="K696" s="15">
        <v>0.49110880669816026</v>
      </c>
      <c r="L696" s="59">
        <v>1.04148</v>
      </c>
      <c r="M696">
        <v>10</v>
      </c>
      <c r="N696">
        <v>0</v>
      </c>
      <c r="O696" s="12">
        <v>16</v>
      </c>
      <c r="P696" s="12">
        <v>2</v>
      </c>
      <c r="Q696">
        <v>3</v>
      </c>
      <c r="R696" s="12">
        <v>1.4733264200944807</v>
      </c>
      <c r="S696" s="12">
        <v>4.9423312996811442</v>
      </c>
      <c r="T696" s="12">
        <v>26.516623314851994</v>
      </c>
      <c r="U696" s="12">
        <v>9.2084873310425657</v>
      </c>
      <c r="V696" s="12">
        <v>0.19355000907296827</v>
      </c>
      <c r="W696" s="27">
        <v>2.247863412333959E-5</v>
      </c>
      <c r="X696" s="27">
        <v>2.451863784255602E-5</v>
      </c>
      <c r="Y696" s="27">
        <v>0</v>
      </c>
      <c r="Z696" s="27">
        <v>3.3859287648833288E-3</v>
      </c>
      <c r="AA696" s="27">
        <v>2.1431027201303222E-3</v>
      </c>
      <c r="AB696" s="27">
        <v>2.8442489286662367E-5</v>
      </c>
      <c r="AC696" s="27">
        <v>1.6716107275864655E-5</v>
      </c>
      <c r="AD696" s="27">
        <v>8.6753981840105686E-6</v>
      </c>
      <c r="AE696" s="27">
        <v>6.7112684989489127E-6</v>
      </c>
      <c r="AF696" s="27">
        <v>8.0465753491327593E-6</v>
      </c>
      <c r="AG696" s="27">
        <v>6.2227926331413224E-7</v>
      </c>
      <c r="AH696" s="18">
        <v>5.1320389771249825E-4</v>
      </c>
      <c r="AI696" s="12">
        <v>288</v>
      </c>
      <c r="AJ696" s="17">
        <v>10</v>
      </c>
      <c r="AK696" s="25">
        <v>0.99488343953657321</v>
      </c>
      <c r="AL696" t="str">
        <f>IF(AK696&lt;='CAV Tier 1 Analysis'!$A$5,"Tier 1", "Tier 2")</f>
        <v>Tier 2</v>
      </c>
      <c r="AM696" t="str">
        <f t="shared" si="21"/>
        <v>Louisiana - Tier 2</v>
      </c>
      <c r="AN696" t="str">
        <f t="shared" si="22"/>
        <v>Harrisonburg, Village Of - Tier 2</v>
      </c>
    </row>
    <row r="697" spans="1:40" x14ac:dyDescent="0.3">
      <c r="A697">
        <v>6</v>
      </c>
      <c r="B697" t="s">
        <v>21</v>
      </c>
      <c r="C697" t="s">
        <v>3226</v>
      </c>
      <c r="D697" t="s">
        <v>5280</v>
      </c>
      <c r="E697" t="s">
        <v>1941</v>
      </c>
      <c r="F697" s="12">
        <v>315.17653960813249</v>
      </c>
      <c r="G697" s="12">
        <v>124.76709468879436</v>
      </c>
      <c r="H697" s="12">
        <v>61.081887104461927</v>
      </c>
      <c r="I697" s="12">
        <v>0</v>
      </c>
      <c r="J697" s="15">
        <v>0</v>
      </c>
      <c r="K697" s="15">
        <v>1</v>
      </c>
      <c r="L697" s="59">
        <v>3.1730599999999995</v>
      </c>
      <c r="M697">
        <v>1</v>
      </c>
      <c r="N697">
        <v>0</v>
      </c>
      <c r="O697" s="12">
        <v>21</v>
      </c>
      <c r="P697" s="12">
        <v>1</v>
      </c>
      <c r="Q697">
        <v>0</v>
      </c>
      <c r="R697" s="12">
        <v>0</v>
      </c>
      <c r="S697" s="12">
        <v>0</v>
      </c>
      <c r="T697" s="12">
        <v>139.1241319195079</v>
      </c>
      <c r="U697" s="12">
        <v>0</v>
      </c>
      <c r="V697" s="12">
        <v>0</v>
      </c>
      <c r="W697" s="27">
        <v>6.8485285162848947E-5</v>
      </c>
      <c r="X697" s="27">
        <v>2.451863784255602E-6</v>
      </c>
      <c r="Y697" s="27">
        <v>0</v>
      </c>
      <c r="Z697" s="27">
        <v>4.4440315039093693E-3</v>
      </c>
      <c r="AA697" s="27">
        <v>1.0715513600651611E-3</v>
      </c>
      <c r="AB697" s="27">
        <v>0</v>
      </c>
      <c r="AC697" s="27">
        <v>0</v>
      </c>
      <c r="AD697" s="27">
        <v>0</v>
      </c>
      <c r="AE697" s="27">
        <v>3.5211851558491614E-5</v>
      </c>
      <c r="AF697" s="27">
        <v>0</v>
      </c>
      <c r="AG697" s="27">
        <v>0</v>
      </c>
      <c r="AH697" s="18">
        <v>5.1106653313455703E-4</v>
      </c>
      <c r="AI697" s="12">
        <v>289</v>
      </c>
      <c r="AJ697" s="17">
        <v>10</v>
      </c>
      <c r="AK697" s="25">
        <v>0.99539450606970781</v>
      </c>
      <c r="AL697" t="str">
        <f>IF(AK697&lt;='CAV Tier 1 Analysis'!$A$5,"Tier 1", "Tier 2")</f>
        <v>Tier 2</v>
      </c>
      <c r="AM697" t="str">
        <f t="shared" si="21"/>
        <v>Louisiana - Tier 2</v>
      </c>
      <c r="AN697" t="str">
        <f t="shared" si="22"/>
        <v>Forest Hill, Village Of - Tier 2</v>
      </c>
    </row>
    <row r="698" spans="1:40" x14ac:dyDescent="0.3">
      <c r="A698">
        <v>6</v>
      </c>
      <c r="B698" t="s">
        <v>21</v>
      </c>
      <c r="C698" t="s">
        <v>3049</v>
      </c>
      <c r="D698" t="s">
        <v>5083</v>
      </c>
      <c r="E698" t="s">
        <v>2063</v>
      </c>
      <c r="F698" s="12">
        <v>75.257105124818878</v>
      </c>
      <c r="G698" s="12">
        <v>97.122428607530949</v>
      </c>
      <c r="H698" s="12">
        <v>47.135868081880211</v>
      </c>
      <c r="I698" s="12">
        <v>0</v>
      </c>
      <c r="J698" s="15">
        <v>0</v>
      </c>
      <c r="K698" s="15">
        <v>1</v>
      </c>
      <c r="L698" s="59">
        <v>1.5739799999999999</v>
      </c>
      <c r="M698">
        <v>2</v>
      </c>
      <c r="N698">
        <v>0</v>
      </c>
      <c r="O698" s="12">
        <v>16</v>
      </c>
      <c r="P698" s="12">
        <v>2</v>
      </c>
      <c r="Q698">
        <v>0</v>
      </c>
      <c r="R698" s="12">
        <v>0</v>
      </c>
      <c r="S698" s="12">
        <v>0</v>
      </c>
      <c r="T698" s="12">
        <v>103.68565074551427</v>
      </c>
      <c r="U698" s="12">
        <v>28.428545620695388</v>
      </c>
      <c r="V698" s="12">
        <v>0</v>
      </c>
      <c r="W698" s="27">
        <v>3.397177145740105E-5</v>
      </c>
      <c r="X698" s="27">
        <v>4.9037275685112041E-6</v>
      </c>
      <c r="Y698" s="27">
        <v>0</v>
      </c>
      <c r="Z698" s="27">
        <v>3.3859287648833288E-3</v>
      </c>
      <c r="AA698" s="27">
        <v>2.1431027201303222E-3</v>
      </c>
      <c r="AB698" s="27">
        <v>0</v>
      </c>
      <c r="AC698" s="27">
        <v>0</v>
      </c>
      <c r="AD698" s="27">
        <v>0</v>
      </c>
      <c r="AE698" s="27">
        <v>2.624249073416657E-5</v>
      </c>
      <c r="AF698" s="27">
        <v>2.4841477886605801E-5</v>
      </c>
      <c r="AG698" s="27">
        <v>0</v>
      </c>
      <c r="AH698" s="18">
        <v>5.1081735933275777E-4</v>
      </c>
      <c r="AI698" s="12">
        <v>290</v>
      </c>
      <c r="AJ698" s="17">
        <v>10</v>
      </c>
      <c r="AK698" s="25">
        <v>0.99590532342904059</v>
      </c>
      <c r="AL698" t="str">
        <f>IF(AK698&lt;='CAV Tier 1 Analysis'!$A$5,"Tier 1", "Tier 2")</f>
        <v>Tier 2</v>
      </c>
      <c r="AM698" t="str">
        <f t="shared" si="21"/>
        <v>Louisiana - Tier 2</v>
      </c>
      <c r="AN698" t="str">
        <f t="shared" si="22"/>
        <v>Plaucheville, Village Of - Tier 2</v>
      </c>
    </row>
    <row r="699" spans="1:40" x14ac:dyDescent="0.3">
      <c r="A699">
        <v>6</v>
      </c>
      <c r="B699" t="s">
        <v>21</v>
      </c>
      <c r="C699" t="s">
        <v>3230</v>
      </c>
      <c r="D699" t="s">
        <v>5285</v>
      </c>
      <c r="E699" t="s">
        <v>1952</v>
      </c>
      <c r="F699" s="12">
        <v>185.4609506797629</v>
      </c>
      <c r="G699" s="12">
        <v>122.75405198370294</v>
      </c>
      <c r="H699" s="12">
        <v>68.78256319848829</v>
      </c>
      <c r="I699" s="12">
        <v>0</v>
      </c>
      <c r="J699" s="15">
        <v>0</v>
      </c>
      <c r="K699" s="15">
        <v>0.99999999999999989</v>
      </c>
      <c r="L699" s="59">
        <v>1.86714</v>
      </c>
      <c r="M699">
        <v>0</v>
      </c>
      <c r="N699">
        <v>0</v>
      </c>
      <c r="O699" s="12">
        <v>21</v>
      </c>
      <c r="P699" s="12">
        <v>1</v>
      </c>
      <c r="Q699">
        <v>0</v>
      </c>
      <c r="R699" s="12">
        <v>0</v>
      </c>
      <c r="S699" s="12">
        <v>0</v>
      </c>
      <c r="T699" s="12">
        <v>143.23689408278932</v>
      </c>
      <c r="U699" s="12">
        <v>0</v>
      </c>
      <c r="V699" s="12">
        <v>0</v>
      </c>
      <c r="W699" s="27">
        <v>4.0299148247736191E-5</v>
      </c>
      <c r="X699" s="27">
        <v>0</v>
      </c>
      <c r="Y699" s="27">
        <v>0</v>
      </c>
      <c r="Z699" s="27">
        <v>4.4440315039093693E-3</v>
      </c>
      <c r="AA699" s="27">
        <v>1.0715513600651611E-3</v>
      </c>
      <c r="AB699" s="27">
        <v>0</v>
      </c>
      <c r="AC699" s="27">
        <v>0</v>
      </c>
      <c r="AD699" s="27">
        <v>0</v>
      </c>
      <c r="AE699" s="27">
        <v>3.6252777879402159E-5</v>
      </c>
      <c r="AF699" s="27">
        <v>0</v>
      </c>
      <c r="AG699" s="27">
        <v>0</v>
      </c>
      <c r="AH699" s="18">
        <v>5.0837589000924256E-4</v>
      </c>
      <c r="AI699" s="12">
        <v>291</v>
      </c>
      <c r="AJ699" s="17">
        <v>10</v>
      </c>
      <c r="AK699" s="25">
        <v>0.99641369931904988</v>
      </c>
      <c r="AL699" t="str">
        <f>IF(AK699&lt;='CAV Tier 1 Analysis'!$A$5,"Tier 1", "Tier 2")</f>
        <v>Tier 2</v>
      </c>
      <c r="AM699" t="str">
        <f t="shared" si="21"/>
        <v>Louisiana - Tier 2</v>
      </c>
      <c r="AN699" t="str">
        <f t="shared" si="22"/>
        <v>Mcnary, Village Of - Tier 2</v>
      </c>
    </row>
    <row r="700" spans="1:40" x14ac:dyDescent="0.3">
      <c r="A700">
        <v>6</v>
      </c>
      <c r="B700" t="s">
        <v>21</v>
      </c>
      <c r="C700" t="s">
        <v>3142</v>
      </c>
      <c r="D700" t="s">
        <v>5185</v>
      </c>
      <c r="E700" t="s">
        <v>1848</v>
      </c>
      <c r="F700" s="12">
        <v>105.19426492785914</v>
      </c>
      <c r="G700" s="12">
        <v>45.408902263804237</v>
      </c>
      <c r="H700" s="12">
        <v>20.386114496095018</v>
      </c>
      <c r="I700" s="12">
        <v>1</v>
      </c>
      <c r="J700" s="15">
        <v>0</v>
      </c>
      <c r="K700" s="15">
        <v>1</v>
      </c>
      <c r="L700" s="59">
        <v>1.05905</v>
      </c>
      <c r="M700">
        <v>3</v>
      </c>
      <c r="N700">
        <v>0</v>
      </c>
      <c r="O700" s="12">
        <v>21</v>
      </c>
      <c r="P700" s="12">
        <v>1</v>
      </c>
      <c r="Q700">
        <v>1</v>
      </c>
      <c r="R700" s="12">
        <v>1</v>
      </c>
      <c r="S700" s="12">
        <v>0</v>
      </c>
      <c r="T700" s="12">
        <v>51.78007901251344</v>
      </c>
      <c r="U700" s="12">
        <v>0</v>
      </c>
      <c r="V700" s="12">
        <v>0</v>
      </c>
      <c r="W700" s="27">
        <v>2.2857853696972382E-5</v>
      </c>
      <c r="X700" s="27">
        <v>7.3555913527668057E-6</v>
      </c>
      <c r="Y700" s="27">
        <v>0</v>
      </c>
      <c r="Z700" s="27">
        <v>4.4440315039093693E-3</v>
      </c>
      <c r="AA700" s="27">
        <v>1.0715513600651611E-3</v>
      </c>
      <c r="AB700" s="27">
        <v>9.4808297622207903E-6</v>
      </c>
      <c r="AC700" s="27">
        <v>1.1345827406524547E-5</v>
      </c>
      <c r="AD700" s="27">
        <v>0</v>
      </c>
      <c r="AE700" s="27">
        <v>1.3105364473580102E-5</v>
      </c>
      <c r="AF700" s="27">
        <v>0</v>
      </c>
      <c r="AG700" s="27">
        <v>0</v>
      </c>
      <c r="AH700" s="18">
        <v>5.0724803006059959E-4</v>
      </c>
      <c r="AI700" s="12">
        <v>292</v>
      </c>
      <c r="AJ700" s="17">
        <v>10</v>
      </c>
      <c r="AK700" s="25">
        <v>0.99692094734911052</v>
      </c>
      <c r="AL700" t="str">
        <f>IF(AK700&lt;='CAV Tier 1 Analysis'!$A$5,"Tier 1", "Tier 2")</f>
        <v>Tier 2</v>
      </c>
      <c r="AM700" t="str">
        <f t="shared" si="21"/>
        <v>Louisiana - Tier 2</v>
      </c>
      <c r="AN700" t="str">
        <f t="shared" si="22"/>
        <v>Cheneyville, Town Of - Tier 2</v>
      </c>
    </row>
    <row r="701" spans="1:40" x14ac:dyDescent="0.3">
      <c r="A701">
        <v>6</v>
      </c>
      <c r="B701" t="s">
        <v>21</v>
      </c>
      <c r="C701" t="s">
        <v>3057</v>
      </c>
      <c r="D701" t="s">
        <v>5092</v>
      </c>
      <c r="E701" t="s">
        <v>1886</v>
      </c>
      <c r="F701" s="12">
        <v>148.32904944126304</v>
      </c>
      <c r="G701" s="12">
        <v>424.34142123025299</v>
      </c>
      <c r="H701" s="12">
        <v>243.72421548669587</v>
      </c>
      <c r="I701" s="12">
        <v>2</v>
      </c>
      <c r="J701" s="15">
        <v>0.14461930559130201</v>
      </c>
      <c r="K701" s="15">
        <v>0.85538069440869813</v>
      </c>
      <c r="L701" s="59">
        <v>1.59301</v>
      </c>
      <c r="M701">
        <v>17</v>
      </c>
      <c r="N701">
        <v>0</v>
      </c>
      <c r="O701" s="12">
        <v>13</v>
      </c>
      <c r="P701" s="12">
        <v>2</v>
      </c>
      <c r="Q701">
        <v>2</v>
      </c>
      <c r="R701" s="12">
        <v>1.7107613888173963</v>
      </c>
      <c r="S701" s="12">
        <v>35.247226799470809</v>
      </c>
      <c r="T701" s="12">
        <v>497.78465630917503</v>
      </c>
      <c r="U701" s="12">
        <v>349.45560686791202</v>
      </c>
      <c r="V701" s="12">
        <v>0</v>
      </c>
      <c r="W701" s="27">
        <v>3.4382502731517843E-5</v>
      </c>
      <c r="X701" s="27">
        <v>4.1681684332345229E-5</v>
      </c>
      <c r="Y701" s="27">
        <v>0</v>
      </c>
      <c r="Z701" s="27">
        <v>2.7510671214677047E-3</v>
      </c>
      <c r="AA701" s="27">
        <v>2.1431027201303222E-3</v>
      </c>
      <c r="AB701" s="27">
        <v>1.8961659524441581E-5</v>
      </c>
      <c r="AC701" s="27">
        <v>1.9410003451268411E-5</v>
      </c>
      <c r="AD701" s="27">
        <v>6.1870341914809605E-5</v>
      </c>
      <c r="AE701" s="27">
        <v>1.2598762834469614E-4</v>
      </c>
      <c r="AF701" s="27">
        <v>3.0536186571711446E-4</v>
      </c>
      <c r="AG701" s="27">
        <v>0</v>
      </c>
      <c r="AH701" s="18">
        <v>5.0016595705583812E-4</v>
      </c>
      <c r="AI701" s="12">
        <v>293</v>
      </c>
      <c r="AJ701" s="17">
        <v>10</v>
      </c>
      <c r="AK701" s="25">
        <v>0.99742111330616634</v>
      </c>
      <c r="AL701" t="str">
        <f>IF(AK701&lt;='CAV Tier 1 Analysis'!$A$5,"Tier 1", "Tier 2")</f>
        <v>Tier 2</v>
      </c>
      <c r="AM701" t="str">
        <f t="shared" si="21"/>
        <v>Louisiana - Tier 2</v>
      </c>
      <c r="AN701" t="str">
        <f t="shared" si="22"/>
        <v>Plain Dealing, Town Of - Tier 2</v>
      </c>
    </row>
    <row r="702" spans="1:40" x14ac:dyDescent="0.3">
      <c r="A702">
        <v>6</v>
      </c>
      <c r="B702" t="s">
        <v>21</v>
      </c>
      <c r="C702" t="s">
        <v>3278</v>
      </c>
      <c r="D702" t="s">
        <v>5334</v>
      </c>
      <c r="E702" t="s">
        <v>1792</v>
      </c>
      <c r="F702" s="12">
        <v>494.5978653958104</v>
      </c>
      <c r="G702" s="12">
        <v>572.69337962393934</v>
      </c>
      <c r="H702" s="12">
        <v>299.1018825085722</v>
      </c>
      <c r="I702" s="12">
        <v>5</v>
      </c>
      <c r="J702" s="15">
        <v>5.6423514544184329E-3</v>
      </c>
      <c r="K702" s="15">
        <v>0.9943576485455814</v>
      </c>
      <c r="L702" s="59">
        <v>2.24729</v>
      </c>
      <c r="M702">
        <v>7</v>
      </c>
      <c r="N702">
        <v>3</v>
      </c>
      <c r="O702" s="12">
        <v>18</v>
      </c>
      <c r="P702" s="12">
        <v>1</v>
      </c>
      <c r="Q702">
        <v>0</v>
      </c>
      <c r="R702" s="12">
        <v>4.9717882427279072</v>
      </c>
      <c r="S702" s="12">
        <v>1.6876379417915337</v>
      </c>
      <c r="T702" s="12">
        <v>692.90760831931732</v>
      </c>
      <c r="U702" s="12">
        <v>198.30974292350692</v>
      </c>
      <c r="V702" s="12">
        <v>0</v>
      </c>
      <c r="W702" s="27">
        <v>4.8504061219648798E-5</v>
      </c>
      <c r="X702" s="27">
        <v>1.7163046489789213E-5</v>
      </c>
      <c r="Y702" s="27">
        <v>4.5001125028125702E-5</v>
      </c>
      <c r="Z702" s="27">
        <v>3.8091698604937451E-3</v>
      </c>
      <c r="AA702" s="27">
        <v>1.0715513600651611E-3</v>
      </c>
      <c r="AB702" s="27">
        <v>0</v>
      </c>
      <c r="AC702" s="27">
        <v>5.6409051303778799E-5</v>
      </c>
      <c r="AD702" s="27">
        <v>2.9623532393367012E-6</v>
      </c>
      <c r="AE702" s="27">
        <v>1.7537259360586959E-4</v>
      </c>
      <c r="AF702" s="27">
        <v>1.7328734150742235E-4</v>
      </c>
      <c r="AG702" s="27">
        <v>0</v>
      </c>
      <c r="AH702" s="18">
        <v>4.9085643572298885E-4</v>
      </c>
      <c r="AI702" s="12">
        <v>294</v>
      </c>
      <c r="AJ702" s="17">
        <v>10</v>
      </c>
      <c r="AK702" s="25">
        <v>0.99791196974188934</v>
      </c>
      <c r="AL702" t="str">
        <f>IF(AK702&lt;='CAV Tier 1 Analysis'!$A$5,"Tier 1", "Tier 2")</f>
        <v>Tier 2</v>
      </c>
      <c r="AM702" t="str">
        <f t="shared" si="21"/>
        <v>Louisiana - Tier 2</v>
      </c>
      <c r="AN702" t="str">
        <f t="shared" si="22"/>
        <v>Sterlington, Town Of - Tier 2</v>
      </c>
    </row>
    <row r="703" spans="1:40" x14ac:dyDescent="0.3">
      <c r="A703">
        <v>6</v>
      </c>
      <c r="B703" t="s">
        <v>21</v>
      </c>
      <c r="C703" t="s">
        <v>3092</v>
      </c>
      <c r="D703" t="s">
        <v>5130</v>
      </c>
      <c r="E703" t="s">
        <v>2010</v>
      </c>
      <c r="F703" s="12">
        <v>52.597695232307437</v>
      </c>
      <c r="G703" s="12">
        <v>29.363081802862098</v>
      </c>
      <c r="H703" s="12">
        <v>14.86795537190401</v>
      </c>
      <c r="I703" s="12">
        <v>0</v>
      </c>
      <c r="J703" s="15">
        <v>0</v>
      </c>
      <c r="K703" s="15">
        <v>1</v>
      </c>
      <c r="L703" s="59">
        <v>0.51670000000000005</v>
      </c>
      <c r="M703">
        <v>23</v>
      </c>
      <c r="N703">
        <v>2</v>
      </c>
      <c r="O703" s="12">
        <v>14</v>
      </c>
      <c r="P703" s="12">
        <v>2</v>
      </c>
      <c r="Q703">
        <v>0</v>
      </c>
      <c r="R703" s="12">
        <v>0</v>
      </c>
      <c r="S703" s="12">
        <v>0</v>
      </c>
      <c r="T703" s="12">
        <v>36.664027888898907</v>
      </c>
      <c r="U703" s="12">
        <v>0</v>
      </c>
      <c r="V703" s="12">
        <v>0</v>
      </c>
      <c r="W703" s="27">
        <v>1.1152120301426401E-5</v>
      </c>
      <c r="X703" s="27">
        <v>5.6392867037878842E-5</v>
      </c>
      <c r="Y703" s="27">
        <v>3.0000750018750469E-5</v>
      </c>
      <c r="Z703" s="27">
        <v>2.962687669272913E-3</v>
      </c>
      <c r="AA703" s="27">
        <v>2.1431027201303222E-3</v>
      </c>
      <c r="AB703" s="27">
        <v>0</v>
      </c>
      <c r="AC703" s="27">
        <v>0</v>
      </c>
      <c r="AD703" s="27">
        <v>0</v>
      </c>
      <c r="AE703" s="27">
        <v>9.2795425908370443E-6</v>
      </c>
      <c r="AF703" s="27">
        <v>0</v>
      </c>
      <c r="AG703" s="27">
        <v>0</v>
      </c>
      <c r="AH703" s="18">
        <v>4.7387415175928434E-4</v>
      </c>
      <c r="AI703" s="12">
        <v>295</v>
      </c>
      <c r="AJ703" s="17">
        <v>10</v>
      </c>
      <c r="AK703" s="25">
        <v>0.99838584389364859</v>
      </c>
      <c r="AL703" t="str">
        <f>IF(AK703&lt;='CAV Tier 1 Analysis'!$A$5,"Tier 1", "Tier 2")</f>
        <v>Tier 2</v>
      </c>
      <c r="AM703" t="str">
        <f t="shared" si="21"/>
        <v>Louisiana - Tier 2</v>
      </c>
      <c r="AN703" t="str">
        <f t="shared" si="22"/>
        <v>Loreauville, Village Of - Tier 2</v>
      </c>
    </row>
    <row r="704" spans="1:40" x14ac:dyDescent="0.3">
      <c r="A704">
        <v>6</v>
      </c>
      <c r="B704" t="s">
        <v>21</v>
      </c>
      <c r="C704" t="s">
        <v>2870</v>
      </c>
      <c r="D704" t="s">
        <v>5283</v>
      </c>
      <c r="E704" t="s">
        <v>1289</v>
      </c>
      <c r="F704" s="12">
        <v>2071.2479450161736</v>
      </c>
      <c r="G704" s="12">
        <v>1119.0668301667877</v>
      </c>
      <c r="H704" s="12">
        <v>592.72743455565012</v>
      </c>
      <c r="I704" s="12">
        <v>17</v>
      </c>
      <c r="J704" s="15">
        <v>4.550631627669921E-2</v>
      </c>
      <c r="K704" s="15">
        <v>0.95449368372330079</v>
      </c>
      <c r="L704" s="59">
        <v>7.6912400000000005</v>
      </c>
      <c r="M704">
        <v>25</v>
      </c>
      <c r="N704">
        <v>11</v>
      </c>
      <c r="O704" s="12">
        <v>13</v>
      </c>
      <c r="P704" s="12">
        <v>1</v>
      </c>
      <c r="Q704">
        <v>0</v>
      </c>
      <c r="R704" s="12">
        <v>16.226392623296114</v>
      </c>
      <c r="S704" s="12">
        <v>26.972842102765949</v>
      </c>
      <c r="T704" s="12">
        <v>1284.2959211410498</v>
      </c>
      <c r="U704" s="12">
        <v>0</v>
      </c>
      <c r="V704" s="12">
        <v>0</v>
      </c>
      <c r="W704" s="27">
        <v>1.6600277481544957E-4</v>
      </c>
      <c r="X704" s="27">
        <v>6.1296594606390049E-5</v>
      </c>
      <c r="Y704" s="27">
        <v>1.6500412510312757E-4</v>
      </c>
      <c r="Z704" s="27">
        <v>2.7510671214677047E-3</v>
      </c>
      <c r="AA704" s="27">
        <v>1.0715513600651611E-3</v>
      </c>
      <c r="AB704" s="27">
        <v>0</v>
      </c>
      <c r="AC704" s="27">
        <v>1.8410185013442078E-4</v>
      </c>
      <c r="AD704" s="27">
        <v>4.734610676767786E-5</v>
      </c>
      <c r="AE704" s="27">
        <v>3.2505099373097209E-4</v>
      </c>
      <c r="AF704" s="27">
        <v>0</v>
      </c>
      <c r="AG704" s="27">
        <v>0</v>
      </c>
      <c r="AH704" s="18">
        <v>4.3376553879008218E-4</v>
      </c>
      <c r="AI704" s="12">
        <v>296</v>
      </c>
      <c r="AJ704" s="17">
        <v>10</v>
      </c>
      <c r="AK704" s="25">
        <v>0.99881960943243864</v>
      </c>
      <c r="AL704" t="str">
        <f>IF(AK704&lt;='CAV Tier 1 Analysis'!$A$5,"Tier 1", "Tier 2")</f>
        <v>Tier 2</v>
      </c>
      <c r="AM704" t="str">
        <f t="shared" si="21"/>
        <v>Louisiana - Tier 2</v>
      </c>
      <c r="AN704" t="str">
        <f t="shared" si="22"/>
        <v>Greenwood, Town Of - Tier 2</v>
      </c>
    </row>
    <row r="705" spans="1:40" x14ac:dyDescent="0.3">
      <c r="A705">
        <v>6</v>
      </c>
      <c r="B705" t="s">
        <v>21</v>
      </c>
      <c r="C705" t="s">
        <v>3071</v>
      </c>
      <c r="D705" t="s">
        <v>5109</v>
      </c>
      <c r="E705" t="s">
        <v>2149</v>
      </c>
      <c r="F705" s="12">
        <v>50.151602714636631</v>
      </c>
      <c r="G705" s="12">
        <v>123.54158450078238</v>
      </c>
      <c r="H705" s="12">
        <v>66.146986395194929</v>
      </c>
      <c r="I705" s="12">
        <v>0</v>
      </c>
      <c r="J705" s="15">
        <v>0.32882852623800773</v>
      </c>
      <c r="K705" s="15">
        <v>0.67117147376199238</v>
      </c>
      <c r="L705" s="59">
        <v>1.63751</v>
      </c>
      <c r="M705">
        <v>8</v>
      </c>
      <c r="N705">
        <v>0</v>
      </c>
      <c r="O705" s="12">
        <v>11.333333333333334</v>
      </c>
      <c r="P705" s="12">
        <v>2</v>
      </c>
      <c r="Q705">
        <v>1</v>
      </c>
      <c r="R705" s="12">
        <v>0</v>
      </c>
      <c r="S705" s="12">
        <v>21.751016051417498</v>
      </c>
      <c r="T705" s="12">
        <v>139.00600394365043</v>
      </c>
      <c r="U705" s="12">
        <v>88.854401229013803</v>
      </c>
      <c r="V705" s="12">
        <v>0</v>
      </c>
      <c r="W705" s="27">
        <v>3.534296209558495E-5</v>
      </c>
      <c r="X705" s="27">
        <v>1.9614910274044816E-5</v>
      </c>
      <c r="Y705" s="27">
        <v>0</v>
      </c>
      <c r="Z705" s="27">
        <v>2.3983662084590251E-3</v>
      </c>
      <c r="AA705" s="27">
        <v>2.1431027201303222E-3</v>
      </c>
      <c r="AB705" s="27">
        <v>9.4808297622207903E-6</v>
      </c>
      <c r="AC705" s="27">
        <v>0</v>
      </c>
      <c r="AD705" s="27">
        <v>3.818010443068154E-5</v>
      </c>
      <c r="AE705" s="27">
        <v>3.5181953763670473E-5</v>
      </c>
      <c r="AF705" s="27">
        <v>7.7642897132637547E-5</v>
      </c>
      <c r="AG705" s="27">
        <v>0</v>
      </c>
      <c r="AH705" s="18">
        <v>4.3244659873165335E-4</v>
      </c>
      <c r="AI705" s="12">
        <v>297</v>
      </c>
      <c r="AJ705" s="17">
        <v>10</v>
      </c>
      <c r="AK705" s="25">
        <v>0.99925205603117029</v>
      </c>
      <c r="AL705" t="str">
        <f>IF(AK705&lt;='CAV Tier 1 Analysis'!$A$5,"Tier 1", "Tier 2")</f>
        <v>Tier 2</v>
      </c>
      <c r="AM705" t="str">
        <f t="shared" si="21"/>
        <v>Louisiana - Tier 2</v>
      </c>
      <c r="AN705" t="str">
        <f t="shared" si="22"/>
        <v>Clayton, Village Of - Tier 2</v>
      </c>
    </row>
    <row r="706" spans="1:40" x14ac:dyDescent="0.3">
      <c r="A706">
        <v>6</v>
      </c>
      <c r="B706" t="s">
        <v>21</v>
      </c>
      <c r="C706" t="s">
        <v>3073</v>
      </c>
      <c r="D706" t="s">
        <v>5111</v>
      </c>
      <c r="E706" t="s">
        <v>2173</v>
      </c>
      <c r="F706" s="12">
        <v>13.378123083137597</v>
      </c>
      <c r="G706" s="12">
        <v>169.16632814263144</v>
      </c>
      <c r="H706" s="12">
        <v>89.500789889415486</v>
      </c>
      <c r="I706" s="12">
        <v>1</v>
      </c>
      <c r="J706" s="15">
        <v>0.20651675080312068</v>
      </c>
      <c r="K706" s="15">
        <v>0.79348324919687918</v>
      </c>
      <c r="L706" s="59">
        <v>0.43580000000000002</v>
      </c>
      <c r="M706">
        <v>28</v>
      </c>
      <c r="N706">
        <v>0</v>
      </c>
      <c r="O706" s="12">
        <v>9</v>
      </c>
      <c r="P706" s="12">
        <v>2</v>
      </c>
      <c r="Q706">
        <v>1</v>
      </c>
      <c r="R706" s="12">
        <v>0.79348324919687918</v>
      </c>
      <c r="S706" s="12">
        <v>18.48341232227488</v>
      </c>
      <c r="T706" s="12">
        <v>192.77093206951025</v>
      </c>
      <c r="U706" s="12">
        <v>179.39280898637264</v>
      </c>
      <c r="V706" s="12">
        <v>0</v>
      </c>
      <c r="W706" s="27">
        <v>9.4060267609088942E-6</v>
      </c>
      <c r="X706" s="27">
        <v>6.8652185959156852E-5</v>
      </c>
      <c r="Y706" s="27">
        <v>0</v>
      </c>
      <c r="Z706" s="27">
        <v>1.9045849302468726E-3</v>
      </c>
      <c r="AA706" s="27">
        <v>2.1431027201303222E-3</v>
      </c>
      <c r="AB706" s="27">
        <v>9.4808297622207903E-6</v>
      </c>
      <c r="AC706" s="27">
        <v>9.0027239953560979E-6</v>
      </c>
      <c r="AD706" s="27">
        <v>3.2444397587293908E-5</v>
      </c>
      <c r="AE706" s="27">
        <v>4.8789676896247228E-5</v>
      </c>
      <c r="AF706" s="27">
        <v>1.5675731558377438E-4</v>
      </c>
      <c r="AG706" s="27">
        <v>0</v>
      </c>
      <c r="AH706" s="18">
        <v>3.9838370972019574E-4</v>
      </c>
      <c r="AI706" s="12">
        <v>298</v>
      </c>
      <c r="AJ706" s="17">
        <v>10</v>
      </c>
      <c r="AK706" s="25">
        <v>0.99965043974089052</v>
      </c>
      <c r="AL706" t="str">
        <f>IF(AK706&lt;='CAV Tier 1 Analysis'!$A$5,"Tier 1", "Tier 2")</f>
        <v>Tier 2</v>
      </c>
      <c r="AM706" t="str">
        <f t="shared" si="21"/>
        <v>Louisiana - Tier 2</v>
      </c>
      <c r="AN706" t="str">
        <f t="shared" si="22"/>
        <v>Ridgecrest, Town Of - Tier 2</v>
      </c>
    </row>
    <row r="707" spans="1:40" x14ac:dyDescent="0.3">
      <c r="A707">
        <v>6</v>
      </c>
      <c r="B707" t="s">
        <v>21</v>
      </c>
      <c r="C707" t="s">
        <v>3235</v>
      </c>
      <c r="D707" t="s">
        <v>5290</v>
      </c>
      <c r="E707" t="s">
        <v>2245</v>
      </c>
      <c r="F707" s="12">
        <v>224.94596560138669</v>
      </c>
      <c r="G707" s="12">
        <v>15.748010018226353</v>
      </c>
      <c r="H707" s="12">
        <v>9.0257876567228177</v>
      </c>
      <c r="I707" s="12">
        <v>0</v>
      </c>
      <c r="J707" s="15">
        <v>0</v>
      </c>
      <c r="K707" s="15">
        <v>1</v>
      </c>
      <c r="L707" s="59">
        <v>0.83529999999999993</v>
      </c>
      <c r="M707">
        <v>0</v>
      </c>
      <c r="N707">
        <v>0</v>
      </c>
      <c r="O707" s="12">
        <v>13</v>
      </c>
      <c r="P707" s="12">
        <v>1</v>
      </c>
      <c r="Q707">
        <v>0</v>
      </c>
      <c r="R707" s="12">
        <v>0</v>
      </c>
      <c r="S707" s="12">
        <v>0</v>
      </c>
      <c r="T707" s="12">
        <v>17.842160286607516</v>
      </c>
      <c r="U707" s="12">
        <v>0</v>
      </c>
      <c r="V707" s="12">
        <v>0</v>
      </c>
      <c r="W707" s="27">
        <v>1.8028577681016976E-5</v>
      </c>
      <c r="X707" s="27">
        <v>0</v>
      </c>
      <c r="Y707" s="27">
        <v>0</v>
      </c>
      <c r="Z707" s="27">
        <v>2.7510671214677047E-3</v>
      </c>
      <c r="AA707" s="27">
        <v>1.0715513600651611E-3</v>
      </c>
      <c r="AB707" s="27">
        <v>0</v>
      </c>
      <c r="AC707" s="27">
        <v>0</v>
      </c>
      <c r="AD707" s="27">
        <v>0</v>
      </c>
      <c r="AE707" s="27">
        <v>4.5157909762076615E-6</v>
      </c>
      <c r="AF707" s="27">
        <v>0</v>
      </c>
      <c r="AG707" s="27">
        <v>0</v>
      </c>
      <c r="AH707" s="18">
        <v>3.4956025910819004E-4</v>
      </c>
      <c r="AI707" s="12">
        <v>299</v>
      </c>
      <c r="AJ707" s="17">
        <v>10</v>
      </c>
      <c r="AK707" s="25">
        <v>0.99999999999999867</v>
      </c>
      <c r="AL707" t="str">
        <f>IF(AK707&lt;='CAV Tier 1 Analysis'!$A$5,"Tier 1", "Tier 2")</f>
        <v>Tier 2</v>
      </c>
      <c r="AM707" t="str">
        <f t="shared" si="21"/>
        <v>Louisiana - Tier 2</v>
      </c>
      <c r="AN707" t="str">
        <f t="shared" si="22"/>
        <v>Rodessa, Village Of - Tier 2</v>
      </c>
    </row>
    <row r="708" spans="1:40" x14ac:dyDescent="0.3">
      <c r="A708">
        <v>6</v>
      </c>
      <c r="B708" t="s">
        <v>58</v>
      </c>
      <c r="C708" t="s">
        <v>3374</v>
      </c>
      <c r="D708" t="s">
        <v>5362</v>
      </c>
      <c r="E708" t="s">
        <v>59</v>
      </c>
      <c r="F708" s="12">
        <v>65200.649827808142</v>
      </c>
      <c r="G708" s="12">
        <v>598736.55193127773</v>
      </c>
      <c r="H708" s="12">
        <v>222017.59440540776</v>
      </c>
      <c r="I708">
        <v>72</v>
      </c>
      <c r="J708" s="15">
        <v>3.1857115137220268E-2</v>
      </c>
      <c r="K708" s="15">
        <v>0.96814288486278099</v>
      </c>
      <c r="L708" s="59">
        <v>181.56101000000004</v>
      </c>
      <c r="M708">
        <v>1107</v>
      </c>
      <c r="N708">
        <v>2</v>
      </c>
      <c r="O708" s="12">
        <v>5.0051282051282051</v>
      </c>
      <c r="P708" s="12">
        <v>1.0025641025641026</v>
      </c>
      <c r="Q708">
        <v>2</v>
      </c>
      <c r="R708" s="12">
        <v>69.706287710120236</v>
      </c>
      <c r="S708" s="12">
        <v>7072.8400674617451</v>
      </c>
      <c r="T708" s="12">
        <v>497002.92835319461</v>
      </c>
      <c r="U708" s="12">
        <v>431802.27852538647</v>
      </c>
      <c r="V708" s="12">
        <v>101733.62357808312</v>
      </c>
      <c r="W708" s="27">
        <v>1.9750243093575076E-3</v>
      </c>
      <c r="X708" s="27">
        <v>7.1813168991242293E-2</v>
      </c>
      <c r="Y708" s="27">
        <v>3.4482758620689655E-2</v>
      </c>
      <c r="Z708" s="27">
        <v>9.8514220938993834E-3</v>
      </c>
      <c r="AA708" s="27">
        <v>2.7081088599479794E-3</v>
      </c>
      <c r="AB708" s="27">
        <v>3.1746031746031744E-2</v>
      </c>
      <c r="AC708" s="27">
        <v>8.3326600364971526E-2</v>
      </c>
      <c r="AD708" s="27">
        <v>0.22241753221210511</v>
      </c>
      <c r="AE708" s="27">
        <v>0.25891368193333852</v>
      </c>
      <c r="AF708" s="27">
        <v>0.41827849169629716</v>
      </c>
      <c r="AG708" s="27">
        <v>0.35314109623293932</v>
      </c>
      <c r="AH708" s="18">
        <v>0.13533217427825639</v>
      </c>
      <c r="AI708" s="12">
        <v>1</v>
      </c>
      <c r="AJ708" s="17">
        <v>1</v>
      </c>
      <c r="AK708" s="18">
        <v>0.13533217427825636</v>
      </c>
      <c r="AL708" t="str">
        <f>IF(AK708&lt;='CAV Tier 1 Analysis'!$A$5,"Tier 1", "Tier 2")</f>
        <v>Tier 2</v>
      </c>
      <c r="AM708" t="str">
        <f t="shared" si="21"/>
        <v>New Mexico - Tier 2</v>
      </c>
      <c r="AN708" t="str">
        <f t="shared" si="22"/>
        <v>Albuquerque, City Of - Tier 2</v>
      </c>
    </row>
    <row r="709" spans="1:40" x14ac:dyDescent="0.3">
      <c r="A709">
        <v>6</v>
      </c>
      <c r="B709" t="s">
        <v>58</v>
      </c>
      <c r="C709" t="s">
        <v>3383</v>
      </c>
      <c r="D709" t="s">
        <v>5378</v>
      </c>
      <c r="E709" t="s">
        <v>292</v>
      </c>
      <c r="F709" s="12">
        <v>240.44017539452304</v>
      </c>
      <c r="G709" s="12">
        <v>31304.905223909427</v>
      </c>
      <c r="H709" s="12">
        <v>10364.906425639803</v>
      </c>
      <c r="I709" s="12">
        <v>163</v>
      </c>
      <c r="J709" s="15">
        <v>0.21215755439223877</v>
      </c>
      <c r="K709" s="15">
        <v>0.78784244560776062</v>
      </c>
      <c r="L709" s="59">
        <v>18.869420000000002</v>
      </c>
      <c r="M709">
        <v>794</v>
      </c>
      <c r="N709">
        <v>8</v>
      </c>
      <c r="O709" s="12">
        <v>2</v>
      </c>
      <c r="P709" s="12">
        <v>5</v>
      </c>
      <c r="Q709">
        <v>14</v>
      </c>
      <c r="R709" s="12">
        <v>128.41831863406497</v>
      </c>
      <c r="S709" s="12">
        <v>2198.9931987681416</v>
      </c>
      <c r="T709" s="12">
        <v>24847.872608884612</v>
      </c>
      <c r="U709" s="12">
        <v>24607.432433490088</v>
      </c>
      <c r="V709" s="12">
        <v>6457.0326150248147</v>
      </c>
      <c r="W709" s="27">
        <v>2.0526192932875147E-4</v>
      </c>
      <c r="X709" s="27">
        <v>5.1508271164450212E-2</v>
      </c>
      <c r="Y709" s="27">
        <v>0.13793103448275862</v>
      </c>
      <c r="Z709" s="27">
        <v>3.9365313694884841E-3</v>
      </c>
      <c r="AA709" s="27">
        <v>1.3505913751658719E-2</v>
      </c>
      <c r="AB709" s="27">
        <v>0.22222222222222221</v>
      </c>
      <c r="AC709" s="27">
        <v>0.15351071284791348</v>
      </c>
      <c r="AD709" s="27">
        <v>6.9151095734692095E-2</v>
      </c>
      <c r="AE709" s="27">
        <v>1.2944499555956217E-2</v>
      </c>
      <c r="AF709" s="27">
        <v>2.3836742496933461E-2</v>
      </c>
      <c r="AG709" s="27">
        <v>2.2413863734358788E-2</v>
      </c>
      <c r="AH709" s="18">
        <v>6.4651468117251018E-2</v>
      </c>
      <c r="AI709" s="12">
        <v>2</v>
      </c>
      <c r="AJ709" s="17">
        <v>1</v>
      </c>
      <c r="AK709" s="18">
        <v>0.19998364239550737</v>
      </c>
      <c r="AL709" t="str">
        <f>IF(AK709&lt;='CAV Tier 1 Analysis'!$A$5,"Tier 1", "Tier 2")</f>
        <v>Tier 2</v>
      </c>
      <c r="AM709" t="str">
        <f t="shared" si="21"/>
        <v>New Mexico - Tier 2</v>
      </c>
      <c r="AN709" t="str">
        <f t="shared" si="22"/>
        <v>Hobbs, City Of - Tier 2</v>
      </c>
    </row>
    <row r="710" spans="1:40" x14ac:dyDescent="0.3">
      <c r="A710">
        <v>6</v>
      </c>
      <c r="B710" t="s">
        <v>58</v>
      </c>
      <c r="C710" t="s">
        <v>3395</v>
      </c>
      <c r="D710" t="s">
        <v>5390</v>
      </c>
      <c r="E710" t="s">
        <v>274</v>
      </c>
      <c r="F710" s="12">
        <v>129.78811762098519</v>
      </c>
      <c r="G710" s="12">
        <v>26352.112332701297</v>
      </c>
      <c r="H710" s="12">
        <v>13480.236540850574</v>
      </c>
      <c r="I710" s="12">
        <v>75</v>
      </c>
      <c r="J710" s="15">
        <v>0.35344450174417974</v>
      </c>
      <c r="K710" s="15">
        <v>0.64655549825582037</v>
      </c>
      <c r="L710" s="59">
        <v>19.255469999999999</v>
      </c>
      <c r="M710">
        <v>1385</v>
      </c>
      <c r="N710">
        <v>18</v>
      </c>
      <c r="O710" s="12">
        <v>8</v>
      </c>
      <c r="P710" s="12">
        <v>3</v>
      </c>
      <c r="Q710">
        <v>1</v>
      </c>
      <c r="R710" s="12">
        <v>48.491662369186528</v>
      </c>
      <c r="S710" s="12">
        <v>4764.5154875746157</v>
      </c>
      <c r="T710" s="12">
        <v>27893.572144012036</v>
      </c>
      <c r="U710" s="12">
        <v>27763.784026391051</v>
      </c>
      <c r="V710" s="12">
        <v>0</v>
      </c>
      <c r="W710" s="27">
        <v>2.094613889739003E-4</v>
      </c>
      <c r="X710" s="27">
        <v>8.9847551086603958E-2</v>
      </c>
      <c r="Y710" s="27">
        <v>0.31034482758620691</v>
      </c>
      <c r="Z710" s="27">
        <v>1.5746125477953937E-2</v>
      </c>
      <c r="AA710" s="27">
        <v>8.1035482509952319E-3</v>
      </c>
      <c r="AB710" s="27">
        <v>1.5873015873015872E-2</v>
      </c>
      <c r="AC710" s="27">
        <v>5.7966727306921234E-2</v>
      </c>
      <c r="AD710" s="27">
        <v>0.14982832452381512</v>
      </c>
      <c r="AE710" s="27">
        <v>1.4531156768048337E-2</v>
      </c>
      <c r="AF710" s="27">
        <v>2.6894239062376434E-2</v>
      </c>
      <c r="AG710" s="27">
        <v>0</v>
      </c>
      <c r="AH710" s="18">
        <v>6.2667725211355538E-2</v>
      </c>
      <c r="AI710" s="12">
        <v>3</v>
      </c>
      <c r="AJ710" s="17">
        <v>1</v>
      </c>
      <c r="AK710" s="18">
        <v>0.26265136760686292</v>
      </c>
      <c r="AL710" t="str">
        <f>IF(AK710&lt;='CAV Tier 1 Analysis'!$A$5,"Tier 1", "Tier 2")</f>
        <v>Tier 2</v>
      </c>
      <c r="AM710" t="str">
        <f t="shared" si="21"/>
        <v>New Mexico - Tier 2</v>
      </c>
      <c r="AN710" t="str">
        <f t="shared" si="22"/>
        <v>Alamogordo, City Of - Tier 2</v>
      </c>
    </row>
    <row r="711" spans="1:40" x14ac:dyDescent="0.3">
      <c r="A711">
        <v>6</v>
      </c>
      <c r="B711" t="s">
        <v>58</v>
      </c>
      <c r="C711" t="s">
        <v>3377</v>
      </c>
      <c r="D711" t="s">
        <v>5367</v>
      </c>
      <c r="E711" t="s">
        <v>141</v>
      </c>
      <c r="F711" s="12">
        <v>94511.95222315003</v>
      </c>
      <c r="G711" s="12">
        <v>141324.34575810932</v>
      </c>
      <c r="H711" s="12">
        <v>41755.807692489368</v>
      </c>
      <c r="I711">
        <v>32</v>
      </c>
      <c r="J711" s="15">
        <v>1.8906951561221529E-3</v>
      </c>
      <c r="K711" s="15">
        <v>0.99810930484387805</v>
      </c>
      <c r="L711" s="59">
        <v>3742.2584900000002</v>
      </c>
      <c r="M711">
        <v>599</v>
      </c>
      <c r="N711">
        <v>7</v>
      </c>
      <c r="O711" s="12">
        <v>5.1304347826086953</v>
      </c>
      <c r="P711" s="12">
        <v>2.0434782608695654</v>
      </c>
      <c r="Q711">
        <v>0</v>
      </c>
      <c r="R711" s="12">
        <v>31.939497755004098</v>
      </c>
      <c r="S711" s="12">
        <v>78.947503344157781</v>
      </c>
      <c r="T711" s="12">
        <v>113131.82439937892</v>
      </c>
      <c r="U711" s="12">
        <v>18619.872176228891</v>
      </c>
      <c r="V711" s="12">
        <v>28192.521358730402</v>
      </c>
      <c r="W711" s="27">
        <v>4.0708362933481804E-2</v>
      </c>
      <c r="X711" s="27">
        <v>3.8858254946480701E-2</v>
      </c>
      <c r="Y711" s="27">
        <v>0.1206896551724138</v>
      </c>
      <c r="Z711" s="27">
        <v>1.0098058730426979E-2</v>
      </c>
      <c r="AA711" s="27">
        <v>5.5198082289387813E-3</v>
      </c>
      <c r="AB711" s="27">
        <v>0</v>
      </c>
      <c r="AC711" s="27">
        <v>3.818034000543595E-2</v>
      </c>
      <c r="AD711" s="27">
        <v>2.4826390390043219E-3</v>
      </c>
      <c r="AE711" s="27">
        <v>5.8936025379438456E-2</v>
      </c>
      <c r="AF711" s="27">
        <v>1.8036709014246165E-2</v>
      </c>
      <c r="AG711" s="27">
        <v>9.7862806297774052E-2</v>
      </c>
      <c r="AH711" s="18">
        <v>3.9215696340694634E-2</v>
      </c>
      <c r="AI711" s="12">
        <v>4</v>
      </c>
      <c r="AJ711" s="17">
        <v>1</v>
      </c>
      <c r="AK711" s="18">
        <v>0.30186706394755758</v>
      </c>
      <c r="AL711" t="str">
        <f>IF(AK711&lt;='CAV Tier 1 Analysis'!$A$5,"Tier 1", "Tier 2")</f>
        <v>Tier 2</v>
      </c>
      <c r="AM711" t="str">
        <f t="shared" si="21"/>
        <v>New Mexico - Tier 2</v>
      </c>
      <c r="AN711" t="str">
        <f t="shared" si="22"/>
        <v>Dona Ana County * - Tier 2</v>
      </c>
    </row>
    <row r="712" spans="1:40" x14ac:dyDescent="0.3">
      <c r="A712">
        <v>6</v>
      </c>
      <c r="B712" t="s">
        <v>58</v>
      </c>
      <c r="C712" t="s">
        <v>3373</v>
      </c>
      <c r="D712" t="s">
        <v>5361</v>
      </c>
      <c r="E712" t="s">
        <v>146</v>
      </c>
      <c r="F712" s="12">
        <v>350708.98067206144</v>
      </c>
      <c r="G712" s="12">
        <v>190566.91988937464</v>
      </c>
      <c r="H712" s="12">
        <v>56741.575870743582</v>
      </c>
      <c r="I712">
        <v>39</v>
      </c>
      <c r="J712" s="15">
        <v>1.3730630985923966E-2</v>
      </c>
      <c r="K712" s="15">
        <v>0.98626936901407569</v>
      </c>
      <c r="L712" s="59">
        <v>976.7591900000001</v>
      </c>
      <c r="M712">
        <v>1208</v>
      </c>
      <c r="N712">
        <v>0</v>
      </c>
      <c r="O712" s="12">
        <v>5.0864197530864201</v>
      </c>
      <c r="P712" s="12">
        <v>1.2407407407407407</v>
      </c>
      <c r="Q712">
        <v>0</v>
      </c>
      <c r="R712" s="12">
        <v>38.464505391548954</v>
      </c>
      <c r="S712" s="12">
        <v>779.09763984098743</v>
      </c>
      <c r="T712" s="12">
        <v>145493.06323417037</v>
      </c>
      <c r="U712">
        <v>0</v>
      </c>
      <c r="V712" s="12">
        <v>45073.856655204261</v>
      </c>
      <c r="W712" s="27">
        <v>1.0625206065103672E-2</v>
      </c>
      <c r="X712" s="27">
        <v>7.8365228673370091E-2</v>
      </c>
      <c r="Y712" s="27">
        <v>0</v>
      </c>
      <c r="Z712" s="27">
        <v>1.001142545820528E-2</v>
      </c>
      <c r="AA712" s="27">
        <v>3.3514674865227191E-3</v>
      </c>
      <c r="AB712" s="27">
        <v>0</v>
      </c>
      <c r="AC712" s="27">
        <v>4.5980306429839628E-2</v>
      </c>
      <c r="AD712" s="27">
        <v>2.4500055529729416E-2</v>
      </c>
      <c r="AE712" s="27">
        <v>7.5794613167648905E-2</v>
      </c>
      <c r="AF712" s="27">
        <v>0</v>
      </c>
      <c r="AG712" s="27">
        <v>0.15646185195053203</v>
      </c>
      <c r="AH712" s="18">
        <v>3.682637770554107E-2</v>
      </c>
      <c r="AI712" s="12">
        <v>5</v>
      </c>
      <c r="AJ712" s="17">
        <v>1</v>
      </c>
      <c r="AK712" s="18">
        <v>0.33869344165309867</v>
      </c>
      <c r="AL712" t="str">
        <f>IF(AK712&lt;='CAV Tier 1 Analysis'!$A$5,"Tier 1", "Tier 2")</f>
        <v>Tier 2</v>
      </c>
      <c r="AM712" t="str">
        <f t="shared" ref="AM712:AM775" si="23">B712&amp;" - "&amp;AL712</f>
        <v>New Mexico - Tier 2</v>
      </c>
      <c r="AN712" t="str">
        <f t="shared" ref="AN712:AN775" si="24">C712&amp;" - "&amp;AL712</f>
        <v>Bernalillo County * - Tier 2</v>
      </c>
    </row>
    <row r="713" spans="1:40" x14ac:dyDescent="0.3">
      <c r="A713">
        <v>6</v>
      </c>
      <c r="B713" t="s">
        <v>58</v>
      </c>
      <c r="C713" t="s">
        <v>3378</v>
      </c>
      <c r="D713" t="s">
        <v>5368</v>
      </c>
      <c r="E713" t="s">
        <v>876</v>
      </c>
      <c r="F713" s="12">
        <v>79.358522350141499</v>
      </c>
      <c r="G713" s="12">
        <v>178.10328232525805</v>
      </c>
      <c r="H713" s="12">
        <v>64.109662932902239</v>
      </c>
      <c r="I713" s="12">
        <v>52</v>
      </c>
      <c r="J713" s="15">
        <v>0</v>
      </c>
      <c r="K713" s="15">
        <v>1</v>
      </c>
      <c r="L713" s="59">
        <v>3.1421600000000001</v>
      </c>
      <c r="M713">
        <v>206</v>
      </c>
      <c r="N713">
        <v>0</v>
      </c>
      <c r="O713" s="12">
        <v>5</v>
      </c>
      <c r="P713" s="12">
        <v>2</v>
      </c>
      <c r="Q713">
        <v>19</v>
      </c>
      <c r="R713" s="12">
        <v>52</v>
      </c>
      <c r="S713" s="12">
        <v>0</v>
      </c>
      <c r="T713" s="12">
        <v>168.59044054149925</v>
      </c>
      <c r="U713" s="12">
        <v>89.231918191357749</v>
      </c>
      <c r="V713" s="12">
        <v>9.5128417837588017</v>
      </c>
      <c r="W713" s="27">
        <v>3.4180479519753638E-5</v>
      </c>
      <c r="X713" s="27">
        <v>1.3363606876419073E-2</v>
      </c>
      <c r="Y713" s="27">
        <v>0</v>
      </c>
      <c r="Z713" s="27">
        <v>9.841328423721209E-3</v>
      </c>
      <c r="AA713" s="27">
        <v>5.4023655006634882E-3</v>
      </c>
      <c r="AB713" s="27">
        <v>0.30158730158730157</v>
      </c>
      <c r="AC713" s="27">
        <v>6.2160579214856682E-2</v>
      </c>
      <c r="AD713" s="27">
        <v>0</v>
      </c>
      <c r="AE713" s="27">
        <v>8.7827192173690939E-5</v>
      </c>
      <c r="AF713" s="27">
        <v>8.6437228353009176E-5</v>
      </c>
      <c r="AG713" s="27">
        <v>3.3021288907778724E-5</v>
      </c>
      <c r="AH713" s="18">
        <v>3.5690604344719656E-2</v>
      </c>
      <c r="AI713" s="12">
        <v>6</v>
      </c>
      <c r="AJ713" s="17">
        <v>1</v>
      </c>
      <c r="AK713" s="18">
        <v>0.37438404599781833</v>
      </c>
      <c r="AL713" t="str">
        <f>IF(AK713&lt;='CAV Tier 1 Analysis'!$A$5,"Tier 1", "Tier 2")</f>
        <v>Tier 2</v>
      </c>
      <c r="AM713" t="str">
        <f t="shared" si="23"/>
        <v>New Mexico - Tier 2</v>
      </c>
      <c r="AN713" t="str">
        <f t="shared" si="24"/>
        <v>Hatch, Village Of - Tier 2</v>
      </c>
    </row>
    <row r="714" spans="1:40" x14ac:dyDescent="0.3">
      <c r="A714">
        <v>6</v>
      </c>
      <c r="B714" t="s">
        <v>58</v>
      </c>
      <c r="C714" t="s">
        <v>3444</v>
      </c>
      <c r="D714" t="s">
        <v>5449</v>
      </c>
      <c r="E714" t="s">
        <v>188</v>
      </c>
      <c r="F714" s="12">
        <v>1317.9173073589163</v>
      </c>
      <c r="G714" s="12">
        <v>97518.533092546029</v>
      </c>
      <c r="H714" s="12">
        <v>33976.33072811614</v>
      </c>
      <c r="I714" s="12">
        <v>54</v>
      </c>
      <c r="J714" s="15">
        <v>6.8855452913947471E-2</v>
      </c>
      <c r="K714" s="15">
        <v>0.93114454708605254</v>
      </c>
      <c r="L714" s="59">
        <v>52.18265000000001</v>
      </c>
      <c r="M714">
        <v>902</v>
      </c>
      <c r="N714">
        <v>0</v>
      </c>
      <c r="O714" s="12">
        <v>5</v>
      </c>
      <c r="P714" s="12">
        <v>2</v>
      </c>
      <c r="Q714">
        <v>0</v>
      </c>
      <c r="R714" s="12">
        <v>50.281805542646836</v>
      </c>
      <c r="S714" s="12">
        <v>2339.4556406385072</v>
      </c>
      <c r="T714" s="12">
        <v>77550.339556404942</v>
      </c>
      <c r="U714" s="12">
        <v>76232.422249046023</v>
      </c>
      <c r="V714" s="12">
        <v>19968.193536141087</v>
      </c>
      <c r="W714" s="27">
        <v>5.6764391361721633E-4</v>
      </c>
      <c r="X714" s="27">
        <v>5.8514433992864094E-2</v>
      </c>
      <c r="Y714" s="27">
        <v>0</v>
      </c>
      <c r="Z714" s="27">
        <v>9.841328423721209E-3</v>
      </c>
      <c r="AA714" s="27">
        <v>5.4023655006634882E-3</v>
      </c>
      <c r="AB714" s="27">
        <v>0</v>
      </c>
      <c r="AC714" s="27">
        <v>6.0106656855763815E-2</v>
      </c>
      <c r="AD714" s="27">
        <v>7.3568177047334399E-2</v>
      </c>
      <c r="AE714" s="27">
        <v>4.0399850391747448E-2</v>
      </c>
      <c r="AF714" s="27">
        <v>7.3844868780171463E-2</v>
      </c>
      <c r="AG714" s="27">
        <v>6.9314249381199733E-2</v>
      </c>
      <c r="AH714" s="18">
        <v>3.5596324935189355E-2</v>
      </c>
      <c r="AI714" s="12">
        <v>7</v>
      </c>
      <c r="AJ714" s="17">
        <v>1</v>
      </c>
      <c r="AK714" s="18">
        <v>0.40998037093300765</v>
      </c>
      <c r="AL714" t="str">
        <f>IF(AK714&lt;='CAV Tier 1 Analysis'!$A$5,"Tier 1", "Tier 2")</f>
        <v>Tier 2</v>
      </c>
      <c r="AM714" t="str">
        <f t="shared" si="23"/>
        <v>New Mexico - Tier 2</v>
      </c>
      <c r="AN714" t="str">
        <f t="shared" si="24"/>
        <v>Las Cruces, City Of - Tier 2</v>
      </c>
    </row>
    <row r="715" spans="1:40" x14ac:dyDescent="0.3">
      <c r="A715">
        <v>6</v>
      </c>
      <c r="B715" t="s">
        <v>58</v>
      </c>
      <c r="C715" t="s">
        <v>2834</v>
      </c>
      <c r="D715" t="s">
        <v>5370</v>
      </c>
      <c r="E715" t="s">
        <v>468</v>
      </c>
      <c r="F715" s="12">
        <v>323.40297235801199</v>
      </c>
      <c r="G715" s="12">
        <v>20303.451005005973</v>
      </c>
      <c r="H715" s="12">
        <v>9730.5294401550655</v>
      </c>
      <c r="I715" s="12">
        <v>30</v>
      </c>
      <c r="J715" s="15">
        <v>0.14711507000778495</v>
      </c>
      <c r="K715" s="15">
        <v>0.85288492999221521</v>
      </c>
      <c r="L715" s="59">
        <v>28.362560000000006</v>
      </c>
      <c r="M715">
        <v>441</v>
      </c>
      <c r="N715">
        <v>6</v>
      </c>
      <c r="O715" s="12">
        <v>6</v>
      </c>
      <c r="P715" s="12">
        <v>4</v>
      </c>
      <c r="Q715">
        <v>5</v>
      </c>
      <c r="R715" s="12">
        <v>25.586547899766458</v>
      </c>
      <c r="S715" s="12">
        <v>1431.507519801225</v>
      </c>
      <c r="T715" s="12">
        <v>20646.573669926885</v>
      </c>
      <c r="U715" s="12">
        <v>20323.170697568872</v>
      </c>
      <c r="V715" s="12">
        <v>0</v>
      </c>
      <c r="W715" s="27">
        <v>3.0852849670538225E-4</v>
      </c>
      <c r="X715" s="27">
        <v>2.8608498216023355E-2</v>
      </c>
      <c r="Y715" s="27">
        <v>0.10344827586206896</v>
      </c>
      <c r="Z715" s="27">
        <v>1.1809594108465452E-2</v>
      </c>
      <c r="AA715" s="27">
        <v>1.0804731001326976E-2</v>
      </c>
      <c r="AB715" s="27">
        <v>7.9365079365079361E-2</v>
      </c>
      <c r="AC715" s="27">
        <v>3.0586050722272266E-2</v>
      </c>
      <c r="AD715" s="27">
        <v>4.5016198141112823E-2</v>
      </c>
      <c r="AE715" s="27">
        <v>1.075583281953983E-2</v>
      </c>
      <c r="AF715" s="27">
        <v>1.9686661253608267E-2</v>
      </c>
      <c r="AG715" s="27">
        <v>0</v>
      </c>
      <c r="AH715" s="18">
        <v>3.0944495453291154E-2</v>
      </c>
      <c r="AI715" s="12">
        <v>8</v>
      </c>
      <c r="AJ715" s="17">
        <v>1</v>
      </c>
      <c r="AK715" s="18">
        <v>0.4409248663862988</v>
      </c>
      <c r="AL715" t="str">
        <f>IF(AK715&lt;='CAV Tier 1 Analysis'!$A$5,"Tier 1", "Tier 2")</f>
        <v>Tier 2</v>
      </c>
      <c r="AM715" t="str">
        <f t="shared" si="23"/>
        <v>New Mexico - Tier 2</v>
      </c>
      <c r="AN715" t="str">
        <f t="shared" si="24"/>
        <v>Carlsbad, City Of - Tier 2</v>
      </c>
    </row>
    <row r="716" spans="1:40" x14ac:dyDescent="0.3">
      <c r="A716">
        <v>6</v>
      </c>
      <c r="B716" t="s">
        <v>58</v>
      </c>
      <c r="C716" t="s">
        <v>2822</v>
      </c>
      <c r="D716" t="s">
        <v>5365</v>
      </c>
      <c r="E716" t="s">
        <v>2366</v>
      </c>
      <c r="F716" s="12">
        <v>674.02904656803628</v>
      </c>
      <c r="G716" s="12">
        <v>23867.67523552728</v>
      </c>
      <c r="H716" s="12">
        <v>14448.004891586768</v>
      </c>
      <c r="I716" s="12">
        <v>34</v>
      </c>
      <c r="J716" s="15">
        <v>0.13140896264243962</v>
      </c>
      <c r="K716" s="15">
        <v>0.86859103735756038</v>
      </c>
      <c r="L716" s="59">
        <v>22.581941331034784</v>
      </c>
      <c r="M716">
        <v>451</v>
      </c>
      <c r="N716">
        <v>3</v>
      </c>
      <c r="O716" s="12">
        <v>1</v>
      </c>
      <c r="P716" s="12">
        <v>9</v>
      </c>
      <c r="Q716">
        <v>1</v>
      </c>
      <c r="R716" s="12">
        <v>29.532095270157054</v>
      </c>
      <c r="S716" s="12">
        <v>1898.5973350563106</v>
      </c>
      <c r="T716" s="12">
        <v>29204.35393903677</v>
      </c>
      <c r="U716" s="12">
        <v>28530.324892468732</v>
      </c>
      <c r="V716" s="12">
        <v>0</v>
      </c>
      <c r="W716" s="27">
        <v>2.4564681085040632E-4</v>
      </c>
      <c r="X716" s="27">
        <v>2.9257216996432047E-2</v>
      </c>
      <c r="Y716" s="27">
        <v>5.1724137931034482E-2</v>
      </c>
      <c r="Z716" s="27">
        <v>1.9682656847442421E-3</v>
      </c>
      <c r="AA716" s="27">
        <v>2.4310644752985697E-2</v>
      </c>
      <c r="AB716" s="27">
        <v>1.5873015873015872E-2</v>
      </c>
      <c r="AC716" s="27">
        <v>3.5302541296563308E-2</v>
      </c>
      <c r="AD716" s="27">
        <v>5.9704634899124684E-2</v>
      </c>
      <c r="AE716" s="27">
        <v>1.5214008561066071E-2</v>
      </c>
      <c r="AF716" s="27">
        <v>2.7636772331032393E-2</v>
      </c>
      <c r="AG716" s="27">
        <v>0</v>
      </c>
      <c r="AH716" s="18">
        <v>2.3748807739713565E-2</v>
      </c>
      <c r="AI716" s="12">
        <v>9</v>
      </c>
      <c r="AJ716" s="17">
        <v>1</v>
      </c>
      <c r="AK716" s="18">
        <v>0.46467367412601235</v>
      </c>
      <c r="AL716" t="str">
        <f>IF(AK716&lt;='CAV Tier 1 Analysis'!$A$5,"Tier 1", "Tier 2")</f>
        <v>Tier 2</v>
      </c>
      <c r="AM716" t="str">
        <f t="shared" si="23"/>
        <v>New Mexico - Tier 2</v>
      </c>
      <c r="AN716" t="str">
        <f t="shared" si="24"/>
        <v>Clovis, City Of - Tier 2</v>
      </c>
    </row>
    <row r="717" spans="1:40" x14ac:dyDescent="0.3">
      <c r="A717">
        <v>6</v>
      </c>
      <c r="B717" t="s">
        <v>58</v>
      </c>
      <c r="C717" t="s">
        <v>2901</v>
      </c>
      <c r="D717" t="s">
        <v>5363</v>
      </c>
      <c r="E717" t="s">
        <v>314</v>
      </c>
      <c r="F717" s="12">
        <v>242.898491730367</v>
      </c>
      <c r="G717" s="12">
        <v>42976.874695932842</v>
      </c>
      <c r="H717" s="12">
        <v>16115.578757291083</v>
      </c>
      <c r="I717" s="12">
        <v>16</v>
      </c>
      <c r="J717" s="15">
        <v>0.13407266863120793</v>
      </c>
      <c r="K717" s="15">
        <v>0.8659273313687923</v>
      </c>
      <c r="L717" s="59">
        <v>28.871880000000001</v>
      </c>
      <c r="M717">
        <v>1070</v>
      </c>
      <c r="N717">
        <v>0</v>
      </c>
      <c r="O717" s="12">
        <v>3</v>
      </c>
      <c r="P717" s="12">
        <v>3</v>
      </c>
      <c r="Q717">
        <v>0</v>
      </c>
      <c r="R717" s="12">
        <v>13.854837301900677</v>
      </c>
      <c r="S717" s="12">
        <v>2160.6586505264208</v>
      </c>
      <c r="T717" s="12">
        <v>39121.252237104098</v>
      </c>
      <c r="U717" s="12">
        <v>38878.35374537373</v>
      </c>
      <c r="V717" s="12">
        <v>3855.6224588287441</v>
      </c>
      <c r="W717" s="27">
        <v>3.1406888988364206E-4</v>
      </c>
      <c r="X717" s="27">
        <v>6.9412909503730136E-2</v>
      </c>
      <c r="Y717" s="27">
        <v>0</v>
      </c>
      <c r="Z717" s="27">
        <v>5.9047970542327258E-3</v>
      </c>
      <c r="AA717" s="27">
        <v>8.1035482509952319E-3</v>
      </c>
      <c r="AB717" s="27">
        <v>0</v>
      </c>
      <c r="AC717" s="27">
        <v>1.6562013684879775E-2</v>
      </c>
      <c r="AD717" s="27">
        <v>6.794560041215339E-2</v>
      </c>
      <c r="AE717" s="27">
        <v>2.0380216857300484E-2</v>
      </c>
      <c r="AF717" s="27">
        <v>3.7660707163901491E-2</v>
      </c>
      <c r="AG717" s="27">
        <v>1.3383763340800275E-2</v>
      </c>
      <c r="AH717" s="18">
        <v>2.1787965923443377E-2</v>
      </c>
      <c r="AI717" s="12">
        <v>10</v>
      </c>
      <c r="AJ717" s="17">
        <v>2</v>
      </c>
      <c r="AK717" s="18">
        <v>0.48646164004945575</v>
      </c>
      <c r="AL717" t="str">
        <f>IF(AK717&lt;='CAV Tier 1 Analysis'!$A$5,"Tier 1", "Tier 2")</f>
        <v>Tier 2</v>
      </c>
      <c r="AM717" t="str">
        <f t="shared" si="23"/>
        <v>New Mexico - Tier 2</v>
      </c>
      <c r="AN717" t="str">
        <f t="shared" si="24"/>
        <v>Roswell, City Of - Tier 2</v>
      </c>
    </row>
    <row r="718" spans="1:40" x14ac:dyDescent="0.3">
      <c r="A718">
        <v>6</v>
      </c>
      <c r="B718" t="s">
        <v>58</v>
      </c>
      <c r="C718" t="s">
        <v>3418</v>
      </c>
      <c r="D718" t="s">
        <v>5418</v>
      </c>
      <c r="E718" t="s">
        <v>316</v>
      </c>
      <c r="F718" s="12">
        <v>59853.817929169731</v>
      </c>
      <c r="G718" s="12">
        <v>48997.130111899714</v>
      </c>
      <c r="H718" s="12">
        <v>19513.515732156222</v>
      </c>
      <c r="I718" s="12">
        <v>39</v>
      </c>
      <c r="J718" s="15">
        <v>1.6310646815708988E-2</v>
      </c>
      <c r="K718" s="15">
        <v>0.98368935318429107</v>
      </c>
      <c r="L718" s="59">
        <v>1045.12103</v>
      </c>
      <c r="M718">
        <v>1737</v>
      </c>
      <c r="N718">
        <v>0</v>
      </c>
      <c r="O718" s="12">
        <v>4.1509433962264151</v>
      </c>
      <c r="P718" s="12">
        <v>3</v>
      </c>
      <c r="Q718">
        <v>1</v>
      </c>
      <c r="R718" s="12">
        <v>38.363884774187355</v>
      </c>
      <c r="S718" s="12">
        <v>318.27806323998112</v>
      </c>
      <c r="T718" s="12">
        <v>49930.075855865449</v>
      </c>
      <c r="U718" s="12">
        <v>0</v>
      </c>
      <c r="V718" s="12">
        <v>0</v>
      </c>
      <c r="W718" s="27">
        <v>1.1368847532136756E-2</v>
      </c>
      <c r="X718" s="27">
        <v>0.11268245215698995</v>
      </c>
      <c r="Y718" s="27">
        <v>0</v>
      </c>
      <c r="Z718" s="27">
        <v>8.1701594461081745E-3</v>
      </c>
      <c r="AA718" s="27">
        <v>8.1035482509952319E-3</v>
      </c>
      <c r="AB718" s="27">
        <v>1.5873015873015872E-2</v>
      </c>
      <c r="AC718" s="27">
        <v>4.5860024971067448E-2</v>
      </c>
      <c r="AD718" s="27">
        <v>1.0008797132110158E-2</v>
      </c>
      <c r="AE718" s="27">
        <v>2.6011073660849832E-2</v>
      </c>
      <c r="AF718" s="27">
        <v>0</v>
      </c>
      <c r="AG718" s="27">
        <v>0</v>
      </c>
      <c r="AH718" s="18">
        <v>2.1643447183933948E-2</v>
      </c>
      <c r="AI718" s="12">
        <v>11</v>
      </c>
      <c r="AJ718" s="17">
        <v>2</v>
      </c>
      <c r="AK718" s="18">
        <v>0.50810508723338965</v>
      </c>
      <c r="AL718" t="str">
        <f>IF(AK718&lt;='CAV Tier 1 Analysis'!$A$5,"Tier 1", "Tier 2")</f>
        <v>Tier 2</v>
      </c>
      <c r="AM718" t="str">
        <f t="shared" si="23"/>
        <v>New Mexico - Tier 2</v>
      </c>
      <c r="AN718" t="str">
        <f t="shared" si="24"/>
        <v>Valencia County * - Tier 2</v>
      </c>
    </row>
    <row r="719" spans="1:40" x14ac:dyDescent="0.3">
      <c r="A719">
        <v>6</v>
      </c>
      <c r="B719" t="s">
        <v>58</v>
      </c>
      <c r="C719" t="s">
        <v>3442</v>
      </c>
      <c r="D719" t="s">
        <v>5447</v>
      </c>
      <c r="E719" t="s">
        <v>207</v>
      </c>
      <c r="F719" s="12">
        <v>738.17558958921359</v>
      </c>
      <c r="G719" s="12">
        <v>97097.967363113537</v>
      </c>
      <c r="H719" s="12">
        <v>25742.699748015959</v>
      </c>
      <c r="I719" s="12">
        <v>4</v>
      </c>
      <c r="J719" s="15">
        <v>3.3497154875152704E-3</v>
      </c>
      <c r="K719" s="15">
        <v>0.99665028451248472</v>
      </c>
      <c r="L719" s="59">
        <v>73.594309999999979</v>
      </c>
      <c r="M719">
        <v>111</v>
      </c>
      <c r="N719">
        <v>0</v>
      </c>
      <c r="O719" s="12">
        <v>6.8260869565217392</v>
      </c>
      <c r="P719" s="12">
        <v>1.9130434782608696</v>
      </c>
      <c r="Q719">
        <v>0</v>
      </c>
      <c r="R719" s="12">
        <v>3.9866011380499389</v>
      </c>
      <c r="S719" s="12">
        <v>86.230720036384511</v>
      </c>
      <c r="T719" s="12">
        <v>68579.889156838704</v>
      </c>
      <c r="U719" s="12">
        <v>67841.713567249491</v>
      </c>
      <c r="V719" s="12">
        <v>28518.078206274833</v>
      </c>
      <c r="W719" s="27">
        <v>8.0056038066979394E-4</v>
      </c>
      <c r="X719" s="27">
        <v>7.2007784625364906E-3</v>
      </c>
      <c r="Y719" s="27">
        <v>0</v>
      </c>
      <c r="Z719" s="27">
        <v>1.3435552717602E-2</v>
      </c>
      <c r="AA719" s="27">
        <v>5.167480044112902E-3</v>
      </c>
      <c r="AB719" s="27">
        <v>0</v>
      </c>
      <c r="AC719" s="27">
        <v>4.7655660738421353E-3</v>
      </c>
      <c r="AD719" s="27">
        <v>2.7116722233828886E-3</v>
      </c>
      <c r="AE719" s="27">
        <v>3.5726694140439504E-2</v>
      </c>
      <c r="AF719" s="27">
        <v>6.5716952031629944E-2</v>
      </c>
      <c r="AG719" s="27">
        <v>9.8992889921894048E-2</v>
      </c>
      <c r="AH719" s="18">
        <v>2.1319831454191793E-2</v>
      </c>
      <c r="AI719" s="12">
        <v>12</v>
      </c>
      <c r="AJ719" s="17">
        <v>2</v>
      </c>
      <c r="AK719" s="18">
        <v>0.52942491868758146</v>
      </c>
      <c r="AL719" t="str">
        <f>IF(AK719&lt;='CAV Tier 1 Analysis'!$A$5,"Tier 1", "Tier 2")</f>
        <v>Tier 2</v>
      </c>
      <c r="AM719" t="str">
        <f t="shared" si="23"/>
        <v>New Mexico - Tier 2</v>
      </c>
      <c r="AN719" t="str">
        <f t="shared" si="24"/>
        <v>Rio Rancho, City Of - Tier 2</v>
      </c>
    </row>
    <row r="720" spans="1:40" x14ac:dyDescent="0.3">
      <c r="A720">
        <v>6</v>
      </c>
      <c r="B720" t="s">
        <v>58</v>
      </c>
      <c r="C720" t="s">
        <v>3387</v>
      </c>
      <c r="D720" t="s">
        <v>5382</v>
      </c>
      <c r="E720" t="s">
        <v>883</v>
      </c>
      <c r="F720" s="12">
        <v>32.882008359834515</v>
      </c>
      <c r="G720" s="12">
        <v>3896.6333209471641</v>
      </c>
      <c r="H720" s="12">
        <v>4269.0596896130382</v>
      </c>
      <c r="I720" s="12">
        <v>43</v>
      </c>
      <c r="J720" s="15">
        <v>2.6543361148377822E-2</v>
      </c>
      <c r="K720" s="15">
        <v>0.97345663885162237</v>
      </c>
      <c r="L720" s="59">
        <v>14.44542</v>
      </c>
      <c r="M720">
        <v>96</v>
      </c>
      <c r="N720">
        <v>0</v>
      </c>
      <c r="O720" s="12">
        <v>13.333333333333334</v>
      </c>
      <c r="P720" s="12">
        <v>3</v>
      </c>
      <c r="Q720">
        <v>7</v>
      </c>
      <c r="R720" s="12">
        <v>41.85863547061976</v>
      </c>
      <c r="S720" s="12">
        <v>113.3151931053806</v>
      </c>
      <c r="T720" s="12">
        <v>4156.596399930756</v>
      </c>
      <c r="U720" s="12">
        <v>4123.7143915709212</v>
      </c>
      <c r="V720" s="12">
        <v>0</v>
      </c>
      <c r="W720" s="27">
        <v>1.5713756857201402E-4</v>
      </c>
      <c r="X720" s="27">
        <v>6.2277002919234508E-3</v>
      </c>
      <c r="Y720" s="27">
        <v>0</v>
      </c>
      <c r="Z720" s="27">
        <v>2.624354246325656E-2</v>
      </c>
      <c r="AA720" s="27">
        <v>8.1035482509952319E-3</v>
      </c>
      <c r="AB720" s="27">
        <v>0.1111111111111111</v>
      </c>
      <c r="AC720" s="27">
        <v>5.0037635115332102E-2</v>
      </c>
      <c r="AD720" s="27">
        <v>3.5633897235402487E-3</v>
      </c>
      <c r="AE720" s="27">
        <v>2.1653789481339471E-3</v>
      </c>
      <c r="AF720" s="27">
        <v>3.9945621449313188E-3</v>
      </c>
      <c r="AG720" s="27">
        <v>0</v>
      </c>
      <c r="AH720" s="18">
        <v>1.9236727783435999E-2</v>
      </c>
      <c r="AI720" s="12">
        <v>13</v>
      </c>
      <c r="AJ720" s="17">
        <v>2</v>
      </c>
      <c r="AK720" s="18">
        <v>0.54866164647101745</v>
      </c>
      <c r="AL720" t="str">
        <f>IF(AK720&lt;='CAV Tier 1 Analysis'!$A$5,"Tier 1", "Tier 2")</f>
        <v>Tier 2</v>
      </c>
      <c r="AM720" t="str">
        <f t="shared" si="23"/>
        <v>New Mexico - Tier 2</v>
      </c>
      <c r="AN720" t="str">
        <f t="shared" si="24"/>
        <v>Ruidoso, Village Of - Tier 2</v>
      </c>
    </row>
    <row r="721" spans="1:40" x14ac:dyDescent="0.3">
      <c r="A721">
        <v>6</v>
      </c>
      <c r="B721" t="s">
        <v>58</v>
      </c>
      <c r="C721" t="s">
        <v>3432</v>
      </c>
      <c r="D721" t="s">
        <v>5437</v>
      </c>
      <c r="E721" t="s">
        <v>203</v>
      </c>
      <c r="F721" s="12">
        <v>53618.161008177631</v>
      </c>
      <c r="G721" s="12">
        <v>30207.228264517875</v>
      </c>
      <c r="H721" s="12">
        <v>9841.1624238878303</v>
      </c>
      <c r="I721" s="12">
        <v>8</v>
      </c>
      <c r="J721" s="15">
        <v>3.8922944243739699E-4</v>
      </c>
      <c r="K721" s="15">
        <v>0.9996107705575622</v>
      </c>
      <c r="L721" s="59">
        <v>4207.8779800000002</v>
      </c>
      <c r="M721">
        <v>5</v>
      </c>
      <c r="N721">
        <v>5</v>
      </c>
      <c r="O721" s="12">
        <v>2.3191489361702127</v>
      </c>
      <c r="P721" s="12">
        <v>4.9148936170212769</v>
      </c>
      <c r="R721" s="12">
        <v>7.9968861644604976</v>
      </c>
      <c r="S721" s="12">
        <v>3.8304701631857223</v>
      </c>
      <c r="T721" s="12">
        <v>25746.349072448873</v>
      </c>
      <c r="U721" s="12">
        <v>0</v>
      </c>
      <c r="V721" s="12">
        <v>4460.8791920690019</v>
      </c>
      <c r="W721" s="27">
        <v>4.5773381087217811E-2</v>
      </c>
      <c r="X721" s="27">
        <v>3.243593902043464E-4</v>
      </c>
      <c r="Y721" s="27">
        <v>8.6206896551724144E-2</v>
      </c>
      <c r="Z721" s="27">
        <v>4.564701268874944E-3</v>
      </c>
      <c r="AA721" s="27">
        <v>1.3276025858013466E-2</v>
      </c>
      <c r="AB721" s="27">
        <v>0</v>
      </c>
      <c r="AC721" s="27">
        <v>9.5594437672718875E-3</v>
      </c>
      <c r="AD721" s="27">
        <v>1.204556744930916E-4</v>
      </c>
      <c r="AE721" s="27">
        <v>1.3412560881233864E-2</v>
      </c>
      <c r="AF721" s="27">
        <v>0</v>
      </c>
      <c r="AG721" s="27">
        <v>1.5484750396616493E-2</v>
      </c>
      <c r="AH721" s="18">
        <v>1.7156597715968183E-2</v>
      </c>
      <c r="AI721" s="12">
        <v>14</v>
      </c>
      <c r="AJ721" s="17">
        <v>2</v>
      </c>
      <c r="AK721" s="18">
        <v>0.56581824418698567</v>
      </c>
      <c r="AL721" t="str">
        <f>IF(AK721&lt;='CAV Tier 1 Analysis'!$A$5,"Tier 1", "Tier 2")</f>
        <v>Tier 2</v>
      </c>
      <c r="AM721" t="str">
        <f t="shared" si="23"/>
        <v>New Mexico - Tier 2</v>
      </c>
      <c r="AN721" t="str">
        <f t="shared" si="24"/>
        <v>Lea County * - Tier 2</v>
      </c>
    </row>
    <row r="722" spans="1:40" x14ac:dyDescent="0.3">
      <c r="A722">
        <v>6</v>
      </c>
      <c r="B722" t="s">
        <v>58</v>
      </c>
      <c r="C722" t="s">
        <v>3401</v>
      </c>
      <c r="D722" t="s">
        <v>5396</v>
      </c>
      <c r="E722" t="s">
        <v>617</v>
      </c>
      <c r="F722" s="12">
        <v>41.890513878189978</v>
      </c>
      <c r="G722" s="12">
        <v>8871.2133655680173</v>
      </c>
      <c r="H722" s="12">
        <v>3552.4396275855829</v>
      </c>
      <c r="I722" s="12">
        <v>16</v>
      </c>
      <c r="J722" s="15">
        <v>0.24139046770166236</v>
      </c>
      <c r="K722" s="15">
        <v>0.75860953229833761</v>
      </c>
      <c r="L722" s="59">
        <v>6.5520400000000008</v>
      </c>
      <c r="M722">
        <v>575</v>
      </c>
      <c r="N722">
        <v>3</v>
      </c>
      <c r="O722" s="12">
        <v>3</v>
      </c>
      <c r="P722" s="12">
        <v>8</v>
      </c>
      <c r="Q722">
        <v>0</v>
      </c>
      <c r="R722" s="12">
        <v>12.137752516773402</v>
      </c>
      <c r="S722" s="12">
        <v>857.52506318480312</v>
      </c>
      <c r="T722" s="12">
        <v>7842.6108676283447</v>
      </c>
      <c r="U722" s="12">
        <v>7800.7203537501546</v>
      </c>
      <c r="V722" s="12">
        <v>1028.6024979396725</v>
      </c>
      <c r="W722" s="27">
        <v>7.1273222570654148E-5</v>
      </c>
      <c r="X722" s="27">
        <v>3.7301329873499836E-2</v>
      </c>
      <c r="Y722" s="27">
        <v>5.1724137931034482E-2</v>
      </c>
      <c r="Z722" s="27">
        <v>5.9047970542327258E-3</v>
      </c>
      <c r="AA722" s="27">
        <v>2.1609462002653953E-2</v>
      </c>
      <c r="AB722" s="27">
        <v>0</v>
      </c>
      <c r="AC722" s="27">
        <v>1.4509417823254213E-2</v>
      </c>
      <c r="AD722" s="27">
        <v>2.6966339765129296E-2</v>
      </c>
      <c r="AE722" s="27">
        <v>4.0856082326039241E-3</v>
      </c>
      <c r="AF722" s="27">
        <v>7.5564064989513246E-3</v>
      </c>
      <c r="AG722" s="27">
        <v>3.5705187816450707E-3</v>
      </c>
      <c r="AH722" s="18">
        <v>1.5754481016870495E-2</v>
      </c>
      <c r="AI722" s="12">
        <v>15</v>
      </c>
      <c r="AJ722" s="17">
        <v>2</v>
      </c>
      <c r="AK722" s="18">
        <v>0.58157272520385617</v>
      </c>
      <c r="AL722" t="str">
        <f>IF(AK722&lt;='CAV Tier 1 Analysis'!$A$5,"Tier 1", "Tier 2")</f>
        <v>Tier 2</v>
      </c>
      <c r="AM722" t="str">
        <f t="shared" si="23"/>
        <v>New Mexico - Tier 2</v>
      </c>
      <c r="AN722" t="str">
        <f t="shared" si="24"/>
        <v>Portales, City Of - Tier 2</v>
      </c>
    </row>
    <row r="723" spans="1:40" x14ac:dyDescent="0.3">
      <c r="A723">
        <v>6</v>
      </c>
      <c r="B723" t="s">
        <v>58</v>
      </c>
      <c r="C723" t="s">
        <v>3406</v>
      </c>
      <c r="D723" t="s">
        <v>5405</v>
      </c>
      <c r="E723" t="s">
        <v>346</v>
      </c>
      <c r="F723" s="12">
        <v>1474.4940299817636</v>
      </c>
      <c r="G723" s="12">
        <v>63554.318768796489</v>
      </c>
      <c r="H723" s="12">
        <v>29433.266389812139</v>
      </c>
      <c r="I723" s="12">
        <v>9</v>
      </c>
      <c r="J723" s="15">
        <v>1.4161803473676161E-2</v>
      </c>
      <c r="K723" s="15">
        <v>0.98583819652632321</v>
      </c>
      <c r="L723" s="59">
        <v>37.379419999999989</v>
      </c>
      <c r="M723">
        <v>263</v>
      </c>
      <c r="N723">
        <v>0</v>
      </c>
      <c r="O723" s="12">
        <v>5</v>
      </c>
      <c r="P723" s="12">
        <v>2</v>
      </c>
      <c r="Q723">
        <v>1</v>
      </c>
      <c r="R723" s="12">
        <v>8.8725437687369091</v>
      </c>
      <c r="S723" s="12">
        <v>416.82813420087734</v>
      </c>
      <c r="T723" s="12">
        <v>61544.357687327989</v>
      </c>
      <c r="U723" s="12">
        <v>60069.863657346228</v>
      </c>
      <c r="V723" s="12">
        <v>2009.9610814685002</v>
      </c>
      <c r="W723" s="27">
        <v>4.0661408068661979E-4</v>
      </c>
      <c r="X723" s="27">
        <v>1.7061303924748621E-2</v>
      </c>
      <c r="Y723" s="27">
        <v>0</v>
      </c>
      <c r="Z723" s="27">
        <v>9.841328423721209E-3</v>
      </c>
      <c r="AA723" s="27">
        <v>5.4023655006634882E-3</v>
      </c>
      <c r="AB723" s="27">
        <v>1.5873015873015872E-2</v>
      </c>
      <c r="AC723" s="27">
        <v>1.0606201149497186E-2</v>
      </c>
      <c r="AD723" s="27">
        <v>1.3107872379589439E-2</v>
      </c>
      <c r="AE723" s="27">
        <v>3.2061533930690445E-2</v>
      </c>
      <c r="AF723" s="27">
        <v>5.8188511771643643E-2</v>
      </c>
      <c r="AG723" s="27">
        <v>6.9770429355692906E-3</v>
      </c>
      <c r="AH723" s="18">
        <v>1.5411435451802347E-2</v>
      </c>
      <c r="AI723" s="12">
        <v>16</v>
      </c>
      <c r="AJ723" s="17">
        <v>2</v>
      </c>
      <c r="AK723" s="18">
        <v>0.59698416065565851</v>
      </c>
      <c r="AL723" t="str">
        <f>IF(AK723&lt;='CAV Tier 1 Analysis'!$A$5,"Tier 1", "Tier 2")</f>
        <v>Tier 2</v>
      </c>
      <c r="AM723" t="str">
        <f t="shared" si="23"/>
        <v>New Mexico - Tier 2</v>
      </c>
      <c r="AN723" t="str">
        <f t="shared" si="24"/>
        <v>Santa Fe, City Of - Tier 2</v>
      </c>
    </row>
    <row r="724" spans="1:40" x14ac:dyDescent="0.3">
      <c r="A724">
        <v>6</v>
      </c>
      <c r="B724" t="s">
        <v>58</v>
      </c>
      <c r="C724" t="s">
        <v>3413</v>
      </c>
      <c r="D724" t="s">
        <v>5412</v>
      </c>
      <c r="E724" t="s">
        <v>328</v>
      </c>
      <c r="F724" s="12">
        <v>19328.066101561642</v>
      </c>
      <c r="G724" s="12">
        <v>29280.335307527435</v>
      </c>
      <c r="H724" s="12">
        <v>16969.215265259434</v>
      </c>
      <c r="I724" s="12">
        <v>9</v>
      </c>
      <c r="J724" s="15">
        <v>1.0319732340116017E-6</v>
      </c>
      <c r="K724" s="15">
        <v>0.99999896802676591</v>
      </c>
      <c r="L724" s="59">
        <v>2189.97928</v>
      </c>
      <c r="M724">
        <v>56</v>
      </c>
      <c r="N724">
        <v>2</v>
      </c>
      <c r="O724" s="12">
        <v>5.4285714285714288</v>
      </c>
      <c r="P724" s="12">
        <v>5.7142857142857144</v>
      </c>
      <c r="Q724">
        <v>2</v>
      </c>
      <c r="R724" s="12">
        <v>8.9999907122408924</v>
      </c>
      <c r="S724" s="12">
        <v>1.7511775955928819E-2</v>
      </c>
      <c r="T724" s="12">
        <v>27399.110187855007</v>
      </c>
      <c r="U724" s="12">
        <v>8071.0440862933647</v>
      </c>
      <c r="V724" s="12">
        <v>1881.2251196724283</v>
      </c>
      <c r="W724" s="27">
        <v>2.3822638544416842E-2</v>
      </c>
      <c r="X724" s="27">
        <v>3.63282517028868E-3</v>
      </c>
      <c r="Y724" s="27">
        <v>3.4482758620689655E-2</v>
      </c>
      <c r="Z724" s="27">
        <v>1.0684870860040172E-2</v>
      </c>
      <c r="AA724" s="27">
        <v>1.543533000189568E-2</v>
      </c>
      <c r="AB724" s="27">
        <v>3.1746031746031744E-2</v>
      </c>
      <c r="AC724" s="27">
        <v>1.0758550684638931E-2</v>
      </c>
      <c r="AD724" s="27">
        <v>5.5068769484656985E-7</v>
      </c>
      <c r="AE724" s="27">
        <v>1.427356680561335E-2</v>
      </c>
      <c r="AF724" s="27">
        <v>7.8182638552951253E-3</v>
      </c>
      <c r="AG724" s="27">
        <v>6.5301704358556294E-3</v>
      </c>
      <c r="AH724" s="18">
        <v>1.4471414310223694E-2</v>
      </c>
      <c r="AI724" s="12">
        <v>17</v>
      </c>
      <c r="AJ724" s="17">
        <v>2</v>
      </c>
      <c r="AK724" s="18">
        <v>0.61145557496588221</v>
      </c>
      <c r="AL724" t="str">
        <f>IF(AK724&lt;='CAV Tier 1 Analysis'!$A$5,"Tier 1", "Tier 2")</f>
        <v>Tier 2</v>
      </c>
      <c r="AM724" t="str">
        <f t="shared" si="23"/>
        <v>New Mexico - Tier 2</v>
      </c>
      <c r="AN724" t="str">
        <f t="shared" si="24"/>
        <v>Taos County * - Tier 2</v>
      </c>
    </row>
    <row r="725" spans="1:40" x14ac:dyDescent="0.3">
      <c r="A725">
        <v>6</v>
      </c>
      <c r="B725" t="s">
        <v>58</v>
      </c>
      <c r="C725" t="s">
        <v>3402</v>
      </c>
      <c r="D725" t="s">
        <v>5397</v>
      </c>
      <c r="E725" t="s">
        <v>194</v>
      </c>
      <c r="F725" s="12">
        <v>33697.009977006841</v>
      </c>
      <c r="G725" s="12">
        <v>56976.115316844982</v>
      </c>
      <c r="H725" s="12">
        <v>15528.560038544618</v>
      </c>
      <c r="I725">
        <v>3</v>
      </c>
      <c r="J725" s="15">
        <v>5.358044688526277E-4</v>
      </c>
      <c r="K725" s="15">
        <v>0.99946419553114707</v>
      </c>
      <c r="L725" s="59">
        <v>3591.4220800000003</v>
      </c>
      <c r="M725">
        <v>80</v>
      </c>
      <c r="N725">
        <v>0</v>
      </c>
      <c r="O725" s="12">
        <v>6.4603174603174605</v>
      </c>
      <c r="P725" s="12">
        <v>2.4126984126984126</v>
      </c>
      <c r="Q725">
        <v>0</v>
      </c>
      <c r="R725" s="12">
        <v>2.9983925865934413</v>
      </c>
      <c r="S725" s="12">
        <v>8.3202718634985384</v>
      </c>
      <c r="T725" s="12">
        <v>40760.712429064413</v>
      </c>
      <c r="U725" s="12">
        <v>7063.7024520575724</v>
      </c>
      <c r="V725" s="12">
        <v>16215.402887780569</v>
      </c>
      <c r="W725" s="27">
        <v>3.9067561439338233E-2</v>
      </c>
      <c r="X725" s="27">
        <v>5.1897502432695424E-3</v>
      </c>
      <c r="Y725" s="27">
        <v>0</v>
      </c>
      <c r="Z725" s="27">
        <v>1.2715621169696928E-2</v>
      </c>
      <c r="AA725" s="27">
        <v>6.517139334133731E-3</v>
      </c>
      <c r="AB725" s="27">
        <v>0</v>
      </c>
      <c r="AC725" s="27">
        <v>3.5842657672342428E-3</v>
      </c>
      <c r="AD725" s="27">
        <v>2.6164515492533685E-4</v>
      </c>
      <c r="AE725" s="27">
        <v>2.1234293665439385E-2</v>
      </c>
      <c r="AF725" s="27">
        <v>6.8424715532490431E-3</v>
      </c>
      <c r="AG725" s="27">
        <v>5.6287439199042187E-2</v>
      </c>
      <c r="AH725" s="18">
        <v>1.3790926138757148E-2</v>
      </c>
      <c r="AI725" s="12">
        <v>18</v>
      </c>
      <c r="AJ725" s="17">
        <v>2</v>
      </c>
      <c r="AK725" s="18">
        <v>0.62524650110463931</v>
      </c>
      <c r="AL725" t="str">
        <f>IF(AK725&lt;='CAV Tier 1 Analysis'!$A$5,"Tier 1", "Tier 2")</f>
        <v>Tier 2</v>
      </c>
      <c r="AM725" t="str">
        <f t="shared" si="23"/>
        <v>New Mexico - Tier 2</v>
      </c>
      <c r="AN725" t="str">
        <f t="shared" si="24"/>
        <v>Sandoval County* - Tier 2</v>
      </c>
    </row>
    <row r="726" spans="1:40" x14ac:dyDescent="0.3">
      <c r="A726">
        <v>6</v>
      </c>
      <c r="B726" t="s">
        <v>58</v>
      </c>
      <c r="C726" t="s">
        <v>3420</v>
      </c>
      <c r="D726" t="s">
        <v>5420</v>
      </c>
      <c r="E726" t="s">
        <v>869</v>
      </c>
      <c r="F726" s="12">
        <v>71.76720730847785</v>
      </c>
      <c r="G726" s="12">
        <v>8667.0266062404062</v>
      </c>
      <c r="H726" s="12">
        <v>3317.8068853341319</v>
      </c>
      <c r="I726" s="12">
        <v>20</v>
      </c>
      <c r="J726" s="15">
        <v>7.2763829661412288E-2</v>
      </c>
      <c r="K726" s="15">
        <v>0.92723617033858785</v>
      </c>
      <c r="L726" s="59">
        <v>13.697189999999999</v>
      </c>
      <c r="M726">
        <v>97</v>
      </c>
      <c r="N726">
        <v>2</v>
      </c>
      <c r="O726" s="12">
        <v>3</v>
      </c>
      <c r="P726" s="12">
        <v>5</v>
      </c>
      <c r="Q726">
        <v>3</v>
      </c>
      <c r="R726" s="12">
        <v>18.544723406771759</v>
      </c>
      <c r="S726" s="12">
        <v>241.41633505391363</v>
      </c>
      <c r="T726" s="12">
        <v>8295.9252665497152</v>
      </c>
      <c r="U726" s="12">
        <v>8224.1580592412374</v>
      </c>
      <c r="V726" s="12">
        <v>371.10133969069102</v>
      </c>
      <c r="W726" s="27">
        <v>1.489983076206095E-4</v>
      </c>
      <c r="X726" s="27">
        <v>6.2925721699643201E-3</v>
      </c>
      <c r="Y726" s="27">
        <v>3.4482758620689655E-2</v>
      </c>
      <c r="Z726" s="27">
        <v>5.9047970542327258E-3</v>
      </c>
      <c r="AA726" s="27">
        <v>1.3505913751658719E-2</v>
      </c>
      <c r="AB726" s="27">
        <v>4.7619047619047616E-2</v>
      </c>
      <c r="AC726" s="27">
        <v>2.216828362200467E-2</v>
      </c>
      <c r="AD726" s="27">
        <v>7.5917488542409511E-3</v>
      </c>
      <c r="AE726" s="27">
        <v>4.3217623745664879E-3</v>
      </c>
      <c r="AF726" s="27">
        <v>7.9665823909938639E-3</v>
      </c>
      <c r="AG726" s="27">
        <v>1.2881791614480138E-3</v>
      </c>
      <c r="AH726" s="18">
        <v>1.375369490240615E-2</v>
      </c>
      <c r="AI726" s="12">
        <v>19</v>
      </c>
      <c r="AJ726" s="17">
        <v>3</v>
      </c>
      <c r="AK726" s="18">
        <v>0.6390001960070455</v>
      </c>
      <c r="AL726" t="str">
        <f>IF(AK726&lt;='CAV Tier 1 Analysis'!$A$5,"Tier 1", "Tier 2")</f>
        <v>Tier 2</v>
      </c>
      <c r="AM726" t="str">
        <f t="shared" si="23"/>
        <v>New Mexico - Tier 2</v>
      </c>
      <c r="AN726" t="str">
        <f t="shared" si="24"/>
        <v>Grants, City Of - Tier 2</v>
      </c>
    </row>
    <row r="727" spans="1:40" x14ac:dyDescent="0.3">
      <c r="A727">
        <v>6</v>
      </c>
      <c r="B727" t="s">
        <v>58</v>
      </c>
      <c r="C727" t="s">
        <v>3394</v>
      </c>
      <c r="D727" t="s">
        <v>5389</v>
      </c>
      <c r="E727" t="s">
        <v>173</v>
      </c>
      <c r="F727" s="12">
        <v>39653.726576173183</v>
      </c>
      <c r="G727" s="12">
        <v>33689.381567398872</v>
      </c>
      <c r="H727" s="12">
        <v>16530.287508744739</v>
      </c>
      <c r="I727">
        <v>8</v>
      </c>
      <c r="J727" s="15">
        <v>4.1458262336342379E-6</v>
      </c>
      <c r="K727" s="15">
        <v>0.99999585417376657</v>
      </c>
      <c r="L727" s="59">
        <v>5883.0251500000013</v>
      </c>
      <c r="M727">
        <v>109</v>
      </c>
      <c r="N727">
        <v>0</v>
      </c>
      <c r="O727" s="12">
        <v>7.8965517241379306</v>
      </c>
      <c r="P727" s="12">
        <v>2.896551724137931</v>
      </c>
      <c r="Q727">
        <v>1</v>
      </c>
      <c r="R727" s="12">
        <v>7.9999668333901326</v>
      </c>
      <c r="S727" s="12">
        <v>6.8531699603270296E-2</v>
      </c>
      <c r="T727" s="12">
        <v>31159.269555160801</v>
      </c>
      <c r="U727">
        <v>0</v>
      </c>
      <c r="V727" s="12">
        <v>2530.1120122380707</v>
      </c>
      <c r="W727" s="27">
        <v>6.3995665610207822E-2</v>
      </c>
      <c r="X727" s="27">
        <v>7.0710347064547518E-3</v>
      </c>
      <c r="Y727" s="27">
        <v>0</v>
      </c>
      <c r="Z727" s="27">
        <v>1.5542511786428669E-2</v>
      </c>
      <c r="AA727" s="27">
        <v>7.8241155526850518E-3</v>
      </c>
      <c r="AB727" s="27">
        <v>1.5873015873015872E-2</v>
      </c>
      <c r="AC727" s="27">
        <v>9.56312638583026E-3</v>
      </c>
      <c r="AD727" s="27">
        <v>2.1550963062467304E-6</v>
      </c>
      <c r="AE727" s="27">
        <v>1.6232421876490155E-2</v>
      </c>
      <c r="AF727" s="27">
        <v>0</v>
      </c>
      <c r="AG727" s="27">
        <v>8.7826079340239619E-3</v>
      </c>
      <c r="AH727" s="18">
        <v>1.317151407467662E-2</v>
      </c>
      <c r="AI727" s="12">
        <v>20</v>
      </c>
      <c r="AJ727" s="17">
        <v>3</v>
      </c>
      <c r="AK727" s="18">
        <v>0.65217171008172214</v>
      </c>
      <c r="AL727" t="str">
        <f>IF(AK727&lt;='CAV Tier 1 Analysis'!$A$5,"Tier 1", "Tier 2")</f>
        <v>Tier 2</v>
      </c>
      <c r="AM727" t="str">
        <f t="shared" si="23"/>
        <v>New Mexico - Tier 2</v>
      </c>
      <c r="AN727" t="str">
        <f t="shared" si="24"/>
        <v>Otero County* - Tier 2</v>
      </c>
    </row>
    <row r="728" spans="1:40" x14ac:dyDescent="0.3">
      <c r="A728">
        <v>6</v>
      </c>
      <c r="B728" t="s">
        <v>58</v>
      </c>
      <c r="C728" t="s">
        <v>3398</v>
      </c>
      <c r="D728" t="s">
        <v>5393</v>
      </c>
      <c r="E728" t="s">
        <v>183</v>
      </c>
      <c r="F728" s="12">
        <v>29103.815284611792</v>
      </c>
      <c r="G728" s="12">
        <v>27720.310636091632</v>
      </c>
      <c r="H728" s="12">
        <v>13777.50767597632</v>
      </c>
      <c r="I728">
        <v>12</v>
      </c>
      <c r="J728" s="15">
        <v>3.9629680148520094E-4</v>
      </c>
      <c r="K728" s="15">
        <v>0.99960370319851533</v>
      </c>
      <c r="L728" s="59">
        <v>5859.1943999999985</v>
      </c>
      <c r="M728">
        <v>87</v>
      </c>
      <c r="N728">
        <v>0</v>
      </c>
      <c r="O728" s="12">
        <v>7.1111111111111107</v>
      </c>
      <c r="P728" s="12">
        <v>3.6</v>
      </c>
      <c r="Q728">
        <v>1</v>
      </c>
      <c r="R728" s="12">
        <v>11.995244438382183</v>
      </c>
      <c r="S728" s="12">
        <v>5.45998222442722</v>
      </c>
      <c r="T728" s="12">
        <v>28646.018292415898</v>
      </c>
      <c r="U728">
        <v>0</v>
      </c>
      <c r="V728">
        <v>0</v>
      </c>
      <c r="W728" s="27">
        <v>6.3736434233602091E-2</v>
      </c>
      <c r="X728" s="27">
        <v>5.6438533895556272E-3</v>
      </c>
      <c r="Y728" s="27">
        <v>0</v>
      </c>
      <c r="Z728" s="27">
        <v>1.3996555980403497E-2</v>
      </c>
      <c r="AA728" s="27">
        <v>9.724257901194279E-3</v>
      </c>
      <c r="AB728" s="27">
        <v>1.5873015873015872E-2</v>
      </c>
      <c r="AC728" s="27">
        <v>1.4339064271415861E-2</v>
      </c>
      <c r="AD728" s="27">
        <v>1.7169846351620913E-4</v>
      </c>
      <c r="AE728" s="27">
        <v>1.4923143598760439E-2</v>
      </c>
      <c r="AF728" s="27">
        <v>0</v>
      </c>
      <c r="AG728" s="27">
        <v>0</v>
      </c>
      <c r="AH728" s="18">
        <v>1.2582547610133081E-2</v>
      </c>
      <c r="AI728" s="12">
        <v>21</v>
      </c>
      <c r="AJ728" s="17">
        <v>3</v>
      </c>
      <c r="AK728" s="18">
        <v>0.66475425769185525</v>
      </c>
      <c r="AL728" t="str">
        <f>IF(AK728&lt;='CAV Tier 1 Analysis'!$A$5,"Tier 1", "Tier 2")</f>
        <v>Tier 2</v>
      </c>
      <c r="AM728" t="str">
        <f t="shared" si="23"/>
        <v>New Mexico - Tier 2</v>
      </c>
      <c r="AN728" t="str">
        <f t="shared" si="24"/>
        <v>Rio Arriba County* - Tier 2</v>
      </c>
    </row>
    <row r="729" spans="1:40" x14ac:dyDescent="0.3">
      <c r="A729">
        <v>6</v>
      </c>
      <c r="B729" t="s">
        <v>58</v>
      </c>
      <c r="C729" t="s">
        <v>2857</v>
      </c>
      <c r="D729" t="s">
        <v>5399</v>
      </c>
      <c r="E729" t="s">
        <v>177</v>
      </c>
      <c r="F729" s="12">
        <v>80324.035081607042</v>
      </c>
      <c r="G729" s="12">
        <v>60139.487819298287</v>
      </c>
      <c r="H729" s="12">
        <v>30696.172716354264</v>
      </c>
      <c r="I729">
        <v>4</v>
      </c>
      <c r="J729" s="15">
        <v>1.5524210191653113E-3</v>
      </c>
      <c r="K729" s="15">
        <v>0.99844757898083514</v>
      </c>
      <c r="L729" s="59">
        <v>5462.4679100000003</v>
      </c>
      <c r="M729">
        <v>129</v>
      </c>
      <c r="N729">
        <v>0</v>
      </c>
      <c r="O729" s="12">
        <v>4.1866666666666665</v>
      </c>
      <c r="P729" s="12">
        <v>3</v>
      </c>
      <c r="Q729">
        <v>0</v>
      </c>
      <c r="R729" s="12">
        <v>3.9937903159233406</v>
      </c>
      <c r="S729" s="12">
        <v>47.65338373279711</v>
      </c>
      <c r="T729" s="12">
        <v>78600.895053933011</v>
      </c>
      <c r="U729">
        <v>0</v>
      </c>
      <c r="V729">
        <v>0</v>
      </c>
      <c r="W729" s="27">
        <v>5.9420835516035615E-2</v>
      </c>
      <c r="X729" s="27">
        <v>8.3684722672721368E-3</v>
      </c>
      <c r="Y729" s="27">
        <v>0</v>
      </c>
      <c r="Z729" s="27">
        <v>8.2404723334625601E-3</v>
      </c>
      <c r="AA729" s="27">
        <v>8.1035482509952319E-3</v>
      </c>
      <c r="AB729" s="27">
        <v>0</v>
      </c>
      <c r="AC729" s="27">
        <v>4.7741599865476977E-3</v>
      </c>
      <c r="AD729" s="27">
        <v>1.498542015698213E-3</v>
      </c>
      <c r="AE729" s="27">
        <v>4.0947137291729253E-2</v>
      </c>
      <c r="AF729" s="27">
        <v>0</v>
      </c>
      <c r="AG729" s="27">
        <v>0</v>
      </c>
      <c r="AH729" s="18">
        <v>1.1941197060158244E-2</v>
      </c>
      <c r="AI729" s="12">
        <v>22</v>
      </c>
      <c r="AJ729" s="17">
        <v>3</v>
      </c>
      <c r="AK729" s="18">
        <v>0.67669545475201354</v>
      </c>
      <c r="AL729" t="str">
        <f>IF(AK729&lt;='CAV Tier 1 Analysis'!$A$5,"Tier 1", "Tier 2")</f>
        <v>Tier 2</v>
      </c>
      <c r="AM729" t="str">
        <f t="shared" si="23"/>
        <v>New Mexico - Tier 2</v>
      </c>
      <c r="AN729" t="str">
        <f t="shared" si="24"/>
        <v>San Juan County * - Tier 2</v>
      </c>
    </row>
    <row r="730" spans="1:40" x14ac:dyDescent="0.3">
      <c r="A730">
        <v>6</v>
      </c>
      <c r="B730" t="s">
        <v>58</v>
      </c>
      <c r="C730" t="s">
        <v>2762</v>
      </c>
      <c r="D730" t="s">
        <v>5432</v>
      </c>
      <c r="E730" t="s">
        <v>211</v>
      </c>
      <c r="F730" s="12">
        <v>10942.86652260488</v>
      </c>
      <c r="G730" s="12">
        <v>15141.421275615287</v>
      </c>
      <c r="H730" s="12">
        <v>12566.695777120749</v>
      </c>
      <c r="I730">
        <v>22</v>
      </c>
      <c r="J730" s="15">
        <v>1.5204499520027503E-5</v>
      </c>
      <c r="K730" s="15">
        <v>0.99998479550048003</v>
      </c>
      <c r="L730" s="59">
        <v>4807.1296200000006</v>
      </c>
      <c r="M730">
        <v>46</v>
      </c>
      <c r="N730">
        <v>0</v>
      </c>
      <c r="O730" s="12">
        <v>11.833333333333334</v>
      </c>
      <c r="P730" s="12">
        <v>3.2222222222222223</v>
      </c>
      <c r="Q730">
        <v>0</v>
      </c>
      <c r="R730" s="12">
        <v>21.999665501010561</v>
      </c>
      <c r="S730" s="12">
        <v>0.19107031991156406</v>
      </c>
      <c r="T730" s="12">
        <v>15525.0363578089</v>
      </c>
      <c r="U730" s="12">
        <v>4582.1698352040203</v>
      </c>
      <c r="V730">
        <v>0</v>
      </c>
      <c r="W730" s="27">
        <v>5.2292052449656005E-2</v>
      </c>
      <c r="X730" s="27">
        <v>2.9841063898799871E-3</v>
      </c>
      <c r="Y730" s="27">
        <v>0</v>
      </c>
      <c r="Z730" s="27">
        <v>2.3291143936140197E-2</v>
      </c>
      <c r="AA730" s="27">
        <v>8.703811084402286E-3</v>
      </c>
      <c r="AB730" s="27">
        <v>0</v>
      </c>
      <c r="AC730" s="27">
        <v>2.6298306732229167E-2</v>
      </c>
      <c r="AD730" s="27">
        <v>6.0085324464234236E-6</v>
      </c>
      <c r="AE730" s="27">
        <v>8.0877678907611897E-3</v>
      </c>
      <c r="AF730" s="27">
        <v>4.4386590406857388E-3</v>
      </c>
      <c r="AG730" s="27">
        <v>0</v>
      </c>
      <c r="AH730" s="18">
        <v>1.1463805096018272E-2</v>
      </c>
      <c r="AI730" s="12">
        <v>23</v>
      </c>
      <c r="AJ730" s="17">
        <v>3</v>
      </c>
      <c r="AK730" s="18">
        <v>0.68815925984803183</v>
      </c>
      <c r="AL730" t="str">
        <f>IF(AK730&lt;='CAV Tier 1 Analysis'!$A$5,"Tier 1", "Tier 2")</f>
        <v>Tier 2</v>
      </c>
      <c r="AM730" t="str">
        <f t="shared" si="23"/>
        <v>New Mexico - Tier 2</v>
      </c>
      <c r="AN730" t="str">
        <f t="shared" si="24"/>
        <v>Lincoln County* - Tier 2</v>
      </c>
    </row>
    <row r="731" spans="1:40" x14ac:dyDescent="0.3">
      <c r="A731">
        <v>6</v>
      </c>
      <c r="B731" t="s">
        <v>58</v>
      </c>
      <c r="C731" t="s">
        <v>3405</v>
      </c>
      <c r="D731" t="s">
        <v>5404</v>
      </c>
      <c r="E731" t="s">
        <v>287</v>
      </c>
      <c r="F731" s="12">
        <v>73489.917989832538</v>
      </c>
      <c r="G731" s="12">
        <v>85270.204463502101</v>
      </c>
      <c r="H731" s="12">
        <v>32393.635984859819</v>
      </c>
      <c r="I731" s="12">
        <v>3</v>
      </c>
      <c r="J731" s="15">
        <v>1.4796485029172283E-3</v>
      </c>
      <c r="K731" s="15">
        <v>0.99852035149708274</v>
      </c>
      <c r="L731" s="59">
        <v>1862.5099100000002</v>
      </c>
      <c r="M731">
        <v>135</v>
      </c>
      <c r="N731">
        <v>0</v>
      </c>
      <c r="O731" s="12">
        <v>5.0736842105263156</v>
      </c>
      <c r="P731" s="12">
        <v>2.9157894736842107</v>
      </c>
      <c r="Q731">
        <v>0</v>
      </c>
      <c r="R731" s="12">
        <v>2.9955610544912483</v>
      </c>
      <c r="S731" s="12">
        <v>47.931194989043483</v>
      </c>
      <c r="T731" s="12">
        <v>78350.606600879837</v>
      </c>
      <c r="U731" s="12">
        <v>4860.6886110472988</v>
      </c>
      <c r="V731" s="12">
        <v>6919.5978626222641</v>
      </c>
      <c r="W731" s="27">
        <v>2.026042016768503E-2</v>
      </c>
      <c r="X731" s="27">
        <v>8.757703535517353E-3</v>
      </c>
      <c r="Y731" s="27">
        <v>0</v>
      </c>
      <c r="Z731" s="27">
        <v>9.9863585268076278E-3</v>
      </c>
      <c r="AA731" s="27">
        <v>7.8760802299146643E-3</v>
      </c>
      <c r="AB731" s="27">
        <v>0</v>
      </c>
      <c r="AC731" s="27">
        <v>3.5808809657815934E-3</v>
      </c>
      <c r="AD731" s="27">
        <v>1.5072782649906754E-3</v>
      </c>
      <c r="AE731" s="27">
        <v>4.0816749518884296E-2</v>
      </c>
      <c r="AF731" s="27">
        <v>4.7084547765180512E-3</v>
      </c>
      <c r="AG731" s="27">
        <v>2.4019535417629249E-2</v>
      </c>
      <c r="AH731" s="18">
        <v>1.1046678309429868E-2</v>
      </c>
      <c r="AI731" s="12">
        <v>24</v>
      </c>
      <c r="AJ731" s="17">
        <v>3</v>
      </c>
      <c r="AK731" s="18">
        <v>0.69920593815746168</v>
      </c>
      <c r="AL731" t="str">
        <f>IF(AK731&lt;='CAV Tier 1 Analysis'!$A$5,"Tier 1", "Tier 2")</f>
        <v>Tier 2</v>
      </c>
      <c r="AM731" t="str">
        <f t="shared" si="23"/>
        <v>New Mexico - Tier 2</v>
      </c>
      <c r="AN731" t="str">
        <f t="shared" si="24"/>
        <v>Santa Fe County * - Tier 2</v>
      </c>
    </row>
    <row r="732" spans="1:40" x14ac:dyDescent="0.3">
      <c r="A732">
        <v>6</v>
      </c>
      <c r="B732" t="s">
        <v>58</v>
      </c>
      <c r="C732" t="s">
        <v>3430</v>
      </c>
      <c r="D732" t="s">
        <v>5434</v>
      </c>
      <c r="E732" t="s">
        <v>162</v>
      </c>
      <c r="F732" s="12">
        <v>53252.397335443573</v>
      </c>
      <c r="G732" s="12">
        <v>29805.62130184827</v>
      </c>
      <c r="H732" s="12">
        <v>10142.257772616136</v>
      </c>
      <c r="I732">
        <v>3</v>
      </c>
      <c r="J732" s="15">
        <v>2.2589574059271545E-3</v>
      </c>
      <c r="K732" s="15">
        <v>0.99774104259407248</v>
      </c>
      <c r="L732" s="59">
        <v>6254.4871200000007</v>
      </c>
      <c r="M732">
        <v>60</v>
      </c>
      <c r="N732">
        <v>0</v>
      </c>
      <c r="O732" s="12">
        <v>3.1749999999999998</v>
      </c>
      <c r="P732" s="12">
        <v>3.5750000000000002</v>
      </c>
      <c r="Q732">
        <v>0</v>
      </c>
      <c r="R732" s="12">
        <v>2.9932231277822172</v>
      </c>
      <c r="S732" s="12">
        <v>22.910928308273469</v>
      </c>
      <c r="T732" s="12">
        <v>25731.517390500132</v>
      </c>
      <c r="U732">
        <v>0</v>
      </c>
      <c r="V732" s="12">
        <v>4074.1039113481384</v>
      </c>
      <c r="W732" s="27">
        <v>6.8036436372343523E-2</v>
      </c>
      <c r="X732" s="27">
        <v>3.8923126824521571E-3</v>
      </c>
      <c r="Y732" s="27">
        <v>0</v>
      </c>
      <c r="Z732" s="27">
        <v>6.2492435490629676E-3</v>
      </c>
      <c r="AA732" s="27">
        <v>9.6567283324359848E-3</v>
      </c>
      <c r="AB732" s="27">
        <v>0</v>
      </c>
      <c r="AC732" s="27">
        <v>3.5780862181201459E-3</v>
      </c>
      <c r="AD732" s="27">
        <v>7.204732591731556E-4</v>
      </c>
      <c r="AE732" s="27">
        <v>1.3404834316331446E-2</v>
      </c>
      <c r="AF732" s="27">
        <v>0</v>
      </c>
      <c r="AG732" s="27">
        <v>1.4142163336157223E-2</v>
      </c>
      <c r="AH732" s="18">
        <v>1.0880025278734237E-2</v>
      </c>
      <c r="AI732" s="12">
        <v>25</v>
      </c>
      <c r="AJ732" s="17">
        <v>3</v>
      </c>
      <c r="AK732" s="18">
        <v>0.7100859634361959</v>
      </c>
      <c r="AL732" t="str">
        <f>IF(AK732&lt;='CAV Tier 1 Analysis'!$A$5,"Tier 1", "Tier 2")</f>
        <v>Tier 2</v>
      </c>
      <c r="AM732" t="str">
        <f t="shared" si="23"/>
        <v>New Mexico - Tier 2</v>
      </c>
      <c r="AN732" t="str">
        <f t="shared" si="24"/>
        <v>Chaves County * - Tier 2</v>
      </c>
    </row>
    <row r="733" spans="1:40" x14ac:dyDescent="0.3">
      <c r="A733">
        <v>6</v>
      </c>
      <c r="B733" t="s">
        <v>58</v>
      </c>
      <c r="C733" t="s">
        <v>2610</v>
      </c>
      <c r="D733" t="s">
        <v>5402</v>
      </c>
      <c r="E733" t="s">
        <v>550</v>
      </c>
      <c r="F733" s="12">
        <v>396.97926244828221</v>
      </c>
      <c r="G733" s="12">
        <v>20849.617907026543</v>
      </c>
      <c r="H733" s="12">
        <v>12726.396867034882</v>
      </c>
      <c r="I733" s="12">
        <v>11</v>
      </c>
      <c r="J733" s="15">
        <v>6.6784434103266677E-2</v>
      </c>
      <c r="K733" s="15">
        <v>0.9332155658967336</v>
      </c>
      <c r="L733" s="59">
        <v>26.996710000000011</v>
      </c>
      <c r="M733">
        <v>131</v>
      </c>
      <c r="N733">
        <v>0</v>
      </c>
      <c r="O733" s="12">
        <v>4</v>
      </c>
      <c r="P733" s="12">
        <v>3</v>
      </c>
      <c r="Q733">
        <v>0</v>
      </c>
      <c r="R733" s="12">
        <v>10.265371224864069</v>
      </c>
      <c r="S733" s="12">
        <v>849.92521293851053</v>
      </c>
      <c r="T733" s="12">
        <v>29677.810759182856</v>
      </c>
      <c r="U733" s="12">
        <v>29280.831496734572</v>
      </c>
      <c r="V733" s="12">
        <v>0</v>
      </c>
      <c r="W733" s="27">
        <v>2.9367075300294342E-4</v>
      </c>
      <c r="X733" s="27">
        <v>8.4982160233538755E-3</v>
      </c>
      <c r="Y733" s="27">
        <v>0</v>
      </c>
      <c r="Z733" s="27">
        <v>7.8730627389769683E-3</v>
      </c>
      <c r="AA733" s="27">
        <v>8.1035482509952319E-3</v>
      </c>
      <c r="AB733" s="27">
        <v>0</v>
      </c>
      <c r="AC733" s="27">
        <v>1.2271181176789872E-2</v>
      </c>
      <c r="AD733" s="27">
        <v>2.6727349498017462E-2</v>
      </c>
      <c r="AE733" s="27">
        <v>1.5460655897625344E-2</v>
      </c>
      <c r="AF733" s="27">
        <v>2.8363773521281947E-2</v>
      </c>
      <c r="AG733" s="27">
        <v>0</v>
      </c>
      <c r="AH733" s="18">
        <v>9.7810416236403311E-3</v>
      </c>
      <c r="AI733" s="12">
        <v>26</v>
      </c>
      <c r="AJ733" s="17">
        <v>3</v>
      </c>
      <c r="AK733" s="18">
        <v>0.71986700505983625</v>
      </c>
      <c r="AL733" t="str">
        <f>IF(AK733&lt;='CAV Tier 1 Analysis'!$A$5,"Tier 1", "Tier 2")</f>
        <v>Tier 2</v>
      </c>
      <c r="AM733" t="str">
        <f t="shared" si="23"/>
        <v>New Mexico - Tier 2</v>
      </c>
      <c r="AN733" t="str">
        <f t="shared" si="24"/>
        <v>Farmington, City Of - Tier 2</v>
      </c>
    </row>
    <row r="734" spans="1:40" x14ac:dyDescent="0.3">
      <c r="A734">
        <v>6</v>
      </c>
      <c r="B734" t="s">
        <v>58</v>
      </c>
      <c r="C734" t="s">
        <v>2754</v>
      </c>
      <c r="D734" t="s">
        <v>5431</v>
      </c>
      <c r="E734" t="s">
        <v>237</v>
      </c>
      <c r="F734" s="12">
        <v>26113.209917438999</v>
      </c>
      <c r="G734" s="12">
        <v>20067.815283210723</v>
      </c>
      <c r="H734" s="12">
        <v>9048.8230612318366</v>
      </c>
      <c r="I734" s="12">
        <v>4</v>
      </c>
      <c r="J734" s="15">
        <v>1.0875189444219419E-6</v>
      </c>
      <c r="K734" s="15">
        <v>0.99999891248105544</v>
      </c>
      <c r="L734" s="59">
        <v>3953.9541099999992</v>
      </c>
      <c r="M734">
        <v>29</v>
      </c>
      <c r="N734">
        <v>0</v>
      </c>
      <c r="O734" s="12">
        <v>6.6206896551724137</v>
      </c>
      <c r="P734" s="12">
        <v>4.3793103448275863</v>
      </c>
      <c r="Q734">
        <v>1</v>
      </c>
      <c r="R734" s="12">
        <v>3.9999956499242217</v>
      </c>
      <c r="S734" s="12">
        <v>9.8407665038117726E-3</v>
      </c>
      <c r="T734" s="12">
        <v>18295.496737062782</v>
      </c>
      <c r="U734" s="12">
        <v>0</v>
      </c>
      <c r="V734" s="12">
        <v>1772.3185461479407</v>
      </c>
      <c r="W734" s="27">
        <v>4.3011192134996531E-2</v>
      </c>
      <c r="X734" s="27">
        <v>1.8812844631852091E-3</v>
      </c>
      <c r="Y734" s="27">
        <v>0</v>
      </c>
      <c r="Z734" s="27">
        <v>1.3031276257617051E-2</v>
      </c>
      <c r="AA734" s="27">
        <v>1.1829317561797639E-2</v>
      </c>
      <c r="AB734" s="27">
        <v>1.5873015873015872E-2</v>
      </c>
      <c r="AC734" s="27">
        <v>4.781577816465322E-3</v>
      </c>
      <c r="AD734" s="27">
        <v>3.0945970500911493E-7</v>
      </c>
      <c r="AE734" s="27">
        <v>9.5310392610523931E-3</v>
      </c>
      <c r="AF734" s="27">
        <v>0</v>
      </c>
      <c r="AG734" s="27">
        <v>6.1521303601289237E-3</v>
      </c>
      <c r="AH734" s="18">
        <v>9.6446493807239957E-3</v>
      </c>
      <c r="AI734" s="12">
        <v>27</v>
      </c>
      <c r="AJ734" s="17">
        <v>3</v>
      </c>
      <c r="AK734" s="18">
        <v>0.72951165444056021</v>
      </c>
      <c r="AL734" t="str">
        <f>IF(AK734&lt;='CAV Tier 1 Analysis'!$A$5,"Tier 1", "Tier 2")</f>
        <v>Tier 2</v>
      </c>
      <c r="AM734" t="str">
        <f t="shared" si="23"/>
        <v>New Mexico - Tier 2</v>
      </c>
      <c r="AN734" t="str">
        <f t="shared" si="24"/>
        <v>Grant County* - Tier 2</v>
      </c>
    </row>
    <row r="735" spans="1:40" x14ac:dyDescent="0.3">
      <c r="A735">
        <v>6</v>
      </c>
      <c r="B735" t="s">
        <v>58</v>
      </c>
      <c r="C735" t="s">
        <v>3410</v>
      </c>
      <c r="D735" t="s">
        <v>5409</v>
      </c>
      <c r="E735" t="s">
        <v>169</v>
      </c>
      <c r="F735" s="12">
        <v>12391.819154262022</v>
      </c>
      <c r="G735" s="12">
        <v>12887.4258751793</v>
      </c>
      <c r="H735" s="12">
        <v>6254.2685669511457</v>
      </c>
      <c r="I735">
        <v>1</v>
      </c>
      <c r="J735" s="15">
        <v>8.8749897730504016E-6</v>
      </c>
      <c r="K735" s="15">
        <v>0.99999112501022736</v>
      </c>
      <c r="L735" s="59">
        <v>6554.3737499999988</v>
      </c>
      <c r="M735">
        <v>32</v>
      </c>
      <c r="N735">
        <v>0</v>
      </c>
      <c r="O735" s="12">
        <v>5.7</v>
      </c>
      <c r="P735" s="12">
        <v>3.2</v>
      </c>
      <c r="Q735">
        <v>0</v>
      </c>
      <c r="R735" s="12">
        <v>0.99999112501022736</v>
      </c>
      <c r="S735" s="12">
        <v>5.550656956960201E-2</v>
      </c>
      <c r="T735" s="12">
        <v>13188.746558899933</v>
      </c>
      <c r="U735" s="12">
        <v>796.92740463791051</v>
      </c>
      <c r="V735">
        <v>0</v>
      </c>
      <c r="W735" s="27">
        <v>7.1298609149975115E-2</v>
      </c>
      <c r="X735" s="27">
        <v>2.0759000973078171E-3</v>
      </c>
      <c r="Y735" s="27">
        <v>0</v>
      </c>
      <c r="Z735" s="27">
        <v>1.121911440304218E-2</v>
      </c>
      <c r="AA735" s="27">
        <v>8.6437848010615815E-3</v>
      </c>
      <c r="AB735" s="27">
        <v>0</v>
      </c>
      <c r="AC735" s="27">
        <v>1.195385145006767E-3</v>
      </c>
      <c r="AD735" s="27">
        <v>1.7454988530033212E-6</v>
      </c>
      <c r="AE735" s="27">
        <v>6.8706776898983281E-3</v>
      </c>
      <c r="AF735" s="27">
        <v>7.7196811916265136E-4</v>
      </c>
      <c r="AG735" s="27">
        <v>0</v>
      </c>
      <c r="AH735" s="18">
        <v>9.2797440822097663E-3</v>
      </c>
      <c r="AI735" s="12">
        <v>28</v>
      </c>
      <c r="AJ735" s="17">
        <v>4</v>
      </c>
      <c r="AK735" s="18">
        <v>0.73879139852276998</v>
      </c>
      <c r="AL735" t="str">
        <f>IF(AK735&lt;='CAV Tier 1 Analysis'!$A$5,"Tier 1", "Tier 2")</f>
        <v>Tier 2</v>
      </c>
      <c r="AM735" t="str">
        <f t="shared" si="23"/>
        <v>New Mexico - Tier 2</v>
      </c>
      <c r="AN735" t="str">
        <f t="shared" si="24"/>
        <v>Socorro County* - Tier 2</v>
      </c>
    </row>
    <row r="736" spans="1:40" x14ac:dyDescent="0.3">
      <c r="A736">
        <v>6</v>
      </c>
      <c r="B736" t="s">
        <v>58</v>
      </c>
      <c r="C736" t="s">
        <v>3392</v>
      </c>
      <c r="D736" t="s">
        <v>5387</v>
      </c>
      <c r="E736" t="s">
        <v>864</v>
      </c>
      <c r="F736" s="12">
        <v>140.42043816809718</v>
      </c>
      <c r="G736" s="12">
        <v>7219.5734835168178</v>
      </c>
      <c r="H736" s="12">
        <v>4912.8152606135227</v>
      </c>
      <c r="I736" s="12">
        <v>9</v>
      </c>
      <c r="J736" s="15">
        <v>9.6492579166245984E-2</v>
      </c>
      <c r="K736" s="15">
        <v>0.9035074208337539</v>
      </c>
      <c r="L736" s="59">
        <v>13.569229999999999</v>
      </c>
      <c r="M736">
        <v>95</v>
      </c>
      <c r="N736">
        <v>2</v>
      </c>
      <c r="O736" s="12">
        <v>6</v>
      </c>
      <c r="P736" s="12">
        <v>3</v>
      </c>
      <c r="Q736">
        <v>0</v>
      </c>
      <c r="R736" s="12">
        <v>8.131566787503786</v>
      </c>
      <c r="S736" s="12">
        <v>474.05021546389173</v>
      </c>
      <c r="T736" s="12">
        <v>11160.185241059193</v>
      </c>
      <c r="U736" s="12">
        <v>11019.764802891095</v>
      </c>
      <c r="V736" s="12">
        <v>0</v>
      </c>
      <c r="W736" s="27">
        <v>1.4760635617340511E-4</v>
      </c>
      <c r="X736" s="27">
        <v>6.1628284138825823E-3</v>
      </c>
      <c r="Y736" s="27">
        <v>3.4482758620689655E-2</v>
      </c>
      <c r="Z736" s="27">
        <v>1.1809594108465452E-2</v>
      </c>
      <c r="AA736" s="27">
        <v>8.1035482509952319E-3</v>
      </c>
      <c r="AB736" s="27">
        <v>0</v>
      </c>
      <c r="AC736" s="27">
        <v>9.7204404122216686E-3</v>
      </c>
      <c r="AD736" s="27">
        <v>1.4907318426886767E-2</v>
      </c>
      <c r="AE736" s="27">
        <v>5.8138986452154302E-3</v>
      </c>
      <c r="AF736" s="27">
        <v>1.0674632418203508E-2</v>
      </c>
      <c r="AG736" s="27">
        <v>0</v>
      </c>
      <c r="AH736" s="18">
        <v>9.2566023320666997E-3</v>
      </c>
      <c r="AI736" s="12">
        <v>29</v>
      </c>
      <c r="AJ736" s="17">
        <v>4</v>
      </c>
      <c r="AK736" s="18">
        <v>0.74804800085483669</v>
      </c>
      <c r="AL736" t="str">
        <f>IF(AK736&lt;='CAV Tier 1 Analysis'!$A$5,"Tier 1", "Tier 2")</f>
        <v>Tier 2</v>
      </c>
      <c r="AM736" t="str">
        <f t="shared" si="23"/>
        <v>New Mexico - Tier 2</v>
      </c>
      <c r="AN736" t="str">
        <f t="shared" si="24"/>
        <v>Gallup, City Of - Tier 2</v>
      </c>
    </row>
    <row r="737" spans="1:40" x14ac:dyDescent="0.3">
      <c r="A737">
        <v>6</v>
      </c>
      <c r="B737" t="s">
        <v>58</v>
      </c>
      <c r="C737" t="s">
        <v>3438</v>
      </c>
      <c r="D737" t="s">
        <v>5443</v>
      </c>
      <c r="E737" t="s">
        <v>774</v>
      </c>
      <c r="F737" s="12">
        <v>225.29199024690217</v>
      </c>
      <c r="G737" s="12">
        <v>2112.7060513787237</v>
      </c>
      <c r="H737" s="12">
        <v>1186.7370121486424</v>
      </c>
      <c r="I737" s="12">
        <v>6</v>
      </c>
      <c r="J737" s="15">
        <v>0.90843539350099811</v>
      </c>
      <c r="K737" s="15">
        <v>9.1564606499001819E-2</v>
      </c>
      <c r="L737" s="59">
        <v>3.9372200000000004</v>
      </c>
      <c r="M737">
        <v>660</v>
      </c>
      <c r="N737">
        <v>0</v>
      </c>
      <c r="O737" s="12">
        <v>4</v>
      </c>
      <c r="P737" s="12">
        <v>3</v>
      </c>
      <c r="Q737">
        <v>0</v>
      </c>
      <c r="R737" s="12">
        <v>0.54938763899401089</v>
      </c>
      <c r="S737" s="12">
        <v>1078.0739046134508</v>
      </c>
      <c r="T737" s="12">
        <v>2862.0331669317052</v>
      </c>
      <c r="U737" s="12">
        <v>2636.7411766848031</v>
      </c>
      <c r="V737" s="12">
        <v>0</v>
      </c>
      <c r="W737" s="27">
        <v>4.2829158150687566E-5</v>
      </c>
      <c r="X737" s="27">
        <v>4.2815439506973724E-2</v>
      </c>
      <c r="Y737" s="27">
        <v>0</v>
      </c>
      <c r="Z737" s="27">
        <v>7.8730627389769683E-3</v>
      </c>
      <c r="AA737" s="27">
        <v>8.1035482509952319E-3</v>
      </c>
      <c r="AB737" s="27">
        <v>0</v>
      </c>
      <c r="AC737" s="27">
        <v>6.5673565102596727E-4</v>
      </c>
      <c r="AD737" s="27">
        <v>3.3901874652800361E-2</v>
      </c>
      <c r="AE737" s="27">
        <v>1.4909762152125923E-3</v>
      </c>
      <c r="AF737" s="27">
        <v>2.5541600339480334E-3</v>
      </c>
      <c r="AG737" s="27">
        <v>0</v>
      </c>
      <c r="AH737" s="18">
        <v>8.8580569280075974E-3</v>
      </c>
      <c r="AI737" s="12">
        <v>30</v>
      </c>
      <c r="AJ737" s="17">
        <v>4</v>
      </c>
      <c r="AK737" s="18">
        <v>0.75690605778284425</v>
      </c>
      <c r="AL737" t="str">
        <f>IF(AK737&lt;='CAV Tier 1 Analysis'!$A$5,"Tier 1", "Tier 2")</f>
        <v>Tier 2</v>
      </c>
      <c r="AM737" t="str">
        <f t="shared" si="23"/>
        <v>New Mexico - Tier 2</v>
      </c>
      <c r="AN737" t="str">
        <f t="shared" si="24"/>
        <v>Bosque Farms, Village Of - Tier 2</v>
      </c>
    </row>
    <row r="738" spans="1:40" x14ac:dyDescent="0.3">
      <c r="A738">
        <v>6</v>
      </c>
      <c r="B738" t="s">
        <v>58</v>
      </c>
      <c r="C738" t="s">
        <v>3433</v>
      </c>
      <c r="D738" t="s">
        <v>5438</v>
      </c>
      <c r="E738" t="s">
        <v>217</v>
      </c>
      <c r="F738" s="12">
        <v>22702.604495076226</v>
      </c>
      <c r="G738" s="12">
        <v>15951.870123471359</v>
      </c>
      <c r="H738" s="12">
        <v>10383.888243851996</v>
      </c>
      <c r="I738">
        <v>2</v>
      </c>
      <c r="J738" s="15">
        <v>5.3495168519737131E-6</v>
      </c>
      <c r="K738" s="15">
        <v>0.99999465048314906</v>
      </c>
      <c r="L738" s="59">
        <v>4725.6604099999995</v>
      </c>
      <c r="M738">
        <v>42</v>
      </c>
      <c r="N738">
        <v>0</v>
      </c>
      <c r="O738" s="12">
        <v>9.2142857142857135</v>
      </c>
      <c r="P738" s="12">
        <v>4.25</v>
      </c>
      <c r="Q738">
        <v>0</v>
      </c>
      <c r="R738" s="12">
        <v>1.9999893009662981</v>
      </c>
      <c r="S738" s="12">
        <v>5.554878514949798E-2</v>
      </c>
      <c r="T738" s="12">
        <v>18670.261404415018</v>
      </c>
      <c r="U738">
        <v>0</v>
      </c>
      <c r="V738">
        <v>0</v>
      </c>
      <c r="W738" s="27">
        <v>5.1405828748795596E-2</v>
      </c>
      <c r="X738" s="27">
        <v>2.72461887771651E-3</v>
      </c>
      <c r="Y738" s="27">
        <v>0</v>
      </c>
      <c r="Z738" s="27">
        <v>1.8136162380857655E-2</v>
      </c>
      <c r="AA738" s="27">
        <v>1.1480026688909913E-2</v>
      </c>
      <c r="AB738" s="27">
        <v>0</v>
      </c>
      <c r="AC738" s="27">
        <v>2.390778718684258E-3</v>
      </c>
      <c r="AD738" s="27">
        <v>1.7468263939927691E-6</v>
      </c>
      <c r="AE738" s="27">
        <v>9.7262729193412934E-3</v>
      </c>
      <c r="AF738" s="27">
        <v>0</v>
      </c>
      <c r="AG738" s="27">
        <v>0</v>
      </c>
      <c r="AH738" s="18">
        <v>8.715039560063564E-3</v>
      </c>
      <c r="AI738" s="12">
        <v>31</v>
      </c>
      <c r="AJ738" s="17">
        <v>4</v>
      </c>
      <c r="AK738" s="18">
        <v>0.76562109734290784</v>
      </c>
      <c r="AL738" t="str">
        <f>IF(AK738&lt;='CAV Tier 1 Analysis'!$A$5,"Tier 1", "Tier 2")</f>
        <v>Tier 2</v>
      </c>
      <c r="AM738" t="str">
        <f t="shared" si="23"/>
        <v>New Mexico - Tier 2</v>
      </c>
      <c r="AN738" t="str">
        <f t="shared" si="24"/>
        <v>San Miguel County* - Tier 2</v>
      </c>
    </row>
    <row r="739" spans="1:40" x14ac:dyDescent="0.3">
      <c r="A739">
        <v>6</v>
      </c>
      <c r="B739" t="s">
        <v>58</v>
      </c>
      <c r="C739" t="s">
        <v>3403</v>
      </c>
      <c r="D739" t="s">
        <v>5398</v>
      </c>
      <c r="E739" t="s">
        <v>721</v>
      </c>
      <c r="F739" s="12">
        <v>43.5692606482664</v>
      </c>
      <c r="G739" s="12">
        <v>10643.957264380404</v>
      </c>
      <c r="H739" s="12">
        <v>3130.9508348142563</v>
      </c>
      <c r="I739" s="12">
        <v>5</v>
      </c>
      <c r="J739" s="15">
        <v>0.26321471506022676</v>
      </c>
      <c r="K739" s="15">
        <v>0.73678528493977336</v>
      </c>
      <c r="L739" s="59">
        <v>4.6499299999999995</v>
      </c>
      <c r="M739">
        <v>405</v>
      </c>
      <c r="N739">
        <v>0</v>
      </c>
      <c r="O739" s="12">
        <v>7</v>
      </c>
      <c r="P739" s="12">
        <v>2</v>
      </c>
      <c r="Q739">
        <v>0</v>
      </c>
      <c r="R739" s="12">
        <v>3.6839264246988668</v>
      </c>
      <c r="S739" s="12">
        <v>824.1123318532135</v>
      </c>
      <c r="T739" s="12">
        <v>8682.8019179871226</v>
      </c>
      <c r="U739" s="12">
        <v>8639.2326573388564</v>
      </c>
      <c r="V739" s="12">
        <v>1961.1553463932814</v>
      </c>
      <c r="W739" s="27">
        <v>5.0582031829470176E-5</v>
      </c>
      <c r="X739" s="27">
        <v>2.6273110606552061E-2</v>
      </c>
      <c r="Y739" s="27">
        <v>0</v>
      </c>
      <c r="Z739" s="27">
        <v>1.3777859793209694E-2</v>
      </c>
      <c r="AA739" s="27">
        <v>5.4023655006634882E-3</v>
      </c>
      <c r="AB739" s="27">
        <v>0</v>
      </c>
      <c r="AC739" s="27">
        <v>4.4037500066191858E-3</v>
      </c>
      <c r="AD739" s="27">
        <v>2.5915619378925902E-2</v>
      </c>
      <c r="AE739" s="27">
        <v>4.5233057711207151E-3</v>
      </c>
      <c r="AF739" s="27">
        <v>8.3686571031204963E-3</v>
      </c>
      <c r="AG739" s="27">
        <v>6.8076268646506269E-3</v>
      </c>
      <c r="AH739" s="18">
        <v>8.683897914244695E-3</v>
      </c>
      <c r="AI739" s="12">
        <v>32</v>
      </c>
      <c r="AJ739" s="17">
        <v>4</v>
      </c>
      <c r="AK739" s="18">
        <v>0.77430499525715257</v>
      </c>
      <c r="AL739" t="str">
        <f>IF(AK739&lt;='CAV Tier 1 Analysis'!$A$5,"Tier 1", "Tier 2")</f>
        <v>Tier 2</v>
      </c>
      <c r="AM739" t="str">
        <f t="shared" si="23"/>
        <v>New Mexico - Tier 2</v>
      </c>
      <c r="AN739" t="str">
        <f t="shared" si="24"/>
        <v>Bernalillo, Town Of - Tier 2</v>
      </c>
    </row>
    <row r="740" spans="1:40" x14ac:dyDescent="0.3">
      <c r="A740">
        <v>6</v>
      </c>
      <c r="B740" t="s">
        <v>58</v>
      </c>
      <c r="C740" t="s">
        <v>3391</v>
      </c>
      <c r="D740" t="s">
        <v>5386</v>
      </c>
      <c r="E740" t="s">
        <v>232</v>
      </c>
      <c r="F740" s="12">
        <v>43361.144981074707</v>
      </c>
      <c r="G740" s="12">
        <v>30780.942657683197</v>
      </c>
      <c r="H740" s="12">
        <v>17919.238074571011</v>
      </c>
      <c r="I740" s="12">
        <v>0</v>
      </c>
      <c r="J740" s="15">
        <v>8.1596180132223688E-6</v>
      </c>
      <c r="K740" s="15">
        <v>0.99999184038198696</v>
      </c>
      <c r="L740" s="59">
        <v>4190.1471299999985</v>
      </c>
      <c r="M740">
        <v>0</v>
      </c>
      <c r="N740">
        <v>0</v>
      </c>
      <c r="O740" s="12">
        <v>5.7241379310344831</v>
      </c>
      <c r="P740" s="12">
        <v>3.1379310344827585</v>
      </c>
      <c r="Q740">
        <v>0</v>
      </c>
      <c r="R740" s="12">
        <v>0</v>
      </c>
      <c r="S740" s="12">
        <v>0.14621413777648973</v>
      </c>
      <c r="T740" s="12">
        <v>41402.200277988581</v>
      </c>
      <c r="U740" s="12">
        <v>0</v>
      </c>
      <c r="V740" s="12">
        <v>0</v>
      </c>
      <c r="W740" s="27">
        <v>4.5580504545191664E-2</v>
      </c>
      <c r="X740" s="27">
        <v>0</v>
      </c>
      <c r="Y740" s="27">
        <v>0</v>
      </c>
      <c r="Z740" s="27">
        <v>1.1266624264398076E-2</v>
      </c>
      <c r="AA740" s="27">
        <v>8.476125182075472E-3</v>
      </c>
      <c r="AB740" s="27">
        <v>0</v>
      </c>
      <c r="AC740" s="27">
        <v>0</v>
      </c>
      <c r="AD740" s="27">
        <v>4.5979532109565087E-6</v>
      </c>
      <c r="AE740" s="27">
        <v>2.1568476768606983E-2</v>
      </c>
      <c r="AF740" s="27">
        <v>0</v>
      </c>
      <c r="AG740" s="27">
        <v>0</v>
      </c>
      <c r="AH740" s="18">
        <v>7.8996662466802852E-3</v>
      </c>
      <c r="AI740" s="12">
        <v>33</v>
      </c>
      <c r="AJ740" s="17">
        <v>4</v>
      </c>
      <c r="AK740" s="18">
        <v>0.78220466150383283</v>
      </c>
      <c r="AL740" t="str">
        <f>IF(AK740&lt;='CAV Tier 1 Analysis'!$A$5,"Tier 1", "Tier 2")</f>
        <v>Tier 2</v>
      </c>
      <c r="AM740" t="str">
        <f t="shared" si="23"/>
        <v>New Mexico - Tier 2</v>
      </c>
      <c r="AN740" t="str">
        <f t="shared" si="24"/>
        <v>Mckinley County* - Tier 2</v>
      </c>
    </row>
    <row r="741" spans="1:40" x14ac:dyDescent="0.3">
      <c r="A741">
        <v>6</v>
      </c>
      <c r="B741" t="s">
        <v>58</v>
      </c>
      <c r="C741" t="s">
        <v>3428</v>
      </c>
      <c r="D741" t="s">
        <v>5430</v>
      </c>
      <c r="E741" t="s">
        <v>236</v>
      </c>
      <c r="F741" s="12">
        <v>46947.959719173756</v>
      </c>
      <c r="G741" s="12">
        <v>25202.487329853484</v>
      </c>
      <c r="H741" s="12">
        <v>10157.983754983492</v>
      </c>
      <c r="I741" s="12">
        <v>1</v>
      </c>
      <c r="J741" s="15">
        <v>3.5585633889542999E-4</v>
      </c>
      <c r="K741" s="15">
        <v>0.99964414366110432</v>
      </c>
      <c r="L741" s="59">
        <v>4099.322790000002</v>
      </c>
      <c r="M741">
        <v>28</v>
      </c>
      <c r="N741">
        <v>0</v>
      </c>
      <c r="O741" s="12">
        <v>5.5172413793103452</v>
      </c>
      <c r="P741" s="12">
        <v>4</v>
      </c>
      <c r="Q741">
        <v>0</v>
      </c>
      <c r="R741" s="12">
        <v>0.99964414366110432</v>
      </c>
      <c r="S741" s="12">
        <v>3.614782909607678</v>
      </c>
      <c r="T741" s="12">
        <v>23740.950898010949</v>
      </c>
      <c r="U741" s="12">
        <v>0</v>
      </c>
      <c r="V741" s="12">
        <v>1461.5364318425345</v>
      </c>
      <c r="W741" s="27">
        <v>4.4592515552503507E-2</v>
      </c>
      <c r="X741" s="27">
        <v>1.81641258514434E-3</v>
      </c>
      <c r="Y741" s="27">
        <v>0</v>
      </c>
      <c r="Z741" s="27">
        <v>1.0859396881347542E-2</v>
      </c>
      <c r="AA741" s="27">
        <v>1.0804731001326976E-2</v>
      </c>
      <c r="AB741" s="27">
        <v>0</v>
      </c>
      <c r="AC741" s="27">
        <v>1.1949703649752625E-3</v>
      </c>
      <c r="AD741" s="27">
        <v>1.1367302053614284E-4</v>
      </c>
      <c r="AE741" s="27">
        <v>1.2367848676405301E-2</v>
      </c>
      <c r="AF741" s="27">
        <v>0</v>
      </c>
      <c r="AG741" s="27">
        <v>5.0733332753955173E-3</v>
      </c>
      <c r="AH741" s="18">
        <v>7.8929892143304158E-3</v>
      </c>
      <c r="AI741" s="12">
        <v>34</v>
      </c>
      <c r="AJ741" s="17">
        <v>4</v>
      </c>
      <c r="AK741" s="18">
        <v>0.79009765071816329</v>
      </c>
      <c r="AL741" t="str">
        <f>IF(AK741&lt;='CAV Tier 1 Analysis'!$A$5,"Tier 1", "Tier 2")</f>
        <v>Tier 2</v>
      </c>
      <c r="AM741" t="str">
        <f t="shared" si="23"/>
        <v>New Mexico - Tier 2</v>
      </c>
      <c r="AN741" t="str">
        <f t="shared" si="24"/>
        <v>Eddy County* - Tier 2</v>
      </c>
    </row>
    <row r="742" spans="1:40" x14ac:dyDescent="0.3">
      <c r="A742">
        <v>6</v>
      </c>
      <c r="B742" t="s">
        <v>58</v>
      </c>
      <c r="C742" t="s">
        <v>3436</v>
      </c>
      <c r="D742" t="s">
        <v>5441</v>
      </c>
      <c r="E742" t="s">
        <v>288</v>
      </c>
      <c r="F742" s="12">
        <v>15522.074108456396</v>
      </c>
      <c r="G742" s="12">
        <v>21687.311381645683</v>
      </c>
      <c r="H742" s="12">
        <v>8499.8054636528686</v>
      </c>
      <c r="I742" s="12">
        <v>2</v>
      </c>
      <c r="J742" s="15">
        <v>3.4149730071358687E-3</v>
      </c>
      <c r="K742" s="15">
        <v>0.996585026992865</v>
      </c>
      <c r="L742" s="59">
        <v>2952.86375</v>
      </c>
      <c r="M742">
        <v>18</v>
      </c>
      <c r="N742">
        <v>0</v>
      </c>
      <c r="O742" s="12">
        <v>4</v>
      </c>
      <c r="P742" s="12">
        <v>5.666666666666667</v>
      </c>
      <c r="Q742">
        <v>0</v>
      </c>
      <c r="R742" s="12">
        <v>1.99317005398573</v>
      </c>
      <c r="S742" s="12">
        <v>29.026606224280524</v>
      </c>
      <c r="T742" s="12">
        <v>18706.380540935745</v>
      </c>
      <c r="U742" s="12">
        <v>3184.3064324793486</v>
      </c>
      <c r="V742" s="12">
        <v>2980.9308407099379</v>
      </c>
      <c r="W742" s="27">
        <v>3.2121311114487461E-2</v>
      </c>
      <c r="X742" s="27">
        <v>1.1676938047356471E-3</v>
      </c>
      <c r="Y742" s="27">
        <v>0</v>
      </c>
      <c r="Z742" s="27">
        <v>7.8730627389769683E-3</v>
      </c>
      <c r="AA742" s="27">
        <v>1.5306702251879883E-2</v>
      </c>
      <c r="AB742" s="27">
        <v>0</v>
      </c>
      <c r="AC742" s="27">
        <v>2.3826270197973105E-3</v>
      </c>
      <c r="AD742" s="27">
        <v>9.1279119325737856E-4</v>
      </c>
      <c r="AE742" s="27">
        <v>9.7450891839774411E-3</v>
      </c>
      <c r="AF742" s="27">
        <v>3.0845758763127333E-3</v>
      </c>
      <c r="AG742" s="27">
        <v>1.0347505061342075E-2</v>
      </c>
      <c r="AH742" s="18">
        <v>7.5401234767969918E-3</v>
      </c>
      <c r="AI742" s="12">
        <v>35</v>
      </c>
      <c r="AJ742" s="17">
        <v>4</v>
      </c>
      <c r="AK742" s="18">
        <v>0.79763777419496029</v>
      </c>
      <c r="AL742" t="str">
        <f>IF(AK742&lt;='CAV Tier 1 Analysis'!$A$5,"Tier 1", "Tier 2")</f>
        <v>Tier 2</v>
      </c>
      <c r="AM742" t="str">
        <f t="shared" si="23"/>
        <v>New Mexico - Tier 2</v>
      </c>
      <c r="AN742" t="str">
        <f t="shared" si="24"/>
        <v>Luna County * - Tier 2</v>
      </c>
    </row>
    <row r="743" spans="1:40" x14ac:dyDescent="0.3">
      <c r="A743">
        <v>6</v>
      </c>
      <c r="B743" t="s">
        <v>58</v>
      </c>
      <c r="C743" t="s">
        <v>3447</v>
      </c>
      <c r="D743" t="s">
        <v>5452</v>
      </c>
      <c r="E743" t="str">
        <f>"350133A"</f>
        <v>350133A</v>
      </c>
      <c r="F743" s="12">
        <v>7489.3310103357571</v>
      </c>
      <c r="G743" s="12">
        <v>14026.290449457743</v>
      </c>
      <c r="H743" s="12">
        <v>7446.1810515127418</v>
      </c>
      <c r="I743" s="12">
        <v>0</v>
      </c>
      <c r="J743" s="15">
        <v>1.1699870525936254E-5</v>
      </c>
      <c r="K743" s="15">
        <v>0.99998830012947337</v>
      </c>
      <c r="L743" s="59">
        <v>3330.8060900000005</v>
      </c>
      <c r="M743">
        <v>94</v>
      </c>
      <c r="N743">
        <v>0</v>
      </c>
      <c r="O743" s="12">
        <v>5.1428571428571432</v>
      </c>
      <c r="P743" s="12">
        <v>3.5357142857142856</v>
      </c>
      <c r="Q743">
        <v>0</v>
      </c>
      <c r="R743" s="12">
        <v>0</v>
      </c>
      <c r="S743" s="12">
        <v>8.7119354215378961E-2</v>
      </c>
      <c r="T743" s="12">
        <v>15674.040479773812</v>
      </c>
      <c r="U743" s="12">
        <v>8184.7094694380548</v>
      </c>
      <c r="V743" s="12">
        <v>0</v>
      </c>
      <c r="W743" s="27">
        <v>3.6232575471495949E-2</v>
      </c>
      <c r="X743" s="27">
        <v>6.0979565358417129E-3</v>
      </c>
      <c r="Y743" s="27">
        <v>0</v>
      </c>
      <c r="Z743" s="27">
        <v>1.0122509235827531E-2</v>
      </c>
      <c r="AA743" s="27">
        <v>9.5506104386729514E-3</v>
      </c>
      <c r="AB743" s="27">
        <v>0</v>
      </c>
      <c r="AC743" s="27">
        <v>0</v>
      </c>
      <c r="AD743" s="27">
        <v>2.7396168424109007E-6</v>
      </c>
      <c r="AE743" s="27">
        <v>8.1653915900198847E-3</v>
      </c>
      <c r="AF743" s="27">
        <v>7.928369307221423E-3</v>
      </c>
      <c r="AG743" s="27">
        <v>0</v>
      </c>
      <c r="AH743" s="18">
        <v>7.1000138359928969E-3</v>
      </c>
      <c r="AI743" s="12">
        <v>36</v>
      </c>
      <c r="AJ743" s="17">
        <v>4</v>
      </c>
      <c r="AK743" s="18">
        <v>0.80473778803095319</v>
      </c>
      <c r="AL743" t="str">
        <f>IF(AK743&lt;='CAV Tier 1 Analysis'!$A$5,"Tier 1", "Tier 2")</f>
        <v>Tier 2</v>
      </c>
      <c r="AM743" t="str">
        <f t="shared" si="23"/>
        <v>New Mexico - Tier 2</v>
      </c>
      <c r="AN743" t="str">
        <f t="shared" si="24"/>
        <v>Torrance County * - Tier 2</v>
      </c>
    </row>
    <row r="744" spans="1:40" x14ac:dyDescent="0.3">
      <c r="A744">
        <v>6</v>
      </c>
      <c r="B744" t="s">
        <v>58</v>
      </c>
      <c r="C744" t="s">
        <v>3407</v>
      </c>
      <c r="D744" t="s">
        <v>5406</v>
      </c>
      <c r="E744" t="s">
        <v>242</v>
      </c>
      <c r="F744" s="12">
        <v>8423.9007642391953</v>
      </c>
      <c r="G744" s="12">
        <v>5056.3487589120232</v>
      </c>
      <c r="H744" s="12">
        <v>4633.5186334789942</v>
      </c>
      <c r="I744" s="12">
        <v>1</v>
      </c>
      <c r="J744" s="15">
        <v>2.5681938165656473E-5</v>
      </c>
      <c r="K744" s="15">
        <v>0.99997431806183412</v>
      </c>
      <c r="L744" s="59">
        <v>4219.6970999999994</v>
      </c>
      <c r="M744">
        <v>40</v>
      </c>
      <c r="N744">
        <v>0</v>
      </c>
      <c r="O744" s="12">
        <v>6</v>
      </c>
      <c r="P744" s="12">
        <v>4.75</v>
      </c>
      <c r="Q744">
        <v>0</v>
      </c>
      <c r="R744" s="12">
        <v>0.99997431806183412</v>
      </c>
      <c r="S744" s="12">
        <v>0.11899773903442461</v>
      </c>
      <c r="T744" s="12">
        <v>5541.2854976761064</v>
      </c>
      <c r="U744" s="12">
        <v>0</v>
      </c>
      <c r="V744" s="12">
        <v>0</v>
      </c>
      <c r="W744" s="27">
        <v>4.590194971169953E-2</v>
      </c>
      <c r="X744" s="27">
        <v>2.5948751216347712E-3</v>
      </c>
      <c r="Y744" s="27">
        <v>0</v>
      </c>
      <c r="Z744" s="27">
        <v>1.1809594108465452E-2</v>
      </c>
      <c r="AA744" s="27">
        <v>1.2830618064075785E-2</v>
      </c>
      <c r="AB744" s="27">
        <v>0</v>
      </c>
      <c r="AC744" s="27">
        <v>1.195365054052018E-3</v>
      </c>
      <c r="AD744" s="27">
        <v>3.7420870827572924E-6</v>
      </c>
      <c r="AE744" s="27">
        <v>2.8867327514568585E-3</v>
      </c>
      <c r="AF744" s="27">
        <v>0</v>
      </c>
      <c r="AG744" s="27">
        <v>0</v>
      </c>
      <c r="AH744" s="18">
        <v>7.0202615362242879E-3</v>
      </c>
      <c r="AI744" s="12">
        <v>37</v>
      </c>
      <c r="AJ744" s="17">
        <v>5</v>
      </c>
      <c r="AK744" s="18">
        <v>0.81175804956717745</v>
      </c>
      <c r="AL744" t="str">
        <f>IF(AK744&lt;='CAV Tier 1 Analysis'!$A$5,"Tier 1", "Tier 2")</f>
        <v>Tier 2</v>
      </c>
      <c r="AM744" t="str">
        <f t="shared" si="23"/>
        <v>New Mexico - Tier 2</v>
      </c>
      <c r="AN744" t="str">
        <f t="shared" si="24"/>
        <v>Sierra County* - Tier 2</v>
      </c>
    </row>
    <row r="745" spans="1:40" x14ac:dyDescent="0.3">
      <c r="A745">
        <v>6</v>
      </c>
      <c r="B745" t="s">
        <v>58</v>
      </c>
      <c r="C745" t="s">
        <v>3440</v>
      </c>
      <c r="D745" t="s">
        <v>5445</v>
      </c>
      <c r="E745" t="s">
        <v>851</v>
      </c>
      <c r="F745" s="12">
        <v>579.04416617418042</v>
      </c>
      <c r="G745" s="12">
        <v>5283.7050941563148</v>
      </c>
      <c r="H745" s="12">
        <v>2180.0189686641284</v>
      </c>
      <c r="I745" s="12">
        <v>1</v>
      </c>
      <c r="J745" s="15">
        <v>0.23841880265865048</v>
      </c>
      <c r="K745" s="15">
        <v>0.76158119734134988</v>
      </c>
      <c r="L745" s="59">
        <v>10.119419999999998</v>
      </c>
      <c r="M745">
        <v>476</v>
      </c>
      <c r="N745">
        <v>0</v>
      </c>
      <c r="O745" s="12">
        <v>4</v>
      </c>
      <c r="P745" s="12">
        <v>3</v>
      </c>
      <c r="Q745">
        <v>0</v>
      </c>
      <c r="R745" s="12">
        <v>0.76158119734134988</v>
      </c>
      <c r="S745" s="12">
        <v>519.75751228204751</v>
      </c>
      <c r="T745" s="12">
        <v>5767.147989874642</v>
      </c>
      <c r="U745" s="12">
        <v>5188.1038237004614</v>
      </c>
      <c r="V745" s="12">
        <v>0</v>
      </c>
      <c r="W745" s="27">
        <v>1.1007925378140683E-4</v>
      </c>
      <c r="X745" s="27">
        <v>3.0879013947453779E-2</v>
      </c>
      <c r="Y745" s="27">
        <v>0</v>
      </c>
      <c r="Z745" s="27">
        <v>7.8730627389769683E-3</v>
      </c>
      <c r="AA745" s="27">
        <v>8.1035482509952319E-3</v>
      </c>
      <c r="AB745" s="27">
        <v>0</v>
      </c>
      <c r="AC745" s="27">
        <v>9.1039092972850725E-4</v>
      </c>
      <c r="AD745" s="27">
        <v>1.6344662416771266E-2</v>
      </c>
      <c r="AE745" s="27">
        <v>3.0043958196796774E-3</v>
      </c>
      <c r="AF745" s="27">
        <v>5.0256155422617544E-3</v>
      </c>
      <c r="AG745" s="27">
        <v>0</v>
      </c>
      <c r="AH745" s="18">
        <v>6.5682517181498727E-3</v>
      </c>
      <c r="AI745" s="12">
        <v>38</v>
      </c>
      <c r="AJ745" s="17">
        <v>5</v>
      </c>
      <c r="AK745" s="18">
        <v>0.81832630128532735</v>
      </c>
      <c r="AL745" t="str">
        <f>IF(AK745&lt;='CAV Tier 1 Analysis'!$A$5,"Tier 1", "Tier 2")</f>
        <v>Tier 2</v>
      </c>
      <c r="AM745" t="str">
        <f t="shared" si="23"/>
        <v>New Mexico - Tier 2</v>
      </c>
      <c r="AN745" t="str">
        <f t="shared" si="24"/>
        <v>Los Lunas, Village Of - Tier 2</v>
      </c>
    </row>
    <row r="746" spans="1:40" x14ac:dyDescent="0.3">
      <c r="A746">
        <v>6</v>
      </c>
      <c r="B746" t="s">
        <v>58</v>
      </c>
      <c r="C746" t="s">
        <v>3419</v>
      </c>
      <c r="D746" t="s">
        <v>5419</v>
      </c>
      <c r="E746" t="s">
        <v>1042</v>
      </c>
      <c r="F746" s="12">
        <v>260.7965274859688</v>
      </c>
      <c r="G746" s="12">
        <v>3986.6880033169809</v>
      </c>
      <c r="H746" s="12">
        <v>2248.0102939248486</v>
      </c>
      <c r="I746" s="12">
        <v>15</v>
      </c>
      <c r="J746" s="15">
        <v>7.3484432937665933E-2</v>
      </c>
      <c r="K746" s="15">
        <v>0.92651556706233418</v>
      </c>
      <c r="L746" s="59">
        <v>4.5576999999999996</v>
      </c>
      <c r="M746">
        <v>170</v>
      </c>
      <c r="N746">
        <v>0</v>
      </c>
      <c r="O746" s="12">
        <v>4</v>
      </c>
      <c r="P746" s="12">
        <v>3</v>
      </c>
      <c r="Q746">
        <v>1</v>
      </c>
      <c r="R746" s="12">
        <v>13.897733505935012</v>
      </c>
      <c r="S746" s="12">
        <v>165.19376168710323</v>
      </c>
      <c r="T746" s="12">
        <v>4938.2543601121843</v>
      </c>
      <c r="U746" s="12">
        <v>4677.4578326262153</v>
      </c>
      <c r="V746" s="12">
        <v>0</v>
      </c>
      <c r="W746" s="27">
        <v>4.9578752039100853E-5</v>
      </c>
      <c r="X746" s="27">
        <v>1.1028219266947779E-2</v>
      </c>
      <c r="Y746" s="27">
        <v>0</v>
      </c>
      <c r="Z746" s="27">
        <v>7.8730627389769683E-3</v>
      </c>
      <c r="AA746" s="27">
        <v>8.1035482509952319E-3</v>
      </c>
      <c r="AB746" s="27">
        <v>1.5873015873015872E-2</v>
      </c>
      <c r="AC746" s="27">
        <v>1.6613291625050791E-2</v>
      </c>
      <c r="AD746" s="27">
        <v>5.1947998909673953E-3</v>
      </c>
      <c r="AE746" s="27">
        <v>2.5725836725681945E-3</v>
      </c>
      <c r="AF746" s="27">
        <v>4.5309626755221013E-3</v>
      </c>
      <c r="AG746" s="27">
        <v>0</v>
      </c>
      <c r="AH746" s="18">
        <v>6.530823886007584E-3</v>
      </c>
      <c r="AI746" s="12">
        <v>39</v>
      </c>
      <c r="AJ746" s="17">
        <v>5</v>
      </c>
      <c r="AK746" s="18">
        <v>0.82485712517133492</v>
      </c>
      <c r="AL746" t="str">
        <f>IF(AK746&lt;='CAV Tier 1 Analysis'!$A$5,"Tier 1", "Tier 2")</f>
        <v>Tier 2</v>
      </c>
      <c r="AM746" t="str">
        <f t="shared" si="23"/>
        <v>New Mexico - Tier 2</v>
      </c>
      <c r="AN746" t="str">
        <f t="shared" si="24"/>
        <v>Belen, City Of - Tier 2</v>
      </c>
    </row>
    <row r="747" spans="1:40" x14ac:dyDescent="0.3">
      <c r="A747">
        <v>6</v>
      </c>
      <c r="B747" t="s">
        <v>58</v>
      </c>
      <c r="C747" t="s">
        <v>3364</v>
      </c>
      <c r="D747" t="s">
        <v>5435</v>
      </c>
      <c r="E747" t="s">
        <v>270</v>
      </c>
      <c r="F747" s="12">
        <v>13500.106003690053</v>
      </c>
      <c r="G747" s="12">
        <v>6373.3748995643064</v>
      </c>
      <c r="H747" s="12">
        <v>6506.1888118762945</v>
      </c>
      <c r="I747" s="12">
        <v>0</v>
      </c>
      <c r="J747" s="15">
        <v>1.241376484031327E-6</v>
      </c>
      <c r="K747" s="15">
        <v>0.99999875862351606</v>
      </c>
      <c r="L747" s="59">
        <v>3721.6751400000007</v>
      </c>
      <c r="M747">
        <v>1</v>
      </c>
      <c r="N747">
        <v>0</v>
      </c>
      <c r="O747" s="12">
        <v>7</v>
      </c>
      <c r="P747" s="12">
        <v>4.8571428571428568</v>
      </c>
      <c r="Q747">
        <v>0</v>
      </c>
      <c r="R747" s="12">
        <v>0</v>
      </c>
      <c r="S747" s="12">
        <v>8.0766297917309517E-3</v>
      </c>
      <c r="T747" s="12">
        <v>7057.3526276322546</v>
      </c>
      <c r="U747" s="12">
        <v>0</v>
      </c>
      <c r="V747" s="12">
        <v>0</v>
      </c>
      <c r="W747" s="27">
        <v>4.0484456839227245E-2</v>
      </c>
      <c r="X747" s="27">
        <v>6.4871878040869283E-5</v>
      </c>
      <c r="Y747" s="27">
        <v>0</v>
      </c>
      <c r="Z747" s="27">
        <v>1.3777859793209694E-2</v>
      </c>
      <c r="AA747" s="27">
        <v>1.3120030501611327E-2</v>
      </c>
      <c r="AB747" s="27">
        <v>0</v>
      </c>
      <c r="AC747" s="27">
        <v>0</v>
      </c>
      <c r="AD747" s="27">
        <v>2.5398341397987264E-7</v>
      </c>
      <c r="AE747" s="27">
        <v>3.6765279423538106E-3</v>
      </c>
      <c r="AF747" s="27">
        <v>0</v>
      </c>
      <c r="AG747" s="27">
        <v>0</v>
      </c>
      <c r="AH747" s="18">
        <v>6.4658182670779022E-3</v>
      </c>
      <c r="AI747" s="12">
        <v>40</v>
      </c>
      <c r="AJ747" s="17">
        <v>5</v>
      </c>
      <c r="AK747" s="18">
        <v>0.83132294343841284</v>
      </c>
      <c r="AL747" t="str">
        <f>IF(AK747&lt;='CAV Tier 1 Analysis'!$A$5,"Tier 1", "Tier 2")</f>
        <v>Tier 2</v>
      </c>
      <c r="AM747" t="str">
        <f t="shared" si="23"/>
        <v>New Mexico - Tier 2</v>
      </c>
      <c r="AN747" t="str">
        <f t="shared" si="24"/>
        <v>Colfax County* - Tier 2</v>
      </c>
    </row>
    <row r="748" spans="1:40" x14ac:dyDescent="0.3">
      <c r="A748">
        <v>6</v>
      </c>
      <c r="B748" t="s">
        <v>58</v>
      </c>
      <c r="C748" t="s">
        <v>3421</v>
      </c>
      <c r="D748" t="s">
        <v>5422</v>
      </c>
      <c r="E748" t="s">
        <v>885</v>
      </c>
      <c r="F748" s="12">
        <v>721.96862767631967</v>
      </c>
      <c r="G748" s="12">
        <v>9348.089234074414</v>
      </c>
      <c r="H748" s="12">
        <v>3353.2767371693685</v>
      </c>
      <c r="I748" s="12">
        <v>13</v>
      </c>
      <c r="J748" s="15">
        <v>0.11503186458529781</v>
      </c>
      <c r="K748" s="15">
        <v>0.8849681354147021</v>
      </c>
      <c r="L748" s="59">
        <v>11.241320000000002</v>
      </c>
      <c r="M748">
        <v>134</v>
      </c>
      <c r="N748">
        <v>0</v>
      </c>
      <c r="O748" s="12">
        <v>6.4666666666666668</v>
      </c>
      <c r="P748" s="12">
        <v>1.7333333333333334</v>
      </c>
      <c r="Q748">
        <v>0</v>
      </c>
      <c r="R748" s="12">
        <v>11.504585760391127</v>
      </c>
      <c r="S748" s="12">
        <v>385.73367554709608</v>
      </c>
      <c r="T748" s="12">
        <v>8236.6423083095178</v>
      </c>
      <c r="U748" s="12">
        <v>7514.6736806331983</v>
      </c>
      <c r="V748" s="12">
        <v>1111.4469257648962</v>
      </c>
      <c r="W748" s="27">
        <v>1.2228330448958583E-4</v>
      </c>
      <c r="X748" s="27">
        <v>8.6928316574764845E-3</v>
      </c>
      <c r="Y748" s="27">
        <v>0</v>
      </c>
      <c r="Z748" s="27">
        <v>1.2728118094679431E-2</v>
      </c>
      <c r="AA748" s="27">
        <v>4.6820501005750232E-3</v>
      </c>
      <c r="AB748" s="27">
        <v>0</v>
      </c>
      <c r="AC748" s="27">
        <v>1.37525329710174E-2</v>
      </c>
      <c r="AD748" s="27">
        <v>1.2130054035999024E-2</v>
      </c>
      <c r="AE748" s="27">
        <v>4.2908789167069358E-3</v>
      </c>
      <c r="AF748" s="27">
        <v>7.2793186350458778E-3</v>
      </c>
      <c r="AG748" s="27">
        <v>3.8580910810484784E-3</v>
      </c>
      <c r="AH748" s="18">
        <v>6.1396507997307503E-3</v>
      </c>
      <c r="AI748" s="12">
        <v>41</v>
      </c>
      <c r="AJ748" s="17">
        <v>5</v>
      </c>
      <c r="AK748" s="18">
        <v>0.83746259423814362</v>
      </c>
      <c r="AL748" t="str">
        <f>IF(AK748&lt;='CAV Tier 1 Analysis'!$A$5,"Tier 1", "Tier 2")</f>
        <v>Tier 2</v>
      </c>
      <c r="AM748" t="str">
        <f t="shared" si="23"/>
        <v>New Mexico - Tier 2</v>
      </c>
      <c r="AN748" t="str">
        <f t="shared" si="24"/>
        <v>Corrales, Village Of - Tier 2</v>
      </c>
    </row>
    <row r="749" spans="1:40" x14ac:dyDescent="0.3">
      <c r="A749">
        <v>6</v>
      </c>
      <c r="B749" t="s">
        <v>58</v>
      </c>
      <c r="C749" t="s">
        <v>3369</v>
      </c>
      <c r="D749" t="s">
        <v>5403</v>
      </c>
      <c r="E749" t="s">
        <v>896</v>
      </c>
      <c r="F749" s="12">
        <v>36.227050283860841</v>
      </c>
      <c r="G749" s="12">
        <v>9357.8290046627535</v>
      </c>
      <c r="H749" s="12">
        <v>4321.276871157489</v>
      </c>
      <c r="I749" s="12">
        <v>6</v>
      </c>
      <c r="J749" s="15">
        <v>7.7896018397438802E-2</v>
      </c>
      <c r="K749" s="15">
        <v>0.92210398160256157</v>
      </c>
      <c r="L749" s="59">
        <v>7.5401800000000003</v>
      </c>
      <c r="M749">
        <v>80</v>
      </c>
      <c r="N749">
        <v>0</v>
      </c>
      <c r="O749" s="12">
        <v>11</v>
      </c>
      <c r="P749" s="12">
        <v>3</v>
      </c>
      <c r="Q749">
        <v>0</v>
      </c>
      <c r="R749" s="12">
        <v>5.532623889615369</v>
      </c>
      <c r="S749" s="12">
        <v>336.61026265611054</v>
      </c>
      <c r="T749" s="12">
        <v>9100.9419479567496</v>
      </c>
      <c r="U749" s="12">
        <v>9064.7148976728895</v>
      </c>
      <c r="V749" s="12">
        <v>256.88705670600393</v>
      </c>
      <c r="W749" s="27">
        <v>8.2022229315265936E-5</v>
      </c>
      <c r="X749" s="27">
        <v>5.1897502432695424E-3</v>
      </c>
      <c r="Y749" s="27">
        <v>0</v>
      </c>
      <c r="Z749" s="27">
        <v>2.1650922532186662E-2</v>
      </c>
      <c r="AA749" s="27">
        <v>8.1035482509952319E-3</v>
      </c>
      <c r="AB749" s="27">
        <v>0</v>
      </c>
      <c r="AC749" s="27">
        <v>6.6136751068547042E-3</v>
      </c>
      <c r="AD749" s="27">
        <v>1.0585284443468094E-2</v>
      </c>
      <c r="AE749" s="27">
        <v>4.741135825124373E-3</v>
      </c>
      <c r="AF749" s="27">
        <v>8.7808134964083035E-3</v>
      </c>
      <c r="AG749" s="27">
        <v>8.9171479027859045E-4</v>
      </c>
      <c r="AH749" s="18">
        <v>6.0580788107182518E-3</v>
      </c>
      <c r="AI749" s="12">
        <v>42</v>
      </c>
      <c r="AJ749" s="17">
        <v>5</v>
      </c>
      <c r="AK749" s="18">
        <v>0.84352067304886191</v>
      </c>
      <c r="AL749" t="str">
        <f>IF(AK749&lt;='CAV Tier 1 Analysis'!$A$5,"Tier 1", "Tier 2")</f>
        <v>Tier 2</v>
      </c>
      <c r="AM749" t="str">
        <f t="shared" si="23"/>
        <v>New Mexico - Tier 2</v>
      </c>
      <c r="AN749" t="str">
        <f t="shared" si="24"/>
        <v>Las Vegas, City Of - Tier 2</v>
      </c>
    </row>
    <row r="750" spans="1:40" x14ac:dyDescent="0.3">
      <c r="A750">
        <v>6</v>
      </c>
      <c r="B750" t="s">
        <v>58</v>
      </c>
      <c r="C750" t="s">
        <v>3381</v>
      </c>
      <c r="D750" t="s">
        <v>5375</v>
      </c>
      <c r="E750" t="s">
        <v>293</v>
      </c>
      <c r="F750" s="12">
        <v>6033.773458031641</v>
      </c>
      <c r="G750" s="12">
        <v>1989.2049465995958</v>
      </c>
      <c r="H750" s="12">
        <v>1579.5746887524872</v>
      </c>
      <c r="I750" s="12">
        <v>0</v>
      </c>
      <c r="J750" s="15">
        <v>0</v>
      </c>
      <c r="K750" s="15">
        <v>0.99999999999999944</v>
      </c>
      <c r="L750" s="59">
        <v>3436.9408199999998</v>
      </c>
      <c r="M750">
        <v>0</v>
      </c>
      <c r="N750">
        <v>0</v>
      </c>
      <c r="O750" s="12">
        <v>6.5</v>
      </c>
      <c r="P750" s="12">
        <v>5.25</v>
      </c>
      <c r="Q750">
        <v>0</v>
      </c>
      <c r="R750" s="12">
        <v>0</v>
      </c>
      <c r="S750" s="12">
        <v>0</v>
      </c>
      <c r="T750" s="12">
        <v>2175.98094675844</v>
      </c>
      <c r="U750" s="12">
        <v>0</v>
      </c>
      <c r="V750" s="12">
        <v>0</v>
      </c>
      <c r="W750" s="27">
        <v>3.7387111193769661E-2</v>
      </c>
      <c r="X750" s="27">
        <v>0</v>
      </c>
      <c r="Y750" s="27">
        <v>0</v>
      </c>
      <c r="Z750" s="27">
        <v>1.2793726950837574E-2</v>
      </c>
      <c r="AA750" s="27">
        <v>1.4181209439241655E-2</v>
      </c>
      <c r="AB750" s="27">
        <v>0</v>
      </c>
      <c r="AC750" s="27">
        <v>0</v>
      </c>
      <c r="AD750" s="27">
        <v>0</v>
      </c>
      <c r="AE750" s="27">
        <v>1.13357730226822E-3</v>
      </c>
      <c r="AF750" s="27">
        <v>0</v>
      </c>
      <c r="AG750" s="27">
        <v>0</v>
      </c>
      <c r="AH750" s="18">
        <v>5.9541477169197379E-3</v>
      </c>
      <c r="AI750" s="12">
        <v>43</v>
      </c>
      <c r="AJ750" s="17">
        <v>5</v>
      </c>
      <c r="AK750" s="18">
        <v>0.84947482076578162</v>
      </c>
      <c r="AL750" t="str">
        <f>IF(AK750&lt;='CAV Tier 1 Analysis'!$A$5,"Tier 1", "Tier 2")</f>
        <v>Tier 2</v>
      </c>
      <c r="AM750" t="str">
        <f t="shared" si="23"/>
        <v>New Mexico - Tier 2</v>
      </c>
      <c r="AN750" t="str">
        <f t="shared" si="24"/>
        <v>Hidalgo County* - Tier 2</v>
      </c>
    </row>
    <row r="751" spans="1:40" x14ac:dyDescent="0.3">
      <c r="A751">
        <v>6</v>
      </c>
      <c r="B751" t="s">
        <v>58</v>
      </c>
      <c r="C751" t="s">
        <v>3408</v>
      </c>
      <c r="D751" t="s">
        <v>5407</v>
      </c>
      <c r="E751" t="s">
        <v>956</v>
      </c>
      <c r="F751" s="12">
        <v>25.362979304908407</v>
      </c>
      <c r="G751" s="12">
        <v>4921.6087627945617</v>
      </c>
      <c r="H751" s="12">
        <v>4486.1846038251815</v>
      </c>
      <c r="I751" s="12">
        <v>6</v>
      </c>
      <c r="J751" s="15">
        <v>7.7595242291858144E-2</v>
      </c>
      <c r="K751" s="15">
        <v>0.92240475770814223</v>
      </c>
      <c r="L751" s="59">
        <v>12.708639999999999</v>
      </c>
      <c r="M751">
        <v>119</v>
      </c>
      <c r="N751">
        <v>0</v>
      </c>
      <c r="O751" s="12">
        <v>6</v>
      </c>
      <c r="P751" s="12">
        <v>5</v>
      </c>
      <c r="Q751">
        <v>0</v>
      </c>
      <c r="R751" s="12">
        <v>5.5344285462488534</v>
      </c>
      <c r="S751" s="12">
        <v>348.10658129981857</v>
      </c>
      <c r="T751" s="12">
        <v>6244.3620241326798</v>
      </c>
      <c r="U751" s="12">
        <v>6218.9990448277713</v>
      </c>
      <c r="V751" s="12">
        <v>0</v>
      </c>
      <c r="W751" s="27">
        <v>1.3824484088777205E-4</v>
      </c>
      <c r="X751" s="27">
        <v>7.7197534868634447E-3</v>
      </c>
      <c r="Y751" s="27">
        <v>0</v>
      </c>
      <c r="Z751" s="27">
        <v>1.1809594108465452E-2</v>
      </c>
      <c r="AA751" s="27">
        <v>1.3505913751658719E-2</v>
      </c>
      <c r="AB751" s="27">
        <v>0</v>
      </c>
      <c r="AC751" s="27">
        <v>6.6158323857320378E-3</v>
      </c>
      <c r="AD751" s="27">
        <v>1.094680581223491E-2</v>
      </c>
      <c r="AE751" s="27">
        <v>3.2530004769790108E-3</v>
      </c>
      <c r="AF751" s="27">
        <v>6.0242237470693183E-3</v>
      </c>
      <c r="AG751" s="27">
        <v>0</v>
      </c>
      <c r="AH751" s="18">
        <v>5.4557607827173333E-3</v>
      </c>
      <c r="AI751" s="12">
        <v>44</v>
      </c>
      <c r="AJ751" s="17">
        <v>5</v>
      </c>
      <c r="AK751" s="18">
        <v>0.85493058154849899</v>
      </c>
      <c r="AL751" t="str">
        <f>IF(AK751&lt;='CAV Tier 1 Analysis'!$A$5,"Tier 1", "Tier 2")</f>
        <v>Tier 2</v>
      </c>
      <c r="AM751" t="str">
        <f t="shared" si="23"/>
        <v>New Mexico - Tier 2</v>
      </c>
      <c r="AN751" t="str">
        <f t="shared" si="24"/>
        <v>Truth Or Consequences, City Of - Tier 2</v>
      </c>
    </row>
    <row r="752" spans="1:40" x14ac:dyDescent="0.3">
      <c r="A752">
        <v>6</v>
      </c>
      <c r="B752" t="s">
        <v>58</v>
      </c>
      <c r="C752" t="s">
        <v>2825</v>
      </c>
      <c r="D752" t="s">
        <v>5369</v>
      </c>
      <c r="E752" t="s">
        <v>1017</v>
      </c>
      <c r="F752" s="12">
        <v>91.346752461600389</v>
      </c>
      <c r="G752" s="12">
        <v>6123.5526543376573</v>
      </c>
      <c r="H752" s="12">
        <v>2799.1781494667844</v>
      </c>
      <c r="I752" s="12">
        <v>12</v>
      </c>
      <c r="J752" s="15">
        <v>5.5636484831689988E-2</v>
      </c>
      <c r="K752" s="15">
        <v>0.94436351516830963</v>
      </c>
      <c r="L752" s="59">
        <v>8.0111100000000004</v>
      </c>
      <c r="M752">
        <v>115</v>
      </c>
      <c r="N752">
        <v>0</v>
      </c>
      <c r="O752" s="12">
        <v>6</v>
      </c>
      <c r="P752" s="12">
        <v>4</v>
      </c>
      <c r="Q752">
        <v>0</v>
      </c>
      <c r="R752" s="12">
        <v>11.332362182019715</v>
      </c>
      <c r="S752" s="12">
        <v>155.73643265400679</v>
      </c>
      <c r="T752" s="12">
        <v>6270.6393197895713</v>
      </c>
      <c r="U752" s="12">
        <v>6179.2925673279706</v>
      </c>
      <c r="V752" s="12">
        <v>0</v>
      </c>
      <c r="W752" s="27">
        <v>8.7145015303324329E-5</v>
      </c>
      <c r="X752" s="27">
        <v>7.4602659746999672E-3</v>
      </c>
      <c r="Y752" s="27">
        <v>0</v>
      </c>
      <c r="Z752" s="27">
        <v>1.1809594108465452E-2</v>
      </c>
      <c r="AA752" s="27">
        <v>1.0804731001326976E-2</v>
      </c>
      <c r="AB752" s="27">
        <v>0</v>
      </c>
      <c r="AC752" s="27">
        <v>1.3546657636670819E-2</v>
      </c>
      <c r="AD752" s="27">
        <v>4.8973980319127648E-3</v>
      </c>
      <c r="AE752" s="27">
        <v>3.2666896344902552E-3</v>
      </c>
      <c r="AF752" s="27">
        <v>5.9857608524873174E-3</v>
      </c>
      <c r="AG752" s="27">
        <v>0</v>
      </c>
      <c r="AH752" s="18">
        <v>5.2598402050324433E-3</v>
      </c>
      <c r="AI752" s="12">
        <v>45</v>
      </c>
      <c r="AJ752" s="17">
        <v>5</v>
      </c>
      <c r="AK752" s="18">
        <v>0.86019042175353144</v>
      </c>
      <c r="AL752" t="str">
        <f>IF(AK752&lt;='CAV Tier 1 Analysis'!$A$5,"Tier 1", "Tier 2")</f>
        <v>Tier 2</v>
      </c>
      <c r="AM752" t="str">
        <f t="shared" si="23"/>
        <v>New Mexico - Tier 2</v>
      </c>
      <c r="AN752" t="str">
        <f t="shared" si="24"/>
        <v>Artesia, City Of - Tier 2</v>
      </c>
    </row>
    <row r="753" spans="1:40" x14ac:dyDescent="0.3">
      <c r="A753">
        <v>6</v>
      </c>
      <c r="B753" t="s">
        <v>58</v>
      </c>
      <c r="C753" t="s">
        <v>3393</v>
      </c>
      <c r="D753" t="s">
        <v>5388</v>
      </c>
      <c r="E753" t="s">
        <v>415</v>
      </c>
      <c r="F753" s="12">
        <v>4203.1730034594757</v>
      </c>
      <c r="G753" s="12">
        <v>4880.0668751942412</v>
      </c>
      <c r="H753" s="12">
        <v>3185.7330515810281</v>
      </c>
      <c r="I753" s="12">
        <v>0</v>
      </c>
      <c r="J753" s="15">
        <v>0</v>
      </c>
      <c r="K753" s="15">
        <v>1.0000000000000007</v>
      </c>
      <c r="L753" s="59">
        <v>1932.2898999999998</v>
      </c>
      <c r="M753">
        <v>3</v>
      </c>
      <c r="N753">
        <v>0</v>
      </c>
      <c r="O753" s="12">
        <v>10</v>
      </c>
      <c r="P753" s="12">
        <v>4.916666666666667</v>
      </c>
      <c r="Q753">
        <v>0</v>
      </c>
      <c r="R753" s="12">
        <v>0</v>
      </c>
      <c r="S753" s="12">
        <v>0</v>
      </c>
      <c r="T753" s="12">
        <v>5044.1161051783165</v>
      </c>
      <c r="U753" s="12">
        <v>840.94310171884081</v>
      </c>
      <c r="V753" s="12">
        <v>0</v>
      </c>
      <c r="W753" s="27">
        <v>2.1019488298869821E-2</v>
      </c>
      <c r="X753" s="27">
        <v>1.9461563412260784E-4</v>
      </c>
      <c r="Y753" s="27">
        <v>0</v>
      </c>
      <c r="Z753" s="27">
        <v>1.9682656847442418E-2</v>
      </c>
      <c r="AA753" s="27">
        <v>1.3280815189131075E-2</v>
      </c>
      <c r="AB753" s="27">
        <v>0</v>
      </c>
      <c r="AC753" s="27">
        <v>0</v>
      </c>
      <c r="AD753" s="27">
        <v>0</v>
      </c>
      <c r="AE753" s="27">
        <v>2.6277323500252469E-3</v>
      </c>
      <c r="AF753" s="27">
        <v>8.1460527116853222E-4</v>
      </c>
      <c r="AG753" s="27">
        <v>0</v>
      </c>
      <c r="AH753" s="18">
        <v>5.2381739627963362E-3</v>
      </c>
      <c r="AI753" s="12">
        <v>46</v>
      </c>
      <c r="AJ753" s="17">
        <v>5</v>
      </c>
      <c r="AK753" s="18">
        <v>0.8654285957163278</v>
      </c>
      <c r="AL753" t="str">
        <f>IF(AK753&lt;='CAV Tier 1 Analysis'!$A$5,"Tier 1", "Tier 2")</f>
        <v>Tier 2</v>
      </c>
      <c r="AM753" t="str">
        <f t="shared" si="23"/>
        <v>New Mexico - Tier 2</v>
      </c>
      <c r="AN753" t="str">
        <f t="shared" si="24"/>
        <v>Mora County* - Tier 2</v>
      </c>
    </row>
    <row r="754" spans="1:40" x14ac:dyDescent="0.3">
      <c r="A754">
        <v>6</v>
      </c>
      <c r="B754" t="s">
        <v>58</v>
      </c>
      <c r="C754" t="s">
        <v>3412</v>
      </c>
      <c r="D754" t="s">
        <v>5411</v>
      </c>
      <c r="E754" t="s">
        <v>1020</v>
      </c>
      <c r="F754" s="12">
        <v>27.3291501126096</v>
      </c>
      <c r="G754" s="12">
        <v>4393.0499126018003</v>
      </c>
      <c r="H754" s="12">
        <v>2146.5545865544345</v>
      </c>
      <c r="I754" s="12">
        <v>5</v>
      </c>
      <c r="J754" s="15">
        <v>0.22669011654163676</v>
      </c>
      <c r="K754" s="15">
        <v>0.77330988345836305</v>
      </c>
      <c r="L754" s="59">
        <v>14.459210000000001</v>
      </c>
      <c r="M754">
        <v>161</v>
      </c>
      <c r="N754">
        <v>0</v>
      </c>
      <c r="O754" s="12">
        <v>5</v>
      </c>
      <c r="P754" s="12">
        <v>3</v>
      </c>
      <c r="Q754">
        <v>0</v>
      </c>
      <c r="R754" s="12">
        <v>3.8665494172918153</v>
      </c>
      <c r="S754" s="12">
        <v>486.6027093890097</v>
      </c>
      <c r="T754" s="12">
        <v>4528.4660101936934</v>
      </c>
      <c r="U754" s="12">
        <v>4501.1368600810838</v>
      </c>
      <c r="V754" s="12">
        <v>0</v>
      </c>
      <c r="W754" s="27">
        <v>1.5728757646867665E-4</v>
      </c>
      <c r="X754" s="27">
        <v>1.0444372364579955E-2</v>
      </c>
      <c r="Y754" s="27">
        <v>0</v>
      </c>
      <c r="Z754" s="27">
        <v>9.841328423721209E-3</v>
      </c>
      <c r="AA754" s="27">
        <v>8.1035482509952319E-3</v>
      </c>
      <c r="AB754" s="27">
        <v>0</v>
      </c>
      <c r="AC754" s="27">
        <v>4.6220567565716502E-3</v>
      </c>
      <c r="AD754" s="27">
        <v>1.5302053030709657E-2</v>
      </c>
      <c r="AE754" s="27">
        <v>2.359104426394852E-3</v>
      </c>
      <c r="AF754" s="27">
        <v>4.3601639694512027E-3</v>
      </c>
      <c r="AG754" s="27">
        <v>0</v>
      </c>
      <c r="AH754" s="18">
        <v>5.0172649817174933E-3</v>
      </c>
      <c r="AI754" s="12">
        <v>47</v>
      </c>
      <c r="AJ754" s="17">
        <v>6</v>
      </c>
      <c r="AK754" s="18">
        <v>0.8704458606980453</v>
      </c>
      <c r="AL754" t="str">
        <f>IF(AK754&lt;='CAV Tier 1 Analysis'!$A$5,"Tier 1", "Tier 2")</f>
        <v>Tier 2</v>
      </c>
      <c r="AM754" t="str">
        <f t="shared" si="23"/>
        <v>New Mexico - Tier 2</v>
      </c>
      <c r="AN754" t="str">
        <f t="shared" si="24"/>
        <v>Socorro, City Of - Tier 2</v>
      </c>
    </row>
    <row r="755" spans="1:40" x14ac:dyDescent="0.3">
      <c r="A755">
        <v>6</v>
      </c>
      <c r="B755" t="s">
        <v>58</v>
      </c>
      <c r="C755" t="s">
        <v>3390</v>
      </c>
      <c r="D755" t="s">
        <v>5385</v>
      </c>
      <c r="E755" t="s">
        <v>985</v>
      </c>
      <c r="F755" s="12">
        <v>48.69879981067502</v>
      </c>
      <c r="G755" s="12">
        <v>9293.4073020438536</v>
      </c>
      <c r="H755" s="12">
        <v>3729.8371194849988</v>
      </c>
      <c r="I755" s="12">
        <v>0</v>
      </c>
      <c r="J755" s="15">
        <v>0</v>
      </c>
      <c r="K755" s="15">
        <v>1</v>
      </c>
      <c r="L755" s="59">
        <v>9.2644000000000002</v>
      </c>
      <c r="M755">
        <v>21</v>
      </c>
      <c r="N755">
        <v>0</v>
      </c>
      <c r="O755" s="12">
        <v>3</v>
      </c>
      <c r="P755" s="12">
        <v>6</v>
      </c>
      <c r="Q755">
        <v>1</v>
      </c>
      <c r="R755" s="12">
        <v>0</v>
      </c>
      <c r="S755" s="12">
        <v>0</v>
      </c>
      <c r="T755" s="12">
        <v>8745.2104407293282</v>
      </c>
      <c r="U755" s="12">
        <v>8696.5116409186539</v>
      </c>
      <c r="V755" s="12">
        <v>548.19686131452545</v>
      </c>
      <c r="W755" s="27">
        <v>1.0077832906752222E-4</v>
      </c>
      <c r="X755" s="27">
        <v>1.362309438858255E-3</v>
      </c>
      <c r="Y755" s="27">
        <v>0</v>
      </c>
      <c r="Z755" s="27">
        <v>5.9047970542327258E-3</v>
      </c>
      <c r="AA755" s="27">
        <v>1.6207096501990464E-2</v>
      </c>
      <c r="AB755" s="27">
        <v>1.5873015873015872E-2</v>
      </c>
      <c r="AC755" s="27">
        <v>0</v>
      </c>
      <c r="AD755" s="27">
        <v>0</v>
      </c>
      <c r="AE755" s="27">
        <v>4.5558174918478847E-3</v>
      </c>
      <c r="AF755" s="27">
        <v>8.4241421434947013E-3</v>
      </c>
      <c r="AG755" s="27">
        <v>1.9029189539039885E-3</v>
      </c>
      <c r="AH755" s="18">
        <v>4.9391705260374008E-3</v>
      </c>
      <c r="AI755" s="12">
        <v>48</v>
      </c>
      <c r="AJ755" s="17">
        <v>6</v>
      </c>
      <c r="AK755" s="18">
        <v>0.87538503122408273</v>
      </c>
      <c r="AL755" t="str">
        <f>IF(AK755&lt;='CAV Tier 1 Analysis'!$A$5,"Tier 1", "Tier 2")</f>
        <v>Tier 2</v>
      </c>
      <c r="AM755" t="str">
        <f t="shared" si="23"/>
        <v>New Mexico - Tier 2</v>
      </c>
      <c r="AN755" t="str">
        <f t="shared" si="24"/>
        <v>Deming, City Of - Tier 2</v>
      </c>
    </row>
    <row r="756" spans="1:40" x14ac:dyDescent="0.3">
      <c r="A756">
        <v>6</v>
      </c>
      <c r="B756" t="s">
        <v>58</v>
      </c>
      <c r="C756" t="s">
        <v>3389</v>
      </c>
      <c r="D756" t="s">
        <v>5384</v>
      </c>
      <c r="E756" t="s">
        <v>941</v>
      </c>
      <c r="F756" s="12">
        <v>17574.639578409598</v>
      </c>
      <c r="G756" s="12">
        <v>16137.768452749347</v>
      </c>
      <c r="H756" s="12">
        <v>8732.0704319346842</v>
      </c>
      <c r="I756" s="12">
        <v>9</v>
      </c>
      <c r="J756" s="15">
        <v>0</v>
      </c>
      <c r="K756" s="15">
        <v>0.99999999999999978</v>
      </c>
      <c r="L756" s="59">
        <v>109.31668000000003</v>
      </c>
      <c r="M756">
        <v>68</v>
      </c>
      <c r="N756">
        <v>0</v>
      </c>
      <c r="O756" s="12">
        <v>3.28</v>
      </c>
      <c r="P756" s="12">
        <v>7.84</v>
      </c>
      <c r="Q756">
        <v>0</v>
      </c>
      <c r="R756" s="12">
        <v>8.9999999999999982</v>
      </c>
      <c r="S756" s="12">
        <v>0</v>
      </c>
      <c r="T756" s="12">
        <v>18047.491613829119</v>
      </c>
      <c r="U756" s="12">
        <v>472.85203541952069</v>
      </c>
      <c r="V756" s="12">
        <v>0</v>
      </c>
      <c r="W756" s="27">
        <v>1.1891490382117597E-3</v>
      </c>
      <c r="X756" s="27">
        <v>4.4112877067791116E-3</v>
      </c>
      <c r="Y756" s="27">
        <v>0</v>
      </c>
      <c r="Z756" s="27">
        <v>6.4559114459611135E-3</v>
      </c>
      <c r="AA756" s="27">
        <v>2.1177272762600872E-2</v>
      </c>
      <c r="AB756" s="27">
        <v>0</v>
      </c>
      <c r="AC756" s="27">
        <v>1.0758561787186731E-2</v>
      </c>
      <c r="AD756" s="27">
        <v>0</v>
      </c>
      <c r="AE756" s="27">
        <v>9.4018409889063438E-3</v>
      </c>
      <c r="AF756" s="27">
        <v>4.5804259497248835E-4</v>
      </c>
      <c r="AG756" s="27">
        <v>0</v>
      </c>
      <c r="AH756" s="18">
        <v>4.8956423931471281E-3</v>
      </c>
      <c r="AI756" s="12">
        <v>49</v>
      </c>
      <c r="AJ756" s="17">
        <v>6</v>
      </c>
      <c r="AK756" s="18">
        <v>0.88028067361722984</v>
      </c>
      <c r="AL756" t="str">
        <f>IF(AK756&lt;='CAV Tier 1 Analysis'!$A$5,"Tier 1", "Tier 2")</f>
        <v>Tier 2</v>
      </c>
      <c r="AM756" t="str">
        <f t="shared" si="23"/>
        <v>New Mexico - Tier 2</v>
      </c>
      <c r="AN756" t="str">
        <f t="shared" si="24"/>
        <v>Los Alamos County* - Tier 2</v>
      </c>
    </row>
    <row r="757" spans="1:40" x14ac:dyDescent="0.3">
      <c r="A757">
        <v>6</v>
      </c>
      <c r="B757" t="s">
        <v>58</v>
      </c>
      <c r="C757" t="s">
        <v>3388</v>
      </c>
      <c r="D757" t="s">
        <v>5383</v>
      </c>
      <c r="E757" t="s">
        <v>1867</v>
      </c>
      <c r="F757" s="12">
        <v>4.793759233403633</v>
      </c>
      <c r="G757" s="12">
        <v>359.53058117176408</v>
      </c>
      <c r="H757" s="12">
        <v>268.43482065861957</v>
      </c>
      <c r="I757" s="12">
        <v>0</v>
      </c>
      <c r="J757" s="15">
        <v>9.433747239962964E-2</v>
      </c>
      <c r="K757" s="15">
        <v>0.90566252760037025</v>
      </c>
      <c r="L757" s="59">
        <v>2.10595</v>
      </c>
      <c r="M757">
        <v>1</v>
      </c>
      <c r="N757">
        <v>0</v>
      </c>
      <c r="O757" s="12">
        <v>14</v>
      </c>
      <c r="P757" s="12">
        <v>3</v>
      </c>
      <c r="Q757">
        <v>1</v>
      </c>
      <c r="R757" s="12">
        <v>0</v>
      </c>
      <c r="S757" s="12">
        <v>25.323462484982056</v>
      </c>
      <c r="T757" s="12">
        <v>387.25267344411202</v>
      </c>
      <c r="U757" s="12">
        <v>382.45891421070837</v>
      </c>
      <c r="V757" s="12">
        <v>0</v>
      </c>
      <c r="W757" s="27">
        <v>2.29085663507349E-5</v>
      </c>
      <c r="X757" s="27">
        <v>6.4871878040869283E-5</v>
      </c>
      <c r="Y757" s="27">
        <v>0</v>
      </c>
      <c r="Z757" s="27">
        <v>2.7555719586419388E-2</v>
      </c>
      <c r="AA757" s="27">
        <v>8.1035482509952319E-3</v>
      </c>
      <c r="AB757" s="27">
        <v>1.5873015873015872E-2</v>
      </c>
      <c r="AC757" s="27">
        <v>0</v>
      </c>
      <c r="AD757" s="27">
        <v>7.9633951556278362E-4</v>
      </c>
      <c r="AE757" s="27">
        <v>2.017392852234678E-4</v>
      </c>
      <c r="AF757" s="27">
        <v>3.7048053177990219E-4</v>
      </c>
      <c r="AG757" s="27">
        <v>0</v>
      </c>
      <c r="AH757" s="18">
        <v>4.8171475897625686E-3</v>
      </c>
      <c r="AI757" s="12">
        <v>50</v>
      </c>
      <c r="AJ757" s="17">
        <v>6</v>
      </c>
      <c r="AK757" s="18">
        <v>0.88509782120699243</v>
      </c>
      <c r="AL757" t="str">
        <f>IF(AK757&lt;='CAV Tier 1 Analysis'!$A$5,"Tier 1", "Tier 2")</f>
        <v>Tier 2</v>
      </c>
      <c r="AM757" t="str">
        <f t="shared" si="23"/>
        <v>New Mexico - Tier 2</v>
      </c>
      <c r="AN757" t="str">
        <f t="shared" si="24"/>
        <v>Ruidoso Downs, City Of - Tier 2</v>
      </c>
    </row>
    <row r="758" spans="1:40" x14ac:dyDescent="0.3">
      <c r="A758">
        <v>6</v>
      </c>
      <c r="B758" t="s">
        <v>58</v>
      </c>
      <c r="C758" t="s">
        <v>3400</v>
      </c>
      <c r="D758" t="s">
        <v>5395</v>
      </c>
      <c r="E758" t="s">
        <v>984</v>
      </c>
      <c r="F758" s="12">
        <v>96.383666910173162</v>
      </c>
      <c r="G758" s="12">
        <v>8020.6539622918781</v>
      </c>
      <c r="H758" s="12">
        <v>3416.72250717526</v>
      </c>
      <c r="I758" s="12">
        <v>6</v>
      </c>
      <c r="J758" s="15">
        <v>1.8087741653274508E-2</v>
      </c>
      <c r="K758" s="15">
        <v>0.98191225834672546</v>
      </c>
      <c r="L758" s="59">
        <v>8.4128800000000012</v>
      </c>
      <c r="M758">
        <v>115</v>
      </c>
      <c r="N758">
        <v>0</v>
      </c>
      <c r="O758" s="12">
        <v>7</v>
      </c>
      <c r="P758" s="12">
        <v>3.3333333333333335</v>
      </c>
      <c r="Q758">
        <v>0</v>
      </c>
      <c r="R758" s="12">
        <v>5.8914735500803523</v>
      </c>
      <c r="S758" s="12">
        <v>61.800794010714462</v>
      </c>
      <c r="T758" s="12">
        <v>7685.2437769107637</v>
      </c>
      <c r="U758" s="12">
        <v>7588.8601100005908</v>
      </c>
      <c r="V758" s="12">
        <v>335.41018538111439</v>
      </c>
      <c r="W758" s="27">
        <v>9.1515477423856532E-5</v>
      </c>
      <c r="X758" s="27">
        <v>7.4602659746999672E-3</v>
      </c>
      <c r="Y758" s="27">
        <v>0</v>
      </c>
      <c r="Z758" s="27">
        <v>1.3777859793209694E-2</v>
      </c>
      <c r="AA758" s="27">
        <v>9.003942501105814E-3</v>
      </c>
      <c r="AB758" s="27">
        <v>0</v>
      </c>
      <c r="AC758" s="27">
        <v>7.0426424673462051E-3</v>
      </c>
      <c r="AD758" s="27">
        <v>1.9434314874229414E-3</v>
      </c>
      <c r="AE758" s="27">
        <v>4.0036278446657029E-3</v>
      </c>
      <c r="AF758" s="27">
        <v>7.3511815902069684E-3</v>
      </c>
      <c r="AG758" s="27">
        <v>1.1642868541123866E-3</v>
      </c>
      <c r="AH758" s="18">
        <v>4.7126139991085026E-3</v>
      </c>
      <c r="AI758" s="12">
        <v>51</v>
      </c>
      <c r="AJ758" s="17">
        <v>6</v>
      </c>
      <c r="AK758" s="18">
        <v>0.88981043520610092</v>
      </c>
      <c r="AL758" t="str">
        <f>IF(AK758&lt;='CAV Tier 1 Analysis'!$A$5,"Tier 1", "Tier 2")</f>
        <v>Tier 2</v>
      </c>
      <c r="AM758" t="str">
        <f t="shared" si="23"/>
        <v>New Mexico - Tier 2</v>
      </c>
      <c r="AN758" t="str">
        <f t="shared" si="24"/>
        <v>Espanola, City Of - Tier 2</v>
      </c>
    </row>
    <row r="759" spans="1:40" x14ac:dyDescent="0.3">
      <c r="A759">
        <v>6</v>
      </c>
      <c r="B759" t="s">
        <v>58</v>
      </c>
      <c r="C759" t="s">
        <v>3443</v>
      </c>
      <c r="D759" t="s">
        <v>5448</v>
      </c>
      <c r="E759" t="s">
        <v>799</v>
      </c>
      <c r="F759" s="12">
        <v>271.62442935018339</v>
      </c>
      <c r="G759" s="12">
        <v>17667.186693856886</v>
      </c>
      <c r="H759" s="12">
        <v>4033.3012353761569</v>
      </c>
      <c r="I759" s="12">
        <v>1</v>
      </c>
      <c r="J759" s="15">
        <v>1.11112454171924E-3</v>
      </c>
      <c r="K759" s="15">
        <v>0.99888887545828087</v>
      </c>
      <c r="L759" s="59">
        <v>10.75487</v>
      </c>
      <c r="M759">
        <v>20</v>
      </c>
      <c r="N759">
        <v>0</v>
      </c>
      <c r="O759" s="12">
        <v>5</v>
      </c>
      <c r="P759" s="12">
        <v>2</v>
      </c>
      <c r="Q759">
        <v>0</v>
      </c>
      <c r="R759" s="12">
        <v>0.99888887545828087</v>
      </c>
      <c r="S759" s="12">
        <v>4.4814999867729766</v>
      </c>
      <c r="T759" s="12">
        <v>14319.540531534263</v>
      </c>
      <c r="U759" s="12">
        <v>14047.916102184079</v>
      </c>
      <c r="V759" s="12">
        <v>3347.6461623226223</v>
      </c>
      <c r="W759" s="27">
        <v>1.1699169163015659E-4</v>
      </c>
      <c r="X759" s="27">
        <v>1.2974375608173856E-3</v>
      </c>
      <c r="Y759" s="27">
        <v>0</v>
      </c>
      <c r="Z759" s="27">
        <v>9.841328423721209E-3</v>
      </c>
      <c r="AA759" s="27">
        <v>5.4023655006634882E-3</v>
      </c>
      <c r="AB759" s="27">
        <v>0</v>
      </c>
      <c r="AC759" s="27">
        <v>1.1940675205723765E-3</v>
      </c>
      <c r="AD759" s="27">
        <v>1.4092841887549415E-4</v>
      </c>
      <c r="AE759" s="27">
        <v>7.4597648245212428E-3</v>
      </c>
      <c r="AF759" s="27">
        <v>1.3607943845882752E-2</v>
      </c>
      <c r="AG759" s="27">
        <v>1.1620459332751881E-2</v>
      </c>
      <c r="AH759" s="18">
        <v>4.6073897381305445E-3</v>
      </c>
      <c r="AI759" s="12">
        <v>52</v>
      </c>
      <c r="AJ759" s="17">
        <v>6</v>
      </c>
      <c r="AK759" s="18">
        <v>0.8944178249442315</v>
      </c>
      <c r="AL759" t="str">
        <f>IF(AK759&lt;='CAV Tier 1 Analysis'!$A$5,"Tier 1", "Tier 2")</f>
        <v>Tier 2</v>
      </c>
      <c r="AM759" t="str">
        <f t="shared" si="23"/>
        <v>New Mexico - Tier 2</v>
      </c>
      <c r="AN759" t="str">
        <f t="shared" si="24"/>
        <v>Sunland Park, City Of - Tier 2</v>
      </c>
    </row>
    <row r="760" spans="1:40" x14ac:dyDescent="0.3">
      <c r="A760">
        <v>6</v>
      </c>
      <c r="B760" t="s">
        <v>58</v>
      </c>
      <c r="C760" t="s">
        <v>3380</v>
      </c>
      <c r="D760" t="s">
        <v>5373</v>
      </c>
      <c r="E760" t="s">
        <v>1016</v>
      </c>
      <c r="F760" s="12">
        <v>66.942506128385247</v>
      </c>
      <c r="G760" s="12">
        <v>8239.5310542459465</v>
      </c>
      <c r="H760" s="12">
        <v>3978.4333054671042</v>
      </c>
      <c r="I760" s="12">
        <v>5</v>
      </c>
      <c r="J760" s="15">
        <v>2.6321294238837421E-2</v>
      </c>
      <c r="K760" s="15">
        <v>0.97367870576116244</v>
      </c>
      <c r="L760" s="59">
        <v>10.13476</v>
      </c>
      <c r="M760">
        <v>49</v>
      </c>
      <c r="N760">
        <v>0</v>
      </c>
      <c r="O760" s="12">
        <v>7</v>
      </c>
      <c r="P760" s="12">
        <v>4</v>
      </c>
      <c r="Q760">
        <v>0</v>
      </c>
      <c r="R760" s="12">
        <v>4.8683935288058127</v>
      </c>
      <c r="S760" s="12">
        <v>104.71751364279021</v>
      </c>
      <c r="T760" s="12">
        <v>8348.7877163513058</v>
      </c>
      <c r="U760" s="12">
        <v>8281.8452102229203</v>
      </c>
      <c r="V760" s="12">
        <v>0</v>
      </c>
      <c r="W760" s="27">
        <v>1.1024612260916643E-4</v>
      </c>
      <c r="X760" s="27">
        <v>3.1787220240025948E-3</v>
      </c>
      <c r="Y760" s="27">
        <v>0</v>
      </c>
      <c r="Z760" s="27">
        <v>1.3777859793209694E-2</v>
      </c>
      <c r="AA760" s="27">
        <v>1.0804731001326976E-2</v>
      </c>
      <c r="AB760" s="27">
        <v>0</v>
      </c>
      <c r="AC760" s="27">
        <v>5.8196569537774879E-3</v>
      </c>
      <c r="AD760" s="27">
        <v>3.2930210130108846E-3</v>
      </c>
      <c r="AE760" s="27">
        <v>4.3493010684721696E-3</v>
      </c>
      <c r="AF760" s="27">
        <v>8.0224628152132001E-3</v>
      </c>
      <c r="AG760" s="27">
        <v>0</v>
      </c>
      <c r="AH760" s="18">
        <v>4.4869091628747439E-3</v>
      </c>
      <c r="AI760" s="12">
        <v>53</v>
      </c>
      <c r="AJ760" s="17">
        <v>6</v>
      </c>
      <c r="AK760" s="18">
        <v>0.89890473410710625</v>
      </c>
      <c r="AL760" t="str">
        <f>IF(AK760&lt;='CAV Tier 1 Analysis'!$A$5,"Tier 1", "Tier 2")</f>
        <v>Tier 2</v>
      </c>
      <c r="AM760" t="str">
        <f t="shared" si="23"/>
        <v>New Mexico - Tier 2</v>
      </c>
      <c r="AN760" t="str">
        <f t="shared" si="24"/>
        <v>Silver City, Town Of - Tier 2</v>
      </c>
    </row>
    <row r="761" spans="1:40" x14ac:dyDescent="0.3">
      <c r="A761">
        <v>6</v>
      </c>
      <c r="B761" t="s">
        <v>58</v>
      </c>
      <c r="C761" t="s">
        <v>3397</v>
      </c>
      <c r="D761" t="s">
        <v>5392</v>
      </c>
      <c r="E761" t="s">
        <v>1103</v>
      </c>
      <c r="F761" s="12">
        <v>27.518399885151304</v>
      </c>
      <c r="G761" s="12">
        <v>3246.6726670004023</v>
      </c>
      <c r="H761" s="12">
        <v>2472.2395488856287</v>
      </c>
      <c r="I761" s="12">
        <v>9</v>
      </c>
      <c r="J761" s="15">
        <v>0.12636230378223948</v>
      </c>
      <c r="K761" s="15">
        <v>0.87363769621776044</v>
      </c>
      <c r="L761" s="59">
        <v>7.4974099999999995</v>
      </c>
      <c r="M761">
        <v>19</v>
      </c>
      <c r="N761">
        <v>0</v>
      </c>
      <c r="O761" s="12">
        <v>3</v>
      </c>
      <c r="P761" s="12">
        <v>6</v>
      </c>
      <c r="Q761">
        <v>0</v>
      </c>
      <c r="R761" s="12">
        <v>7.8627392659598438</v>
      </c>
      <c r="S761" s="12">
        <v>312.39788489875247</v>
      </c>
      <c r="T761" s="12">
        <v>4012.9483705642724</v>
      </c>
      <c r="U761" s="12">
        <v>3985.4299706791212</v>
      </c>
      <c r="V761" s="12">
        <v>0</v>
      </c>
      <c r="W761" s="27">
        <v>8.1556976397190506E-5</v>
      </c>
      <c r="X761" s="27">
        <v>1.2325656827765165E-3</v>
      </c>
      <c r="Y761" s="27">
        <v>0</v>
      </c>
      <c r="Z761" s="27">
        <v>5.9047970542327258E-3</v>
      </c>
      <c r="AA761" s="27">
        <v>1.6207096501990464E-2</v>
      </c>
      <c r="AB761" s="27">
        <v>0</v>
      </c>
      <c r="AC761" s="27">
        <v>9.3990851343742493E-3</v>
      </c>
      <c r="AD761" s="27">
        <v>9.8238848842509326E-3</v>
      </c>
      <c r="AE761" s="27">
        <v>2.0905455053834574E-3</v>
      </c>
      <c r="AF761" s="27">
        <v>3.8606087086658887E-3</v>
      </c>
      <c r="AG761" s="27">
        <v>0</v>
      </c>
      <c r="AH761" s="18">
        <v>4.4181945861883117E-3</v>
      </c>
      <c r="AI761" s="12">
        <v>54</v>
      </c>
      <c r="AJ761" s="17">
        <v>6</v>
      </c>
      <c r="AK761" s="18">
        <v>0.90332292869329456</v>
      </c>
      <c r="AL761" t="str">
        <f>IF(AK761&lt;='CAV Tier 1 Analysis'!$A$5,"Tier 1", "Tier 2")</f>
        <v>Tier 2</v>
      </c>
      <c r="AM761" t="str">
        <f t="shared" si="23"/>
        <v>New Mexico - Tier 2</v>
      </c>
      <c r="AN761" t="str">
        <f t="shared" si="24"/>
        <v>Tucumcari, City Of - Tier 2</v>
      </c>
    </row>
    <row r="762" spans="1:40" x14ac:dyDescent="0.3">
      <c r="A762">
        <v>6</v>
      </c>
      <c r="B762" t="s">
        <v>58</v>
      </c>
      <c r="C762" t="s">
        <v>3431</v>
      </c>
      <c r="D762" t="s">
        <v>5436</v>
      </c>
      <c r="E762" t="s">
        <v>497</v>
      </c>
      <c r="F762" s="12">
        <v>41253.871943423706</v>
      </c>
      <c r="G762" s="12">
        <v>14011.296367475365</v>
      </c>
      <c r="H762" s="12">
        <v>6083.0410591704767</v>
      </c>
      <c r="I762" s="12">
        <v>0</v>
      </c>
      <c r="J762" s="15">
        <v>1.4533980362892437E-5</v>
      </c>
      <c r="K762" s="15">
        <v>0.99998546601963711</v>
      </c>
      <c r="L762" s="59">
        <v>1382.27791</v>
      </c>
      <c r="M762">
        <v>1</v>
      </c>
      <c r="N762">
        <v>0</v>
      </c>
      <c r="O762" s="12">
        <v>1.5217391304347827</v>
      </c>
      <c r="P762" s="12">
        <v>8.4782608695652169</v>
      </c>
      <c r="Q762">
        <v>0</v>
      </c>
      <c r="R762" s="12">
        <v>0</v>
      </c>
      <c r="S762" s="12">
        <v>8.8410799300652126E-2</v>
      </c>
      <c r="T762" s="12">
        <v>13992.537532674709</v>
      </c>
      <c r="U762" s="12">
        <v>0</v>
      </c>
      <c r="V762" s="12">
        <v>18.758834800655677</v>
      </c>
      <c r="W762" s="27">
        <v>1.5036446837004756E-2</v>
      </c>
      <c r="X762" s="27">
        <v>6.4871878040869283E-5</v>
      </c>
      <c r="Y762" s="27">
        <v>0</v>
      </c>
      <c r="Z762" s="27">
        <v>2.995186911567325E-3</v>
      </c>
      <c r="AA762" s="27">
        <v>2.2901332013682177E-2</v>
      </c>
      <c r="AB762" s="27">
        <v>0</v>
      </c>
      <c r="AC762" s="27">
        <v>0</v>
      </c>
      <c r="AD762" s="27">
        <v>2.7802285381532292E-6</v>
      </c>
      <c r="AE762" s="27">
        <v>7.2894126080493855E-3</v>
      </c>
      <c r="AF762" s="27">
        <v>0</v>
      </c>
      <c r="AG762" s="27">
        <v>6.5116283609731773E-5</v>
      </c>
      <c r="AH762" s="18">
        <v>4.3959224327720361E-3</v>
      </c>
      <c r="AI762" s="12">
        <v>55</v>
      </c>
      <c r="AJ762" s="17">
        <v>6</v>
      </c>
      <c r="AK762" s="18">
        <v>0.90771885112606654</v>
      </c>
      <c r="AL762" t="str">
        <f>IF(AK762&lt;='CAV Tier 1 Analysis'!$A$5,"Tier 1", "Tier 2")</f>
        <v>Tier 2</v>
      </c>
      <c r="AM762" t="str">
        <f t="shared" si="23"/>
        <v>New Mexico - Tier 2</v>
      </c>
      <c r="AN762" t="str">
        <f t="shared" si="24"/>
        <v>Curry County * - Tier 2</v>
      </c>
    </row>
    <row r="763" spans="1:40" x14ac:dyDescent="0.3">
      <c r="A763">
        <v>6</v>
      </c>
      <c r="B763" t="s">
        <v>58</v>
      </c>
      <c r="C763" t="s">
        <v>3385</v>
      </c>
      <c r="D763" t="s">
        <v>5380</v>
      </c>
      <c r="E763" t="s">
        <v>1059</v>
      </c>
      <c r="F763" s="12">
        <v>62.111256917693304</v>
      </c>
      <c r="G763" s="12">
        <v>6882.7432402637696</v>
      </c>
      <c r="H763" s="12">
        <v>2799.3210900013501</v>
      </c>
      <c r="I763" s="12">
        <v>2</v>
      </c>
      <c r="J763" s="15">
        <v>0.10115810313169961</v>
      </c>
      <c r="K763" s="15">
        <v>0.89884189686830063</v>
      </c>
      <c r="L763" s="59">
        <v>4.8743499999999997</v>
      </c>
      <c r="M763">
        <v>35</v>
      </c>
      <c r="N763">
        <v>0</v>
      </c>
      <c r="O763" s="12">
        <v>2</v>
      </c>
      <c r="P763" s="12">
        <v>5</v>
      </c>
      <c r="Q763">
        <v>0</v>
      </c>
      <c r="R763" s="12">
        <v>1.7976837937366013</v>
      </c>
      <c r="S763" s="12">
        <v>283.17401152109835</v>
      </c>
      <c r="T763" s="12">
        <v>6979.774089493154</v>
      </c>
      <c r="U763" s="12">
        <v>6917.6628325754609</v>
      </c>
      <c r="V763" s="12">
        <v>0</v>
      </c>
      <c r="W763" s="27">
        <v>5.3023277091908477E-5</v>
      </c>
      <c r="X763" s="27">
        <v>2.2705157314304248E-3</v>
      </c>
      <c r="Y763" s="27">
        <v>0</v>
      </c>
      <c r="Z763" s="27">
        <v>3.9365313694884841E-3</v>
      </c>
      <c r="AA763" s="27">
        <v>1.3505913751658719E-2</v>
      </c>
      <c r="AB763" s="27">
        <v>0</v>
      </c>
      <c r="AC763" s="27">
        <v>2.1489435743043861E-3</v>
      </c>
      <c r="AD763" s="27">
        <v>8.904890288538336E-3</v>
      </c>
      <c r="AE763" s="27">
        <v>3.6361134019100446E-3</v>
      </c>
      <c r="AF763" s="27">
        <v>6.7010058065339355E-3</v>
      </c>
      <c r="AG763" s="27">
        <v>0</v>
      </c>
      <c r="AH763" s="18">
        <v>3.7415397455414761E-3</v>
      </c>
      <c r="AI763" s="12">
        <v>56</v>
      </c>
      <c r="AJ763" s="17">
        <v>7</v>
      </c>
      <c r="AK763" s="18">
        <v>0.91146039087160802</v>
      </c>
      <c r="AL763" t="str">
        <f>IF(AK763&lt;='CAV Tier 1 Analysis'!$A$5,"Tier 1", "Tier 2")</f>
        <v>Tier 2</v>
      </c>
      <c r="AM763" t="str">
        <f t="shared" si="23"/>
        <v>New Mexico - Tier 2</v>
      </c>
      <c r="AN763" t="str">
        <f t="shared" si="24"/>
        <v>Lovington, City Of - Tier 2</v>
      </c>
    </row>
    <row r="764" spans="1:40" x14ac:dyDescent="0.3">
      <c r="A764">
        <v>6</v>
      </c>
      <c r="B764" t="s">
        <v>58</v>
      </c>
      <c r="C764" t="s">
        <v>3404</v>
      </c>
      <c r="D764" t="s">
        <v>5400</v>
      </c>
      <c r="E764" t="s">
        <v>1731</v>
      </c>
      <c r="F764" s="12">
        <v>144.03837880590208</v>
      </c>
      <c r="G764" s="12">
        <v>2370.6312742412874</v>
      </c>
      <c r="H764" s="12">
        <v>1194.4469091796323</v>
      </c>
      <c r="I764" s="12">
        <v>1</v>
      </c>
      <c r="J764" s="15">
        <v>1.4410919466889905E-2</v>
      </c>
      <c r="K764" s="15">
        <v>0.98558908053311012</v>
      </c>
      <c r="L764" s="59">
        <v>9.7953499999999991</v>
      </c>
      <c r="M764">
        <v>49</v>
      </c>
      <c r="N764">
        <v>0</v>
      </c>
      <c r="O764" s="12">
        <v>4</v>
      </c>
      <c r="P764" s="12">
        <v>3</v>
      </c>
      <c r="Q764">
        <v>1</v>
      </c>
      <c r="R764" s="12">
        <v>0.98558908053311012</v>
      </c>
      <c r="S764" s="12">
        <v>17.213078215663241</v>
      </c>
      <c r="T764" s="12">
        <v>2831.8288822332415</v>
      </c>
      <c r="U764" s="12">
        <v>2687.7905034273394</v>
      </c>
      <c r="V764" s="12">
        <v>0</v>
      </c>
      <c r="W764" s="27">
        <v>1.0655401381973508E-4</v>
      </c>
      <c r="X764" s="27">
        <v>3.1787220240025948E-3</v>
      </c>
      <c r="Y764" s="27">
        <v>0</v>
      </c>
      <c r="Z764" s="27">
        <v>7.8730627389769683E-3</v>
      </c>
      <c r="AA764" s="27">
        <v>8.1035482509952319E-3</v>
      </c>
      <c r="AB764" s="27">
        <v>1.5873015873015872E-2</v>
      </c>
      <c r="AC764" s="27">
        <v>1.178169002188003E-3</v>
      </c>
      <c r="AD764" s="27">
        <v>5.4129463440217554E-4</v>
      </c>
      <c r="AE764" s="27">
        <v>1.4752412927095109E-3</v>
      </c>
      <c r="AF764" s="27">
        <v>2.6036105265783639E-3</v>
      </c>
      <c r="AG764" s="27">
        <v>0</v>
      </c>
      <c r="AH764" s="18">
        <v>3.7212016687898589E-3</v>
      </c>
      <c r="AI764" s="12">
        <v>57</v>
      </c>
      <c r="AJ764" s="17">
        <v>7</v>
      </c>
      <c r="AK764" s="18">
        <v>0.91518159254039788</v>
      </c>
      <c r="AL764" t="str">
        <f>IF(AK764&lt;='CAV Tier 1 Analysis'!$A$5,"Tier 1", "Tier 2")</f>
        <v>Tier 2</v>
      </c>
      <c r="AM764" t="str">
        <f t="shared" si="23"/>
        <v>New Mexico - Tier 2</v>
      </c>
      <c r="AN764" t="str">
        <f t="shared" si="24"/>
        <v>Aztec, City Of - Tier 2</v>
      </c>
    </row>
    <row r="765" spans="1:40" x14ac:dyDescent="0.3">
      <c r="A765">
        <v>6</v>
      </c>
      <c r="B765" t="s">
        <v>58</v>
      </c>
      <c r="C765" t="s">
        <v>3375</v>
      </c>
      <c r="D765" t="s">
        <v>5364</v>
      </c>
      <c r="E765" t="s">
        <v>1248</v>
      </c>
      <c r="F765" s="12">
        <v>26.496849827740959</v>
      </c>
      <c r="G765" s="12">
        <v>3249.6364066128021</v>
      </c>
      <c r="H765" s="12">
        <v>2463.7459137857827</v>
      </c>
      <c r="I765" s="12">
        <v>6</v>
      </c>
      <c r="J765" s="15">
        <v>2.6635963753403765E-2</v>
      </c>
      <c r="K765" s="15">
        <v>0.9733640362465964</v>
      </c>
      <c r="L765" s="59">
        <v>7.3044100000000007</v>
      </c>
      <c r="M765">
        <v>27</v>
      </c>
      <c r="N765">
        <v>0</v>
      </c>
      <c r="O765" s="12">
        <v>6</v>
      </c>
      <c r="P765" s="12">
        <v>4</v>
      </c>
      <c r="Q765">
        <v>0</v>
      </c>
      <c r="R765" s="12">
        <v>5.8401842174795782</v>
      </c>
      <c r="S765" s="12">
        <v>65.624246857194748</v>
      </c>
      <c r="T765" s="12">
        <v>4284.2039776249958</v>
      </c>
      <c r="U765" s="12">
        <v>4257.7071277972545</v>
      </c>
      <c r="V765" s="12">
        <v>0</v>
      </c>
      <c r="W765" s="27">
        <v>7.9457518525117654E-5</v>
      </c>
      <c r="X765" s="27">
        <v>1.7515407071034706E-3</v>
      </c>
      <c r="Y765" s="27">
        <v>0</v>
      </c>
      <c r="Z765" s="27">
        <v>1.1809594108465452E-2</v>
      </c>
      <c r="AA765" s="27">
        <v>1.0804731001326976E-2</v>
      </c>
      <c r="AB765" s="27">
        <v>0</v>
      </c>
      <c r="AC765" s="27">
        <v>6.9813314169229826E-3</v>
      </c>
      <c r="AD765" s="27">
        <v>2.0636664904107416E-3</v>
      </c>
      <c r="AE765" s="27">
        <v>2.2318561173789758E-3</v>
      </c>
      <c r="AF765" s="27">
        <v>4.1243583095055538E-3</v>
      </c>
      <c r="AG765" s="27">
        <v>0</v>
      </c>
      <c r="AH765" s="18">
        <v>3.6224123336035699E-3</v>
      </c>
      <c r="AI765" s="12">
        <v>58</v>
      </c>
      <c r="AJ765" s="17">
        <v>7</v>
      </c>
      <c r="AK765" s="18">
        <v>0.91880400487400149</v>
      </c>
      <c r="AL765" t="str">
        <f>IF(AK765&lt;='CAV Tier 1 Analysis'!$A$5,"Tier 1", "Tier 2")</f>
        <v>Tier 2</v>
      </c>
      <c r="AM765" t="str">
        <f t="shared" si="23"/>
        <v>New Mexico - Tier 2</v>
      </c>
      <c r="AN765" t="str">
        <f t="shared" si="24"/>
        <v>Raton, City Of - Tier 2</v>
      </c>
    </row>
    <row r="766" spans="1:40" x14ac:dyDescent="0.3">
      <c r="A766">
        <v>6</v>
      </c>
      <c r="B766" t="s">
        <v>58</v>
      </c>
      <c r="C766" t="s">
        <v>3414</v>
      </c>
      <c r="D766" t="s">
        <v>5413</v>
      </c>
      <c r="E766" t="s">
        <v>1656</v>
      </c>
      <c r="F766" s="12">
        <v>8.6304928078925904</v>
      </c>
      <c r="G766" s="12">
        <v>6.2303944750961069</v>
      </c>
      <c r="H766" s="12">
        <v>9.8078775252460524</v>
      </c>
      <c r="I766" s="12">
        <v>7</v>
      </c>
      <c r="J766" s="15">
        <v>0.16594909135534805</v>
      </c>
      <c r="K766" s="15">
        <v>0.83405090864465192</v>
      </c>
      <c r="L766" s="59">
        <v>0.97782999999999998</v>
      </c>
      <c r="M766">
        <v>81</v>
      </c>
      <c r="N766">
        <v>0</v>
      </c>
      <c r="O766" s="12">
        <v>5</v>
      </c>
      <c r="P766" s="12">
        <v>6</v>
      </c>
      <c r="Q766">
        <v>0</v>
      </c>
      <c r="R766" s="12">
        <v>5.838356360512563</v>
      </c>
      <c r="S766" s="12">
        <v>1.6276083634391221</v>
      </c>
      <c r="T766" s="12">
        <v>6.2707892650935477</v>
      </c>
      <c r="U766" s="12">
        <v>0</v>
      </c>
      <c r="V766" s="12">
        <v>0</v>
      </c>
      <c r="W766" s="27">
        <v>1.0636854357766855E-5</v>
      </c>
      <c r="X766" s="27">
        <v>5.2546221213104118E-3</v>
      </c>
      <c r="Y766" s="27">
        <v>0</v>
      </c>
      <c r="Z766" s="27">
        <v>9.841328423721209E-3</v>
      </c>
      <c r="AA766" s="27">
        <v>1.6207096501990464E-2</v>
      </c>
      <c r="AB766" s="27">
        <v>0</v>
      </c>
      <c r="AC766" s="27">
        <v>6.9791464044654528E-3</v>
      </c>
      <c r="AD766" s="27">
        <v>5.1182923995314932E-5</v>
      </c>
      <c r="AE766" s="27">
        <v>3.2667677484982948E-6</v>
      </c>
      <c r="AF766" s="27">
        <v>0</v>
      </c>
      <c r="AG766" s="27">
        <v>0</v>
      </c>
      <c r="AH766" s="18">
        <v>3.4861163634171926E-3</v>
      </c>
      <c r="AI766" s="12">
        <v>59</v>
      </c>
      <c r="AJ766" s="17">
        <v>7</v>
      </c>
      <c r="AK766" s="18">
        <v>0.92229012123741871</v>
      </c>
      <c r="AL766" t="str">
        <f>IF(AK766&lt;='CAV Tier 1 Analysis'!$A$5,"Tier 1", "Tier 2")</f>
        <v>Tier 2</v>
      </c>
      <c r="AM766" t="str">
        <f t="shared" si="23"/>
        <v>New Mexico - Tier 2</v>
      </c>
      <c r="AN766" t="str">
        <f t="shared" si="24"/>
        <v>Red River, Town Of - Tier 2</v>
      </c>
    </row>
    <row r="767" spans="1:40" x14ac:dyDescent="0.3">
      <c r="A767">
        <v>6</v>
      </c>
      <c r="B767" t="s">
        <v>58</v>
      </c>
      <c r="C767" t="s">
        <v>3382</v>
      </c>
      <c r="D767" t="s">
        <v>5376</v>
      </c>
      <c r="E767" t="s">
        <v>1311</v>
      </c>
      <c r="F767" s="12">
        <v>14.882181625922293</v>
      </c>
      <c r="G767" s="12">
        <v>2924.300330541108</v>
      </c>
      <c r="H767" s="12">
        <v>1595.0011351726521</v>
      </c>
      <c r="I767" s="12">
        <v>2</v>
      </c>
      <c r="J767" s="15">
        <v>1.1598954985345029E-2</v>
      </c>
      <c r="K767" s="15">
        <v>0.9884010450146552</v>
      </c>
      <c r="L767" s="59">
        <v>8.4783499999999989</v>
      </c>
      <c r="M767">
        <v>6</v>
      </c>
      <c r="N767">
        <v>0</v>
      </c>
      <c r="O767" s="12">
        <v>7</v>
      </c>
      <c r="P767" s="12">
        <v>6</v>
      </c>
      <c r="Q767">
        <v>0</v>
      </c>
      <c r="R767" s="12">
        <v>1.9768020900293104</v>
      </c>
      <c r="S767" s="12">
        <v>18.500346368441814</v>
      </c>
      <c r="T767" s="12">
        <v>2854.3739560890399</v>
      </c>
      <c r="U767" s="12">
        <v>2839.4917744631175</v>
      </c>
      <c r="V767" s="12">
        <v>69.926374452068103</v>
      </c>
      <c r="W767" s="27">
        <v>9.2227661397351895E-5</v>
      </c>
      <c r="X767" s="27">
        <v>3.8923126824521567E-4</v>
      </c>
      <c r="Y767" s="27">
        <v>0</v>
      </c>
      <c r="Z767" s="27">
        <v>1.3777859793209694E-2</v>
      </c>
      <c r="AA767" s="27">
        <v>1.6207096501990464E-2</v>
      </c>
      <c r="AB767" s="27">
        <v>0</v>
      </c>
      <c r="AC767" s="27">
        <v>2.363060825180023E-3</v>
      </c>
      <c r="AD767" s="27">
        <v>5.8177497937044441E-4</v>
      </c>
      <c r="AE767" s="27">
        <v>1.4869861492253574E-3</v>
      </c>
      <c r="AF767" s="27">
        <v>2.7505606053365192E-3</v>
      </c>
      <c r="AG767" s="27">
        <v>2.4273072816132567E-4</v>
      </c>
      <c r="AH767" s="18">
        <v>3.4446844101923991E-3</v>
      </c>
      <c r="AI767" s="12">
        <v>60</v>
      </c>
      <c r="AJ767" s="17">
        <v>7</v>
      </c>
      <c r="AK767" s="18">
        <v>0.92573480564761113</v>
      </c>
      <c r="AL767" t="str">
        <f>IF(AK767&lt;='CAV Tier 1 Analysis'!$A$5,"Tier 1", "Tier 2")</f>
        <v>Tier 2</v>
      </c>
      <c r="AM767" t="str">
        <f t="shared" si="23"/>
        <v>New Mexico - Tier 2</v>
      </c>
      <c r="AN767" t="str">
        <f t="shared" si="24"/>
        <v>Lordsburg, City Of - Tier 2</v>
      </c>
    </row>
    <row r="768" spans="1:40" x14ac:dyDescent="0.3">
      <c r="A768">
        <v>6</v>
      </c>
      <c r="B768" t="s">
        <v>58</v>
      </c>
      <c r="C768" t="s">
        <v>3423</v>
      </c>
      <c r="D768" t="s">
        <v>5424</v>
      </c>
      <c r="E768" t="s">
        <v>1979</v>
      </c>
      <c r="F768" s="12">
        <v>7.2777412015697243</v>
      </c>
      <c r="G768" s="12">
        <v>350.51345895999094</v>
      </c>
      <c r="H768" s="12">
        <v>197.19253062497336</v>
      </c>
      <c r="I768" s="12">
        <v>0</v>
      </c>
      <c r="J768" s="15">
        <v>0</v>
      </c>
      <c r="K768" s="15">
        <v>1</v>
      </c>
      <c r="L768" s="59">
        <v>3.19719</v>
      </c>
      <c r="M768">
        <v>1</v>
      </c>
      <c r="N768">
        <v>0</v>
      </c>
      <c r="O768" s="12">
        <v>14</v>
      </c>
      <c r="P768" s="12">
        <v>3</v>
      </c>
      <c r="Q768">
        <v>0</v>
      </c>
      <c r="R768" s="12">
        <v>0</v>
      </c>
      <c r="S768" s="12">
        <v>0</v>
      </c>
      <c r="T768" s="12">
        <v>357.4470736781231</v>
      </c>
      <c r="U768" s="12">
        <v>350.16933247655339</v>
      </c>
      <c r="V768" s="12">
        <v>0</v>
      </c>
      <c r="W768" s="27">
        <v>3.4779096963795968E-5</v>
      </c>
      <c r="X768" s="27">
        <v>6.4871878040869283E-5</v>
      </c>
      <c r="Y768" s="27">
        <v>0</v>
      </c>
      <c r="Z768" s="27">
        <v>2.7555719586419388E-2</v>
      </c>
      <c r="AA768" s="27">
        <v>8.1035482509952319E-3</v>
      </c>
      <c r="AB768" s="27">
        <v>0</v>
      </c>
      <c r="AC768" s="27">
        <v>0</v>
      </c>
      <c r="AD768" s="27">
        <v>0</v>
      </c>
      <c r="AE768" s="27">
        <v>1.8621205764109928E-4</v>
      </c>
      <c r="AF768" s="27">
        <v>3.3920224026326163E-4</v>
      </c>
      <c r="AG768" s="27">
        <v>0</v>
      </c>
      <c r="AH768" s="18">
        <v>3.2985757373021497E-3</v>
      </c>
      <c r="AI768" s="12">
        <v>61</v>
      </c>
      <c r="AJ768" s="17">
        <v>7</v>
      </c>
      <c r="AK768" s="18">
        <v>0.92903338138491331</v>
      </c>
      <c r="AL768" t="str">
        <f>IF(AK768&lt;='CAV Tier 1 Analysis'!$A$5,"Tier 1", "Tier 2")</f>
        <v>Tier 2</v>
      </c>
      <c r="AM768" t="str">
        <f t="shared" si="23"/>
        <v>New Mexico - Tier 2</v>
      </c>
      <c r="AN768" t="str">
        <f t="shared" si="24"/>
        <v>Capitan, Village Of - Tier 2</v>
      </c>
    </row>
    <row r="769" spans="1:40" x14ac:dyDescent="0.3">
      <c r="A769">
        <v>6</v>
      </c>
      <c r="B769" t="s">
        <v>58</v>
      </c>
      <c r="C769" t="s">
        <v>3425</v>
      </c>
      <c r="D769" t="s">
        <v>5426</v>
      </c>
      <c r="E769" t="s">
        <v>929</v>
      </c>
      <c r="F769" s="12">
        <v>6.2410263198007607</v>
      </c>
      <c r="G769" s="12">
        <v>4.7689269029330914</v>
      </c>
      <c r="H769" s="12">
        <v>2.6936857941052992</v>
      </c>
      <c r="I769" s="12">
        <v>0</v>
      </c>
      <c r="J769" s="15">
        <v>0</v>
      </c>
      <c r="K769" s="15">
        <v>0.99999999999999989</v>
      </c>
      <c r="L769" s="59">
        <v>2.7417500000000001</v>
      </c>
      <c r="M769">
        <v>0</v>
      </c>
      <c r="N769">
        <v>0</v>
      </c>
      <c r="O769" s="12">
        <v>14</v>
      </c>
      <c r="P769" s="12">
        <v>3</v>
      </c>
      <c r="R769" s="12">
        <v>0</v>
      </c>
      <c r="S769" s="12">
        <v>0</v>
      </c>
      <c r="T769" s="12">
        <v>5.077511165983287</v>
      </c>
      <c r="U769" s="12">
        <v>0</v>
      </c>
      <c r="V769" s="12">
        <v>0</v>
      </c>
      <c r="W769" s="27">
        <v>2.9824811506506525E-5</v>
      </c>
      <c r="X769" s="27">
        <v>0</v>
      </c>
      <c r="Y769" s="27">
        <v>0</v>
      </c>
      <c r="Z769" s="27">
        <v>2.7555719586419388E-2</v>
      </c>
      <c r="AA769" s="27">
        <v>8.1035482509952319E-3</v>
      </c>
      <c r="AB769" s="27">
        <v>0</v>
      </c>
      <c r="AC769" s="27">
        <v>0</v>
      </c>
      <c r="AD769" s="27">
        <v>0</v>
      </c>
      <c r="AE769" s="27">
        <v>2.6451295073821506E-6</v>
      </c>
      <c r="AF769" s="27">
        <v>0</v>
      </c>
      <c r="AG769" s="27">
        <v>0</v>
      </c>
      <c r="AH769" s="18">
        <v>3.2447034344025914E-3</v>
      </c>
      <c r="AI769" s="12">
        <v>62</v>
      </c>
      <c r="AJ769" s="17">
        <v>7</v>
      </c>
      <c r="AK769" s="18">
        <v>0.93227808481931596</v>
      </c>
      <c r="AL769" t="str">
        <f>IF(AK769&lt;='CAV Tier 1 Analysis'!$A$5,"Tier 1", "Tier 2")</f>
        <v>Tier 2</v>
      </c>
      <c r="AM769" t="str">
        <f t="shared" si="23"/>
        <v>New Mexico - Tier 2</v>
      </c>
      <c r="AN769" t="str">
        <f t="shared" si="24"/>
        <v>Carrizozo, Town Of - Tier 2</v>
      </c>
    </row>
    <row r="770" spans="1:40" x14ac:dyDescent="0.3">
      <c r="A770">
        <v>6</v>
      </c>
      <c r="B770" t="s">
        <v>58</v>
      </c>
      <c r="C770" t="s">
        <v>3429</v>
      </c>
      <c r="D770" t="s">
        <v>5433</v>
      </c>
      <c r="E770" t="s">
        <v>1337</v>
      </c>
      <c r="F770" s="12">
        <v>1474.7114558112098</v>
      </c>
      <c r="G770" s="12">
        <v>5777.823387224902</v>
      </c>
      <c r="H770" s="12">
        <v>2222.7038556873235</v>
      </c>
      <c r="I770" s="12">
        <v>7</v>
      </c>
      <c r="J770" s="15">
        <v>2.3432857629925481E-2</v>
      </c>
      <c r="K770" s="15">
        <v>0.97656714237007458</v>
      </c>
      <c r="L770" s="59">
        <v>4.1062000000000003</v>
      </c>
      <c r="M770">
        <v>55</v>
      </c>
      <c r="N770">
        <v>0</v>
      </c>
      <c r="O770" s="12">
        <v>5</v>
      </c>
      <c r="P770" s="12">
        <v>1</v>
      </c>
      <c r="Q770">
        <v>0</v>
      </c>
      <c r="R770" s="12">
        <v>6.8359699965905225</v>
      </c>
      <c r="S770" s="12">
        <v>52.084303003807484</v>
      </c>
      <c r="T770" s="12">
        <v>5174.0337938372513</v>
      </c>
      <c r="U770" s="12">
        <v>3699.3223380260415</v>
      </c>
      <c r="V770" s="12">
        <v>603.78959338765071</v>
      </c>
      <c r="W770" s="27">
        <v>4.4667325980857878E-5</v>
      </c>
      <c r="X770" s="27">
        <v>3.5679532922478106E-3</v>
      </c>
      <c r="Y770" s="27">
        <v>0</v>
      </c>
      <c r="Z770" s="27">
        <v>9.841328423721209E-3</v>
      </c>
      <c r="AA770" s="27">
        <v>2.7011827503317441E-3</v>
      </c>
      <c r="AB770" s="27">
        <v>0</v>
      </c>
      <c r="AC770" s="27">
        <v>8.1716895092970917E-3</v>
      </c>
      <c r="AD770" s="27">
        <v>1.6378798376041536E-3</v>
      </c>
      <c r="AE770" s="27">
        <v>2.6954129716071171E-3</v>
      </c>
      <c r="AF770" s="27">
        <v>3.583461794440209E-3</v>
      </c>
      <c r="AG770" s="27">
        <v>2.0958942717625864E-3</v>
      </c>
      <c r="AH770" s="18">
        <v>3.1217700160902527E-3</v>
      </c>
      <c r="AI770" s="12">
        <v>63</v>
      </c>
      <c r="AJ770" s="17">
        <v>7</v>
      </c>
      <c r="AK770" s="18">
        <v>0.93539985483540622</v>
      </c>
      <c r="AL770" t="str">
        <f>IF(AK770&lt;='CAV Tier 1 Analysis'!$A$5,"Tier 1", "Tier 2")</f>
        <v>Tier 2</v>
      </c>
      <c r="AM770" t="str">
        <f t="shared" si="23"/>
        <v>New Mexico - Tier 2</v>
      </c>
      <c r="AN770" t="str">
        <f t="shared" si="24"/>
        <v>Los Ranchos De Albuquerque, Village Of - Tier 2</v>
      </c>
    </row>
    <row r="771" spans="1:40" x14ac:dyDescent="0.3">
      <c r="A771">
        <v>6</v>
      </c>
      <c r="B771" t="s">
        <v>58</v>
      </c>
      <c r="C771" t="s">
        <v>3415</v>
      </c>
      <c r="D771" t="s">
        <v>5414</v>
      </c>
      <c r="E771" t="s">
        <v>1357</v>
      </c>
      <c r="F771" s="12">
        <v>46.696347405922396</v>
      </c>
      <c r="G771" s="12">
        <v>3069.4007502491922</v>
      </c>
      <c r="H771" s="12">
        <v>1805.0494047529799</v>
      </c>
      <c r="I771" s="12">
        <v>2</v>
      </c>
      <c r="J771" s="15">
        <v>0</v>
      </c>
      <c r="K771" s="15">
        <v>1</v>
      </c>
      <c r="L771" s="59">
        <v>5.2906700000000004</v>
      </c>
      <c r="M771">
        <v>18</v>
      </c>
      <c r="N771">
        <v>0</v>
      </c>
      <c r="O771" s="12">
        <v>5</v>
      </c>
      <c r="P771" s="12">
        <v>6</v>
      </c>
      <c r="Q771">
        <v>0</v>
      </c>
      <c r="R771" s="12">
        <v>2</v>
      </c>
      <c r="S771" s="12">
        <v>0</v>
      </c>
      <c r="T771" s="12">
        <v>3152.5636055700052</v>
      </c>
      <c r="U771" s="12">
        <v>3105.8672581640826</v>
      </c>
      <c r="V771" s="12">
        <v>0</v>
      </c>
      <c r="W771" s="27">
        <v>5.7552014404350827E-5</v>
      </c>
      <c r="X771" s="27">
        <v>1.1676938047356471E-3</v>
      </c>
      <c r="Y771" s="27">
        <v>0</v>
      </c>
      <c r="Z771" s="27">
        <v>9.841328423721209E-3</v>
      </c>
      <c r="AA771" s="27">
        <v>1.6207096501990464E-2</v>
      </c>
      <c r="AB771" s="27">
        <v>0</v>
      </c>
      <c r="AC771" s="27">
        <v>2.3907915082637186E-3</v>
      </c>
      <c r="AD771" s="27">
        <v>0</v>
      </c>
      <c r="AE771" s="27">
        <v>1.6423280509669555E-3</v>
      </c>
      <c r="AF771" s="27">
        <v>3.008593369609579E-3</v>
      </c>
      <c r="AG771" s="27">
        <v>0</v>
      </c>
      <c r="AH771" s="18">
        <v>3.1195803339719927E-3</v>
      </c>
      <c r="AI771" s="12">
        <v>64</v>
      </c>
      <c r="AJ771" s="17">
        <v>7</v>
      </c>
      <c r="AK771" s="18">
        <v>0.93851943516937819</v>
      </c>
      <c r="AL771" t="str">
        <f>IF(AK771&lt;='CAV Tier 1 Analysis'!$A$5,"Tier 1", "Tier 2")</f>
        <v>Tier 2</v>
      </c>
      <c r="AM771" t="str">
        <f t="shared" si="23"/>
        <v>New Mexico - Tier 2</v>
      </c>
      <c r="AN771" t="str">
        <f t="shared" si="24"/>
        <v>Taos,Town Of - Tier 2</v>
      </c>
    </row>
    <row r="772" spans="1:40" x14ac:dyDescent="0.3">
      <c r="A772">
        <v>6</v>
      </c>
      <c r="B772" t="s">
        <v>58</v>
      </c>
      <c r="C772" t="s">
        <v>3439</v>
      </c>
      <c r="D772" t="s">
        <v>5444</v>
      </c>
      <c r="E772" t="s">
        <v>816</v>
      </c>
      <c r="F772" s="12">
        <v>5912.7953795595731</v>
      </c>
      <c r="G772" s="12">
        <v>5019.1659225732274</v>
      </c>
      <c r="H772" s="12">
        <v>2223.9943558015316</v>
      </c>
      <c r="I772" s="12">
        <v>0</v>
      </c>
      <c r="J772" s="15">
        <v>1.3560728359113434E-3</v>
      </c>
      <c r="K772" s="15">
        <v>0.9986439271640889</v>
      </c>
      <c r="L772" s="59">
        <v>637.36252000000002</v>
      </c>
      <c r="M772">
        <v>27</v>
      </c>
      <c r="N772">
        <v>0</v>
      </c>
      <c r="O772" s="12">
        <v>5.3571428571428568</v>
      </c>
      <c r="P772" s="12">
        <v>3.4285714285714284</v>
      </c>
      <c r="Q772">
        <v>0</v>
      </c>
      <c r="R772" s="12">
        <v>0</v>
      </c>
      <c r="S772" s="12">
        <v>3.0158983331226041</v>
      </c>
      <c r="T772" s="12">
        <v>6926.2572632991905</v>
      </c>
      <c r="U772" s="12">
        <v>1013.4618837396174</v>
      </c>
      <c r="V772" s="12">
        <v>0</v>
      </c>
      <c r="W772" s="27">
        <v>6.9332422796797646E-3</v>
      </c>
      <c r="X772" s="27">
        <v>1.7515407071034706E-3</v>
      </c>
      <c r="Y772" s="27">
        <v>0</v>
      </c>
      <c r="Z772" s="27">
        <v>1.0544280453987009E-2</v>
      </c>
      <c r="AA772" s="27">
        <v>9.2611980011374079E-3</v>
      </c>
      <c r="AB772" s="27">
        <v>0</v>
      </c>
      <c r="AC772" s="27">
        <v>0</v>
      </c>
      <c r="AD772" s="27">
        <v>9.4840072482574772E-5</v>
      </c>
      <c r="AE772" s="27">
        <v>3.6082338106143193E-3</v>
      </c>
      <c r="AF772" s="27">
        <v>9.8172086902819072E-4</v>
      </c>
      <c r="AG772" s="27">
        <v>0</v>
      </c>
      <c r="AH772" s="18">
        <v>3.0159141994575214E-3</v>
      </c>
      <c r="AI772" s="12">
        <v>65</v>
      </c>
      <c r="AJ772" s="17">
        <v>8</v>
      </c>
      <c r="AK772" s="18">
        <v>0.94153534936883576</v>
      </c>
      <c r="AL772" t="str">
        <f>IF(AK772&lt;='CAV Tier 1 Analysis'!$A$5,"Tier 1", "Tier 2")</f>
        <v>Tier 2</v>
      </c>
      <c r="AM772" t="str">
        <f t="shared" si="23"/>
        <v>New Mexico - Tier 2</v>
      </c>
      <c r="AN772" t="str">
        <f t="shared" si="24"/>
        <v>Zuni, Pueblo Of - Tier 2</v>
      </c>
    </row>
    <row r="773" spans="1:40" x14ac:dyDescent="0.3">
      <c r="A773">
        <v>6</v>
      </c>
      <c r="B773" t="s">
        <v>58</v>
      </c>
      <c r="C773" t="s">
        <v>3376</v>
      </c>
      <c r="D773" t="s">
        <v>5366</v>
      </c>
      <c r="E773" t="s">
        <v>1509</v>
      </c>
      <c r="F773" s="12">
        <v>3.546234841534897</v>
      </c>
      <c r="G773" s="12">
        <v>609.48868832503774</v>
      </c>
      <c r="H773" s="12">
        <v>543.06686440981434</v>
      </c>
      <c r="I773" s="12">
        <v>0</v>
      </c>
      <c r="J773" s="15">
        <v>8.6813916798139976E-2</v>
      </c>
      <c r="K773" s="15">
        <v>0.9131860832018599</v>
      </c>
      <c r="L773" s="59">
        <v>3.3720400000000001</v>
      </c>
      <c r="M773">
        <v>2</v>
      </c>
      <c r="N773">
        <v>0</v>
      </c>
      <c r="O773" s="12">
        <v>3</v>
      </c>
      <c r="P773" s="12">
        <v>9</v>
      </c>
      <c r="Q773">
        <v>0</v>
      </c>
      <c r="R773" s="12">
        <v>0</v>
      </c>
      <c r="S773" s="12">
        <v>47.145761582700388</v>
      </c>
      <c r="T773" s="12">
        <v>736.61809817683115</v>
      </c>
      <c r="U773" s="12">
        <v>733.07186333529626</v>
      </c>
      <c r="V773" s="12">
        <v>0</v>
      </c>
      <c r="W773" s="27">
        <v>3.6681118771733479E-5</v>
      </c>
      <c r="X773" s="27">
        <v>1.2974375608173857E-4</v>
      </c>
      <c r="Y773" s="27">
        <v>0</v>
      </c>
      <c r="Z773" s="27">
        <v>5.9047970542327258E-3</v>
      </c>
      <c r="AA773" s="27">
        <v>2.4310644752985697E-2</v>
      </c>
      <c r="AB773" s="27">
        <v>0</v>
      </c>
      <c r="AC773" s="27">
        <v>0</v>
      </c>
      <c r="AD773" s="27">
        <v>1.4825789704654886E-3</v>
      </c>
      <c r="AE773" s="27">
        <v>3.8374120774226409E-4</v>
      </c>
      <c r="AF773" s="27">
        <v>7.1011249488544452E-4</v>
      </c>
      <c r="AG773" s="27">
        <v>0</v>
      </c>
      <c r="AH773" s="18">
        <v>2.9962090322877351E-3</v>
      </c>
      <c r="AI773" s="12">
        <v>66</v>
      </c>
      <c r="AJ773" s="17">
        <v>8</v>
      </c>
      <c r="AK773" s="18">
        <v>0.94453155840112346</v>
      </c>
      <c r="AL773" t="str">
        <f>IF(AK773&lt;='CAV Tier 1 Analysis'!$A$5,"Tier 1", "Tier 2")</f>
        <v>Tier 2</v>
      </c>
      <c r="AM773" t="str">
        <f t="shared" si="23"/>
        <v>New Mexico - Tier 2</v>
      </c>
      <c r="AN773" t="str">
        <f t="shared" si="24"/>
        <v>Fort Sumner, Village Of - Tier 2</v>
      </c>
    </row>
    <row r="774" spans="1:40" x14ac:dyDescent="0.3">
      <c r="A774">
        <v>6</v>
      </c>
      <c r="B774" t="s">
        <v>58</v>
      </c>
      <c r="C774" t="s">
        <v>2836</v>
      </c>
      <c r="D774" t="s">
        <v>5374</v>
      </c>
      <c r="E774" t="s">
        <v>1693</v>
      </c>
      <c r="F774" s="12">
        <v>6.2988890294978352</v>
      </c>
      <c r="G774" s="12">
        <v>1467.0559152996727</v>
      </c>
      <c r="H774" s="12">
        <v>811.22689970363888</v>
      </c>
      <c r="I774" s="12">
        <v>0</v>
      </c>
      <c r="J774" s="15">
        <v>2.8091805810977231E-2</v>
      </c>
      <c r="K774" s="15">
        <v>0.97190819418902274</v>
      </c>
      <c r="L774" s="59">
        <v>4.2467900000000007</v>
      </c>
      <c r="M774">
        <v>0</v>
      </c>
      <c r="N774">
        <v>0</v>
      </c>
      <c r="O774" s="12">
        <v>4</v>
      </c>
      <c r="P774" s="12">
        <v>7</v>
      </c>
      <c r="Q774">
        <v>0</v>
      </c>
      <c r="R774" s="12">
        <v>0</v>
      </c>
      <c r="S774" s="12">
        <v>22.788828535115726</v>
      </c>
      <c r="T774" s="12">
        <v>1462.8913463091337</v>
      </c>
      <c r="U774" s="12">
        <v>1456.5924572796359</v>
      </c>
      <c r="V774" s="12">
        <v>4.16456899053901</v>
      </c>
      <c r="W774" s="27">
        <v>4.6196666821452306E-5</v>
      </c>
      <c r="X774" s="27">
        <v>0</v>
      </c>
      <c r="Y774" s="27">
        <v>0</v>
      </c>
      <c r="Z774" s="27">
        <v>7.8730627389769683E-3</v>
      </c>
      <c r="AA774" s="27">
        <v>1.8908279252322208E-2</v>
      </c>
      <c r="AB774" s="27">
        <v>0</v>
      </c>
      <c r="AC774" s="27">
        <v>0</v>
      </c>
      <c r="AD774" s="27">
        <v>7.1663362333092328E-4</v>
      </c>
      <c r="AE774" s="27">
        <v>7.6209326572045728E-4</v>
      </c>
      <c r="AF774" s="27">
        <v>1.410972860374357E-3</v>
      </c>
      <c r="AG774" s="27">
        <v>1.4456188690928391E-5</v>
      </c>
      <c r="AH774" s="18">
        <v>2.7028813269306634E-3</v>
      </c>
      <c r="AI774" s="12">
        <v>67</v>
      </c>
      <c r="AJ774" s="17">
        <v>8</v>
      </c>
      <c r="AK774" s="18">
        <v>0.9472344397280541</v>
      </c>
      <c r="AL774" t="str">
        <f>IF(AK774&lt;='CAV Tier 1 Analysis'!$A$5,"Tier 1", "Tier 2")</f>
        <v>Tier 2</v>
      </c>
      <c r="AM774" t="str">
        <f t="shared" si="23"/>
        <v>New Mexico - Tier 2</v>
      </c>
      <c r="AN774" t="str">
        <f t="shared" si="24"/>
        <v>Santa Rosa, City Of - Tier 2</v>
      </c>
    </row>
    <row r="775" spans="1:40" x14ac:dyDescent="0.3">
      <c r="A775">
        <v>6</v>
      </c>
      <c r="B775" t="s">
        <v>58</v>
      </c>
      <c r="C775" t="s">
        <v>3399</v>
      </c>
      <c r="D775" t="s">
        <v>5394</v>
      </c>
      <c r="E775" t="s">
        <v>2135</v>
      </c>
      <c r="F775" s="12">
        <v>12.671251550029186</v>
      </c>
      <c r="G775" s="12">
        <v>12.003258515443719</v>
      </c>
      <c r="H775" s="12">
        <v>8.7243004940904569</v>
      </c>
      <c r="I775" s="12">
        <v>2</v>
      </c>
      <c r="J775" s="15">
        <v>0.20660094467201071</v>
      </c>
      <c r="K775" s="15">
        <v>0.79339905532798927</v>
      </c>
      <c r="L775" s="59">
        <v>2.5511499999999998</v>
      </c>
      <c r="M775">
        <v>8</v>
      </c>
      <c r="N775">
        <v>0</v>
      </c>
      <c r="O775" s="12">
        <v>8</v>
      </c>
      <c r="P775" s="12">
        <v>4</v>
      </c>
      <c r="Q775">
        <v>0</v>
      </c>
      <c r="R775" s="12">
        <v>1.5867981106559785</v>
      </c>
      <c r="S775" s="12">
        <v>1.802448723681578</v>
      </c>
      <c r="T775" s="12">
        <v>11.842640500060824</v>
      </c>
      <c r="U775" s="12">
        <v>0</v>
      </c>
      <c r="V775" s="12">
        <v>0.16061801538289444</v>
      </c>
      <c r="W775" s="27">
        <v>2.7751460882583792E-5</v>
      </c>
      <c r="X775" s="27">
        <v>5.1897502432695427E-4</v>
      </c>
      <c r="Y775" s="27">
        <v>0</v>
      </c>
      <c r="Z775" s="27">
        <v>1.5746125477953937E-2</v>
      </c>
      <c r="AA775" s="27">
        <v>1.0804731001326976E-2</v>
      </c>
      <c r="AB775" s="27">
        <v>0</v>
      </c>
      <c r="AC775" s="27">
        <v>1.896851724142613E-3</v>
      </c>
      <c r="AD775" s="27">
        <v>5.6681077648626402E-5</v>
      </c>
      <c r="AE775" s="27">
        <v>6.1694237211910649E-6</v>
      </c>
      <c r="AF775" s="27">
        <v>0</v>
      </c>
      <c r="AG775" s="27">
        <v>5.5754253148704349E-7</v>
      </c>
      <c r="AH775" s="18">
        <v>2.641622066594033E-3</v>
      </c>
      <c r="AI775" s="12">
        <v>68</v>
      </c>
      <c r="AJ775" s="17">
        <v>8</v>
      </c>
      <c r="AK775" s="18">
        <v>0.94987606179464812</v>
      </c>
      <c r="AL775" t="str">
        <f>IF(AK775&lt;='CAV Tier 1 Analysis'!$A$5,"Tier 1", "Tier 2")</f>
        <v>Tier 2</v>
      </c>
      <c r="AM775" t="str">
        <f t="shared" si="23"/>
        <v>New Mexico - Tier 2</v>
      </c>
      <c r="AN775" t="str">
        <f t="shared" si="24"/>
        <v>Chama, Village Of - Tier 2</v>
      </c>
    </row>
    <row r="776" spans="1:40" x14ac:dyDescent="0.3">
      <c r="A776">
        <v>6</v>
      </c>
      <c r="B776" t="s">
        <v>58</v>
      </c>
      <c r="C776" t="s">
        <v>3384</v>
      </c>
      <c r="D776" t="s">
        <v>5379</v>
      </c>
      <c r="E776" t="s">
        <v>1882</v>
      </c>
      <c r="F776" s="12">
        <v>61.459604346207442</v>
      </c>
      <c r="G776" s="12">
        <v>1143.4241648082589</v>
      </c>
      <c r="H776" s="12">
        <v>556.2551847789947</v>
      </c>
      <c r="I776" s="12">
        <v>5</v>
      </c>
      <c r="J776" s="15">
        <v>0.13409175255380776</v>
      </c>
      <c r="K776" s="15">
        <v>0.8659082474461921</v>
      </c>
      <c r="L776" s="59">
        <v>4.8231900000000003</v>
      </c>
      <c r="M776">
        <v>35</v>
      </c>
      <c r="N776">
        <v>0</v>
      </c>
      <c r="O776" s="12">
        <v>2</v>
      </c>
      <c r="P776" s="12">
        <v>5</v>
      </c>
      <c r="Q776">
        <v>0</v>
      </c>
      <c r="R776" s="12">
        <v>4.329541237230961</v>
      </c>
      <c r="S776" s="12">
        <v>74.589232594157565</v>
      </c>
      <c r="T776" s="12">
        <v>1215.5149441043022</v>
      </c>
      <c r="U776" s="12">
        <v>1154.0553397580948</v>
      </c>
      <c r="V776" s="12">
        <v>0</v>
      </c>
      <c r="W776" s="27">
        <v>5.2466757585508238E-5</v>
      </c>
      <c r="X776" s="27">
        <v>2.2705157314304248E-3</v>
      </c>
      <c r="Y776" s="27">
        <v>0</v>
      </c>
      <c r="Z776" s="27">
        <v>3.9365313694884841E-3</v>
      </c>
      <c r="AA776" s="27">
        <v>1.3505913751658719E-2</v>
      </c>
      <c r="AB776" s="27">
        <v>0</v>
      </c>
      <c r="AC776" s="27">
        <v>5.1755152123246877E-3</v>
      </c>
      <c r="AD776" s="27">
        <v>2.3455857738829003E-3</v>
      </c>
      <c r="AE776" s="27">
        <v>6.3322252580248458E-4</v>
      </c>
      <c r="AF776" s="27">
        <v>1.1179110228333217E-3</v>
      </c>
      <c r="AG776" s="27">
        <v>0</v>
      </c>
      <c r="AH776" s="18">
        <v>2.6397874677278662E-3</v>
      </c>
      <c r="AI776" s="12">
        <v>69</v>
      </c>
      <c r="AJ776" s="17">
        <v>8</v>
      </c>
      <c r="AK776" s="18">
        <v>0.95251584926237598</v>
      </c>
      <c r="AL776" t="str">
        <f>IF(AK776&lt;='CAV Tier 1 Analysis'!$A$5,"Tier 1", "Tier 2")</f>
        <v>Tier 2</v>
      </c>
      <c r="AM776" t="str">
        <f t="shared" ref="AM776:AM839" si="25">B776&amp;" - "&amp;AL776</f>
        <v>New Mexico - Tier 2</v>
      </c>
      <c r="AN776" t="str">
        <f t="shared" ref="AN776:AN839" si="26">C776&amp;" - "&amp;AL776</f>
        <v>Jal, City Of - Tier 2</v>
      </c>
    </row>
    <row r="777" spans="1:40" x14ac:dyDescent="0.3">
      <c r="A777">
        <v>6</v>
      </c>
      <c r="B777" t="s">
        <v>58</v>
      </c>
      <c r="C777" t="s">
        <v>2949</v>
      </c>
      <c r="D777" t="s">
        <v>5421</v>
      </c>
      <c r="E777" t="s">
        <v>1911</v>
      </c>
      <c r="F777" s="12">
        <v>15.297286842061615</v>
      </c>
      <c r="G777" s="12">
        <v>808.68831547392926</v>
      </c>
      <c r="H777" s="12">
        <v>325.11222726006082</v>
      </c>
      <c r="I777" s="12">
        <v>2</v>
      </c>
      <c r="J777" s="15">
        <v>0.1673397109848368</v>
      </c>
      <c r="K777" s="15">
        <v>0.8326602890151632</v>
      </c>
      <c r="L777" s="59">
        <v>2.9195700000000002</v>
      </c>
      <c r="M777">
        <v>49</v>
      </c>
      <c r="N777">
        <v>0</v>
      </c>
      <c r="O777" s="12">
        <v>3</v>
      </c>
      <c r="P777" s="12">
        <v>5</v>
      </c>
      <c r="Q777">
        <v>0</v>
      </c>
      <c r="R777" s="12">
        <v>1.6653205780303264</v>
      </c>
      <c r="S777" s="12">
        <v>54.40418614733516</v>
      </c>
      <c r="T777" s="12">
        <v>754.90233340070301</v>
      </c>
      <c r="U777" s="12">
        <v>739.60504655864145</v>
      </c>
      <c r="V777" s="12">
        <v>53.785982073226251</v>
      </c>
      <c r="W777" s="27">
        <v>3.1759141034029817E-5</v>
      </c>
      <c r="X777" s="27">
        <v>3.1787220240025948E-3</v>
      </c>
      <c r="Y777" s="27">
        <v>0</v>
      </c>
      <c r="Z777" s="27">
        <v>5.9047970542327258E-3</v>
      </c>
      <c r="AA777" s="27">
        <v>1.3505913751658719E-2</v>
      </c>
      <c r="AB777" s="27">
        <v>0</v>
      </c>
      <c r="AC777" s="27">
        <v>1.990717148245866E-3</v>
      </c>
      <c r="AD777" s="27">
        <v>1.7108325240614143E-3</v>
      </c>
      <c r="AE777" s="27">
        <v>3.932663803178745E-4</v>
      </c>
      <c r="AF777" s="27">
        <v>7.1644106275212788E-4</v>
      </c>
      <c r="AG777" s="27">
        <v>1.8670366790509463E-4</v>
      </c>
      <c r="AH777" s="18">
        <v>2.510832068564586E-3</v>
      </c>
      <c r="AI777" s="12">
        <v>70</v>
      </c>
      <c r="AJ777" s="17">
        <v>8</v>
      </c>
      <c r="AK777" s="18">
        <v>0.9550266813309406</v>
      </c>
      <c r="AL777" t="str">
        <f>IF(AK777&lt;='CAV Tier 1 Analysis'!$A$5,"Tier 1", "Tier 2")</f>
        <v>Tier 2</v>
      </c>
      <c r="AM777" t="str">
        <f t="shared" si="25"/>
        <v>New Mexico - Tier 2</v>
      </c>
      <c r="AN777" t="str">
        <f t="shared" si="26"/>
        <v>Milan, Village Of - Tier 2</v>
      </c>
    </row>
    <row r="778" spans="1:40" x14ac:dyDescent="0.3">
      <c r="A778">
        <v>6</v>
      </c>
      <c r="B778" t="s">
        <v>58</v>
      </c>
      <c r="C778" t="s">
        <v>3363</v>
      </c>
      <c r="D778" t="s">
        <v>5371</v>
      </c>
      <c r="E778" t="s">
        <v>1992</v>
      </c>
      <c r="F778" s="12">
        <v>5.8690185456108921</v>
      </c>
      <c r="G778" s="12">
        <v>1292.3319365683708</v>
      </c>
      <c r="H778" s="12">
        <v>648.571120880781</v>
      </c>
      <c r="I778" s="12">
        <v>0</v>
      </c>
      <c r="J778" s="15">
        <v>0</v>
      </c>
      <c r="K778" s="15">
        <v>1.0000000000000002</v>
      </c>
      <c r="L778" s="59">
        <v>0.88854</v>
      </c>
      <c r="M778">
        <v>10</v>
      </c>
      <c r="N778">
        <v>0</v>
      </c>
      <c r="O778" s="12">
        <v>7</v>
      </c>
      <c r="P778" s="12">
        <v>4</v>
      </c>
      <c r="Q778">
        <v>0</v>
      </c>
      <c r="R778" s="12">
        <v>0</v>
      </c>
      <c r="S778" s="12">
        <v>0</v>
      </c>
      <c r="T778" s="12">
        <v>1416.2904233751829</v>
      </c>
      <c r="U778" s="12">
        <v>1410.4214048295719</v>
      </c>
      <c r="V778" s="12">
        <v>0</v>
      </c>
      <c r="W778" s="27">
        <v>9.6655559463814379E-6</v>
      </c>
      <c r="X778" s="27">
        <v>6.4871878040869281E-4</v>
      </c>
      <c r="Y778" s="27">
        <v>0</v>
      </c>
      <c r="Z778" s="27">
        <v>1.3777859793209694E-2</v>
      </c>
      <c r="AA778" s="27">
        <v>1.0804731001326976E-2</v>
      </c>
      <c r="AB778" s="27">
        <v>0</v>
      </c>
      <c r="AC778" s="27">
        <v>0</v>
      </c>
      <c r="AD778" s="27">
        <v>0</v>
      </c>
      <c r="AE778" s="27">
        <v>7.3781651431720089E-4</v>
      </c>
      <c r="AF778" s="27">
        <v>1.3662478574290378E-3</v>
      </c>
      <c r="AG778" s="27">
        <v>0</v>
      </c>
      <c r="AH778" s="18">
        <v>2.4859126820579985E-3</v>
      </c>
      <c r="AI778" s="12">
        <v>71</v>
      </c>
      <c r="AJ778" s="17">
        <v>8</v>
      </c>
      <c r="AK778" s="18">
        <v>0.9575125940129986</v>
      </c>
      <c r="AL778" t="str">
        <f>IF(AK778&lt;='CAV Tier 1 Analysis'!$A$5,"Tier 1", "Tier 2")</f>
        <v>Tier 2</v>
      </c>
      <c r="AM778" t="str">
        <f t="shared" si="25"/>
        <v>New Mexico - Tier 2</v>
      </c>
      <c r="AN778" t="str">
        <f t="shared" si="26"/>
        <v>Bayard, City Of - Tier 2</v>
      </c>
    </row>
    <row r="779" spans="1:40" x14ac:dyDescent="0.3">
      <c r="A779">
        <v>6</v>
      </c>
      <c r="B779" t="s">
        <v>58</v>
      </c>
      <c r="C779" t="s">
        <v>3416</v>
      </c>
      <c r="D779" t="s">
        <v>5415</v>
      </c>
      <c r="E779" t="s">
        <v>2051</v>
      </c>
      <c r="F779" s="12">
        <v>12.87351708665166</v>
      </c>
      <c r="G779" s="12">
        <v>25.028733577671964</v>
      </c>
      <c r="H779" s="12">
        <v>14.610218474791534</v>
      </c>
      <c r="I779" s="12">
        <v>0</v>
      </c>
      <c r="J779" s="15">
        <v>0.12604191308461934</v>
      </c>
      <c r="K779" s="15">
        <v>0.87395808691538057</v>
      </c>
      <c r="L779" s="59">
        <v>5.7490400000000008</v>
      </c>
      <c r="M779">
        <v>44</v>
      </c>
      <c r="N779">
        <v>0</v>
      </c>
      <c r="O779" s="12">
        <v>5</v>
      </c>
      <c r="P779" s="12">
        <v>5</v>
      </c>
      <c r="Q779">
        <v>0</v>
      </c>
      <c r="R779" s="12">
        <v>0</v>
      </c>
      <c r="S779" s="12">
        <v>1.8414998871469743</v>
      </c>
      <c r="T779" s="12">
        <v>31.665802318842307</v>
      </c>
      <c r="U779" s="12">
        <v>18.792285232190647</v>
      </c>
      <c r="V779" s="12">
        <v>0</v>
      </c>
      <c r="W779" s="27">
        <v>6.2538172460423563E-5</v>
      </c>
      <c r="X779" s="27">
        <v>2.8543626337982483E-3</v>
      </c>
      <c r="Y779" s="27">
        <v>0</v>
      </c>
      <c r="Z779" s="27">
        <v>9.841328423721209E-3</v>
      </c>
      <c r="AA779" s="27">
        <v>1.3505913751658719E-2</v>
      </c>
      <c r="AB779" s="27">
        <v>0</v>
      </c>
      <c r="AC779" s="27">
        <v>0</v>
      </c>
      <c r="AD779" s="27">
        <v>5.7909108160434931E-5</v>
      </c>
      <c r="AE779" s="27">
        <v>1.6496300126260642E-5</v>
      </c>
      <c r="AF779" s="27">
        <v>1.8203722197323179E-5</v>
      </c>
      <c r="AG779" s="27">
        <v>0</v>
      </c>
      <c r="AH779" s="18">
        <v>2.3960683738293294E-3</v>
      </c>
      <c r="AI779" s="12">
        <v>72</v>
      </c>
      <c r="AJ779" s="17">
        <v>8</v>
      </c>
      <c r="AK779" s="18">
        <v>0.95990866238682793</v>
      </c>
      <c r="AL779" t="str">
        <f>IF(AK779&lt;='CAV Tier 1 Analysis'!$A$5,"Tier 1", "Tier 2")</f>
        <v>Tier 2</v>
      </c>
      <c r="AM779" t="str">
        <f t="shared" si="25"/>
        <v>New Mexico - Tier 2</v>
      </c>
      <c r="AN779" t="str">
        <f t="shared" si="26"/>
        <v>Estancia, Town Of - Tier 2</v>
      </c>
    </row>
    <row r="780" spans="1:40" x14ac:dyDescent="0.3">
      <c r="A780">
        <v>6</v>
      </c>
      <c r="B780" t="s">
        <v>58</v>
      </c>
      <c r="C780" t="s">
        <v>3379</v>
      </c>
      <c r="D780" t="s">
        <v>5372</v>
      </c>
      <c r="E780" t="s">
        <v>936</v>
      </c>
      <c r="F780" s="12">
        <v>6.5284194970687164</v>
      </c>
      <c r="G780" s="12">
        <v>1040.5076999803036</v>
      </c>
      <c r="H780" s="12">
        <v>465.84988005924453</v>
      </c>
      <c r="I780" s="12">
        <v>0</v>
      </c>
      <c r="J780" s="15">
        <v>0</v>
      </c>
      <c r="K780" s="15">
        <v>0.99999999999999989</v>
      </c>
      <c r="L780" s="59">
        <v>0.98837000000000008</v>
      </c>
      <c r="M780">
        <v>0</v>
      </c>
      <c r="N780">
        <v>0</v>
      </c>
      <c r="O780" s="12">
        <v>7</v>
      </c>
      <c r="P780" s="12">
        <v>4</v>
      </c>
      <c r="R780" s="12">
        <v>0</v>
      </c>
      <c r="S780" s="12">
        <v>0</v>
      </c>
      <c r="T780" s="12">
        <v>1021.6557755451383</v>
      </c>
      <c r="U780" s="12">
        <v>1015.1273560480696</v>
      </c>
      <c r="V780" s="12">
        <v>18.851924435165301</v>
      </c>
      <c r="W780" s="27">
        <v>1.0751508689226171E-5</v>
      </c>
      <c r="X780" s="27">
        <v>0</v>
      </c>
      <c r="Y780" s="27">
        <v>0</v>
      </c>
      <c r="Z780" s="27">
        <v>1.3777859793209694E-2</v>
      </c>
      <c r="AA780" s="27">
        <v>1.0804731001326976E-2</v>
      </c>
      <c r="AB780" s="27">
        <v>0</v>
      </c>
      <c r="AC780" s="27">
        <v>0</v>
      </c>
      <c r="AD780" s="27">
        <v>0</v>
      </c>
      <c r="AE780" s="27">
        <v>5.3223158944220748E-4</v>
      </c>
      <c r="AF780" s="27">
        <v>9.8333417974882974E-4</v>
      </c>
      <c r="AG780" s="27">
        <v>6.5439419407145117E-5</v>
      </c>
      <c r="AH780" s="18">
        <v>2.3794861356203709E-3</v>
      </c>
      <c r="AI780" s="12">
        <v>73</v>
      </c>
      <c r="AJ780" s="17">
        <v>8</v>
      </c>
      <c r="AK780" s="18">
        <v>0.96228814852244826</v>
      </c>
      <c r="AL780" t="str">
        <f>IF(AK780&lt;='CAV Tier 1 Analysis'!$A$5,"Tier 1", "Tier 2")</f>
        <v>Tier 2</v>
      </c>
      <c r="AM780" t="str">
        <f t="shared" si="25"/>
        <v>New Mexico - Tier 2</v>
      </c>
      <c r="AN780" t="str">
        <f t="shared" si="26"/>
        <v>Santa Clara, Village Of - Tier 2</v>
      </c>
    </row>
    <row r="781" spans="1:40" x14ac:dyDescent="0.3">
      <c r="A781">
        <v>6</v>
      </c>
      <c r="B781" t="s">
        <v>58</v>
      </c>
      <c r="C781" t="s">
        <v>3445</v>
      </c>
      <c r="D781" t="s">
        <v>5450</v>
      </c>
      <c r="E781" t="str">
        <f>"350007A"</f>
        <v>350007A</v>
      </c>
      <c r="F781" s="12">
        <v>6.932001325422732</v>
      </c>
      <c r="G781" s="12">
        <v>408.04741339355127</v>
      </c>
      <c r="H781" s="12">
        <v>266.06947969208051</v>
      </c>
      <c r="I781" s="12">
        <v>2</v>
      </c>
      <c r="J781" s="15">
        <v>0</v>
      </c>
      <c r="K781" s="15">
        <v>1</v>
      </c>
      <c r="L781" s="59">
        <v>1.91093</v>
      </c>
      <c r="M781">
        <v>5</v>
      </c>
      <c r="N781">
        <v>0</v>
      </c>
      <c r="O781" s="12">
        <v>6</v>
      </c>
      <c r="P781" s="12">
        <v>4</v>
      </c>
      <c r="Q781">
        <v>0</v>
      </c>
      <c r="R781" s="12">
        <v>2</v>
      </c>
      <c r="S781" s="12">
        <v>0</v>
      </c>
      <c r="T781" s="12">
        <v>461.87427114020164</v>
      </c>
      <c r="U781" s="12">
        <v>454.94226981477891</v>
      </c>
      <c r="V781" s="12">
        <v>0</v>
      </c>
      <c r="W781" s="27">
        <v>2.0787134878135685E-5</v>
      </c>
      <c r="X781" s="27">
        <v>3.243593902043464E-4</v>
      </c>
      <c r="Y781" s="27">
        <v>0</v>
      </c>
      <c r="Z781" s="27">
        <v>1.1809594108465452E-2</v>
      </c>
      <c r="AA781" s="27">
        <v>1.0804731001326976E-2</v>
      </c>
      <c r="AB781" s="27">
        <v>0</v>
      </c>
      <c r="AC781" s="27">
        <v>2.3907915082637186E-3</v>
      </c>
      <c r="AD781" s="27">
        <v>0</v>
      </c>
      <c r="AE781" s="27">
        <v>2.4061340750532439E-4</v>
      </c>
      <c r="AF781" s="27">
        <v>4.4069375242036368E-4</v>
      </c>
      <c r="AG781" s="27">
        <v>0</v>
      </c>
      <c r="AH781" s="18">
        <v>2.3665063911876656E-3</v>
      </c>
      <c r="AI781" s="12">
        <v>74</v>
      </c>
      <c r="AJ781" s="17">
        <v>9</v>
      </c>
      <c r="AK781" s="18">
        <v>0.96465465491363589</v>
      </c>
      <c r="AL781" t="str">
        <f>IF(AK781&lt;='CAV Tier 1 Analysis'!$A$5,"Tier 1", "Tier 2")</f>
        <v>Tier 2</v>
      </c>
      <c r="AM781" t="str">
        <f t="shared" si="25"/>
        <v>New Mexico - Tier 2</v>
      </c>
      <c r="AN781" t="str">
        <f t="shared" si="26"/>
        <v>Cimarron, Village Of - Tier 2</v>
      </c>
    </row>
    <row r="782" spans="1:40" x14ac:dyDescent="0.3">
      <c r="A782">
        <v>6</v>
      </c>
      <c r="B782" t="s">
        <v>58</v>
      </c>
      <c r="C782" t="s">
        <v>3409</v>
      </c>
      <c r="D782" t="s">
        <v>5408</v>
      </c>
      <c r="E782" t="s">
        <v>2127</v>
      </c>
      <c r="F782" s="12">
        <v>1.0360235664268862</v>
      </c>
      <c r="G782" s="12">
        <v>161.92402592817871</v>
      </c>
      <c r="H782" s="12">
        <v>124.16253542463532</v>
      </c>
      <c r="I782" s="12">
        <v>0</v>
      </c>
      <c r="J782" s="15">
        <v>8.2177531206657425E-2</v>
      </c>
      <c r="K782" s="15">
        <v>0.91782246879334251</v>
      </c>
      <c r="L782" s="59">
        <v>0.51912000000000003</v>
      </c>
      <c r="M782">
        <v>0</v>
      </c>
      <c r="N782">
        <v>0</v>
      </c>
      <c r="O782" s="12">
        <v>6</v>
      </c>
      <c r="P782" s="12">
        <v>5</v>
      </c>
      <c r="Q782">
        <v>0</v>
      </c>
      <c r="R782" s="12">
        <v>0</v>
      </c>
      <c r="S782" s="12">
        <v>10.203370629555677</v>
      </c>
      <c r="T782" s="12">
        <v>194.89478525787334</v>
      </c>
      <c r="U782" s="12">
        <v>193.85876169144646</v>
      </c>
      <c r="V782" s="12">
        <v>0</v>
      </c>
      <c r="W782" s="27">
        <v>5.6469977748728616E-6</v>
      </c>
      <c r="X782" s="27">
        <v>0</v>
      </c>
      <c r="Y782" s="27">
        <v>0</v>
      </c>
      <c r="Z782" s="27">
        <v>1.1809594108465452E-2</v>
      </c>
      <c r="AA782" s="27">
        <v>1.3505913751658719E-2</v>
      </c>
      <c r="AB782" s="27">
        <v>0</v>
      </c>
      <c r="AC782" s="27">
        <v>0</v>
      </c>
      <c r="AD782" s="27">
        <v>3.208624108597549E-4</v>
      </c>
      <c r="AE782" s="27">
        <v>1.0153044089282175E-4</v>
      </c>
      <c r="AF782" s="27">
        <v>1.8778722224283698E-4</v>
      </c>
      <c r="AG782" s="27">
        <v>0</v>
      </c>
      <c r="AH782" s="18">
        <v>2.3573940847176778E-3</v>
      </c>
      <c r="AI782" s="12">
        <v>75</v>
      </c>
      <c r="AJ782" s="17">
        <v>9</v>
      </c>
      <c r="AK782" s="18">
        <v>0.96701204899835358</v>
      </c>
      <c r="AL782" t="str">
        <f>IF(AK782&lt;='CAV Tier 1 Analysis'!$A$5,"Tier 1", "Tier 2")</f>
        <v>Tier 2</v>
      </c>
      <c r="AM782" t="str">
        <f t="shared" si="25"/>
        <v>New Mexico - Tier 2</v>
      </c>
      <c r="AN782" t="str">
        <f t="shared" si="26"/>
        <v>Williamsburg, Village Of - Tier 2</v>
      </c>
    </row>
    <row r="783" spans="1:40" x14ac:dyDescent="0.3">
      <c r="A783">
        <v>6</v>
      </c>
      <c r="B783" t="s">
        <v>58</v>
      </c>
      <c r="C783" t="s">
        <v>3417</v>
      </c>
      <c r="D783" t="s">
        <v>5416</v>
      </c>
      <c r="E783" t="s">
        <v>2055</v>
      </c>
      <c r="F783" s="12">
        <v>10.752794004666633</v>
      </c>
      <c r="G783" s="12">
        <v>372.78364076475208</v>
      </c>
      <c r="H783" s="12">
        <v>211.57943844417088</v>
      </c>
      <c r="I783" s="12">
        <v>0</v>
      </c>
      <c r="J783" s="15">
        <v>7.7337009602309034E-2</v>
      </c>
      <c r="K783" s="15">
        <v>0.92266299039769062</v>
      </c>
      <c r="L783" s="59">
        <v>4.801969999999999</v>
      </c>
      <c r="M783">
        <v>20</v>
      </c>
      <c r="N783">
        <v>0</v>
      </c>
      <c r="O783" s="12">
        <v>5</v>
      </c>
      <c r="P783" s="12">
        <v>5</v>
      </c>
      <c r="Q783">
        <v>0</v>
      </c>
      <c r="R783" s="12">
        <v>0</v>
      </c>
      <c r="S783" s="12">
        <v>16.362921062607995</v>
      </c>
      <c r="T783" s="12">
        <v>432.71024025335799</v>
      </c>
      <c r="U783" s="12">
        <v>421.95744624869138</v>
      </c>
      <c r="V783" s="12">
        <v>0</v>
      </c>
      <c r="W783" s="27">
        <v>5.2235925999780832E-5</v>
      </c>
      <c r="X783" s="27">
        <v>1.2974375608173856E-3</v>
      </c>
      <c r="Y783" s="27">
        <v>0</v>
      </c>
      <c r="Z783" s="27">
        <v>9.841328423721209E-3</v>
      </c>
      <c r="AA783" s="27">
        <v>1.3505913751658719E-2</v>
      </c>
      <c r="AB783" s="27">
        <v>0</v>
      </c>
      <c r="AC783" s="27">
        <v>0</v>
      </c>
      <c r="AD783" s="27">
        <v>5.1455999115116878E-4</v>
      </c>
      <c r="AE783" s="27">
        <v>2.2542040523881822E-4</v>
      </c>
      <c r="AF783" s="27">
        <v>4.0874199362648221E-4</v>
      </c>
      <c r="AG783" s="27">
        <v>0</v>
      </c>
      <c r="AH783" s="18">
        <v>2.3496034592921425E-3</v>
      </c>
      <c r="AI783" s="12">
        <v>76</v>
      </c>
      <c r="AJ783" s="17">
        <v>9</v>
      </c>
      <c r="AK783" s="18">
        <v>0.96936165245764572</v>
      </c>
      <c r="AL783" t="str">
        <f>IF(AK783&lt;='CAV Tier 1 Analysis'!$A$5,"Tier 1", "Tier 2")</f>
        <v>Tier 2</v>
      </c>
      <c r="AM783" t="str">
        <f t="shared" si="25"/>
        <v>New Mexico - Tier 2</v>
      </c>
      <c r="AN783" t="str">
        <f t="shared" si="26"/>
        <v>Moriarty, City Of - Tier 2</v>
      </c>
    </row>
    <row r="784" spans="1:40" x14ac:dyDescent="0.3">
      <c r="A784">
        <v>6</v>
      </c>
      <c r="B784" t="s">
        <v>58</v>
      </c>
      <c r="C784" t="s">
        <v>3435</v>
      </c>
      <c r="D784" t="s">
        <v>5440</v>
      </c>
      <c r="E784" t="s">
        <v>2150</v>
      </c>
      <c r="F784" s="12">
        <v>5.9229885597717393</v>
      </c>
      <c r="G784" s="12">
        <v>3.1433493910823889</v>
      </c>
      <c r="H784" s="12">
        <v>3.2302387238440158</v>
      </c>
      <c r="I784" s="12">
        <v>0</v>
      </c>
      <c r="J784" s="15">
        <v>0</v>
      </c>
      <c r="K784" s="15">
        <v>0.99999999999999989</v>
      </c>
      <c r="L784" s="59">
        <v>2.9678300000000002</v>
      </c>
      <c r="M784">
        <v>2</v>
      </c>
      <c r="N784">
        <v>0</v>
      </c>
      <c r="O784" s="12">
        <v>6</v>
      </c>
      <c r="P784" s="12">
        <v>5</v>
      </c>
      <c r="Q784">
        <v>0</v>
      </c>
      <c r="R784" s="12">
        <v>0</v>
      </c>
      <c r="S784" s="12">
        <v>0</v>
      </c>
      <c r="T784" s="12">
        <v>3.2557944099503766</v>
      </c>
      <c r="U784" s="12">
        <v>0</v>
      </c>
      <c r="V784" s="12">
        <v>0</v>
      </c>
      <c r="W784" s="27">
        <v>3.2284114282248661E-5</v>
      </c>
      <c r="X784" s="27">
        <v>1.2974375608173857E-4</v>
      </c>
      <c r="Y784" s="27">
        <v>0</v>
      </c>
      <c r="Z784" s="27">
        <v>1.1809594108465452E-2</v>
      </c>
      <c r="AA784" s="27">
        <v>1.3505913751658719E-2</v>
      </c>
      <c r="AB784" s="27">
        <v>0</v>
      </c>
      <c r="AC784" s="27">
        <v>0</v>
      </c>
      <c r="AD784" s="27">
        <v>0</v>
      </c>
      <c r="AE784" s="27">
        <v>1.6961061398398402E-6</v>
      </c>
      <c r="AF784" s="27">
        <v>0</v>
      </c>
      <c r="AG784" s="27">
        <v>0</v>
      </c>
      <c r="AH784" s="18">
        <v>2.3162938033298181E-3</v>
      </c>
      <c r="AI784" s="12">
        <v>77</v>
      </c>
      <c r="AJ784" s="17">
        <v>9</v>
      </c>
      <c r="AK784" s="18">
        <v>0.97167794626097559</v>
      </c>
      <c r="AL784" t="str">
        <f>IF(AK784&lt;='CAV Tier 1 Analysis'!$A$5,"Tier 1", "Tier 2")</f>
        <v>Tier 2</v>
      </c>
      <c r="AM784" t="str">
        <f t="shared" si="25"/>
        <v>New Mexico - Tier 2</v>
      </c>
      <c r="AN784" t="str">
        <f t="shared" si="26"/>
        <v>Elephant Butte, City Of - Tier 2</v>
      </c>
    </row>
    <row r="785" spans="1:40" x14ac:dyDescent="0.3">
      <c r="A785">
        <v>6</v>
      </c>
      <c r="B785" t="s">
        <v>58</v>
      </c>
      <c r="C785" t="s">
        <v>3022</v>
      </c>
      <c r="D785" t="s">
        <v>5401</v>
      </c>
      <c r="E785" t="s">
        <v>1889</v>
      </c>
      <c r="F785" s="12">
        <v>73.715164168485572</v>
      </c>
      <c r="G785" s="12">
        <v>2227.7164440665197</v>
      </c>
      <c r="H785" s="12">
        <v>1276.6826392927746</v>
      </c>
      <c r="I785" s="12">
        <v>3</v>
      </c>
      <c r="J785" s="15">
        <v>0</v>
      </c>
      <c r="K785" s="15">
        <v>1.0000000000000002</v>
      </c>
      <c r="L785" s="59">
        <v>5.0130099999999995</v>
      </c>
      <c r="M785">
        <v>19</v>
      </c>
      <c r="N785">
        <v>0</v>
      </c>
      <c r="O785" s="12">
        <v>4</v>
      </c>
      <c r="P785" s="12">
        <v>3</v>
      </c>
      <c r="Q785">
        <v>0</v>
      </c>
      <c r="R785" s="12">
        <v>3.0000000000000009</v>
      </c>
      <c r="S785" s="12">
        <v>0</v>
      </c>
      <c r="T785" s="12">
        <v>3143.166496146689</v>
      </c>
      <c r="U785" s="12">
        <v>3069.4513319782036</v>
      </c>
      <c r="V785" s="12">
        <v>0</v>
      </c>
      <c r="W785" s="27">
        <v>5.4531623353782163E-5</v>
      </c>
      <c r="X785" s="27">
        <v>1.2325656827765165E-3</v>
      </c>
      <c r="Y785" s="27">
        <v>0</v>
      </c>
      <c r="Z785" s="27">
        <v>7.8730627389769683E-3</v>
      </c>
      <c r="AA785" s="27">
        <v>8.1035482509952319E-3</v>
      </c>
      <c r="AB785" s="27">
        <v>0</v>
      </c>
      <c r="AC785" s="27">
        <v>3.586187262395579E-3</v>
      </c>
      <c r="AD785" s="27">
        <v>0</v>
      </c>
      <c r="AE785" s="27">
        <v>1.637432626691724E-3</v>
      </c>
      <c r="AF785" s="27">
        <v>2.9733179682597511E-3</v>
      </c>
      <c r="AG785" s="27">
        <v>0</v>
      </c>
      <c r="AH785" s="18">
        <v>2.3146041957681409E-3</v>
      </c>
      <c r="AI785" s="12">
        <v>78</v>
      </c>
      <c r="AJ785" s="17">
        <v>9</v>
      </c>
      <c r="AK785" s="18">
        <v>0.97399255045674371</v>
      </c>
      <c r="AL785" t="str">
        <f>IF(AK785&lt;='CAV Tier 1 Analysis'!$A$5,"Tier 1", "Tier 2")</f>
        <v>Tier 2</v>
      </c>
      <c r="AM785" t="str">
        <f t="shared" si="25"/>
        <v>New Mexico - Tier 2</v>
      </c>
      <c r="AN785" t="str">
        <f t="shared" si="26"/>
        <v>Bloomfield, City Of - Tier 2</v>
      </c>
    </row>
    <row r="786" spans="1:40" x14ac:dyDescent="0.3">
      <c r="A786">
        <v>6</v>
      </c>
      <c r="B786" t="s">
        <v>58</v>
      </c>
      <c r="C786" t="s">
        <v>3437</v>
      </c>
      <c r="D786" t="s">
        <v>5442</v>
      </c>
      <c r="E786" t="s">
        <v>2169</v>
      </c>
      <c r="F786" s="12">
        <v>0.21553046471630488</v>
      </c>
      <c r="G786" s="12">
        <v>0.45370506710937131</v>
      </c>
      <c r="H786" s="12">
        <v>0.4422011043688121</v>
      </c>
      <c r="I786" s="12">
        <v>0</v>
      </c>
      <c r="J786" s="15">
        <v>0</v>
      </c>
      <c r="K786" s="15">
        <v>1</v>
      </c>
      <c r="L786" s="59">
        <v>0.54902000000000006</v>
      </c>
      <c r="M786">
        <v>0</v>
      </c>
      <c r="N786">
        <v>0</v>
      </c>
      <c r="O786" s="12">
        <v>6</v>
      </c>
      <c r="P786" s="12">
        <v>5</v>
      </c>
      <c r="Q786">
        <v>0</v>
      </c>
      <c r="R786" s="12">
        <v>0</v>
      </c>
      <c r="S786" s="12">
        <v>0</v>
      </c>
      <c r="T786" s="12">
        <v>0.49944033361452128</v>
      </c>
      <c r="U786" s="12">
        <v>0.2839098688982164</v>
      </c>
      <c r="V786" s="12">
        <v>0</v>
      </c>
      <c r="W786" s="27">
        <v>5.9722505747432164E-6</v>
      </c>
      <c r="X786" s="27">
        <v>0</v>
      </c>
      <c r="Y786" s="27">
        <v>0</v>
      </c>
      <c r="Z786" s="27">
        <v>1.1809594108465452E-2</v>
      </c>
      <c r="AA786" s="27">
        <v>1.3505913751658719E-2</v>
      </c>
      <c r="AB786" s="27">
        <v>0</v>
      </c>
      <c r="AC786" s="27">
        <v>0</v>
      </c>
      <c r="AD786" s="27">
        <v>0</v>
      </c>
      <c r="AE786" s="27">
        <v>2.6018344823565161E-7</v>
      </c>
      <c r="AF786" s="27">
        <v>2.7501798310556553E-7</v>
      </c>
      <c r="AG786" s="27">
        <v>0</v>
      </c>
      <c r="AH786" s="18">
        <v>2.3020013920118415E-3</v>
      </c>
      <c r="AI786" s="12">
        <v>79</v>
      </c>
      <c r="AJ786" s="17">
        <v>9</v>
      </c>
      <c r="AK786" s="18">
        <v>0.97629455184875558</v>
      </c>
      <c r="AL786" t="str">
        <f>IF(AK786&lt;='CAV Tier 1 Analysis'!$A$5,"Tier 1", "Tier 2")</f>
        <v>Tier 2</v>
      </c>
      <c r="AM786" t="str">
        <f t="shared" si="25"/>
        <v>New Mexico - Tier 2</v>
      </c>
      <c r="AN786" t="str">
        <f t="shared" si="26"/>
        <v>Reserve, Village Of - Tier 2</v>
      </c>
    </row>
    <row r="787" spans="1:40" x14ac:dyDescent="0.3">
      <c r="A787">
        <v>6</v>
      </c>
      <c r="B787" t="s">
        <v>58</v>
      </c>
      <c r="C787" t="s">
        <v>3446</v>
      </c>
      <c r="D787" t="s">
        <v>5451</v>
      </c>
      <c r="E787" t="str">
        <f>"350009A"</f>
        <v>350009A</v>
      </c>
      <c r="F787" s="12">
        <v>5.3685982016920413</v>
      </c>
      <c r="G787" s="12">
        <v>775.56397189912389</v>
      </c>
      <c r="H787" s="12">
        <v>559.51660678755809</v>
      </c>
      <c r="I787" s="12">
        <v>0</v>
      </c>
      <c r="J787" s="15">
        <v>0</v>
      </c>
      <c r="K787" s="15">
        <v>1</v>
      </c>
      <c r="L787" s="59">
        <v>1.4799500000000001</v>
      </c>
      <c r="M787">
        <v>6</v>
      </c>
      <c r="N787">
        <v>0</v>
      </c>
      <c r="O787" s="12">
        <v>6</v>
      </c>
      <c r="P787" s="12">
        <v>4</v>
      </c>
      <c r="Q787">
        <v>0</v>
      </c>
      <c r="R787" s="12">
        <v>0</v>
      </c>
      <c r="S787" s="12">
        <v>0</v>
      </c>
      <c r="T787" s="12">
        <v>1001.5323205471875</v>
      </c>
      <c r="U787" s="12">
        <v>996.16372234549544</v>
      </c>
      <c r="V787" s="12">
        <v>0</v>
      </c>
      <c r="W787" s="27">
        <v>1.6098925791576305E-5</v>
      </c>
      <c r="X787" s="27">
        <v>3.8923126824521567E-4</v>
      </c>
      <c r="Y787" s="27">
        <v>0</v>
      </c>
      <c r="Z787" s="27">
        <v>1.1809594108465452E-2</v>
      </c>
      <c r="AA787" s="27">
        <v>1.0804731001326976E-2</v>
      </c>
      <c r="AB787" s="27">
        <v>0</v>
      </c>
      <c r="AC787" s="27">
        <v>0</v>
      </c>
      <c r="AD787" s="27">
        <v>0</v>
      </c>
      <c r="AE787" s="27">
        <v>5.2174827530157802E-4</v>
      </c>
      <c r="AF787" s="27">
        <v>9.6496447561182977E-4</v>
      </c>
      <c r="AG787" s="27">
        <v>0</v>
      </c>
      <c r="AH787" s="18">
        <v>2.227851641340239E-3</v>
      </c>
      <c r="AI787" s="12">
        <v>80</v>
      </c>
      <c r="AJ787" s="17">
        <v>9</v>
      </c>
      <c r="AK787" s="18">
        <v>0.97852240349009578</v>
      </c>
      <c r="AL787" t="str">
        <f>IF(AK787&lt;='CAV Tier 1 Analysis'!$A$5,"Tier 1", "Tier 2")</f>
        <v>Tier 2</v>
      </c>
      <c r="AM787" t="str">
        <f t="shared" si="25"/>
        <v>New Mexico - Tier 2</v>
      </c>
      <c r="AN787" t="str">
        <f t="shared" si="26"/>
        <v>Springer, Town Of - Tier 2</v>
      </c>
    </row>
    <row r="788" spans="1:40" x14ac:dyDescent="0.3">
      <c r="A788">
        <v>6</v>
      </c>
      <c r="B788" t="s">
        <v>58</v>
      </c>
      <c r="C788" t="s">
        <v>3426</v>
      </c>
      <c r="D788" t="s">
        <v>5427</v>
      </c>
      <c r="E788" t="s">
        <v>2238</v>
      </c>
      <c r="F788" s="12">
        <v>10.362545267785995</v>
      </c>
      <c r="G788" s="12">
        <v>35.732555268023717</v>
      </c>
      <c r="H788" s="12">
        <v>46.005664907580531</v>
      </c>
      <c r="I788" s="12">
        <v>0</v>
      </c>
      <c r="J788" s="15">
        <v>0</v>
      </c>
      <c r="K788" s="15">
        <v>0.99999999999999989</v>
      </c>
      <c r="L788" s="59">
        <v>1.53739</v>
      </c>
      <c r="M788">
        <v>1</v>
      </c>
      <c r="N788">
        <v>0</v>
      </c>
      <c r="O788" s="12">
        <v>8</v>
      </c>
      <c r="P788" s="12">
        <v>3</v>
      </c>
      <c r="Q788">
        <v>0</v>
      </c>
      <c r="R788" s="12">
        <v>0</v>
      </c>
      <c r="S788" s="12">
        <v>0</v>
      </c>
      <c r="T788" s="12">
        <v>32.669764816478825</v>
      </c>
      <c r="U788" s="12">
        <v>22.307219548692828</v>
      </c>
      <c r="V788" s="12">
        <v>3.0627904515448918</v>
      </c>
      <c r="W788" s="27">
        <v>1.6723759263969387E-5</v>
      </c>
      <c r="X788" s="27">
        <v>6.4871878040869283E-5</v>
      </c>
      <c r="Y788" s="27">
        <v>0</v>
      </c>
      <c r="Z788" s="27">
        <v>1.5746125477953937E-2</v>
      </c>
      <c r="AA788" s="27">
        <v>8.1035482509952319E-3</v>
      </c>
      <c r="AB788" s="27">
        <v>0</v>
      </c>
      <c r="AC788" s="27">
        <v>0</v>
      </c>
      <c r="AD788" s="27">
        <v>0</v>
      </c>
      <c r="AE788" s="27">
        <v>1.7019314402348239E-5</v>
      </c>
      <c r="AF788" s="27">
        <v>2.16085708918204E-5</v>
      </c>
      <c r="AG788" s="27">
        <v>1.0631658831656467E-5</v>
      </c>
      <c r="AH788" s="18">
        <v>2.1800480827618026E-3</v>
      </c>
      <c r="AI788" s="12">
        <v>81</v>
      </c>
      <c r="AJ788" s="17">
        <v>9</v>
      </c>
      <c r="AK788" s="18">
        <v>0.98070245157285763</v>
      </c>
      <c r="AL788" t="str">
        <f>IF(AK788&lt;='CAV Tier 1 Analysis'!$A$5,"Tier 1", "Tier 2")</f>
        <v>Tier 2</v>
      </c>
      <c r="AM788" t="str">
        <f t="shared" si="25"/>
        <v>New Mexico - Tier 2</v>
      </c>
      <c r="AN788" t="str">
        <f t="shared" si="26"/>
        <v>Cloudcroft, Village Of - Tier 2</v>
      </c>
    </row>
    <row r="789" spans="1:40" x14ac:dyDescent="0.3">
      <c r="A789">
        <v>6</v>
      </c>
      <c r="B789" t="s">
        <v>58</v>
      </c>
      <c r="C789" t="s">
        <v>3427</v>
      </c>
      <c r="D789" t="s">
        <v>5429</v>
      </c>
      <c r="E789" t="s">
        <v>1924</v>
      </c>
      <c r="F789" s="12">
        <v>135.23397761230481</v>
      </c>
      <c r="G789" s="12">
        <v>3047.5724994188217</v>
      </c>
      <c r="H789" s="12">
        <v>1325.8064366210319</v>
      </c>
      <c r="I789" s="12">
        <v>0</v>
      </c>
      <c r="J789" s="15">
        <v>4.9912970723799709E-2</v>
      </c>
      <c r="K789" s="15">
        <v>0.95008702927620026</v>
      </c>
      <c r="L789" s="59">
        <v>5.3545200000000008</v>
      </c>
      <c r="M789">
        <v>17</v>
      </c>
      <c r="N789">
        <v>0</v>
      </c>
      <c r="O789" s="12">
        <v>5</v>
      </c>
      <c r="P789" s="12">
        <v>2</v>
      </c>
      <c r="Q789">
        <v>0</v>
      </c>
      <c r="R789" s="12">
        <v>0</v>
      </c>
      <c r="S789" s="12">
        <v>66.174937856490786</v>
      </c>
      <c r="T789" s="12">
        <v>2840.6505638408512</v>
      </c>
      <c r="U789" s="12">
        <v>2705.4165862285463</v>
      </c>
      <c r="V789" s="12">
        <v>206.92193557797054</v>
      </c>
      <c r="W789" s="27">
        <v>5.8246575985344887E-5</v>
      </c>
      <c r="X789" s="27">
        <v>1.1028219266947779E-3</v>
      </c>
      <c r="Y789" s="27">
        <v>0</v>
      </c>
      <c r="Z789" s="27">
        <v>9.841328423721209E-3</v>
      </c>
      <c r="AA789" s="27">
        <v>5.4023655006634882E-3</v>
      </c>
      <c r="AB789" s="27">
        <v>0</v>
      </c>
      <c r="AC789" s="27">
        <v>0</v>
      </c>
      <c r="AD789" s="27">
        <v>2.0809839091430441E-3</v>
      </c>
      <c r="AE789" s="27">
        <v>1.479836947856731E-3</v>
      </c>
      <c r="AF789" s="27">
        <v>2.6206845711011961E-3</v>
      </c>
      <c r="AG789" s="27">
        <v>7.1827422040620671E-4</v>
      </c>
      <c r="AH789" s="18">
        <v>2.1185947341429089E-3</v>
      </c>
      <c r="AI789" s="12">
        <v>82</v>
      </c>
      <c r="AJ789" s="17">
        <v>9</v>
      </c>
      <c r="AK789" s="18">
        <v>0.98282104630700051</v>
      </c>
      <c r="AL789" t="str">
        <f>IF(AK789&lt;='CAV Tier 1 Analysis'!$A$5,"Tier 1", "Tier 2")</f>
        <v>Tier 2</v>
      </c>
      <c r="AM789" t="str">
        <f t="shared" si="25"/>
        <v>New Mexico - Tier 2</v>
      </c>
      <c r="AN789" t="str">
        <f t="shared" si="26"/>
        <v>Mesilla, Town Of - Tier 2</v>
      </c>
    </row>
    <row r="790" spans="1:40" x14ac:dyDescent="0.3">
      <c r="A790">
        <v>6</v>
      </c>
      <c r="B790" t="s">
        <v>58</v>
      </c>
      <c r="C790" t="s">
        <v>3396</v>
      </c>
      <c r="D790" t="s">
        <v>5391</v>
      </c>
      <c r="E790" t="s">
        <v>2170</v>
      </c>
      <c r="F790" s="12">
        <v>9.7690560003309184</v>
      </c>
      <c r="G790" s="12">
        <v>3.3216196140694865</v>
      </c>
      <c r="H790" s="12">
        <v>3.402483012913875</v>
      </c>
      <c r="I790" s="12">
        <v>0</v>
      </c>
      <c r="J790" s="15">
        <v>5.9930567557616159E-2</v>
      </c>
      <c r="K790" s="15">
        <v>0.94006943244238383</v>
      </c>
      <c r="L790" s="59">
        <v>2.6615799999999998</v>
      </c>
      <c r="M790">
        <v>2</v>
      </c>
      <c r="N790">
        <v>0</v>
      </c>
      <c r="O790" s="12">
        <v>3</v>
      </c>
      <c r="P790" s="12">
        <v>6</v>
      </c>
      <c r="Q790">
        <v>0</v>
      </c>
      <c r="R790" s="12">
        <v>0</v>
      </c>
      <c r="S790" s="12">
        <v>0.20391273806907637</v>
      </c>
      <c r="T790" s="12">
        <v>3.6222655841319558</v>
      </c>
      <c r="U790" s="12">
        <v>0</v>
      </c>
      <c r="V790" s="12">
        <v>0</v>
      </c>
      <c r="W790" s="27">
        <v>2.8952720638091593E-5</v>
      </c>
      <c r="X790" s="27">
        <v>1.2974375608173857E-4</v>
      </c>
      <c r="Y790" s="27">
        <v>0</v>
      </c>
      <c r="Z790" s="27">
        <v>5.9047970542327258E-3</v>
      </c>
      <c r="AA790" s="27">
        <v>1.6207096501990464E-2</v>
      </c>
      <c r="AB790" s="27">
        <v>0</v>
      </c>
      <c r="AC790" s="27">
        <v>0</v>
      </c>
      <c r="AD790" s="27">
        <v>6.4123842127556564E-6</v>
      </c>
      <c r="AE790" s="27">
        <v>1.8870193027545607E-6</v>
      </c>
      <c r="AF790" s="27">
        <v>0</v>
      </c>
      <c r="AG790" s="27">
        <v>0</v>
      </c>
      <c r="AH790" s="18">
        <v>2.0253535851325936E-3</v>
      </c>
      <c r="AI790" s="12">
        <v>83</v>
      </c>
      <c r="AJ790" s="17">
        <v>10</v>
      </c>
      <c r="AK790" s="18">
        <v>0.98484639989213307</v>
      </c>
      <c r="AL790" t="str">
        <f>IF(AK790&lt;='CAV Tier 1 Analysis'!$A$5,"Tier 1", "Tier 2")</f>
        <v>Tier 2</v>
      </c>
      <c r="AM790" t="str">
        <f t="shared" si="25"/>
        <v>New Mexico - Tier 2</v>
      </c>
      <c r="AN790" t="str">
        <f t="shared" si="26"/>
        <v>San Jon, Village Of - Tier 2</v>
      </c>
    </row>
    <row r="791" spans="1:40" x14ac:dyDescent="0.3">
      <c r="A791">
        <v>6</v>
      </c>
      <c r="B791" t="s">
        <v>58</v>
      </c>
      <c r="C791" t="s">
        <v>2427</v>
      </c>
      <c r="D791" t="s">
        <v>5417</v>
      </c>
      <c r="E791" t="s">
        <v>2171</v>
      </c>
      <c r="F791" s="12">
        <v>5.7471082016789818</v>
      </c>
      <c r="G791" s="12">
        <v>364.10575050136885</v>
      </c>
      <c r="H791" s="12">
        <v>251.61066462779226</v>
      </c>
      <c r="I791" s="12">
        <v>0</v>
      </c>
      <c r="J791" s="15">
        <v>0</v>
      </c>
      <c r="K791" s="15">
        <v>1</v>
      </c>
      <c r="L791" s="59">
        <v>4.65937</v>
      </c>
      <c r="M791">
        <v>3</v>
      </c>
      <c r="N791">
        <v>0</v>
      </c>
      <c r="O791" s="12">
        <v>4</v>
      </c>
      <c r="P791" s="12">
        <v>5</v>
      </c>
      <c r="Q791">
        <v>0</v>
      </c>
      <c r="R791" s="12">
        <v>0</v>
      </c>
      <c r="S791" s="12">
        <v>0</v>
      </c>
      <c r="T791" s="12">
        <v>399.45202066077189</v>
      </c>
      <c r="U791" s="12">
        <v>393.7049124590929</v>
      </c>
      <c r="V791" s="12">
        <v>0</v>
      </c>
      <c r="W791" s="27">
        <v>5.0684720338860688E-5</v>
      </c>
      <c r="X791" s="27">
        <v>1.9461563412260784E-4</v>
      </c>
      <c r="Y791" s="27">
        <v>0</v>
      </c>
      <c r="Z791" s="27">
        <v>7.8730627389769683E-3</v>
      </c>
      <c r="AA791" s="27">
        <v>1.3505913751658719E-2</v>
      </c>
      <c r="AB791" s="27">
        <v>0</v>
      </c>
      <c r="AC791" s="27">
        <v>0</v>
      </c>
      <c r="AD791" s="27">
        <v>0</v>
      </c>
      <c r="AE791" s="27">
        <v>2.0809453531327009E-4</v>
      </c>
      <c r="AF791" s="27">
        <v>3.8137431214858755E-4</v>
      </c>
      <c r="AG791" s="27">
        <v>0</v>
      </c>
      <c r="AH791" s="18">
        <v>2.0194314265962743E-3</v>
      </c>
      <c r="AI791" s="12">
        <v>84</v>
      </c>
      <c r="AJ791" s="17">
        <v>10</v>
      </c>
      <c r="AK791" s="18">
        <v>0.98686583131872929</v>
      </c>
      <c r="AL791" t="str">
        <f>IF(AK791&lt;='CAV Tier 1 Analysis'!$A$5,"Tier 1", "Tier 2")</f>
        <v>Tier 2</v>
      </c>
      <c r="AM791" t="str">
        <f t="shared" si="25"/>
        <v>New Mexico - Tier 2</v>
      </c>
      <c r="AN791" t="str">
        <f t="shared" si="26"/>
        <v>Clayton, Town Of - Tier 2</v>
      </c>
    </row>
    <row r="792" spans="1:40" x14ac:dyDescent="0.3">
      <c r="A792">
        <v>6</v>
      </c>
      <c r="B792" t="s">
        <v>58</v>
      </c>
      <c r="C792" t="s">
        <v>3424</v>
      </c>
      <c r="D792" t="s">
        <v>5425</v>
      </c>
      <c r="E792" t="s">
        <v>2147</v>
      </c>
      <c r="F792" s="12">
        <v>31.308048375815375</v>
      </c>
      <c r="G792" s="12">
        <v>10.645186961751676</v>
      </c>
      <c r="H792" s="12">
        <v>10.904339453329902</v>
      </c>
      <c r="I792" s="12">
        <v>0</v>
      </c>
      <c r="J792" s="15">
        <v>0</v>
      </c>
      <c r="K792" s="15">
        <v>1.0000000000000002</v>
      </c>
      <c r="L792" s="59">
        <v>8.5298799999999986</v>
      </c>
      <c r="M792">
        <v>0</v>
      </c>
      <c r="N792">
        <v>0</v>
      </c>
      <c r="O792" s="12">
        <v>3</v>
      </c>
      <c r="P792" s="12">
        <v>6</v>
      </c>
      <c r="Q792">
        <v>0</v>
      </c>
      <c r="R792" s="12">
        <v>0</v>
      </c>
      <c r="S792" s="12">
        <v>0</v>
      </c>
      <c r="T792" s="12">
        <v>11.608702635568152</v>
      </c>
      <c r="U792" s="12">
        <v>0</v>
      </c>
      <c r="V792" s="12">
        <v>0</v>
      </c>
      <c r="W792" s="27">
        <v>9.2788205771175279E-5</v>
      </c>
      <c r="X792" s="27">
        <v>0</v>
      </c>
      <c r="Y792" s="27">
        <v>0</v>
      </c>
      <c r="Z792" s="27">
        <v>5.9047970542327258E-3</v>
      </c>
      <c r="AA792" s="27">
        <v>1.6207096501990464E-2</v>
      </c>
      <c r="AB792" s="27">
        <v>0</v>
      </c>
      <c r="AC792" s="27">
        <v>0</v>
      </c>
      <c r="AD792" s="27">
        <v>0</v>
      </c>
      <c r="AE792" s="27">
        <v>6.0475537876675014E-6</v>
      </c>
      <c r="AF792" s="27">
        <v>0</v>
      </c>
      <c r="AG792" s="27">
        <v>0</v>
      </c>
      <c r="AH792" s="18">
        <v>2.0191572105256392E-3</v>
      </c>
      <c r="AI792" s="12">
        <v>85</v>
      </c>
      <c r="AJ792" s="17">
        <v>10</v>
      </c>
      <c r="AK792" s="18">
        <v>0.98888498852925488</v>
      </c>
      <c r="AL792" t="str">
        <f>IF(AK792&lt;='CAV Tier 1 Analysis'!$A$5,"Tier 1", "Tier 2")</f>
        <v>Tier 2</v>
      </c>
      <c r="AM792" t="str">
        <f t="shared" si="25"/>
        <v>New Mexico - Tier 2</v>
      </c>
      <c r="AN792" t="str">
        <f t="shared" si="26"/>
        <v>Logan, Village Of - Tier 2</v>
      </c>
    </row>
    <row r="793" spans="1:40" x14ac:dyDescent="0.3">
      <c r="A793">
        <v>6</v>
      </c>
      <c r="B793" t="s">
        <v>58</v>
      </c>
      <c r="C793" t="s">
        <v>3422</v>
      </c>
      <c r="D793" t="s">
        <v>5423</v>
      </c>
      <c r="E793" t="s">
        <v>2291</v>
      </c>
      <c r="F793" s="12">
        <v>45.151738756729486</v>
      </c>
      <c r="G793" s="12">
        <v>20.559836786517632</v>
      </c>
      <c r="H793" s="12">
        <v>11.750839192294242</v>
      </c>
      <c r="I793" s="12">
        <v>0</v>
      </c>
      <c r="J793" s="15">
        <v>3.0364280051962931E-2</v>
      </c>
      <c r="K793" s="15">
        <v>0.96963571994803721</v>
      </c>
      <c r="L793" s="59">
        <v>4.8188199999999997</v>
      </c>
      <c r="M793">
        <v>6</v>
      </c>
      <c r="N793">
        <v>0</v>
      </c>
      <c r="O793" s="12">
        <v>7</v>
      </c>
      <c r="P793" s="12">
        <v>2</v>
      </c>
      <c r="Q793">
        <v>0</v>
      </c>
      <c r="R793" s="12">
        <v>0</v>
      </c>
      <c r="S793" s="12">
        <v>0.35680577208040426</v>
      </c>
      <c r="T793" s="12">
        <v>18.824480787655613</v>
      </c>
      <c r="U793" s="12">
        <v>0</v>
      </c>
      <c r="V793" s="12">
        <v>1.7353559988620191</v>
      </c>
      <c r="W793" s="27">
        <v>5.2419220637834867E-5</v>
      </c>
      <c r="X793" s="27">
        <v>3.8923126824521567E-4</v>
      </c>
      <c r="Y793" s="27">
        <v>0</v>
      </c>
      <c r="Z793" s="27">
        <v>1.3777859793209694E-2</v>
      </c>
      <c r="AA793" s="27">
        <v>5.4023655006634882E-3</v>
      </c>
      <c r="AB793" s="27">
        <v>0</v>
      </c>
      <c r="AC793" s="27">
        <v>0</v>
      </c>
      <c r="AD793" s="27">
        <v>1.1220366719480836E-5</v>
      </c>
      <c r="AE793" s="27">
        <v>9.8066135090287958E-6</v>
      </c>
      <c r="AF793" s="27">
        <v>0</v>
      </c>
      <c r="AG793" s="27">
        <v>6.0238247517270596E-6</v>
      </c>
      <c r="AH793" s="18">
        <v>1.786266053430588E-3</v>
      </c>
      <c r="AI793" s="12">
        <v>86</v>
      </c>
      <c r="AJ793" s="17">
        <v>10</v>
      </c>
      <c r="AK793" s="18">
        <v>0.99067125458268546</v>
      </c>
      <c r="AL793" t="str">
        <f>IF(AK793&lt;='CAV Tier 1 Analysis'!$A$5,"Tier 1", "Tier 2")</f>
        <v>Tier 2</v>
      </c>
      <c r="AM793" t="str">
        <f t="shared" si="25"/>
        <v>New Mexico - Tier 2</v>
      </c>
      <c r="AN793" t="str">
        <f t="shared" si="26"/>
        <v>Jemez Springs, Village Of - Tier 2</v>
      </c>
    </row>
    <row r="794" spans="1:40" x14ac:dyDescent="0.3">
      <c r="A794">
        <v>6</v>
      </c>
      <c r="B794" t="s">
        <v>58</v>
      </c>
      <c r="C794" t="s">
        <v>3441</v>
      </c>
      <c r="D794" t="s">
        <v>5446</v>
      </c>
      <c r="E794" t="s">
        <v>2230</v>
      </c>
      <c r="F794" s="12">
        <v>21.924712175513765</v>
      </c>
      <c r="G794" s="12">
        <v>87.605711229316242</v>
      </c>
      <c r="H794" s="12">
        <v>26.454648347195224</v>
      </c>
      <c r="I794" s="12">
        <v>0</v>
      </c>
      <c r="J794" s="15">
        <v>0</v>
      </c>
      <c r="K794" s="15">
        <v>1</v>
      </c>
      <c r="L794" s="59">
        <v>4.18445</v>
      </c>
      <c r="M794">
        <v>0</v>
      </c>
      <c r="N794">
        <v>0</v>
      </c>
      <c r="O794" s="12">
        <v>3</v>
      </c>
      <c r="P794" s="12">
        <v>5</v>
      </c>
      <c r="Q794">
        <v>0</v>
      </c>
      <c r="R794" s="12">
        <v>0</v>
      </c>
      <c r="S794" s="12">
        <v>0</v>
      </c>
      <c r="T794" s="12">
        <v>80.642018042786617</v>
      </c>
      <c r="U794" s="12">
        <v>58.717305867272856</v>
      </c>
      <c r="V794" s="12">
        <v>6.9636931865296248</v>
      </c>
      <c r="W794" s="27">
        <v>4.5518531050752703E-5</v>
      </c>
      <c r="X794" s="27">
        <v>0</v>
      </c>
      <c r="Y794" s="27">
        <v>0</v>
      </c>
      <c r="Z794" s="27">
        <v>5.9047970542327258E-3</v>
      </c>
      <c r="AA794" s="27">
        <v>1.3505913751658719E-2</v>
      </c>
      <c r="AB794" s="27">
        <v>0</v>
      </c>
      <c r="AC794" s="27">
        <v>0</v>
      </c>
      <c r="AD794" s="27">
        <v>0</v>
      </c>
      <c r="AE794" s="27">
        <v>4.2010460339088259E-5</v>
      </c>
      <c r="AF794" s="27">
        <v>5.6878315275469516E-5</v>
      </c>
      <c r="AG794" s="27">
        <v>2.4172600554559521E-5</v>
      </c>
      <c r="AH794" s="18">
        <v>1.7799355193737559E-3</v>
      </c>
      <c r="AI794" s="12">
        <v>87</v>
      </c>
      <c r="AJ794" s="17">
        <v>10</v>
      </c>
      <c r="AK794" s="18">
        <v>0.99245119010205918</v>
      </c>
      <c r="AL794" t="str">
        <f>IF(AK794&lt;='CAV Tier 1 Analysis'!$A$5,"Tier 1", "Tier 2")</f>
        <v>Tier 2</v>
      </c>
      <c r="AM794" t="str">
        <f t="shared" si="25"/>
        <v>New Mexico - Tier 2</v>
      </c>
      <c r="AN794" t="str">
        <f t="shared" si="26"/>
        <v>Cibola County* - Tier 2</v>
      </c>
    </row>
    <row r="795" spans="1:40" x14ac:dyDescent="0.3">
      <c r="A795">
        <v>6</v>
      </c>
      <c r="B795" t="s">
        <v>58</v>
      </c>
      <c r="C795" t="s">
        <v>3386</v>
      </c>
      <c r="D795" t="s">
        <v>5381</v>
      </c>
      <c r="E795" t="s">
        <v>2201</v>
      </c>
      <c r="F795" s="12">
        <v>14.483277850539334</v>
      </c>
      <c r="G795" s="12">
        <v>614.68059259608617</v>
      </c>
      <c r="H795" s="12">
        <v>363.12898775994955</v>
      </c>
      <c r="I795" s="12">
        <v>0</v>
      </c>
      <c r="J795" s="15">
        <v>0</v>
      </c>
      <c r="K795" s="15">
        <v>1</v>
      </c>
      <c r="L795" s="59">
        <v>1.1366099999999999</v>
      </c>
      <c r="M795">
        <v>9</v>
      </c>
      <c r="N795">
        <v>0</v>
      </c>
      <c r="O795" s="12">
        <v>2</v>
      </c>
      <c r="P795" s="12">
        <v>5</v>
      </c>
      <c r="Q795">
        <v>0</v>
      </c>
      <c r="R795" s="12">
        <v>0</v>
      </c>
      <c r="S795" s="12">
        <v>0</v>
      </c>
      <c r="T795" s="12">
        <v>663.61734270706859</v>
      </c>
      <c r="U795" s="12">
        <v>649.13406485652922</v>
      </c>
      <c r="V795" s="12">
        <v>0</v>
      </c>
      <c r="W795" s="27">
        <v>1.2364066383299125E-5</v>
      </c>
      <c r="X795" s="27">
        <v>5.8384690236782354E-4</v>
      </c>
      <c r="Y795" s="27">
        <v>0</v>
      </c>
      <c r="Z795" s="27">
        <v>3.9365313694884841E-3</v>
      </c>
      <c r="AA795" s="27">
        <v>1.3505913751658719E-2</v>
      </c>
      <c r="AB795" s="27">
        <v>0</v>
      </c>
      <c r="AC795" s="27">
        <v>0</v>
      </c>
      <c r="AD795" s="27">
        <v>0</v>
      </c>
      <c r="AE795" s="27">
        <v>3.4571146323910973E-4</v>
      </c>
      <c r="AF795" s="27">
        <v>6.2880357760991361E-4</v>
      </c>
      <c r="AG795" s="27">
        <v>0</v>
      </c>
      <c r="AH795" s="18">
        <v>1.7284701027952133E-3</v>
      </c>
      <c r="AI795" s="12">
        <v>88</v>
      </c>
      <c r="AJ795" s="17">
        <v>10</v>
      </c>
      <c r="AK795" s="18">
        <v>0.99417966020485438</v>
      </c>
      <c r="AL795" t="str">
        <f>IF(AK795&lt;='CAV Tier 1 Analysis'!$A$5,"Tier 1", "Tier 2")</f>
        <v>Tier 2</v>
      </c>
      <c r="AM795" t="str">
        <f t="shared" si="25"/>
        <v>New Mexico - Tier 2</v>
      </c>
      <c r="AN795" t="str">
        <f t="shared" si="26"/>
        <v>Tatum, Town Of - Tier 2</v>
      </c>
    </row>
    <row r="796" spans="1:40" x14ac:dyDescent="0.3">
      <c r="A796">
        <v>6</v>
      </c>
      <c r="B796" t="s">
        <v>58</v>
      </c>
      <c r="C796" t="s">
        <v>3159</v>
      </c>
      <c r="D796" t="s">
        <v>5377</v>
      </c>
      <c r="E796" t="s">
        <v>2210</v>
      </c>
      <c r="F796" s="12">
        <v>37.208673735660327</v>
      </c>
      <c r="G796" s="12">
        <v>742.92904777062768</v>
      </c>
      <c r="H796" s="12">
        <v>309.09534879196781</v>
      </c>
      <c r="I796" s="12">
        <v>0</v>
      </c>
      <c r="J796" s="15">
        <v>0</v>
      </c>
      <c r="K796" s="15">
        <v>1.0000000000000002</v>
      </c>
      <c r="L796" s="59">
        <v>2.9200400000000002</v>
      </c>
      <c r="M796">
        <v>0</v>
      </c>
      <c r="N796">
        <v>0</v>
      </c>
      <c r="O796" s="12">
        <v>2</v>
      </c>
      <c r="P796" s="12">
        <v>5</v>
      </c>
      <c r="Q796">
        <v>0</v>
      </c>
      <c r="R796" s="12">
        <v>0</v>
      </c>
      <c r="S796" s="12">
        <v>0</v>
      </c>
      <c r="T796" s="12">
        <v>745.34549622851841</v>
      </c>
      <c r="U796" s="12">
        <v>708.13682249285807</v>
      </c>
      <c r="V796" s="12">
        <v>0</v>
      </c>
      <c r="W796" s="27">
        <v>3.1764253703459218E-5</v>
      </c>
      <c r="X796" s="27">
        <v>0</v>
      </c>
      <c r="Y796" s="27">
        <v>0</v>
      </c>
      <c r="Z796" s="27">
        <v>3.9365313694884841E-3</v>
      </c>
      <c r="AA796" s="27">
        <v>1.3505913751658719E-2</v>
      </c>
      <c r="AB796" s="27">
        <v>0</v>
      </c>
      <c r="AC796" s="27">
        <v>0</v>
      </c>
      <c r="AD796" s="27">
        <v>0</v>
      </c>
      <c r="AE796" s="27">
        <v>3.8828774586981086E-4</v>
      </c>
      <c r="AF796" s="27">
        <v>6.8595840447726382E-4</v>
      </c>
      <c r="AG796" s="27">
        <v>0</v>
      </c>
      <c r="AH796" s="18">
        <v>1.6862232295634307E-3</v>
      </c>
      <c r="AI796" s="12">
        <v>89</v>
      </c>
      <c r="AJ796" s="17">
        <v>10</v>
      </c>
      <c r="AK796" s="18">
        <v>0.99586588343441784</v>
      </c>
      <c r="AL796" t="str">
        <f>IF(AK796&lt;='CAV Tier 1 Analysis'!$A$5,"Tier 1", "Tier 2")</f>
        <v>Tier 2</v>
      </c>
      <c r="AM796" t="str">
        <f t="shared" si="25"/>
        <v>New Mexico - Tier 2</v>
      </c>
      <c r="AN796" t="str">
        <f t="shared" si="26"/>
        <v>Eunice, City Of - Tier 2</v>
      </c>
    </row>
    <row r="797" spans="1:40" x14ac:dyDescent="0.3">
      <c r="A797">
        <v>6</v>
      </c>
      <c r="B797" t="s">
        <v>58</v>
      </c>
      <c r="C797" t="s">
        <v>3411</v>
      </c>
      <c r="D797" t="s">
        <v>5410</v>
      </c>
      <c r="E797" t="s">
        <v>2264</v>
      </c>
      <c r="F797" s="12">
        <v>11.738216993391873</v>
      </c>
      <c r="G797" s="12">
        <v>269.72365252605334</v>
      </c>
      <c r="H797" s="12">
        <v>169.89264908573961</v>
      </c>
      <c r="I797" s="12">
        <v>0</v>
      </c>
      <c r="J797" s="15">
        <v>0</v>
      </c>
      <c r="K797" s="15">
        <v>1</v>
      </c>
      <c r="L797" s="59">
        <v>6.2104100000000004</v>
      </c>
      <c r="M797">
        <v>0</v>
      </c>
      <c r="N797">
        <v>0</v>
      </c>
      <c r="O797" s="12">
        <v>5</v>
      </c>
      <c r="P797" s="12">
        <v>3</v>
      </c>
      <c r="Q797">
        <v>0</v>
      </c>
      <c r="R797" s="12">
        <v>0</v>
      </c>
      <c r="S797" s="12">
        <v>0</v>
      </c>
      <c r="T797" s="12">
        <v>299.05922584777221</v>
      </c>
      <c r="U797" s="12">
        <v>287.32100885438035</v>
      </c>
      <c r="V797" s="12">
        <v>0</v>
      </c>
      <c r="W797" s="27">
        <v>6.7556964576683936E-5</v>
      </c>
      <c r="X797" s="27">
        <v>0</v>
      </c>
      <c r="Y797" s="27">
        <v>0</v>
      </c>
      <c r="Z797" s="27">
        <v>9.841328423721209E-3</v>
      </c>
      <c r="AA797" s="27">
        <v>8.1035482509952319E-3</v>
      </c>
      <c r="AB797" s="27">
        <v>0</v>
      </c>
      <c r="AC797" s="27">
        <v>0</v>
      </c>
      <c r="AD797" s="27">
        <v>0</v>
      </c>
      <c r="AE797" s="27">
        <v>1.5579490756109719E-4</v>
      </c>
      <c r="AF797" s="27">
        <v>2.7832228821646443E-4</v>
      </c>
      <c r="AG797" s="27">
        <v>0</v>
      </c>
      <c r="AH797" s="18">
        <v>1.6769591668246082E-3</v>
      </c>
      <c r="AI797" s="12">
        <v>90</v>
      </c>
      <c r="AJ797" s="17">
        <v>10</v>
      </c>
      <c r="AK797" s="18">
        <v>0.99754284260124249</v>
      </c>
      <c r="AL797" t="str">
        <f>IF(AK797&lt;='CAV Tier 1 Analysis'!$A$5,"Tier 1", "Tier 2")</f>
        <v>Tier 2</v>
      </c>
      <c r="AM797" t="str">
        <f t="shared" si="25"/>
        <v>New Mexico - Tier 2</v>
      </c>
      <c r="AN797" t="str">
        <f t="shared" si="26"/>
        <v>Magdalena, Village Of - Tier 2</v>
      </c>
    </row>
    <row r="798" spans="1:40" x14ac:dyDescent="0.3">
      <c r="A798">
        <v>6</v>
      </c>
      <c r="B798" t="s">
        <v>58</v>
      </c>
      <c r="C798" t="s">
        <v>2924</v>
      </c>
      <c r="D798" t="s">
        <v>5428</v>
      </c>
      <c r="E798" t="s">
        <v>2302</v>
      </c>
      <c r="F798" s="12">
        <v>6.6974406546167158</v>
      </c>
      <c r="G798" s="12">
        <v>113.1014765346263</v>
      </c>
      <c r="H798" s="12">
        <v>37.943251303631875</v>
      </c>
      <c r="I798" s="12">
        <v>0</v>
      </c>
      <c r="J798" s="15">
        <v>0</v>
      </c>
      <c r="K798" s="15">
        <v>1</v>
      </c>
      <c r="L798" s="59">
        <v>0.79608000000000001</v>
      </c>
      <c r="M798">
        <v>1</v>
      </c>
      <c r="N798">
        <v>0</v>
      </c>
      <c r="O798" s="12">
        <v>3</v>
      </c>
      <c r="P798" s="12">
        <v>3</v>
      </c>
      <c r="Q798">
        <v>0</v>
      </c>
      <c r="R798" s="12">
        <v>0</v>
      </c>
      <c r="S798" s="12">
        <v>0</v>
      </c>
      <c r="T798" s="12">
        <v>109.82422834141433</v>
      </c>
      <c r="U798" s="12">
        <v>103.12678768679761</v>
      </c>
      <c r="V798" s="12">
        <v>3.2772481932119746</v>
      </c>
      <c r="W798" s="27">
        <v>8.6597742113977246E-6</v>
      </c>
      <c r="X798" s="27">
        <v>6.4871878040869283E-5</v>
      </c>
      <c r="Y798" s="27">
        <v>0</v>
      </c>
      <c r="Z798" s="27">
        <v>5.9047970542327258E-3</v>
      </c>
      <c r="AA798" s="27">
        <v>8.1035482509952319E-3</v>
      </c>
      <c r="AB798" s="27">
        <v>0</v>
      </c>
      <c r="AC798" s="27">
        <v>0</v>
      </c>
      <c r="AD798" s="27">
        <v>0</v>
      </c>
      <c r="AE798" s="27">
        <v>5.7212933170397739E-5</v>
      </c>
      <c r="AF798" s="27">
        <v>9.9896918919528002E-5</v>
      </c>
      <c r="AG798" s="27">
        <v>1.1376091589719257E-5</v>
      </c>
      <c r="AH798" s="18">
        <v>1.2954875364690789E-3</v>
      </c>
      <c r="AI798" s="12">
        <v>91</v>
      </c>
      <c r="AJ798" s="17">
        <v>10</v>
      </c>
      <c r="AK798" s="18">
        <v>0.99883833013771162</v>
      </c>
      <c r="AL798" t="str">
        <f>IF(AK798&lt;='CAV Tier 1 Analysis'!$A$5,"Tier 1", "Tier 2")</f>
        <v>Tier 2</v>
      </c>
      <c r="AM798" t="str">
        <f t="shared" si="25"/>
        <v>New Mexico - Tier 2</v>
      </c>
      <c r="AN798" t="str">
        <f t="shared" si="26"/>
        <v>Dexter, Town Of - Tier 2</v>
      </c>
    </row>
    <row r="799" spans="1:40" x14ac:dyDescent="0.3">
      <c r="A799">
        <v>6</v>
      </c>
      <c r="B799" t="s">
        <v>58</v>
      </c>
      <c r="C799" t="s">
        <v>3434</v>
      </c>
      <c r="D799" t="s">
        <v>5439</v>
      </c>
      <c r="E799" t="s">
        <v>2310</v>
      </c>
      <c r="F799" s="12">
        <v>273.4404220717405</v>
      </c>
      <c r="G799" s="12">
        <v>84.787864243343805</v>
      </c>
      <c r="H799" s="12">
        <v>29.636025042927159</v>
      </c>
      <c r="I799" s="12">
        <v>0</v>
      </c>
      <c r="J799" s="15">
        <v>7.7386815871389736E-2</v>
      </c>
      <c r="K799" s="15">
        <v>0.92261318412861026</v>
      </c>
      <c r="L799" s="59">
        <v>0.76136999999999999</v>
      </c>
      <c r="M799">
        <v>1</v>
      </c>
      <c r="N799">
        <v>0</v>
      </c>
      <c r="O799" s="12">
        <v>5</v>
      </c>
      <c r="P799" s="12">
        <v>1</v>
      </c>
      <c r="Q799">
        <v>0</v>
      </c>
      <c r="R799" s="12">
        <v>0</v>
      </c>
      <c r="S799" s="12">
        <v>2.293437613156899</v>
      </c>
      <c r="T799" s="12">
        <v>69.056513413956267</v>
      </c>
      <c r="U799" s="12">
        <v>0</v>
      </c>
      <c r="V799" s="12">
        <v>15.731350829387537</v>
      </c>
      <c r="W799" s="27">
        <v>8.2821981350264873E-6</v>
      </c>
      <c r="X799" s="27">
        <v>6.4871878040869283E-5</v>
      </c>
      <c r="Y799" s="27">
        <v>0</v>
      </c>
      <c r="Z799" s="27">
        <v>9.841328423721209E-3</v>
      </c>
      <c r="AA799" s="27">
        <v>2.7011827503317441E-3</v>
      </c>
      <c r="AB799" s="27">
        <v>0</v>
      </c>
      <c r="AC799" s="27">
        <v>0</v>
      </c>
      <c r="AD799" s="27">
        <v>7.212106160119067E-5</v>
      </c>
      <c r="AE799" s="27">
        <v>3.5974991553329906E-5</v>
      </c>
      <c r="AF799" s="27">
        <v>0</v>
      </c>
      <c r="AG799" s="27">
        <v>5.4607181792271199E-5</v>
      </c>
      <c r="AH799" s="18">
        <v>1.1616698622886946E-3</v>
      </c>
      <c r="AI799" s="12">
        <v>92</v>
      </c>
      <c r="AJ799" s="17">
        <v>10</v>
      </c>
      <c r="AK799" s="18">
        <v>1.0000000000000002</v>
      </c>
      <c r="AL799" t="str">
        <f>IF(AK799&lt;='CAV Tier 1 Analysis'!$A$5,"Tier 1", "Tier 2")</f>
        <v>Tier 2</v>
      </c>
      <c r="AM799" t="str">
        <f t="shared" si="25"/>
        <v>New Mexico - Tier 2</v>
      </c>
      <c r="AN799" t="str">
        <f t="shared" si="26"/>
        <v>Tijeras, Village Of - Tier 2</v>
      </c>
    </row>
    <row r="800" spans="1:40" x14ac:dyDescent="0.3">
      <c r="A800">
        <v>6</v>
      </c>
      <c r="B800" t="s">
        <v>50</v>
      </c>
      <c r="C800" t="s">
        <v>3761</v>
      </c>
      <c r="D800" t="s">
        <v>5831</v>
      </c>
      <c r="E800" t="s">
        <v>54</v>
      </c>
      <c r="F800" s="12">
        <v>141228.17429547934</v>
      </c>
      <c r="G800" s="12">
        <v>397217.81879497919</v>
      </c>
      <c r="H800" s="12">
        <v>185171.55827124944</v>
      </c>
      <c r="I800">
        <v>2356</v>
      </c>
      <c r="J800" s="15">
        <v>9.8149148668978003E-2</v>
      </c>
      <c r="K800" s="15">
        <v>0.90185085133102239</v>
      </c>
      <c r="L800" s="59">
        <v>186.82862000000003</v>
      </c>
      <c r="M800">
        <v>1825</v>
      </c>
      <c r="N800">
        <v>239</v>
      </c>
      <c r="O800" s="12">
        <v>17.814371257485028</v>
      </c>
      <c r="P800" s="12">
        <v>1.1197604790419162</v>
      </c>
      <c r="Q800">
        <v>295</v>
      </c>
      <c r="R800" s="12">
        <v>2124.7606057358889</v>
      </c>
      <c r="S800" s="12">
        <v>18174.430802031184</v>
      </c>
      <c r="T800" s="12">
        <v>387336.30779536819</v>
      </c>
      <c r="U800" s="12">
        <v>246108.13349988885</v>
      </c>
      <c r="V800" s="12">
        <v>9881.5109996109968</v>
      </c>
      <c r="W800" s="27">
        <v>4.1177449992348923E-3</v>
      </c>
      <c r="X800" s="27">
        <v>0.11654639504438342</v>
      </c>
      <c r="Y800" s="27">
        <v>0.12004018081366148</v>
      </c>
      <c r="Z800" s="27">
        <v>3.8584212540690708E-3</v>
      </c>
      <c r="AA800" s="27">
        <v>6.1750111440524581E-4</v>
      </c>
      <c r="AB800" s="27">
        <v>0.31382978723404253</v>
      </c>
      <c r="AC800" s="27">
        <v>0.25686591612599158</v>
      </c>
      <c r="AD800" s="27">
        <v>0.1511800043367679</v>
      </c>
      <c r="AE800" s="27">
        <v>0.11392266151101932</v>
      </c>
      <c r="AF800" s="27">
        <v>0.16305435569124746</v>
      </c>
      <c r="AG800" s="27">
        <v>2.1024069628763679E-2</v>
      </c>
      <c r="AH800" s="18">
        <v>0.11500518525032605</v>
      </c>
      <c r="AI800" s="12">
        <v>1</v>
      </c>
      <c r="AJ800" s="17">
        <v>1</v>
      </c>
      <c r="AK800" s="18">
        <v>0.11500518525032609</v>
      </c>
      <c r="AL800" t="str">
        <f>IF(AK800&lt;='CAV Tier 1 Analysis'!$A$5,"Tier 1", "Tier 2")</f>
        <v>Tier 2</v>
      </c>
      <c r="AM800" t="str">
        <f t="shared" si="25"/>
        <v>Oklahoma - Tier 2</v>
      </c>
      <c r="AN800" t="str">
        <f t="shared" si="26"/>
        <v>Tulsa, City Of - Tier 2</v>
      </c>
    </row>
    <row r="801" spans="1:40" x14ac:dyDescent="0.3">
      <c r="A801">
        <v>6</v>
      </c>
      <c r="B801" t="s">
        <v>50</v>
      </c>
      <c r="C801" t="s">
        <v>3759</v>
      </c>
      <c r="D801" t="s">
        <v>5828</v>
      </c>
      <c r="E801" t="s">
        <v>51</v>
      </c>
      <c r="F801" s="12">
        <v>322178.10236993321</v>
      </c>
      <c r="G801" s="12">
        <v>666724.56974435621</v>
      </c>
      <c r="H801" s="12">
        <v>262433.45118514268</v>
      </c>
      <c r="I801">
        <v>916</v>
      </c>
      <c r="J801" s="15">
        <v>8.4674836538416093E-2</v>
      </c>
      <c r="K801" s="15">
        <v>0.91532516346158188</v>
      </c>
      <c r="L801" s="59">
        <v>621.21171000000038</v>
      </c>
      <c r="M801">
        <v>1915</v>
      </c>
      <c r="N801">
        <v>193</v>
      </c>
      <c r="O801" s="12">
        <v>17.815356489945156</v>
      </c>
      <c r="P801" s="12">
        <v>1.0731261425959782</v>
      </c>
      <c r="Q801">
        <v>32</v>
      </c>
      <c r="R801" s="12">
        <v>838.43784973080903</v>
      </c>
      <c r="S801" s="12">
        <v>22221.509581314356</v>
      </c>
      <c r="T801" s="12">
        <v>573969.72901428863</v>
      </c>
      <c r="U801" s="12">
        <v>251791.62664435542</v>
      </c>
      <c r="V801" s="12">
        <v>92754.840730067575</v>
      </c>
      <c r="W801" s="27">
        <v>1.3691646452875697E-2</v>
      </c>
      <c r="X801" s="27">
        <v>0.12229388849862699</v>
      </c>
      <c r="Y801" s="27">
        <v>9.6936212958312409E-2</v>
      </c>
      <c r="Z801" s="27">
        <v>3.8586346459317097E-3</v>
      </c>
      <c r="AA801" s="27">
        <v>5.9178422649582918E-4</v>
      </c>
      <c r="AB801" s="27">
        <v>3.4042553191489362E-2</v>
      </c>
      <c r="AC801" s="27">
        <v>0.10136017479071294</v>
      </c>
      <c r="AD801" s="27">
        <v>0.18484473882379748</v>
      </c>
      <c r="AE801" s="27">
        <v>0.16881494928332716</v>
      </c>
      <c r="AF801" s="27">
        <v>0.16681984811755543</v>
      </c>
      <c r="AG801" s="27">
        <v>0.19734676508386173</v>
      </c>
      <c r="AH801" s="18">
        <v>9.9145563279362428E-2</v>
      </c>
      <c r="AI801" s="12">
        <v>2</v>
      </c>
      <c r="AJ801" s="17">
        <v>1</v>
      </c>
      <c r="AK801" s="18">
        <v>0.21415074852968852</v>
      </c>
      <c r="AL801" t="str">
        <f>IF(AK801&lt;='CAV Tier 1 Analysis'!$A$5,"Tier 1", "Tier 2")</f>
        <v>Tier 2</v>
      </c>
      <c r="AM801" t="str">
        <f t="shared" si="25"/>
        <v>Oklahoma - Tier 2</v>
      </c>
      <c r="AN801" t="str">
        <f t="shared" si="26"/>
        <v>Oklahoma City, City Of - Tier 2</v>
      </c>
    </row>
    <row r="802" spans="1:40" x14ac:dyDescent="0.3">
      <c r="A802">
        <v>6</v>
      </c>
      <c r="B802" t="s">
        <v>50</v>
      </c>
      <c r="C802" t="s">
        <v>2888</v>
      </c>
      <c r="D802" t="s">
        <v>5579</v>
      </c>
      <c r="E802" t="s">
        <v>151</v>
      </c>
      <c r="F802" s="12">
        <v>666.92235826150954</v>
      </c>
      <c r="G802" s="12">
        <v>7947.1269747168035</v>
      </c>
      <c r="H802" s="12">
        <v>4429.9101107523502</v>
      </c>
      <c r="I802">
        <v>788</v>
      </c>
      <c r="J802" s="15">
        <v>0.32500993663931166</v>
      </c>
      <c r="K802" s="15">
        <v>0.67499006336068812</v>
      </c>
      <c r="L802" s="59">
        <v>9.8373299999999979</v>
      </c>
      <c r="M802">
        <v>462</v>
      </c>
      <c r="N802">
        <v>192</v>
      </c>
      <c r="O802" s="12">
        <v>12</v>
      </c>
      <c r="P802" s="12">
        <v>2</v>
      </c>
      <c r="Q802">
        <v>155</v>
      </c>
      <c r="R802" s="12">
        <v>531.89216992822219</v>
      </c>
      <c r="S802" s="12">
        <v>1439.7648044134673</v>
      </c>
      <c r="T802" s="12">
        <v>9100.7464153050823</v>
      </c>
      <c r="U802" s="12">
        <v>8433.8240570435737</v>
      </c>
      <c r="V802">
        <v>0</v>
      </c>
      <c r="W802" s="27">
        <v>2.1681697597147285E-4</v>
      </c>
      <c r="X802" s="27">
        <v>2.9503799731783638E-2</v>
      </c>
      <c r="Y802" s="27">
        <v>9.643395278754395E-2</v>
      </c>
      <c r="Z802" s="27">
        <v>2.5990844346737551E-3</v>
      </c>
      <c r="AA802" s="27">
        <v>1.1029164289377122E-3</v>
      </c>
      <c r="AB802" s="27">
        <v>0.16489361702127658</v>
      </c>
      <c r="AC802" s="27">
        <v>6.4301347238850837E-2</v>
      </c>
      <c r="AD802" s="27">
        <v>1.197636678397805E-2</v>
      </c>
      <c r="AE802" s="27">
        <v>2.6766952451980314E-3</v>
      </c>
      <c r="AF802" s="27">
        <v>5.5876728984058698E-3</v>
      </c>
      <c r="AG802" s="27">
        <v>0</v>
      </c>
      <c r="AH802" s="18">
        <v>3.4481115413329086E-2</v>
      </c>
      <c r="AI802" s="12">
        <v>3</v>
      </c>
      <c r="AJ802" s="17">
        <v>1</v>
      </c>
      <c r="AK802" s="18">
        <v>0.24863186394301762</v>
      </c>
      <c r="AL802" t="str">
        <f>IF(AK802&lt;='CAV Tier 1 Analysis'!$A$5,"Tier 1", "Tier 2")</f>
        <v>Tier 2</v>
      </c>
      <c r="AM802" t="str">
        <f t="shared" si="25"/>
        <v>Oklahoma - Tier 2</v>
      </c>
      <c r="AN802" t="str">
        <f t="shared" si="26"/>
        <v>Miami, City Of - Tier 2</v>
      </c>
    </row>
    <row r="803" spans="1:40" x14ac:dyDescent="0.3">
      <c r="A803">
        <v>6</v>
      </c>
      <c r="B803" t="s">
        <v>50</v>
      </c>
      <c r="C803" t="s">
        <v>2984</v>
      </c>
      <c r="D803" t="s">
        <v>5489</v>
      </c>
      <c r="E803" t="s">
        <v>126</v>
      </c>
      <c r="F803" s="12">
        <v>7795.1613092906227</v>
      </c>
      <c r="G803" s="12">
        <v>112263.36138075609</v>
      </c>
      <c r="H803" s="12">
        <v>35810.245404021283</v>
      </c>
      <c r="I803">
        <v>351</v>
      </c>
      <c r="J803" s="15">
        <v>0.11214347821398316</v>
      </c>
      <c r="K803" s="15">
        <v>0.88785652178601671</v>
      </c>
      <c r="L803" s="59">
        <v>75.112169999999992</v>
      </c>
      <c r="M803">
        <v>791</v>
      </c>
      <c r="N803">
        <v>87</v>
      </c>
      <c r="O803" s="12">
        <v>14</v>
      </c>
      <c r="P803" s="12">
        <v>2</v>
      </c>
      <c r="Q803">
        <v>4</v>
      </c>
      <c r="R803" s="12">
        <v>311.63763914689184</v>
      </c>
      <c r="S803" s="12">
        <v>4015.885475303251</v>
      </c>
      <c r="T803" s="12">
        <v>82205.447208764468</v>
      </c>
      <c r="U803" s="12">
        <v>74410.285899473849</v>
      </c>
      <c r="V803" s="12">
        <v>30057.914171991622</v>
      </c>
      <c r="W803" s="27">
        <v>1.6554891985991306E-3</v>
      </c>
      <c r="X803" s="27">
        <v>5.0514081358962896E-2</v>
      </c>
      <c r="Y803" s="27">
        <v>4.3696634856855848E-2</v>
      </c>
      <c r="Z803" s="27">
        <v>3.0322651737860478E-3</v>
      </c>
      <c r="AA803" s="27">
        <v>1.1029164289377122E-3</v>
      </c>
      <c r="AB803" s="27">
        <v>4.2553191489361703E-3</v>
      </c>
      <c r="AC803" s="27">
        <v>3.7674403159918997E-2</v>
      </c>
      <c r="AD803" s="27">
        <v>3.3405259850253832E-2</v>
      </c>
      <c r="AE803" s="27">
        <v>2.4178118984068114E-2</v>
      </c>
      <c r="AF803" s="27">
        <v>4.9299147702266836E-2</v>
      </c>
      <c r="AG803" s="27">
        <v>6.3951725649268848E-2</v>
      </c>
      <c r="AH803" s="18">
        <v>2.8433214682895856E-2</v>
      </c>
      <c r="AI803" s="12">
        <v>4</v>
      </c>
      <c r="AJ803" s="17">
        <v>1</v>
      </c>
      <c r="AK803" s="18">
        <v>0.27706507862591345</v>
      </c>
      <c r="AL803" t="str">
        <f>IF(AK803&lt;='CAV Tier 1 Analysis'!$A$5,"Tier 1", "Tier 2")</f>
        <v>Tier 2</v>
      </c>
      <c r="AM803" t="str">
        <f t="shared" si="25"/>
        <v>Oklahoma - Tier 2</v>
      </c>
      <c r="AN803" t="str">
        <f t="shared" si="26"/>
        <v>Lawton, City Of - Tier 2</v>
      </c>
    </row>
    <row r="804" spans="1:40" x14ac:dyDescent="0.3">
      <c r="A804">
        <v>6</v>
      </c>
      <c r="B804" t="s">
        <v>50</v>
      </c>
      <c r="C804" t="s">
        <v>3720</v>
      </c>
      <c r="D804" t="s">
        <v>5775</v>
      </c>
      <c r="E804" t="s">
        <v>153</v>
      </c>
      <c r="F804" s="12">
        <v>229210.4325927863</v>
      </c>
      <c r="G804" s="12">
        <v>97186.679451857635</v>
      </c>
      <c r="H804" s="12">
        <v>32196.536791210325</v>
      </c>
      <c r="I804">
        <v>319</v>
      </c>
      <c r="J804" s="15">
        <v>0.22012486975541531</v>
      </c>
      <c r="K804" s="15">
        <v>0.77987513024458488</v>
      </c>
      <c r="L804" s="59">
        <v>285.98118000000005</v>
      </c>
      <c r="M804">
        <v>430</v>
      </c>
      <c r="N804">
        <v>79</v>
      </c>
      <c r="O804" s="12">
        <v>17.167883211678831</v>
      </c>
      <c r="P804" s="12">
        <v>1.5547445255474452</v>
      </c>
      <c r="Q804">
        <v>33</v>
      </c>
      <c r="R804" s="12">
        <v>248.78016654802258</v>
      </c>
      <c r="S804" s="12">
        <v>7087.2584677406103</v>
      </c>
      <c r="T804" s="12">
        <v>78494.680238346395</v>
      </c>
      <c r="U804">
        <v>0</v>
      </c>
      <c r="V804" s="12">
        <v>18691.999213511241</v>
      </c>
      <c r="W804" s="27">
        <v>6.3030898254255452E-3</v>
      </c>
      <c r="X804" s="27">
        <v>2.7460246503608149E-2</v>
      </c>
      <c r="Y804" s="27">
        <v>3.9678553490708188E-2</v>
      </c>
      <c r="Z804" s="27">
        <v>3.7183981693142769E-3</v>
      </c>
      <c r="AA804" s="27">
        <v>8.5737664001362302E-4</v>
      </c>
      <c r="AB804" s="27">
        <v>3.5106382978723406E-2</v>
      </c>
      <c r="AC804" s="27">
        <v>3.007545660524067E-2</v>
      </c>
      <c r="AD804" s="27">
        <v>5.8953800400124483E-2</v>
      </c>
      <c r="AE804" s="27">
        <v>2.3086714845056842E-2</v>
      </c>
      <c r="AF804" s="27">
        <v>0</v>
      </c>
      <c r="AG804" s="27">
        <v>3.9769413096957223E-2</v>
      </c>
      <c r="AH804" s="18">
        <v>2.4091766595924765E-2</v>
      </c>
      <c r="AI804" s="12">
        <v>5</v>
      </c>
      <c r="AJ804" s="17">
        <v>1</v>
      </c>
      <c r="AK804" s="18">
        <v>0.30115684522183822</v>
      </c>
      <c r="AL804" t="str">
        <f>IF(AK804&lt;='CAV Tier 1 Analysis'!$A$5,"Tier 1", "Tier 2")</f>
        <v>Tier 2</v>
      </c>
      <c r="AM804" t="str">
        <f t="shared" si="25"/>
        <v>Oklahoma - Tier 2</v>
      </c>
      <c r="AN804" t="str">
        <f t="shared" si="26"/>
        <v>Tulsa County * - Tier 2</v>
      </c>
    </row>
    <row r="805" spans="1:40" x14ac:dyDescent="0.3">
      <c r="A805">
        <v>6</v>
      </c>
      <c r="B805" t="s">
        <v>50</v>
      </c>
      <c r="C805" t="s">
        <v>3500</v>
      </c>
      <c r="D805" t="s">
        <v>5486</v>
      </c>
      <c r="E805" t="s">
        <v>145</v>
      </c>
      <c r="F805" s="12">
        <v>45199.519462929333</v>
      </c>
      <c r="G805" s="12">
        <v>138714.80469787144</v>
      </c>
      <c r="H805" s="12">
        <v>47520.133407491856</v>
      </c>
      <c r="I805">
        <v>93</v>
      </c>
      <c r="J805" s="15">
        <v>0.108331586786694</v>
      </c>
      <c r="K805" s="15">
        <v>0.89166840793672975</v>
      </c>
      <c r="L805" s="59">
        <v>189.51683999999997</v>
      </c>
      <c r="M805">
        <v>397</v>
      </c>
      <c r="N805">
        <v>19</v>
      </c>
      <c r="O805" s="12">
        <v>17.105882352941176</v>
      </c>
      <c r="P805" s="12">
        <v>1.1058823529411765</v>
      </c>
      <c r="Q805">
        <v>6</v>
      </c>
      <c r="R805" s="12">
        <v>82.925161938115863</v>
      </c>
      <c r="S805" s="12">
        <v>5147.9314563489806</v>
      </c>
      <c r="T805" s="12">
        <v>109939.35029712277</v>
      </c>
      <c r="U805" s="12">
        <v>64739.830834193439</v>
      </c>
      <c r="V805" s="12">
        <v>28775.454400748669</v>
      </c>
      <c r="W805" s="27">
        <v>4.176993975445519E-3</v>
      </c>
      <c r="X805" s="27">
        <v>2.5352832237052175E-2</v>
      </c>
      <c r="Y805" s="27">
        <v>9.5429432446007025E-3</v>
      </c>
      <c r="Z805" s="27">
        <v>3.70496938040749E-3</v>
      </c>
      <c r="AA805" s="27">
        <v>6.0984790776555853E-4</v>
      </c>
      <c r="AB805" s="27">
        <v>6.382978723404255E-3</v>
      </c>
      <c r="AC805" s="27">
        <v>1.0024963581133925E-2</v>
      </c>
      <c r="AD805" s="27">
        <v>4.2821935298751897E-2</v>
      </c>
      <c r="AE805" s="27">
        <v>3.2335164916316855E-2</v>
      </c>
      <c r="AF805" s="27">
        <v>4.2892167983690534E-2</v>
      </c>
      <c r="AG805" s="27">
        <v>6.1223142588665902E-2</v>
      </c>
      <c r="AH805" s="18">
        <v>2.1733449076112257E-2</v>
      </c>
      <c r="AI805" s="12">
        <v>6</v>
      </c>
      <c r="AJ805" s="17">
        <v>1</v>
      </c>
      <c r="AK805" s="18">
        <v>0.32289029429795046</v>
      </c>
      <c r="AL805" t="str">
        <f>IF(AK805&lt;='CAV Tier 1 Analysis'!$A$5,"Tier 1", "Tier 2")</f>
        <v>Tier 2</v>
      </c>
      <c r="AM805" t="str">
        <f t="shared" si="25"/>
        <v>Oklahoma - Tier 2</v>
      </c>
      <c r="AN805" t="str">
        <f t="shared" si="26"/>
        <v>Norman,City Of - Tier 2</v>
      </c>
    </row>
    <row r="806" spans="1:40" x14ac:dyDescent="0.3">
      <c r="A806">
        <v>6</v>
      </c>
      <c r="B806" t="s">
        <v>50</v>
      </c>
      <c r="C806" t="s">
        <v>3011</v>
      </c>
      <c r="D806" t="s">
        <v>5576</v>
      </c>
      <c r="E806" t="s">
        <v>253</v>
      </c>
      <c r="F806" s="12">
        <v>31715.849818423987</v>
      </c>
      <c r="G806" s="12">
        <v>17180.776546063767</v>
      </c>
      <c r="H806" s="12">
        <v>10047.169435318108</v>
      </c>
      <c r="I806" s="12">
        <v>248</v>
      </c>
      <c r="J806" s="15">
        <v>9.1772419822596461E-3</v>
      </c>
      <c r="K806" s="15">
        <v>0.99082275801774067</v>
      </c>
      <c r="L806" s="59">
        <v>467.84970999999985</v>
      </c>
      <c r="M806">
        <v>221</v>
      </c>
      <c r="N806">
        <v>136</v>
      </c>
      <c r="O806" s="12">
        <v>11.03225806451613</v>
      </c>
      <c r="P806" s="12">
        <v>2.870967741935484</v>
      </c>
      <c r="Q806">
        <v>53</v>
      </c>
      <c r="R806" s="12">
        <v>245.72404398839967</v>
      </c>
      <c r="S806" s="12">
        <v>92.205305144677283</v>
      </c>
      <c r="T806" s="12">
        <v>20240.073085969503</v>
      </c>
      <c r="U806" s="12">
        <v>0</v>
      </c>
      <c r="V806" s="12">
        <v>0</v>
      </c>
      <c r="W806" s="27">
        <v>1.0311513320314611E-2</v>
      </c>
      <c r="X806" s="27">
        <v>1.4113289482086979E-2</v>
      </c>
      <c r="Y806" s="27">
        <v>6.8307383224510299E-2</v>
      </c>
      <c r="Z806" s="27">
        <v>2.3894808512323232E-3</v>
      </c>
      <c r="AA806" s="27">
        <v>1.5832187447654257E-3</v>
      </c>
      <c r="AB806" s="27">
        <v>5.6382978723404253E-2</v>
      </c>
      <c r="AC806" s="27">
        <v>2.970599676164621E-2</v>
      </c>
      <c r="AD806" s="27">
        <v>7.6698954610932989E-4</v>
      </c>
      <c r="AE806" s="27">
        <v>5.9529740660133612E-3</v>
      </c>
      <c r="AF806" s="27">
        <v>0</v>
      </c>
      <c r="AG806" s="27">
        <v>0</v>
      </c>
      <c r="AH806" s="18">
        <v>1.7228529520007526E-2</v>
      </c>
      <c r="AI806" s="12">
        <v>7</v>
      </c>
      <c r="AJ806" s="17">
        <v>1</v>
      </c>
      <c r="AK806" s="18">
        <v>0.34011882381795799</v>
      </c>
      <c r="AL806" t="str">
        <f>IF(AK806&lt;='CAV Tier 1 Analysis'!$A$5,"Tier 1", "Tier 2")</f>
        <v>Tier 2</v>
      </c>
      <c r="AM806" t="str">
        <f t="shared" si="25"/>
        <v>Oklahoma - Tier 2</v>
      </c>
      <c r="AN806" t="str">
        <f t="shared" si="26"/>
        <v>Ottawa County * - Tier 2</v>
      </c>
    </row>
    <row r="807" spans="1:40" x14ac:dyDescent="0.3">
      <c r="A807">
        <v>6</v>
      </c>
      <c r="B807" t="s">
        <v>50</v>
      </c>
      <c r="C807" t="s">
        <v>3610</v>
      </c>
      <c r="D807" t="s">
        <v>5627</v>
      </c>
      <c r="E807" t="s">
        <v>233</v>
      </c>
      <c r="F807" s="12">
        <v>2312.5495733027515</v>
      </c>
      <c r="G807" s="12">
        <v>33745.383383205015</v>
      </c>
      <c r="H807" s="12">
        <v>14131.552188325541</v>
      </c>
      <c r="I807" s="12">
        <v>278</v>
      </c>
      <c r="J807" s="15">
        <v>0.19280146743396975</v>
      </c>
      <c r="K807" s="15">
        <v>0.80719853256603036</v>
      </c>
      <c r="L807" s="59">
        <v>21.119859999999999</v>
      </c>
      <c r="M807">
        <v>374</v>
      </c>
      <c r="N807">
        <v>85</v>
      </c>
      <c r="O807" s="12">
        <v>13.171428571428571</v>
      </c>
      <c r="P807" s="12">
        <v>3.1142857142857143</v>
      </c>
      <c r="Q807">
        <v>30</v>
      </c>
      <c r="R807" s="12">
        <v>224.40119205335645</v>
      </c>
      <c r="S807" s="12">
        <v>2724.5839990288905</v>
      </c>
      <c r="T807" s="12">
        <v>30719.681161494958</v>
      </c>
      <c r="U807" s="12">
        <v>28407.131588192206</v>
      </c>
      <c r="V807" s="12">
        <v>3025.7022217100566</v>
      </c>
      <c r="W807" s="27">
        <v>4.65486486489817E-4</v>
      </c>
      <c r="X807" s="27">
        <v>2.3884028354301041E-2</v>
      </c>
      <c r="Y807" s="27">
        <v>4.2692114515318937E-2</v>
      </c>
      <c r="Z807" s="27">
        <v>2.8528045818680976E-3</v>
      </c>
      <c r="AA807" s="27">
        <v>1.7173984393458661E-3</v>
      </c>
      <c r="AB807" s="27">
        <v>3.1914893617021274E-2</v>
      </c>
      <c r="AC807" s="27">
        <v>2.7128240998513166E-2</v>
      </c>
      <c r="AD807" s="27">
        <v>2.2663852600161856E-2</v>
      </c>
      <c r="AE807" s="27">
        <v>9.0352176345325202E-3</v>
      </c>
      <c r="AF807" s="27">
        <v>1.8820615443622693E-2</v>
      </c>
      <c r="AG807" s="27">
        <v>6.4375351287512044E-3</v>
      </c>
      <c r="AH807" s="18">
        <v>1.7055653436356951E-2</v>
      </c>
      <c r="AI807" s="12">
        <v>8</v>
      </c>
      <c r="AJ807" s="17">
        <v>1</v>
      </c>
      <c r="AK807" s="18">
        <v>0.35717447725431495</v>
      </c>
      <c r="AL807" t="str">
        <f>IF(AK807&lt;='CAV Tier 1 Analysis'!$A$5,"Tier 1", "Tier 2")</f>
        <v>Tier 2</v>
      </c>
      <c r="AM807" t="str">
        <f t="shared" si="25"/>
        <v>Oklahoma - Tier 2</v>
      </c>
      <c r="AN807" t="str">
        <f t="shared" si="26"/>
        <v>Bartlesville, City Of - Tier 2</v>
      </c>
    </row>
    <row r="808" spans="1:40" x14ac:dyDescent="0.3">
      <c r="A808">
        <v>6</v>
      </c>
      <c r="B808" t="s">
        <v>50</v>
      </c>
      <c r="C808" t="s">
        <v>3025</v>
      </c>
      <c r="D808" t="s">
        <v>5532</v>
      </c>
      <c r="E808" t="s">
        <v>275</v>
      </c>
      <c r="F808" s="12">
        <v>735.07258857250747</v>
      </c>
      <c r="G808" s="12">
        <v>10032.723618283633</v>
      </c>
      <c r="H808" s="12">
        <v>3167.5907541850838</v>
      </c>
      <c r="I808" s="12">
        <v>364</v>
      </c>
      <c r="J808" s="15">
        <v>0.11487493951360127</v>
      </c>
      <c r="K808" s="15">
        <v>0.88512506048639872</v>
      </c>
      <c r="L808" s="59">
        <v>19.301859999999994</v>
      </c>
      <c r="M808">
        <v>82</v>
      </c>
      <c r="N808">
        <v>128</v>
      </c>
      <c r="O808" s="12">
        <v>19.565217391304348</v>
      </c>
      <c r="P808" s="12">
        <v>1.7826086956521738</v>
      </c>
      <c r="Q808">
        <v>32</v>
      </c>
      <c r="R808" s="12">
        <v>322.18552201704915</v>
      </c>
      <c r="S808" s="12">
        <v>363.87679629085414</v>
      </c>
      <c r="T808" s="12">
        <v>8190.0455698494588</v>
      </c>
      <c r="U808" s="12">
        <v>7454.972981276951</v>
      </c>
      <c r="V808" s="12">
        <v>1842.6780484341743</v>
      </c>
      <c r="W808" s="27">
        <v>4.254173557077716E-4</v>
      </c>
      <c r="X808" s="27">
        <v>5.2366051471996935E-3</v>
      </c>
      <c r="Y808" s="27">
        <v>6.4289301858362638E-2</v>
      </c>
      <c r="Z808" s="27">
        <v>4.2376376652289481E-3</v>
      </c>
      <c r="AA808" s="27">
        <v>9.8303420840100439E-4</v>
      </c>
      <c r="AB808" s="27">
        <v>3.4042553191489362E-2</v>
      </c>
      <c r="AC808" s="27">
        <v>3.8949554623720843E-2</v>
      </c>
      <c r="AD808" s="27">
        <v>3.026829078749058E-3</v>
      </c>
      <c r="AE808" s="27">
        <v>2.4088415427006879E-3</v>
      </c>
      <c r="AF808" s="27">
        <v>4.9391533667387738E-3</v>
      </c>
      <c r="AG808" s="27">
        <v>3.9205129251183917E-3</v>
      </c>
      <c r="AH808" s="18">
        <v>1.476904008758338E-2</v>
      </c>
      <c r="AI808" s="12">
        <v>9</v>
      </c>
      <c r="AJ808" s="17">
        <v>1</v>
      </c>
      <c r="AK808" s="18">
        <v>0.37194351734189834</v>
      </c>
      <c r="AL808" t="str">
        <f>IF(AK808&lt;='CAV Tier 1 Analysis'!$A$5,"Tier 1", "Tier 2")</f>
        <v>Tier 2</v>
      </c>
      <c r="AM808" t="str">
        <f t="shared" si="25"/>
        <v>Oklahoma - Tier 2</v>
      </c>
      <c r="AN808" t="str">
        <f t="shared" si="26"/>
        <v>Guthrie, City Of - Tier 2</v>
      </c>
    </row>
    <row r="809" spans="1:40" x14ac:dyDescent="0.3">
      <c r="A809">
        <v>6</v>
      </c>
      <c r="B809" t="s">
        <v>50</v>
      </c>
      <c r="C809" t="s">
        <v>3339</v>
      </c>
      <c r="D809" t="s">
        <v>5830</v>
      </c>
      <c r="E809" t="s">
        <v>196</v>
      </c>
      <c r="F809" s="12">
        <v>2539.0348962430303</v>
      </c>
      <c r="G809" s="12">
        <v>78388.604314973942</v>
      </c>
      <c r="H809" s="12">
        <v>17945.191603725125</v>
      </c>
      <c r="I809" s="12">
        <v>77</v>
      </c>
      <c r="J809" s="15">
        <v>0.12323644117224683</v>
      </c>
      <c r="K809" s="15">
        <v>0.87676355882775281</v>
      </c>
      <c r="L809" s="59">
        <v>28.341129999999996</v>
      </c>
      <c r="M809">
        <v>226</v>
      </c>
      <c r="N809">
        <v>7</v>
      </c>
      <c r="O809" s="12">
        <v>16</v>
      </c>
      <c r="P809" s="12">
        <v>2</v>
      </c>
      <c r="Q809">
        <v>2</v>
      </c>
      <c r="R809" s="12">
        <v>67.510794029736971</v>
      </c>
      <c r="S809" s="12">
        <v>2211.5015493971691</v>
      </c>
      <c r="T809" s="12">
        <v>47700.372015197107</v>
      </c>
      <c r="U809" s="12">
        <v>45161.337118954078</v>
      </c>
      <c r="V809" s="12">
        <v>30688.232299776835</v>
      </c>
      <c r="W809" s="27">
        <v>6.2464490895541662E-4</v>
      </c>
      <c r="X809" s="27">
        <v>1.4432594673989399E-2</v>
      </c>
      <c r="Y809" s="27">
        <v>3.5158211953792064E-3</v>
      </c>
      <c r="Z809" s="27">
        <v>3.46544591289834E-3</v>
      </c>
      <c r="AA809" s="27">
        <v>1.1029164289377122E-3</v>
      </c>
      <c r="AB809" s="27">
        <v>2.1276595744680851E-3</v>
      </c>
      <c r="AC809" s="27">
        <v>8.1614944808502624E-3</v>
      </c>
      <c r="AD809" s="27">
        <v>1.8395889118643958E-2</v>
      </c>
      <c r="AE809" s="27">
        <v>1.4029548032734101E-2</v>
      </c>
      <c r="AF809" s="27">
        <v>2.9920801971746298E-2</v>
      </c>
      <c r="AG809" s="27">
        <v>6.5292801139378603E-2</v>
      </c>
      <c r="AH809" s="18">
        <v>1.4642692494361943E-2</v>
      </c>
      <c r="AI809" s="12">
        <v>10</v>
      </c>
      <c r="AJ809" s="17">
        <v>1</v>
      </c>
      <c r="AK809" s="18">
        <v>0.3865862098362603</v>
      </c>
      <c r="AL809" t="str">
        <f>IF(AK809&lt;='CAV Tier 1 Analysis'!$A$5,"Tier 1", "Tier 2")</f>
        <v>Tier 2</v>
      </c>
      <c r="AM809" t="str">
        <f t="shared" si="25"/>
        <v>Oklahoma - Tier 2</v>
      </c>
      <c r="AN809" t="str">
        <f t="shared" si="26"/>
        <v>Stillwater, City Of - Tier 2</v>
      </c>
    </row>
    <row r="810" spans="1:40" x14ac:dyDescent="0.3">
      <c r="A810">
        <v>6</v>
      </c>
      <c r="B810" t="s">
        <v>50</v>
      </c>
      <c r="C810" t="s">
        <v>3621</v>
      </c>
      <c r="D810" t="s">
        <v>5639</v>
      </c>
      <c r="E810" t="s">
        <v>214</v>
      </c>
      <c r="F810" s="12">
        <v>28671.5066327657</v>
      </c>
      <c r="G810" s="12">
        <v>90396.968572874364</v>
      </c>
      <c r="H810" s="12">
        <v>28586.532427209986</v>
      </c>
      <c r="I810" s="12">
        <v>65</v>
      </c>
      <c r="J810" s="15">
        <v>9.5113037877452483E-2</v>
      </c>
      <c r="K810" s="15">
        <v>0.90488696212254827</v>
      </c>
      <c r="L810" s="59">
        <v>45.55242999999998</v>
      </c>
      <c r="M810">
        <v>291</v>
      </c>
      <c r="N810">
        <v>23</v>
      </c>
      <c r="O810" s="12">
        <v>16.5</v>
      </c>
      <c r="P810" s="12">
        <v>1.5</v>
      </c>
      <c r="Q810">
        <v>9</v>
      </c>
      <c r="R810" s="12">
        <v>58.817652537965635</v>
      </c>
      <c r="S810" s="12">
        <v>2718.951941534247</v>
      </c>
      <c r="T810" s="12">
        <v>74747.21242367712</v>
      </c>
      <c r="U810" s="12">
        <v>46075.705790911423</v>
      </c>
      <c r="V810" s="12">
        <v>15649.756149197245</v>
      </c>
      <c r="W810" s="27">
        <v>1.0039858498954693E-3</v>
      </c>
      <c r="X810" s="27">
        <v>1.8583562168720865E-2</v>
      </c>
      <c r="Y810" s="27">
        <v>1.1551983927674536E-2</v>
      </c>
      <c r="Z810" s="27">
        <v>3.573741097676413E-3</v>
      </c>
      <c r="AA810" s="27">
        <v>8.2718732170328419E-4</v>
      </c>
      <c r="AB810" s="27">
        <v>9.5744680851063829E-3</v>
      </c>
      <c r="AC810" s="27">
        <v>7.1105658504583462E-3</v>
      </c>
      <c r="AD810" s="27">
        <v>2.261700356891902E-2</v>
      </c>
      <c r="AE810" s="27">
        <v>2.1984516319429465E-2</v>
      </c>
      <c r="AF810" s="27">
        <v>3.0526599888905888E-2</v>
      </c>
      <c r="AG810" s="27">
        <v>3.3296685392228791E-2</v>
      </c>
      <c r="AH810" s="18">
        <v>1.4604572679156224E-2</v>
      </c>
      <c r="AI810" s="12">
        <v>11</v>
      </c>
      <c r="AJ810" s="17">
        <v>1</v>
      </c>
      <c r="AK810" s="18">
        <v>0.40119078251541651</v>
      </c>
      <c r="AL810" t="str">
        <f>IF(AK810&lt;='CAV Tier 1 Analysis'!$A$5,"Tier 1", "Tier 2")</f>
        <v>Tier 2</v>
      </c>
      <c r="AM810" t="str">
        <f t="shared" si="25"/>
        <v>Oklahoma - Tier 2</v>
      </c>
      <c r="AN810" t="str">
        <f t="shared" si="26"/>
        <v>Broken Arrow, City Of - Tier 2</v>
      </c>
    </row>
    <row r="811" spans="1:40" x14ac:dyDescent="0.3">
      <c r="A811">
        <v>6</v>
      </c>
      <c r="B811" t="s">
        <v>50</v>
      </c>
      <c r="C811" t="s">
        <v>3631</v>
      </c>
      <c r="D811" t="s">
        <v>5651</v>
      </c>
      <c r="E811" t="s">
        <v>229</v>
      </c>
      <c r="F811" s="12">
        <v>69608.476957389037</v>
      </c>
      <c r="G811" s="12">
        <v>106499.8660632657</v>
      </c>
      <c r="H811" s="12">
        <v>33356.377459352028</v>
      </c>
      <c r="I811" s="12">
        <v>63</v>
      </c>
      <c r="J811" s="15">
        <v>9.3004324049417386E-2</v>
      </c>
      <c r="K811" s="15">
        <v>0.90699567595058272</v>
      </c>
      <c r="L811" s="59">
        <v>87.892150000000029</v>
      </c>
      <c r="M811">
        <v>223</v>
      </c>
      <c r="N811">
        <v>5</v>
      </c>
      <c r="O811" s="12">
        <v>18.032786885245901</v>
      </c>
      <c r="P811" s="12">
        <v>1.0163934426229508</v>
      </c>
      <c r="Q811">
        <v>1</v>
      </c>
      <c r="R811" s="12">
        <v>57.140727584886712</v>
      </c>
      <c r="S811" s="12">
        <v>3102.2873383442579</v>
      </c>
      <c r="T811" s="12">
        <v>83977.634488301104</v>
      </c>
      <c r="U811" s="12">
        <v>14369.157530912067</v>
      </c>
      <c r="V811" s="12">
        <v>22522.231574964593</v>
      </c>
      <c r="W811" s="27">
        <v>1.9371628454703765E-3</v>
      </c>
      <c r="X811" s="27">
        <v>1.4241011558847947E-2</v>
      </c>
      <c r="Y811" s="27">
        <v>2.5113008538422904E-3</v>
      </c>
      <c r="Z811" s="27">
        <v>3.9057279756026372E-3</v>
      </c>
      <c r="AA811" s="27">
        <v>5.6049851306670619E-4</v>
      </c>
      <c r="AB811" s="27">
        <v>1.0638297872340426E-3</v>
      </c>
      <c r="AC811" s="27">
        <v>6.9078395465235233E-3</v>
      </c>
      <c r="AD811" s="27">
        <v>2.5805694735285413E-2</v>
      </c>
      <c r="AE811" s="27">
        <v>2.469935153448383E-2</v>
      </c>
      <c r="AF811" s="27">
        <v>9.5200174399354496E-3</v>
      </c>
      <c r="AG811" s="27">
        <v>4.7918680133618864E-2</v>
      </c>
      <c r="AH811" s="18">
        <v>1.2642828629446462E-2</v>
      </c>
      <c r="AI811" s="12">
        <v>12</v>
      </c>
      <c r="AJ811" s="17">
        <v>1</v>
      </c>
      <c r="AK811" s="18">
        <v>0.41383361114486295</v>
      </c>
      <c r="AL811" t="str">
        <f>IF(AK811&lt;='CAV Tier 1 Analysis'!$A$5,"Tier 1", "Tier 2")</f>
        <v>Tier 2</v>
      </c>
      <c r="AM811" t="str">
        <f t="shared" si="25"/>
        <v>Oklahoma - Tier 2</v>
      </c>
      <c r="AN811" t="str">
        <f t="shared" si="26"/>
        <v>Edmond, City Of - Tier 2</v>
      </c>
    </row>
    <row r="812" spans="1:40" x14ac:dyDescent="0.3">
      <c r="A812">
        <v>6</v>
      </c>
      <c r="B812" t="s">
        <v>50</v>
      </c>
      <c r="C812" t="s">
        <v>3605</v>
      </c>
      <c r="D812" t="s">
        <v>5622</v>
      </c>
      <c r="E812" t="s">
        <v>272</v>
      </c>
      <c r="F812" s="12">
        <v>38499.465126392759</v>
      </c>
      <c r="G812" s="12">
        <v>53549.478754643162</v>
      </c>
      <c r="H812" s="12">
        <v>21404.10410431424</v>
      </c>
      <c r="I812" s="12">
        <v>136</v>
      </c>
      <c r="J812" s="15">
        <v>0.13831252390690474</v>
      </c>
      <c r="K812" s="15">
        <v>0.86168747609309548</v>
      </c>
      <c r="L812" s="59">
        <v>544.06353000000013</v>
      </c>
      <c r="M812">
        <v>198</v>
      </c>
      <c r="N812">
        <v>37</v>
      </c>
      <c r="O812" s="12">
        <v>11.637931034482758</v>
      </c>
      <c r="P812" s="12">
        <v>3.1896551724137931</v>
      </c>
      <c r="Q812">
        <v>8</v>
      </c>
      <c r="R812" s="12">
        <v>117.18949674866099</v>
      </c>
      <c r="S812" s="12">
        <v>2960.455660633841</v>
      </c>
      <c r="T812" s="12">
        <v>46617.099224673409</v>
      </c>
      <c r="U812" s="12">
        <v>8117.6340982806505</v>
      </c>
      <c r="V812" s="12">
        <v>6932.3795299697522</v>
      </c>
      <c r="W812" s="27">
        <v>1.1991283133834562E-2</v>
      </c>
      <c r="X812" s="27">
        <v>1.2644485599335845E-2</v>
      </c>
      <c r="Y812" s="27">
        <v>1.8583626318432949E-2</v>
      </c>
      <c r="Z812" s="27">
        <v>2.5206637836275641E-3</v>
      </c>
      <c r="AA812" s="27">
        <v>1.7589615461506617E-3</v>
      </c>
      <c r="AB812" s="27">
        <v>8.5106382978723406E-3</v>
      </c>
      <c r="AC812" s="27">
        <v>1.4167237175532636E-2</v>
      </c>
      <c r="AD812" s="27">
        <v>2.462589912655826E-2</v>
      </c>
      <c r="AE812" s="27">
        <v>1.3710937778659685E-2</v>
      </c>
      <c r="AF812" s="27">
        <v>5.37818713591215E-3</v>
      </c>
      <c r="AG812" s="27">
        <v>1.4749447724830521E-2</v>
      </c>
      <c r="AH812" s="18">
        <v>1.1694669783704289E-2</v>
      </c>
      <c r="AI812" s="12">
        <v>13</v>
      </c>
      <c r="AJ812" s="17">
        <v>1</v>
      </c>
      <c r="AK812" s="18">
        <v>0.42552828092856726</v>
      </c>
      <c r="AL812" t="str">
        <f>IF(AK812&lt;='CAV Tier 1 Analysis'!$A$5,"Tier 1", "Tier 2")</f>
        <v>Tier 2</v>
      </c>
      <c r="AM812" t="str">
        <f t="shared" si="25"/>
        <v>Oklahoma - Tier 2</v>
      </c>
      <c r="AN812" t="str">
        <f t="shared" si="26"/>
        <v>Wagoner County* - Tier 2</v>
      </c>
    </row>
    <row r="813" spans="1:40" x14ac:dyDescent="0.3">
      <c r="A813">
        <v>6</v>
      </c>
      <c r="B813" t="s">
        <v>50</v>
      </c>
      <c r="C813" t="s">
        <v>3526</v>
      </c>
      <c r="D813" t="s">
        <v>5516</v>
      </c>
      <c r="E813" t="s">
        <v>358</v>
      </c>
      <c r="F813" s="12">
        <v>63.795048207233982</v>
      </c>
      <c r="G813" s="12">
        <v>1595.5708295802337</v>
      </c>
      <c r="H813" s="12">
        <v>658.64033558808489</v>
      </c>
      <c r="I813" s="12">
        <v>260</v>
      </c>
      <c r="J813" s="15">
        <v>0.18782295341124719</v>
      </c>
      <c r="K813" s="15">
        <v>0.81217704658875289</v>
      </c>
      <c r="L813" s="59">
        <v>4.0737300000000003</v>
      </c>
      <c r="M813">
        <v>138</v>
      </c>
      <c r="N813">
        <v>96</v>
      </c>
      <c r="O813" s="12">
        <v>15</v>
      </c>
      <c r="P813" s="12">
        <v>3</v>
      </c>
      <c r="Q813">
        <v>35</v>
      </c>
      <c r="R813" s="12">
        <v>211.16603211307574</v>
      </c>
      <c r="S813" s="12">
        <v>123.70777306592909</v>
      </c>
      <c r="T813" s="12">
        <v>1542.3060396901733</v>
      </c>
      <c r="U813" s="12">
        <v>1478.5109914829393</v>
      </c>
      <c r="V813" s="12">
        <v>53.264789890060456</v>
      </c>
      <c r="W813" s="27">
        <v>8.9785929670374817E-5</v>
      </c>
      <c r="X813" s="27">
        <v>8.8128232965068009E-3</v>
      </c>
      <c r="Y813" s="27">
        <v>4.8216976393771975E-2</v>
      </c>
      <c r="Z813" s="27">
        <v>3.2488555433421939E-3</v>
      </c>
      <c r="AA813" s="27">
        <v>1.6543746434065684E-3</v>
      </c>
      <c r="AB813" s="27">
        <v>3.7234042553191488E-2</v>
      </c>
      <c r="AC813" s="27">
        <v>2.5528220048408629E-2</v>
      </c>
      <c r="AD813" s="27">
        <v>1.0290358951163907E-3</v>
      </c>
      <c r="AE813" s="27">
        <v>4.5362029164291377E-4</v>
      </c>
      <c r="AF813" s="27">
        <v>9.7955989373584452E-4</v>
      </c>
      <c r="AG813" s="27">
        <v>1.1332706622035677E-4</v>
      </c>
      <c r="AH813" s="18">
        <v>1.1578238323183049E-2</v>
      </c>
      <c r="AI813" s="12">
        <v>14</v>
      </c>
      <c r="AJ813" s="17">
        <v>1</v>
      </c>
      <c r="AK813" s="18">
        <v>0.43710651925175031</v>
      </c>
      <c r="AL813" t="str">
        <f>IF(AK813&lt;='CAV Tier 1 Analysis'!$A$5,"Tier 1", "Tier 2")</f>
        <v>Tier 2</v>
      </c>
      <c r="AM813" t="str">
        <f t="shared" si="25"/>
        <v>Oklahoma - Tier 2</v>
      </c>
      <c r="AN813" t="str">
        <f t="shared" si="26"/>
        <v>Kingfisher, City Of - Tier 2</v>
      </c>
    </row>
    <row r="814" spans="1:40" x14ac:dyDescent="0.3">
      <c r="A814">
        <v>6</v>
      </c>
      <c r="B814" t="s">
        <v>50</v>
      </c>
      <c r="C814" t="s">
        <v>3498</v>
      </c>
      <c r="D814" t="s">
        <v>5484</v>
      </c>
      <c r="E814" t="s">
        <v>241</v>
      </c>
      <c r="F814" s="12">
        <v>5225.8347021497957</v>
      </c>
      <c r="G814" s="12">
        <v>69393.670588176756</v>
      </c>
      <c r="H814" s="12">
        <v>19377.975248983661</v>
      </c>
      <c r="I814" s="12">
        <v>28</v>
      </c>
      <c r="J814" s="15">
        <v>6.5940947165727765E-2</v>
      </c>
      <c r="K814" s="15">
        <v>0.93405905283427215</v>
      </c>
      <c r="L814" s="59">
        <v>21.910209999999996</v>
      </c>
      <c r="M814">
        <v>251</v>
      </c>
      <c r="N814">
        <v>9</v>
      </c>
      <c r="O814" s="12">
        <v>17</v>
      </c>
      <c r="P814" s="12">
        <v>1</v>
      </c>
      <c r="Q814">
        <v>1</v>
      </c>
      <c r="R814" s="12">
        <v>26.153653479359619</v>
      </c>
      <c r="S814" s="12">
        <v>1277.802042072012</v>
      </c>
      <c r="T814" s="12">
        <v>48997.430861472683</v>
      </c>
      <c r="U814" s="12">
        <v>43771.596159322886</v>
      </c>
      <c r="V814" s="12">
        <v>20396.239726704072</v>
      </c>
      <c r="W814" s="27">
        <v>4.8290597907154931E-4</v>
      </c>
      <c r="X814" s="27">
        <v>1.6029120633501502E-2</v>
      </c>
      <c r="Y814" s="27">
        <v>4.5203415369161224E-3</v>
      </c>
      <c r="Z814" s="27">
        <v>3.6820362824544861E-3</v>
      </c>
      <c r="AA814" s="27">
        <v>5.5145821446885609E-4</v>
      </c>
      <c r="AB814" s="27">
        <v>1.0638297872340426E-3</v>
      </c>
      <c r="AC814" s="27">
        <v>3.1617595614686833E-3</v>
      </c>
      <c r="AD814" s="27">
        <v>1.0629115176492241E-2</v>
      </c>
      <c r="AE814" s="27">
        <v>1.4411036658846039E-2</v>
      </c>
      <c r="AF814" s="27">
        <v>2.9000055007686688E-2</v>
      </c>
      <c r="AG814" s="27">
        <v>4.3395383984905091E-2</v>
      </c>
      <c r="AH814" s="18">
        <v>1.1538822074822298E-2</v>
      </c>
      <c r="AI814" s="12">
        <v>15</v>
      </c>
      <c r="AJ814" s="17">
        <v>1</v>
      </c>
      <c r="AK814" s="18">
        <v>0.44864534132657263</v>
      </c>
      <c r="AL814" t="str">
        <f>IF(AK814&lt;='CAV Tier 1 Analysis'!$A$5,"Tier 1", "Tier 2")</f>
        <v>Tier 2</v>
      </c>
      <c r="AM814" t="str">
        <f t="shared" si="25"/>
        <v>Oklahoma - Tier 2</v>
      </c>
      <c r="AN814" t="str">
        <f t="shared" si="26"/>
        <v>Moore, City Of - Tier 2</v>
      </c>
    </row>
    <row r="815" spans="1:40" x14ac:dyDescent="0.3">
      <c r="A815">
        <v>6</v>
      </c>
      <c r="B815" t="s">
        <v>50</v>
      </c>
      <c r="C815" t="s">
        <v>3760</v>
      </c>
      <c r="D815" t="s">
        <v>5829</v>
      </c>
      <c r="E815" t="s">
        <v>269</v>
      </c>
      <c r="F815" s="12">
        <v>44034.775254740329</v>
      </c>
      <c r="G815" s="12">
        <v>72486.337629618953</v>
      </c>
      <c r="H815" s="12">
        <v>24281.421154047206</v>
      </c>
      <c r="I815" s="12">
        <v>70</v>
      </c>
      <c r="J815" s="15">
        <v>9.9518121543779647E-2</v>
      </c>
      <c r="K815" s="15">
        <v>0.90048187845622041</v>
      </c>
      <c r="L815" s="59">
        <v>674.43977999999993</v>
      </c>
      <c r="M815">
        <v>211</v>
      </c>
      <c r="N815">
        <v>1</v>
      </c>
      <c r="O815" s="12">
        <v>11.379310344827585</v>
      </c>
      <c r="P815" s="12">
        <v>3.396551724137931</v>
      </c>
      <c r="Q815">
        <v>5</v>
      </c>
      <c r="R815" s="12">
        <v>63.033731491935427</v>
      </c>
      <c r="S815" s="12">
        <v>2416.4414216641721</v>
      </c>
      <c r="T815" s="12">
        <v>64252.640919162412</v>
      </c>
      <c r="U815" s="12">
        <v>20217.865664422083</v>
      </c>
      <c r="V815" s="12">
        <v>8233.696710456541</v>
      </c>
      <c r="W815" s="27">
        <v>1.4864805142702893E-2</v>
      </c>
      <c r="X815" s="27">
        <v>1.3474679098282137E-2</v>
      </c>
      <c r="Y815" s="27">
        <v>5.0226017076845811E-4</v>
      </c>
      <c r="Z815" s="27">
        <v>2.4646490328802846E-3</v>
      </c>
      <c r="AA815" s="27">
        <v>1.8730563491442182E-3</v>
      </c>
      <c r="AB815" s="27">
        <v>5.3191489361702126E-3</v>
      </c>
      <c r="AC815" s="27">
        <v>7.6202547914371293E-3</v>
      </c>
      <c r="AD815" s="27">
        <v>2.0100636360281893E-2</v>
      </c>
      <c r="AE815" s="27">
        <v>1.8897871733960746E-2</v>
      </c>
      <c r="AF815" s="27">
        <v>1.339496997715448E-2</v>
      </c>
      <c r="AG815" s="27">
        <v>1.7518152127703496E-2</v>
      </c>
      <c r="AH815" s="18">
        <v>1.0548225792771451E-2</v>
      </c>
      <c r="AI815" s="12">
        <v>16</v>
      </c>
      <c r="AJ815" s="17">
        <v>1</v>
      </c>
      <c r="AK815" s="18">
        <v>0.45919356711934406</v>
      </c>
      <c r="AL815" t="str">
        <f>IF(AK815&lt;='CAV Tier 1 Analysis'!$A$5,"Tier 1", "Tier 2")</f>
        <v>Tier 2</v>
      </c>
      <c r="AM815" t="str">
        <f t="shared" si="25"/>
        <v>Oklahoma - Tier 2</v>
      </c>
      <c r="AN815" t="str">
        <f t="shared" si="26"/>
        <v>Rogers County* - Tier 2</v>
      </c>
    </row>
    <row r="816" spans="1:40" x14ac:dyDescent="0.3">
      <c r="A816">
        <v>6</v>
      </c>
      <c r="B816" t="s">
        <v>50</v>
      </c>
      <c r="C816" t="s">
        <v>3602</v>
      </c>
      <c r="D816" t="s">
        <v>5619</v>
      </c>
      <c r="E816" t="s">
        <v>372</v>
      </c>
      <c r="F816" s="12">
        <v>13701.013371309053</v>
      </c>
      <c r="G816" s="12">
        <v>14804.746411657063</v>
      </c>
      <c r="H816" s="12">
        <v>6118.1545189889457</v>
      </c>
      <c r="I816" s="12">
        <v>292</v>
      </c>
      <c r="J816" s="15">
        <v>0.12446408284396818</v>
      </c>
      <c r="K816" s="15">
        <v>0.87553591715603163</v>
      </c>
      <c r="L816" s="59">
        <v>21.248619999999995</v>
      </c>
      <c r="M816">
        <v>165</v>
      </c>
      <c r="N816">
        <v>40</v>
      </c>
      <c r="O816" s="12">
        <v>17</v>
      </c>
      <c r="P816" s="12">
        <v>2.0714285714285716</v>
      </c>
      <c r="Q816">
        <v>29</v>
      </c>
      <c r="R816" s="12">
        <v>255.65648780956124</v>
      </c>
      <c r="S816" s="12">
        <v>761.49049090363837</v>
      </c>
      <c r="T816" s="12">
        <v>14586.910186827976</v>
      </c>
      <c r="U816" s="12">
        <v>885.89681551892318</v>
      </c>
      <c r="V816" s="12">
        <v>217.83622482908686</v>
      </c>
      <c r="W816" s="27">
        <v>4.6832438598348915E-4</v>
      </c>
      <c r="X816" s="27">
        <v>1.0537071332779872E-2</v>
      </c>
      <c r="Y816" s="27">
        <v>2.0090406830738324E-2</v>
      </c>
      <c r="Z816" s="27">
        <v>3.6820362824544861E-3</v>
      </c>
      <c r="AA816" s="27">
        <v>1.1423063013997735E-3</v>
      </c>
      <c r="AB816" s="27">
        <v>3.0851063829787233E-2</v>
      </c>
      <c r="AC816" s="27">
        <v>3.0906746754189016E-2</v>
      </c>
      <c r="AD816" s="27">
        <v>6.3342911242289619E-3</v>
      </c>
      <c r="AE816" s="27">
        <v>4.2902759133635615E-3</v>
      </c>
      <c r="AF816" s="27">
        <v>5.8693441947310198E-4</v>
      </c>
      <c r="AG816" s="27">
        <v>4.6347202959689425E-4</v>
      </c>
      <c r="AH816" s="18">
        <v>9.9411753821813387E-3</v>
      </c>
      <c r="AI816" s="12">
        <v>17</v>
      </c>
      <c r="AJ816" s="17">
        <v>1</v>
      </c>
      <c r="AK816" s="18">
        <v>0.46913474250152543</v>
      </c>
      <c r="AL816" t="str">
        <f>IF(AK816&lt;='CAV Tier 1 Analysis'!$A$5,"Tier 1", "Tier 2")</f>
        <v>Tier 2</v>
      </c>
      <c r="AM816" t="str">
        <f t="shared" si="25"/>
        <v>Oklahoma - Tier 2</v>
      </c>
      <c r="AN816" t="str">
        <f t="shared" si="26"/>
        <v>Sand Springs, City Of - Tier 2</v>
      </c>
    </row>
    <row r="817" spans="1:40" x14ac:dyDescent="0.3">
      <c r="A817">
        <v>6</v>
      </c>
      <c r="B817" t="s">
        <v>50</v>
      </c>
      <c r="C817" t="s">
        <v>3598</v>
      </c>
      <c r="D817" t="s">
        <v>5615</v>
      </c>
      <c r="E817" t="s">
        <v>366</v>
      </c>
      <c r="F817" s="12">
        <v>17856.501182494405</v>
      </c>
      <c r="G817" s="12">
        <v>19762.542850567039</v>
      </c>
      <c r="H817" s="12">
        <v>6382.3113943221852</v>
      </c>
      <c r="I817" s="12">
        <v>248</v>
      </c>
      <c r="J817" s="15">
        <v>0.30058566170513207</v>
      </c>
      <c r="K817" s="15">
        <v>0.69941433829486799</v>
      </c>
      <c r="L817" s="59">
        <v>25.055420000000002</v>
      </c>
      <c r="M817">
        <v>471</v>
      </c>
      <c r="N817">
        <v>21</v>
      </c>
      <c r="O817" s="12">
        <v>17.352941176470587</v>
      </c>
      <c r="P817" s="12">
        <v>1.3529411764705883</v>
      </c>
      <c r="Q817">
        <v>10</v>
      </c>
      <c r="R817" s="12">
        <v>173.45475589712726</v>
      </c>
      <c r="S817" s="12">
        <v>1918.431293670538</v>
      </c>
      <c r="T817" s="12">
        <v>15475.386615587751</v>
      </c>
      <c r="U817" s="12">
        <v>0</v>
      </c>
      <c r="V817" s="12">
        <v>4287.1562349792875</v>
      </c>
      <c r="W817" s="27">
        <v>5.5222711814030447E-4</v>
      </c>
      <c r="X817" s="27">
        <v>3.0078549077207997E-2</v>
      </c>
      <c r="Y817" s="27">
        <v>1.0547463586137619E-2</v>
      </c>
      <c r="Z817" s="27">
        <v>3.7584799422978317E-3</v>
      </c>
      <c r="AA817" s="27">
        <v>7.4609052545786421E-4</v>
      </c>
      <c r="AB817" s="27">
        <v>1.0638297872340425E-2</v>
      </c>
      <c r="AC817" s="27">
        <v>2.0969239856786039E-2</v>
      </c>
      <c r="AD817" s="27">
        <v>1.5958048670470026E-2</v>
      </c>
      <c r="AE817" s="27">
        <v>4.5515930102043587E-3</v>
      </c>
      <c r="AF817" s="27">
        <v>0</v>
      </c>
      <c r="AG817" s="27">
        <v>9.1214259840566077E-3</v>
      </c>
      <c r="AH817" s="18">
        <v>9.7201286948271886E-3</v>
      </c>
      <c r="AI817" s="12">
        <v>18</v>
      </c>
      <c r="AJ817" s="17">
        <v>1</v>
      </c>
      <c r="AK817" s="18">
        <v>0.47885487119635262</v>
      </c>
      <c r="AL817" t="str">
        <f>IF(AK817&lt;='CAV Tier 1 Analysis'!$A$5,"Tier 1", "Tier 2")</f>
        <v>Tier 2</v>
      </c>
      <c r="AM817" t="str">
        <f t="shared" si="25"/>
        <v>Oklahoma - Tier 2</v>
      </c>
      <c r="AN817" t="str">
        <f t="shared" si="26"/>
        <v>Bixby, City Of - Tier 2</v>
      </c>
    </row>
    <row r="818" spans="1:40" x14ac:dyDescent="0.3">
      <c r="A818">
        <v>6</v>
      </c>
      <c r="B818" t="s">
        <v>50</v>
      </c>
      <c r="C818" t="s">
        <v>3506</v>
      </c>
      <c r="D818" t="s">
        <v>5493</v>
      </c>
      <c r="E818" t="s">
        <v>386</v>
      </c>
      <c r="F818" s="12">
        <v>1151.3986402799208</v>
      </c>
      <c r="G818" s="12">
        <v>12165.538245949439</v>
      </c>
      <c r="H818" s="12">
        <v>5932.0326347404589</v>
      </c>
      <c r="I818" s="12">
        <v>197</v>
      </c>
      <c r="J818" s="15">
        <v>0.15588199203208977</v>
      </c>
      <c r="K818" s="15">
        <v>0.84411800796790992</v>
      </c>
      <c r="L818" s="59">
        <v>18.33605</v>
      </c>
      <c r="M818">
        <v>146</v>
      </c>
      <c r="N818">
        <v>35</v>
      </c>
      <c r="O818" s="12">
        <v>14.060606060606061</v>
      </c>
      <c r="P818" s="12">
        <v>2.5757575757575757</v>
      </c>
      <c r="Q818">
        <v>27</v>
      </c>
      <c r="R818" s="12">
        <v>166.29124756967826</v>
      </c>
      <c r="S818" s="12">
        <v>924.69706390270869</v>
      </c>
      <c r="T818" s="12">
        <v>13226.97297171563</v>
      </c>
      <c r="U818" s="12">
        <v>12075.57433143571</v>
      </c>
      <c r="V818" s="12">
        <v>0</v>
      </c>
      <c r="W818" s="27">
        <v>4.0413068508037502E-4</v>
      </c>
      <c r="X818" s="27">
        <v>9.3237116035506731E-3</v>
      </c>
      <c r="Y818" s="27">
        <v>1.757910597689603E-2</v>
      </c>
      <c r="Z818" s="27">
        <v>3.0453918628500563E-3</v>
      </c>
      <c r="AA818" s="27">
        <v>1.420422673631902E-3</v>
      </c>
      <c r="AB818" s="27">
        <v>2.8723404255319149E-2</v>
      </c>
      <c r="AC818" s="27">
        <v>2.010323117597794E-2</v>
      </c>
      <c r="AD818" s="27">
        <v>7.6918890970376049E-3</v>
      </c>
      <c r="AE818" s="27">
        <v>3.8902936139625687E-3</v>
      </c>
      <c r="AF818" s="27">
        <v>8.0004466500693903E-3</v>
      </c>
      <c r="AG818" s="27">
        <v>0</v>
      </c>
      <c r="AH818" s="18">
        <v>9.1074570540341532E-3</v>
      </c>
      <c r="AI818" s="12">
        <v>19</v>
      </c>
      <c r="AJ818" s="17">
        <v>1</v>
      </c>
      <c r="AK818" s="18">
        <v>0.48796232825038677</v>
      </c>
      <c r="AL818" t="str">
        <f>IF(AK818&lt;='CAV Tier 1 Analysis'!$A$5,"Tier 1", "Tier 2")</f>
        <v>Tier 2</v>
      </c>
      <c r="AM818" t="str">
        <f t="shared" si="25"/>
        <v>Oklahoma - Tier 2</v>
      </c>
      <c r="AN818" t="str">
        <f t="shared" si="26"/>
        <v>Sapulpa, City Of - Tier 2</v>
      </c>
    </row>
    <row r="819" spans="1:40" x14ac:dyDescent="0.3">
      <c r="A819">
        <v>6</v>
      </c>
      <c r="B819" t="s">
        <v>50</v>
      </c>
      <c r="C819" t="s">
        <v>3693</v>
      </c>
      <c r="D819" t="s">
        <v>5737</v>
      </c>
      <c r="E819" t="s">
        <v>337</v>
      </c>
      <c r="F819" s="12">
        <v>19505.316441823499</v>
      </c>
      <c r="G819" s="12">
        <v>57634.04200719783</v>
      </c>
      <c r="H819" s="12">
        <v>24775.446384385308</v>
      </c>
      <c r="I819" s="12">
        <v>27</v>
      </c>
      <c r="J819" s="15">
        <v>0.10644888466440451</v>
      </c>
      <c r="K819" s="15">
        <v>0.89355111533559517</v>
      </c>
      <c r="L819" s="59">
        <v>24.628910000000005</v>
      </c>
      <c r="M819">
        <v>231</v>
      </c>
      <c r="N819">
        <v>9</v>
      </c>
      <c r="O819" s="12">
        <v>18</v>
      </c>
      <c r="P819" s="12">
        <v>1</v>
      </c>
      <c r="Q819">
        <v>0</v>
      </c>
      <c r="R819" s="12">
        <v>24.125880114061069</v>
      </c>
      <c r="S819" s="12">
        <v>2637.3186346805696</v>
      </c>
      <c r="T819" s="12">
        <v>55049.74176111156</v>
      </c>
      <c r="U819" s="12">
        <v>35544.425319288057</v>
      </c>
      <c r="V819" s="12">
        <v>2584.3002460862699</v>
      </c>
      <c r="W819" s="27">
        <v>5.4282674136920989E-4</v>
      </c>
      <c r="X819" s="27">
        <v>1.4751899865891819E-2</v>
      </c>
      <c r="Y819" s="27">
        <v>4.5203415369161224E-3</v>
      </c>
      <c r="Z819" s="27">
        <v>3.8986266520106326E-3</v>
      </c>
      <c r="AA819" s="27">
        <v>5.5145821446885609E-4</v>
      </c>
      <c r="AB819" s="27">
        <v>0</v>
      </c>
      <c r="AC819" s="27">
        <v>2.9166185974621051E-3</v>
      </c>
      <c r="AD819" s="27">
        <v>2.1937954864803103E-2</v>
      </c>
      <c r="AE819" s="27">
        <v>1.6191131506921259E-2</v>
      </c>
      <c r="AF819" s="27">
        <v>2.3549296345603283E-2</v>
      </c>
      <c r="AG819" s="27">
        <v>5.4984008333834548E-3</v>
      </c>
      <c r="AH819" s="18">
        <v>8.5780504689845303E-3</v>
      </c>
      <c r="AI819" s="12">
        <v>20</v>
      </c>
      <c r="AJ819" s="17">
        <v>1</v>
      </c>
      <c r="AK819" s="18">
        <v>0.49654037871937129</v>
      </c>
      <c r="AL819" t="str">
        <f>IF(AK819&lt;='CAV Tier 1 Analysis'!$A$5,"Tier 1", "Tier 2")</f>
        <v>Tier 2</v>
      </c>
      <c r="AM819" t="str">
        <f t="shared" si="25"/>
        <v>Oklahoma - Tier 2</v>
      </c>
      <c r="AN819" t="str">
        <f t="shared" si="26"/>
        <v>Midwest City, City Of - Tier 2</v>
      </c>
    </row>
    <row r="820" spans="1:40" x14ac:dyDescent="0.3">
      <c r="A820">
        <v>6</v>
      </c>
      <c r="B820" t="s">
        <v>50</v>
      </c>
      <c r="C820" t="s">
        <v>3001</v>
      </c>
      <c r="D820" t="s">
        <v>5593</v>
      </c>
      <c r="E820" t="s">
        <v>377</v>
      </c>
      <c r="F820" s="12">
        <v>3102.665112334068</v>
      </c>
      <c r="G820" s="12">
        <v>27381.110447841707</v>
      </c>
      <c r="H820" s="12">
        <v>12277.473870182554</v>
      </c>
      <c r="I820" s="12">
        <v>78</v>
      </c>
      <c r="J820" s="15">
        <v>0.10291337182995414</v>
      </c>
      <c r="K820" s="15">
        <v>0.89708662817004625</v>
      </c>
      <c r="L820" s="59">
        <v>44.554560000000009</v>
      </c>
      <c r="M820">
        <v>98</v>
      </c>
      <c r="N820">
        <v>37</v>
      </c>
      <c r="O820" s="12">
        <v>15.048780487804878</v>
      </c>
      <c r="P820" s="12">
        <v>3.024390243902439</v>
      </c>
      <c r="Q820">
        <v>16</v>
      </c>
      <c r="R820" s="12">
        <v>69.972756997263602</v>
      </c>
      <c r="S820" s="12">
        <v>1263.5162335346431</v>
      </c>
      <c r="T820" s="12">
        <v>28065.936526881771</v>
      </c>
      <c r="U820" s="12">
        <v>24963.271414547704</v>
      </c>
      <c r="V820" s="12">
        <v>0</v>
      </c>
      <c r="W820" s="27">
        <v>9.8199256962402904E-4</v>
      </c>
      <c r="X820" s="27">
        <v>6.2583817612874388E-3</v>
      </c>
      <c r="Y820" s="27">
        <v>1.8583626318432949E-2</v>
      </c>
      <c r="Z820" s="27">
        <v>3.2594209272229814E-3</v>
      </c>
      <c r="AA820" s="27">
        <v>1.6678248437594673E-3</v>
      </c>
      <c r="AB820" s="27">
        <v>1.7021276595744681E-2</v>
      </c>
      <c r="AC820" s="27">
        <v>8.4591253628493041E-3</v>
      </c>
      <c r="AD820" s="27">
        <v>1.0510281820985321E-2</v>
      </c>
      <c r="AE820" s="27">
        <v>8.2547030128424723E-3</v>
      </c>
      <c r="AF820" s="27">
        <v>1.6538950088972375E-2</v>
      </c>
      <c r="AG820" s="27">
        <v>0</v>
      </c>
      <c r="AH820" s="18">
        <v>8.3214166637928192E-3</v>
      </c>
      <c r="AI820" s="12">
        <v>21</v>
      </c>
      <c r="AJ820" s="17">
        <v>1</v>
      </c>
      <c r="AK820" s="18">
        <v>0.50486179538316411</v>
      </c>
      <c r="AL820" t="str">
        <f>IF(AK820&lt;='CAV Tier 1 Analysis'!$A$5,"Tier 1", "Tier 2")</f>
        <v>Tier 2</v>
      </c>
      <c r="AM820" t="str">
        <f t="shared" si="25"/>
        <v>Oklahoma - Tier 2</v>
      </c>
      <c r="AN820" t="str">
        <f t="shared" si="26"/>
        <v>Shawnee, City Of - Tier 2</v>
      </c>
    </row>
    <row r="821" spans="1:40" x14ac:dyDescent="0.3">
      <c r="A821">
        <v>6</v>
      </c>
      <c r="B821" t="s">
        <v>50</v>
      </c>
      <c r="C821" t="s">
        <v>3620</v>
      </c>
      <c r="D821" t="s">
        <v>5638</v>
      </c>
      <c r="E821" t="s">
        <v>413</v>
      </c>
      <c r="F821" s="12">
        <v>646.88265497172915</v>
      </c>
      <c r="G821" s="12">
        <v>11992.607043116903</v>
      </c>
      <c r="H821" s="12">
        <v>5934.7586032642303</v>
      </c>
      <c r="I821" s="12">
        <v>169</v>
      </c>
      <c r="J821" s="15">
        <v>0.12481074890977013</v>
      </c>
      <c r="K821" s="15">
        <v>0.87518925109022983</v>
      </c>
      <c r="L821" s="59">
        <v>18.110860000000002</v>
      </c>
      <c r="M821">
        <v>256</v>
      </c>
      <c r="N821">
        <v>51</v>
      </c>
      <c r="O821" s="12">
        <v>15</v>
      </c>
      <c r="P821" s="12">
        <v>3</v>
      </c>
      <c r="Q821">
        <v>3</v>
      </c>
      <c r="R821" s="12">
        <v>147.90698343424884</v>
      </c>
      <c r="S821" s="12">
        <v>740.72166587210995</v>
      </c>
      <c r="T821" s="12">
        <v>13135.540435400977</v>
      </c>
      <c r="U821" s="12">
        <v>12488.657780429248</v>
      </c>
      <c r="V821" s="12">
        <v>0</v>
      </c>
      <c r="W821" s="27">
        <v>3.99167446598082E-4</v>
      </c>
      <c r="X821" s="27">
        <v>1.6348425825403922E-2</v>
      </c>
      <c r="Y821" s="27">
        <v>2.5615268709191362E-2</v>
      </c>
      <c r="Z821" s="27">
        <v>3.2488555433421939E-3</v>
      </c>
      <c r="AA821" s="27">
        <v>1.6543746434065684E-3</v>
      </c>
      <c r="AB821" s="27">
        <v>3.1914893617021275E-3</v>
      </c>
      <c r="AC821" s="27">
        <v>1.7880726279802226E-2</v>
      </c>
      <c r="AD821" s="27">
        <v>6.1615302222487404E-3</v>
      </c>
      <c r="AE821" s="27">
        <v>3.8634016400473036E-3</v>
      </c>
      <c r="AF821" s="27">
        <v>8.2741273881437802E-3</v>
      </c>
      <c r="AG821" s="27">
        <v>0</v>
      </c>
      <c r="AH821" s="18">
        <v>7.8761242781714823E-3</v>
      </c>
      <c r="AI821" s="12">
        <v>22</v>
      </c>
      <c r="AJ821" s="17">
        <v>1</v>
      </c>
      <c r="AK821" s="18">
        <v>0.51273791966133564</v>
      </c>
      <c r="AL821" t="str">
        <f>IF(AK821&lt;='CAV Tier 1 Analysis'!$A$5,"Tier 1", "Tier 2")</f>
        <v>Tier 2</v>
      </c>
      <c r="AM821" t="str">
        <f t="shared" si="25"/>
        <v>Oklahoma - Tier 2</v>
      </c>
      <c r="AN821" t="str">
        <f t="shared" si="26"/>
        <v>Chickasha, City Of - Tier 2</v>
      </c>
    </row>
    <row r="822" spans="1:40" x14ac:dyDescent="0.3">
      <c r="A822">
        <v>6</v>
      </c>
      <c r="B822" t="s">
        <v>50</v>
      </c>
      <c r="C822" t="s">
        <v>3735</v>
      </c>
      <c r="D822" t="s">
        <v>5798</v>
      </c>
      <c r="E822" t="s">
        <v>301</v>
      </c>
      <c r="F822" s="12">
        <v>58826.876832942849</v>
      </c>
      <c r="G822" s="12">
        <v>59714.82915823019</v>
      </c>
      <c r="H822" s="12">
        <v>13174.845554528469</v>
      </c>
      <c r="I822" s="12">
        <v>2</v>
      </c>
      <c r="J822" s="15">
        <v>2.1413098694797583E-2</v>
      </c>
      <c r="K822" s="15">
        <v>0.97858690130520287</v>
      </c>
      <c r="L822" s="59">
        <v>656.86056000000019</v>
      </c>
      <c r="M822">
        <v>36</v>
      </c>
      <c r="N822">
        <v>0</v>
      </c>
      <c r="O822" s="12">
        <v>15.42</v>
      </c>
      <c r="P822" s="12">
        <v>2.76</v>
      </c>
      <c r="Q822">
        <v>1</v>
      </c>
      <c r="R822" s="12">
        <v>1.9571738026104057</v>
      </c>
      <c r="S822" s="12">
        <v>282.11426814783329</v>
      </c>
      <c r="T822" s="12">
        <v>35908.681741028115</v>
      </c>
      <c r="U822" s="12">
        <v>0</v>
      </c>
      <c r="V822" s="12">
        <v>23806.147417202075</v>
      </c>
      <c r="W822" s="27">
        <v>1.4477355161830321E-2</v>
      </c>
      <c r="X822" s="27">
        <v>2.2989973816974264E-3</v>
      </c>
      <c r="Y822" s="27">
        <v>0</v>
      </c>
      <c r="Z822" s="27">
        <v>3.3398234985557752E-3</v>
      </c>
      <c r="AA822" s="27">
        <v>1.5220246719340428E-3</v>
      </c>
      <c r="AB822" s="27">
        <v>1.0638297872340426E-3</v>
      </c>
      <c r="AC822" s="27">
        <v>2.3660606303983921E-4</v>
      </c>
      <c r="AD822" s="27">
        <v>2.3467054757658192E-3</v>
      </c>
      <c r="AE822" s="27">
        <v>1.0561397196596564E-2</v>
      </c>
      <c r="AF822" s="27">
        <v>0</v>
      </c>
      <c r="AG822" s="27">
        <v>5.0650361155452087E-2</v>
      </c>
      <c r="AH822" s="18">
        <v>7.8633727629187199E-3</v>
      </c>
      <c r="AI822" s="12">
        <v>23</v>
      </c>
      <c r="AJ822" s="17">
        <v>1</v>
      </c>
      <c r="AK822" s="18">
        <v>0.52060129242425435</v>
      </c>
      <c r="AL822" t="str">
        <f>IF(AK822&lt;='CAV Tier 1 Analysis'!$A$5,"Tier 1", "Tier 2")</f>
        <v>Tier 2</v>
      </c>
      <c r="AM822" t="str">
        <f t="shared" si="25"/>
        <v>Oklahoma - Tier 2</v>
      </c>
      <c r="AN822" t="str">
        <f t="shared" si="26"/>
        <v>Payne County* - Tier 2</v>
      </c>
    </row>
    <row r="823" spans="1:40" x14ac:dyDescent="0.3">
      <c r="A823">
        <v>6</v>
      </c>
      <c r="B823" t="s">
        <v>50</v>
      </c>
      <c r="C823" t="s">
        <v>3552</v>
      </c>
      <c r="D823" t="s">
        <v>5551</v>
      </c>
      <c r="E823" t="s">
        <v>367</v>
      </c>
      <c r="F823" s="12">
        <v>3088.8887498689414</v>
      </c>
      <c r="G823" s="12">
        <v>33627.369571571769</v>
      </c>
      <c r="H823" s="12">
        <v>16339.99319968344</v>
      </c>
      <c r="I823" s="12">
        <v>83</v>
      </c>
      <c r="J823" s="15">
        <v>0.15468380494064138</v>
      </c>
      <c r="K823" s="15">
        <v>0.84531619505935818</v>
      </c>
      <c r="L823" s="59">
        <v>38.717239999999997</v>
      </c>
      <c r="M823">
        <v>115</v>
      </c>
      <c r="N823">
        <v>22</v>
      </c>
      <c r="O823" s="12">
        <v>8.0816326530612237</v>
      </c>
      <c r="P823" s="12">
        <v>3.9795918367346941</v>
      </c>
      <c r="Q823">
        <v>2</v>
      </c>
      <c r="R823" s="12">
        <v>70.161244189926734</v>
      </c>
      <c r="S823" s="12">
        <v>2527.5323208312398</v>
      </c>
      <c r="T823" s="12">
        <v>34410.560449210956</v>
      </c>
      <c r="U823" s="12">
        <v>31321.671699342016</v>
      </c>
      <c r="V823" s="12">
        <v>0</v>
      </c>
      <c r="W823" s="27">
        <v>8.5333671786569614E-4</v>
      </c>
      <c r="X823" s="27">
        <v>7.344019413755668E-3</v>
      </c>
      <c r="Y823" s="27">
        <v>1.1049723756906077E-2</v>
      </c>
      <c r="Z823" s="27">
        <v>1.7504038029435491E-3</v>
      </c>
      <c r="AA823" s="27">
        <v>2.1945786086005497E-3</v>
      </c>
      <c r="AB823" s="27">
        <v>2.1276595744680851E-3</v>
      </c>
      <c r="AC823" s="27">
        <v>8.4819118995022955E-3</v>
      </c>
      <c r="AD823" s="27">
        <v>2.1024721565523961E-2</v>
      </c>
      <c r="AE823" s="27">
        <v>1.0120772443906705E-2</v>
      </c>
      <c r="AF823" s="27">
        <v>2.075158965890617E-2</v>
      </c>
      <c r="AG823" s="27">
        <v>0</v>
      </c>
      <c r="AH823" s="18">
        <v>7.7907924947617051E-3</v>
      </c>
      <c r="AI823" s="12">
        <v>24</v>
      </c>
      <c r="AJ823" s="17">
        <v>1</v>
      </c>
      <c r="AK823" s="18">
        <v>0.52839208491901601</v>
      </c>
      <c r="AL823" t="str">
        <f>IF(AK823&lt;='CAV Tier 1 Analysis'!$A$5,"Tier 1", "Tier 2")</f>
        <v>Tier 2</v>
      </c>
      <c r="AM823" t="str">
        <f t="shared" si="25"/>
        <v>Oklahoma - Tier 2</v>
      </c>
      <c r="AN823" t="str">
        <f t="shared" si="26"/>
        <v>Muskogee, City Of - Tier 2</v>
      </c>
    </row>
    <row r="824" spans="1:40" x14ac:dyDescent="0.3">
      <c r="A824">
        <v>6</v>
      </c>
      <c r="B824" t="s">
        <v>50</v>
      </c>
      <c r="C824" t="s">
        <v>3471</v>
      </c>
      <c r="D824" t="s">
        <v>5806</v>
      </c>
      <c r="E824" t="s">
        <v>347</v>
      </c>
      <c r="F824" s="12">
        <v>23219.109545771553</v>
      </c>
      <c r="G824" s="12">
        <v>42759.467175197955</v>
      </c>
      <c r="H824" s="12">
        <v>22232.574267725788</v>
      </c>
      <c r="I824" s="12">
        <v>10</v>
      </c>
      <c r="J824" s="15">
        <v>7.6451268404112219E-2</v>
      </c>
      <c r="K824" s="15">
        <v>0.92354873029408491</v>
      </c>
      <c r="L824" s="59">
        <v>768.16527999999994</v>
      </c>
      <c r="M824">
        <v>82</v>
      </c>
      <c r="N824">
        <v>2</v>
      </c>
      <c r="O824" s="12">
        <v>8.9487179487179489</v>
      </c>
      <c r="P824" s="12">
        <v>4.5641025641025639</v>
      </c>
      <c r="Q824">
        <v>6</v>
      </c>
      <c r="R824" s="12">
        <v>9.2354873029408484</v>
      </c>
      <c r="S824" s="12">
        <v>1699.7085026562629</v>
      </c>
      <c r="T824" s="12">
        <v>36899.22025379994</v>
      </c>
      <c r="U824" s="12">
        <v>13680.110708028387</v>
      </c>
      <c r="V824" s="12">
        <v>5860.2469213980148</v>
      </c>
      <c r="W824" s="27">
        <v>1.6930536340234569E-2</v>
      </c>
      <c r="X824" s="27">
        <v>5.2366051471996935E-3</v>
      </c>
      <c r="Y824" s="27">
        <v>1.0045203415369162E-3</v>
      </c>
      <c r="Z824" s="27">
        <v>1.9382061275665396E-3</v>
      </c>
      <c r="AA824" s="27">
        <v>2.5169118506527277E-3</v>
      </c>
      <c r="AB824" s="27">
        <v>6.382978723404255E-3</v>
      </c>
      <c r="AC824" s="27">
        <v>1.1164937360640917E-3</v>
      </c>
      <c r="AD824" s="27">
        <v>1.4138651251410688E-2</v>
      </c>
      <c r="AE824" s="27">
        <v>1.0852732610894337E-2</v>
      </c>
      <c r="AF824" s="27">
        <v>9.063502313236273E-3</v>
      </c>
      <c r="AG824" s="27">
        <v>1.2468360286404594E-2</v>
      </c>
      <c r="AH824" s="18">
        <v>7.4226817026004262E-3</v>
      </c>
      <c r="AI824" s="12">
        <v>25</v>
      </c>
      <c r="AJ824" s="17">
        <v>1</v>
      </c>
      <c r="AK824" s="18">
        <v>0.53581476662161642</v>
      </c>
      <c r="AL824" t="str">
        <f>IF(AK824&lt;='CAV Tier 1 Analysis'!$A$5,"Tier 1", "Tier 2")</f>
        <v>Tier 2</v>
      </c>
      <c r="AM824" t="str">
        <f t="shared" si="25"/>
        <v>Oklahoma - Tier 2</v>
      </c>
      <c r="AN824" t="str">
        <f t="shared" si="26"/>
        <v>Delaware County * - Tier 2</v>
      </c>
    </row>
    <row r="825" spans="1:40" x14ac:dyDescent="0.3">
      <c r="A825">
        <v>6</v>
      </c>
      <c r="B825" t="s">
        <v>50</v>
      </c>
      <c r="C825" t="s">
        <v>3619</v>
      </c>
      <c r="D825" t="s">
        <v>5637</v>
      </c>
      <c r="E825" t="s">
        <v>412</v>
      </c>
      <c r="F825" s="12">
        <v>5993.0830476577858</v>
      </c>
      <c r="G825" s="12">
        <v>25270.342310857002</v>
      </c>
      <c r="H825" s="12">
        <v>10069.952051348799</v>
      </c>
      <c r="I825" s="12">
        <v>36</v>
      </c>
      <c r="J825" s="15">
        <v>0.25581152565845894</v>
      </c>
      <c r="K825" s="15">
        <v>0.74418847434154123</v>
      </c>
      <c r="L825" s="59">
        <v>7.5672900000000007</v>
      </c>
      <c r="M825">
        <v>424</v>
      </c>
      <c r="N825">
        <v>0</v>
      </c>
      <c r="O825" s="12">
        <v>18</v>
      </c>
      <c r="P825" s="12">
        <v>1</v>
      </c>
      <c r="Q825">
        <v>0</v>
      </c>
      <c r="R825" s="12">
        <v>26.790785076295485</v>
      </c>
      <c r="S825" s="12">
        <v>2576.0097975630642</v>
      </c>
      <c r="T825" s="12">
        <v>22388.050647143471</v>
      </c>
      <c r="U825" s="12">
        <v>16394.967599485684</v>
      </c>
      <c r="V825" s="12">
        <v>2882.2916637135313</v>
      </c>
      <c r="W825" s="27">
        <v>1.6678478144975997E-4</v>
      </c>
      <c r="X825" s="27">
        <v>2.7077080273325244E-2</v>
      </c>
      <c r="Y825" s="27">
        <v>0</v>
      </c>
      <c r="Z825" s="27">
        <v>3.8986266520106326E-3</v>
      </c>
      <c r="AA825" s="27">
        <v>5.5145821446885609E-4</v>
      </c>
      <c r="AB825" s="27">
        <v>0</v>
      </c>
      <c r="AC825" s="27">
        <v>3.2387834816684211E-3</v>
      </c>
      <c r="AD825" s="27">
        <v>2.142797079089908E-2</v>
      </c>
      <c r="AE825" s="27">
        <v>6.5847333813940532E-3</v>
      </c>
      <c r="AF825" s="27">
        <v>1.0862180133978482E-2</v>
      </c>
      <c r="AG825" s="27">
        <v>6.132412404408997E-3</v>
      </c>
      <c r="AH825" s="18">
        <v>7.2672754648730473E-3</v>
      </c>
      <c r="AI825" s="12">
        <v>26</v>
      </c>
      <c r="AJ825" s="17">
        <v>1</v>
      </c>
      <c r="AK825" s="18">
        <v>0.54308204208648947</v>
      </c>
      <c r="AL825" t="str">
        <f>IF(AK825&lt;='CAV Tier 1 Analysis'!$A$5,"Tier 1", "Tier 2")</f>
        <v>Tier 2</v>
      </c>
      <c r="AM825" t="str">
        <f t="shared" si="25"/>
        <v>Oklahoma - Tier 2</v>
      </c>
      <c r="AN825" t="str">
        <f t="shared" si="26"/>
        <v>Del City, City Of - Tier 2</v>
      </c>
    </row>
    <row r="826" spans="1:40" x14ac:dyDescent="0.3">
      <c r="A826">
        <v>6</v>
      </c>
      <c r="B826" t="s">
        <v>50</v>
      </c>
      <c r="C826" t="s">
        <v>3525</v>
      </c>
      <c r="D826" t="s">
        <v>5514</v>
      </c>
      <c r="E826" t="s">
        <v>399</v>
      </c>
      <c r="F826" s="12">
        <v>1009.9962774055301</v>
      </c>
      <c r="G826" s="12">
        <v>21403.667783513982</v>
      </c>
      <c r="H826" s="12">
        <v>11019.921729302048</v>
      </c>
      <c r="I826" s="12">
        <v>119</v>
      </c>
      <c r="J826" s="15">
        <v>0.14774060584064594</v>
      </c>
      <c r="K826" s="15">
        <v>0.85225939415935359</v>
      </c>
      <c r="L826" s="59">
        <v>19.28725</v>
      </c>
      <c r="M826">
        <v>146</v>
      </c>
      <c r="N826">
        <v>32</v>
      </c>
      <c r="O826" s="12">
        <v>13.222222222222221</v>
      </c>
      <c r="P826" s="12">
        <v>4.0740740740740744</v>
      </c>
      <c r="Q826">
        <v>2</v>
      </c>
      <c r="R826" s="12">
        <v>101.41886790496308</v>
      </c>
      <c r="S826" s="12">
        <v>1628.0899126035833</v>
      </c>
      <c r="T826" s="12">
        <v>22547.600462012182</v>
      </c>
      <c r="U826" s="12">
        <v>21537.604184606651</v>
      </c>
      <c r="V826" s="12">
        <v>0</v>
      </c>
      <c r="W826" s="27">
        <v>4.2509534800660249E-4</v>
      </c>
      <c r="X826" s="27">
        <v>9.3237116035506731E-3</v>
      </c>
      <c r="Y826" s="27">
        <v>1.6072325464590659E-2</v>
      </c>
      <c r="Z826" s="27">
        <v>2.8638059974646001E-3</v>
      </c>
      <c r="AA826" s="27">
        <v>2.2466816145027472E-3</v>
      </c>
      <c r="AB826" s="27">
        <v>2.1276595744680851E-3</v>
      </c>
      <c r="AC826" s="27">
        <v>1.2260699086072694E-2</v>
      </c>
      <c r="AD826" s="27">
        <v>1.354290776581293E-2</v>
      </c>
      <c r="AE826" s="27">
        <v>6.6316598873466951E-3</v>
      </c>
      <c r="AF826" s="27">
        <v>1.4269338130004302E-2</v>
      </c>
      <c r="AG826" s="27">
        <v>0</v>
      </c>
      <c r="AH826" s="18">
        <v>7.2512622247109084E-3</v>
      </c>
      <c r="AI826" s="12">
        <v>27</v>
      </c>
      <c r="AJ826" s="17">
        <v>1</v>
      </c>
      <c r="AK826" s="18">
        <v>0.55033330431120042</v>
      </c>
      <c r="AL826" t="str">
        <f>IF(AK826&lt;='CAV Tier 1 Analysis'!$A$5,"Tier 1", "Tier 2")</f>
        <v>Tier 2</v>
      </c>
      <c r="AM826" t="str">
        <f t="shared" si="25"/>
        <v>Oklahoma - Tier 2</v>
      </c>
      <c r="AN826" t="str">
        <f t="shared" si="26"/>
        <v>Ponca City, City Of - Tier 2</v>
      </c>
    </row>
    <row r="827" spans="1:40" x14ac:dyDescent="0.3">
      <c r="A827">
        <v>6</v>
      </c>
      <c r="B827" t="s">
        <v>50</v>
      </c>
      <c r="C827" t="s">
        <v>3350</v>
      </c>
      <c r="D827" t="s">
        <v>5570</v>
      </c>
      <c r="E827" t="s">
        <v>323</v>
      </c>
      <c r="F827" s="12">
        <v>38782.821861045733</v>
      </c>
      <c r="G827" s="12">
        <v>35897.388031253904</v>
      </c>
      <c r="H827" s="12">
        <v>15296.168133229974</v>
      </c>
      <c r="I827" s="12">
        <v>11</v>
      </c>
      <c r="J827" s="15">
        <v>2.8568877213984632E-2</v>
      </c>
      <c r="K827" s="15">
        <v>0.97143112190493541</v>
      </c>
      <c r="L827" s="59">
        <v>2269.9400999999993</v>
      </c>
      <c r="M827">
        <v>45</v>
      </c>
      <c r="N827">
        <v>2</v>
      </c>
      <c r="O827" s="12">
        <v>15.075757575757576</v>
      </c>
      <c r="P827" s="12">
        <v>4.1818181818181817</v>
      </c>
      <c r="Q827">
        <v>1</v>
      </c>
      <c r="R827" s="12">
        <v>10.68574234095429</v>
      </c>
      <c r="S827" s="12">
        <v>436.99434924271162</v>
      </c>
      <c r="T827" s="12">
        <v>34406.995926596996</v>
      </c>
      <c r="U827" s="12">
        <v>0</v>
      </c>
      <c r="V827" s="12">
        <v>1490.3921046569085</v>
      </c>
      <c r="W827" s="27">
        <v>5.002999270314025E-2</v>
      </c>
      <c r="X827" s="27">
        <v>2.8737467271217829E-3</v>
      </c>
      <c r="Y827" s="27">
        <v>1.0045203415369162E-3</v>
      </c>
      <c r="Z827" s="27">
        <v>3.2652639046722048E-3</v>
      </c>
      <c r="AA827" s="27">
        <v>2.3060979877788526E-3</v>
      </c>
      <c r="AB827" s="27">
        <v>1.0638297872340426E-3</v>
      </c>
      <c r="AC827" s="27">
        <v>1.2918175292246103E-3</v>
      </c>
      <c r="AD827" s="27">
        <v>3.6350413574587868E-3</v>
      </c>
      <c r="AE827" s="27">
        <v>1.0119724052896035E-2</v>
      </c>
      <c r="AF827" s="27">
        <v>0</v>
      </c>
      <c r="AG827" s="27">
        <v>3.1709834036211695E-3</v>
      </c>
      <c r="AH827" s="18">
        <v>7.1600925267895129E-3</v>
      </c>
      <c r="AI827" s="12">
        <v>28</v>
      </c>
      <c r="AJ827" s="17">
        <v>1</v>
      </c>
      <c r="AK827" s="18">
        <v>0.55749339683798993</v>
      </c>
      <c r="AL827" t="str">
        <f>IF(AK827&lt;='CAV Tier 1 Analysis'!$A$5,"Tier 1", "Tier 2")</f>
        <v>Tier 2</v>
      </c>
      <c r="AM827" t="str">
        <f t="shared" si="25"/>
        <v>Oklahoma - Tier 2</v>
      </c>
      <c r="AN827" t="str">
        <f t="shared" si="26"/>
        <v>Osage County* - Tier 2</v>
      </c>
    </row>
    <row r="828" spans="1:40" x14ac:dyDescent="0.3">
      <c r="A828">
        <v>6</v>
      </c>
      <c r="B828" t="s">
        <v>50</v>
      </c>
      <c r="C828" t="s">
        <v>3491</v>
      </c>
      <c r="D828" t="s">
        <v>5474</v>
      </c>
      <c r="E828" t="s">
        <v>396</v>
      </c>
      <c r="F828" s="12">
        <v>1612.8649118148101</v>
      </c>
      <c r="G828" s="12">
        <v>20910.920826007921</v>
      </c>
      <c r="H828" s="12">
        <v>8421.1905161686973</v>
      </c>
      <c r="I828" s="12">
        <v>44</v>
      </c>
      <c r="J828" s="15">
        <v>0.48828597167312832</v>
      </c>
      <c r="K828" s="15">
        <v>0.51171402832687207</v>
      </c>
      <c r="L828" s="59">
        <v>25.853190000000001</v>
      </c>
      <c r="M828">
        <v>127</v>
      </c>
      <c r="N828">
        <v>9</v>
      </c>
      <c r="O828" s="12">
        <v>16</v>
      </c>
      <c r="P828" s="12">
        <v>2</v>
      </c>
      <c r="Q828">
        <v>4</v>
      </c>
      <c r="R828" s="12">
        <v>22.51541724638237</v>
      </c>
      <c r="S828" s="12">
        <v>4111.9491938319652</v>
      </c>
      <c r="T828" s="12">
        <v>20635.702792282438</v>
      </c>
      <c r="U828" s="12">
        <v>19022.837880467629</v>
      </c>
      <c r="V828" s="12">
        <v>275.21803372548311</v>
      </c>
      <c r="W828" s="27">
        <v>5.6981014919860607E-4</v>
      </c>
      <c r="X828" s="27">
        <v>8.1103518743214763E-3</v>
      </c>
      <c r="Y828" s="27">
        <v>4.5203415369161224E-3</v>
      </c>
      <c r="Z828" s="27">
        <v>3.46544591289834E-3</v>
      </c>
      <c r="AA828" s="27">
        <v>1.1029164289377122E-3</v>
      </c>
      <c r="AB828" s="27">
        <v>4.2553191489361703E-3</v>
      </c>
      <c r="AC828" s="27">
        <v>2.7219270078418668E-3</v>
      </c>
      <c r="AD828" s="27">
        <v>3.4204344759265343E-2</v>
      </c>
      <c r="AE828" s="27">
        <v>6.0693359670510602E-3</v>
      </c>
      <c r="AF828" s="27">
        <v>1.2603226597629313E-2</v>
      </c>
      <c r="AG828" s="27">
        <v>5.8555853496128016E-4</v>
      </c>
      <c r="AH828" s="18">
        <v>7.1098707198142992E-3</v>
      </c>
      <c r="AI828" s="12">
        <v>29</v>
      </c>
      <c r="AJ828" s="17">
        <v>1</v>
      </c>
      <c r="AK828" s="18">
        <v>0.56460326755780421</v>
      </c>
      <c r="AL828" t="str">
        <f>IF(AK828&lt;='CAV Tier 1 Analysis'!$A$5,"Tier 1", "Tier 2")</f>
        <v>Tier 2</v>
      </c>
      <c r="AM828" t="str">
        <f t="shared" si="25"/>
        <v>Oklahoma - Tier 2</v>
      </c>
      <c r="AN828" t="str">
        <f t="shared" si="26"/>
        <v>Yukon, City Of - Tier 2</v>
      </c>
    </row>
    <row r="829" spans="1:40" x14ac:dyDescent="0.3">
      <c r="A829">
        <v>6</v>
      </c>
      <c r="B829" t="s">
        <v>50</v>
      </c>
      <c r="C829" t="s">
        <v>2854</v>
      </c>
      <c r="D829" t="s">
        <v>5529</v>
      </c>
      <c r="E829" t="s">
        <v>349</v>
      </c>
      <c r="F829" s="12">
        <v>25983.745661982066</v>
      </c>
      <c r="G829" s="12">
        <v>41979.651135562388</v>
      </c>
      <c r="H829" s="12">
        <v>11303.763389108488</v>
      </c>
      <c r="I829" s="12">
        <v>39</v>
      </c>
      <c r="J829" s="15">
        <v>1.5248098142814097E-2</v>
      </c>
      <c r="K829" s="15">
        <v>0.98475190185718575</v>
      </c>
      <c r="L829" s="59">
        <v>722.00742000000002</v>
      </c>
      <c r="M829">
        <v>70</v>
      </c>
      <c r="N829">
        <v>10</v>
      </c>
      <c r="O829" s="12">
        <v>18.351351351351351</v>
      </c>
      <c r="P829" s="12">
        <v>2.2432432432432434</v>
      </c>
      <c r="Q829">
        <v>5</v>
      </c>
      <c r="R829" s="12">
        <v>38.405324172430241</v>
      </c>
      <c r="S829" s="12">
        <v>172.36089354027513</v>
      </c>
      <c r="T829" s="12">
        <v>31116.249171584059</v>
      </c>
      <c r="U829" s="12">
        <v>5132.5035096019928</v>
      </c>
      <c r="V829" s="12">
        <v>10863.401963978329</v>
      </c>
      <c r="W829" s="27">
        <v>1.5913206676340545E-2</v>
      </c>
      <c r="X829" s="27">
        <v>4.4702726866338843E-3</v>
      </c>
      <c r="Y829" s="27">
        <v>5.0226017076845809E-3</v>
      </c>
      <c r="Z829" s="27">
        <v>3.974725971043873E-3</v>
      </c>
      <c r="AA829" s="27">
        <v>1.2370549135382449E-3</v>
      </c>
      <c r="AB829" s="27">
        <v>5.3191489361702126E-3</v>
      </c>
      <c r="AC829" s="27">
        <v>4.6428848271357799E-3</v>
      </c>
      <c r="AD829" s="27">
        <v>1.4337461743228726E-3</v>
      </c>
      <c r="AE829" s="27">
        <v>9.1518555077972873E-3</v>
      </c>
      <c r="AF829" s="27">
        <v>3.4004445157502171E-3</v>
      </c>
      <c r="AG829" s="27">
        <v>2.3113157421463144E-2</v>
      </c>
      <c r="AH829" s="18">
        <v>7.0617363034436945E-3</v>
      </c>
      <c r="AI829" s="12">
        <v>30</v>
      </c>
      <c r="AJ829" s="17">
        <v>1</v>
      </c>
      <c r="AK829" s="18">
        <v>0.57166500386124786</v>
      </c>
      <c r="AL829" t="str">
        <f>IF(AK829&lt;='CAV Tier 1 Analysis'!$A$5,"Tier 1", "Tier 2")</f>
        <v>Tier 2</v>
      </c>
      <c r="AM829" t="str">
        <f t="shared" si="25"/>
        <v>Oklahoma - Tier 2</v>
      </c>
      <c r="AN829" t="str">
        <f t="shared" si="26"/>
        <v>Logan County * - Tier 2</v>
      </c>
    </row>
    <row r="830" spans="1:40" x14ac:dyDescent="0.3">
      <c r="A830">
        <v>6</v>
      </c>
      <c r="B830" t="s">
        <v>50</v>
      </c>
      <c r="C830" t="s">
        <v>3731</v>
      </c>
      <c r="D830" t="s">
        <v>5794</v>
      </c>
      <c r="E830" t="s">
        <v>353</v>
      </c>
      <c r="F830" s="12">
        <v>103503.12830138521</v>
      </c>
      <c r="G830" s="12">
        <v>48175.569739174804</v>
      </c>
      <c r="H830" s="12">
        <v>11754.576855617066</v>
      </c>
      <c r="I830" s="12">
        <v>46</v>
      </c>
      <c r="J830" s="15">
        <v>5.1459544602294573E-3</v>
      </c>
      <c r="K830" s="15">
        <v>0.99485404553977108</v>
      </c>
      <c r="L830" s="59">
        <v>997.70023999999989</v>
      </c>
      <c r="M830">
        <v>87</v>
      </c>
      <c r="N830">
        <v>5</v>
      </c>
      <c r="O830" s="12">
        <v>14.4375</v>
      </c>
      <c r="P830" s="12">
        <v>2.8541666666666665</v>
      </c>
      <c r="Q830">
        <v>3</v>
      </c>
      <c r="R830" s="12">
        <v>45.763286094829468</v>
      </c>
      <c r="S830" s="12">
        <v>60.488517198272589</v>
      </c>
      <c r="T830" s="12">
        <v>39314.923936290143</v>
      </c>
      <c r="U830" s="12">
        <v>0</v>
      </c>
      <c r="V830" s="12">
        <v>8860.645802884661</v>
      </c>
      <c r="W830" s="27">
        <v>2.1989538722683159E-2</v>
      </c>
      <c r="X830" s="27">
        <v>5.5559103391021134E-3</v>
      </c>
      <c r="Y830" s="27">
        <v>2.5113008538422904E-3</v>
      </c>
      <c r="Z830" s="27">
        <v>3.1270234604668617E-3</v>
      </c>
      <c r="AA830" s="27">
        <v>1.5739536537965266E-3</v>
      </c>
      <c r="AB830" s="27">
        <v>3.1914893617021275E-3</v>
      </c>
      <c r="AC830" s="27">
        <v>5.5324013330965323E-3</v>
      </c>
      <c r="AD830" s="27">
        <v>5.0316042312243965E-4</v>
      </c>
      <c r="AE830" s="27">
        <v>1.1563235053842819E-2</v>
      </c>
      <c r="AF830" s="27">
        <v>0</v>
      </c>
      <c r="AG830" s="27">
        <v>1.8852059601309291E-2</v>
      </c>
      <c r="AH830" s="18">
        <v>6.7636429820876502E-3</v>
      </c>
      <c r="AI830" s="12">
        <v>31</v>
      </c>
      <c r="AJ830" s="17">
        <v>1</v>
      </c>
      <c r="AK830" s="18">
        <v>0.5784286468433355</v>
      </c>
      <c r="AL830" t="str">
        <f>IF(AK830&lt;='CAV Tier 1 Analysis'!$A$5,"Tier 1", "Tier 2")</f>
        <v>Tier 2</v>
      </c>
      <c r="AM830" t="str">
        <f t="shared" si="25"/>
        <v>Oklahoma - Tier 2</v>
      </c>
      <c r="AN830" t="str">
        <f t="shared" si="26"/>
        <v>Comanche County * - Tier 2</v>
      </c>
    </row>
    <row r="831" spans="1:40" x14ac:dyDescent="0.3">
      <c r="A831">
        <v>6</v>
      </c>
      <c r="B831" t="s">
        <v>50</v>
      </c>
      <c r="C831" t="s">
        <v>3512</v>
      </c>
      <c r="D831" t="s">
        <v>5500</v>
      </c>
      <c r="E831" t="s">
        <v>401</v>
      </c>
      <c r="F831" s="12">
        <v>4384.6427581693988</v>
      </c>
      <c r="G831" s="12">
        <v>40672.813579402267</v>
      </c>
      <c r="H831" s="12">
        <v>19700.06856810785</v>
      </c>
      <c r="I831" s="12">
        <v>60</v>
      </c>
      <c r="J831" s="15">
        <v>4.1105407752587621E-2</v>
      </c>
      <c r="K831" s="15">
        <v>0.95889459224741203</v>
      </c>
      <c r="L831" s="59">
        <v>73.981750000000005</v>
      </c>
      <c r="M831">
        <v>227</v>
      </c>
      <c r="N831">
        <v>3</v>
      </c>
      <c r="O831" s="12">
        <v>9</v>
      </c>
      <c r="P831" s="12">
        <v>4</v>
      </c>
      <c r="Q831">
        <v>0</v>
      </c>
      <c r="R831" s="12">
        <v>57.533675534844718</v>
      </c>
      <c r="S831" s="12">
        <v>809.7793512460081</v>
      </c>
      <c r="T831" s="12">
        <v>41370.085128781662</v>
      </c>
      <c r="U831" s="12">
        <v>36985.442370612262</v>
      </c>
      <c r="V831" s="12">
        <v>0</v>
      </c>
      <c r="W831" s="27">
        <v>1.630574486377657E-3</v>
      </c>
      <c r="X831" s="27">
        <v>1.4496455712369884E-2</v>
      </c>
      <c r="Y831" s="27">
        <v>1.5067805123053742E-3</v>
      </c>
      <c r="Z831" s="27">
        <v>1.9493133260053163E-3</v>
      </c>
      <c r="AA831" s="27">
        <v>2.2058328578754244E-3</v>
      </c>
      <c r="AB831" s="27">
        <v>0</v>
      </c>
      <c r="AC831" s="27">
        <v>6.9553436911708377E-3</v>
      </c>
      <c r="AD831" s="27">
        <v>6.7359713856631276E-3</v>
      </c>
      <c r="AE831" s="27">
        <v>1.216769538500931E-2</v>
      </c>
      <c r="AF831" s="27">
        <v>2.4504015328281181E-2</v>
      </c>
      <c r="AG831" s="27">
        <v>0</v>
      </c>
      <c r="AH831" s="18">
        <v>6.5592711531871012E-3</v>
      </c>
      <c r="AI831" s="12">
        <v>32</v>
      </c>
      <c r="AJ831" s="17">
        <v>1</v>
      </c>
      <c r="AK831" s="18">
        <v>0.58498791799652261</v>
      </c>
      <c r="AL831" t="str">
        <f>IF(AK831&lt;='CAV Tier 1 Analysis'!$A$5,"Tier 1", "Tier 2")</f>
        <v>Tier 2</v>
      </c>
      <c r="AM831" t="str">
        <f t="shared" si="25"/>
        <v>Oklahoma - Tier 2</v>
      </c>
      <c r="AN831" t="str">
        <f t="shared" si="26"/>
        <v>Enid, City Of - Tier 2</v>
      </c>
    </row>
    <row r="832" spans="1:40" x14ac:dyDescent="0.3">
      <c r="A832">
        <v>6</v>
      </c>
      <c r="B832" t="s">
        <v>50</v>
      </c>
      <c r="C832" t="s">
        <v>3732</v>
      </c>
      <c r="D832" t="s">
        <v>5795</v>
      </c>
      <c r="E832" t="s">
        <v>417</v>
      </c>
      <c r="F832" s="12">
        <v>56415.652817560585</v>
      </c>
      <c r="G832" s="12">
        <v>49855.274080885814</v>
      </c>
      <c r="H832" s="12">
        <v>21958.496524089816</v>
      </c>
      <c r="I832" s="12">
        <v>37</v>
      </c>
      <c r="J832" s="15">
        <v>3.5542049702637188E-3</v>
      </c>
      <c r="K832" s="15">
        <v>0.99644579395000477</v>
      </c>
      <c r="L832" s="59">
        <v>926.15648999999985</v>
      </c>
      <c r="M832">
        <v>90</v>
      </c>
      <c r="N832">
        <v>15</v>
      </c>
      <c r="O832" s="12">
        <v>13.55072463768116</v>
      </c>
      <c r="P832" s="12">
        <v>3.36231884057971</v>
      </c>
      <c r="Q832">
        <v>6</v>
      </c>
      <c r="R832" s="12">
        <v>36.868494376150174</v>
      </c>
      <c r="S832" s="12">
        <v>78.044997485438614</v>
      </c>
      <c r="T832" s="12">
        <v>50389.844897622534</v>
      </c>
      <c r="U832" s="12">
        <v>0</v>
      </c>
      <c r="V832" s="12">
        <v>0</v>
      </c>
      <c r="W832" s="27">
        <v>2.0412698307178234E-2</v>
      </c>
      <c r="X832" s="27">
        <v>5.7474934542435657E-3</v>
      </c>
      <c r="Y832" s="27">
        <v>7.5339025615268713E-3</v>
      </c>
      <c r="Z832" s="27">
        <v>2.9349564570289384E-3</v>
      </c>
      <c r="AA832" s="27">
        <v>1.8541783443010813E-3</v>
      </c>
      <c r="AB832" s="27">
        <v>6.382978723404255E-3</v>
      </c>
      <c r="AC832" s="27">
        <v>4.457094864499269E-3</v>
      </c>
      <c r="AD832" s="27">
        <v>6.4920014204753016E-4</v>
      </c>
      <c r="AE832" s="27">
        <v>1.4820570982716589E-2</v>
      </c>
      <c r="AF832" s="27">
        <v>0</v>
      </c>
      <c r="AG832" s="27">
        <v>0</v>
      </c>
      <c r="AH832" s="18">
        <v>5.8902794397223948E-3</v>
      </c>
      <c r="AI832" s="12">
        <v>33</v>
      </c>
      <c r="AJ832" s="17">
        <v>1</v>
      </c>
      <c r="AK832" s="18">
        <v>0.59087819743624503</v>
      </c>
      <c r="AL832" t="str">
        <f>IF(AK832&lt;='CAV Tier 1 Analysis'!$A$5,"Tier 1", "Tier 2")</f>
        <v>Tier 2</v>
      </c>
      <c r="AM832" t="str">
        <f t="shared" si="25"/>
        <v>Oklahoma - Tier 2</v>
      </c>
      <c r="AN832" t="str">
        <f t="shared" si="26"/>
        <v>Creek County* - Tier 2</v>
      </c>
    </row>
    <row r="833" spans="1:40" x14ac:dyDescent="0.3">
      <c r="A833">
        <v>6</v>
      </c>
      <c r="B833" t="s">
        <v>50</v>
      </c>
      <c r="C833" t="s">
        <v>3603</v>
      </c>
      <c r="D833" t="s">
        <v>5620</v>
      </c>
      <c r="E833" t="s">
        <v>575</v>
      </c>
      <c r="F833" s="12">
        <v>6133.784319964454</v>
      </c>
      <c r="G833" s="12">
        <v>3344.9187135636453</v>
      </c>
      <c r="H833" s="12">
        <v>1131.72730950614</v>
      </c>
      <c r="I833" s="12">
        <v>164</v>
      </c>
      <c r="J833" s="15">
        <v>7.9378037459728074E-2</v>
      </c>
      <c r="K833" s="15">
        <v>0.92062196254027195</v>
      </c>
      <c r="L833" s="59">
        <v>14.650399999999999</v>
      </c>
      <c r="M833">
        <v>62</v>
      </c>
      <c r="N833">
        <v>42</v>
      </c>
      <c r="O833" s="12">
        <v>16.600000000000001</v>
      </c>
      <c r="P833" s="12">
        <v>3.2666666666666666</v>
      </c>
      <c r="Q833">
        <v>4</v>
      </c>
      <c r="R833" s="12">
        <v>150.9820018566046</v>
      </c>
      <c r="S833" s="12">
        <v>89.834292768175658</v>
      </c>
      <c r="T833" s="12">
        <v>2757.9254075070949</v>
      </c>
      <c r="U833" s="12">
        <v>0</v>
      </c>
      <c r="V833" s="12">
        <v>586.99330605655041</v>
      </c>
      <c r="W833" s="27">
        <v>3.2289812629773183E-4</v>
      </c>
      <c r="X833" s="27">
        <v>3.959384379590012E-3</v>
      </c>
      <c r="Y833" s="27">
        <v>2.1094927172275239E-2</v>
      </c>
      <c r="Z833" s="27">
        <v>3.5954001346320281E-3</v>
      </c>
      <c r="AA833" s="27">
        <v>1.8014301672649299E-3</v>
      </c>
      <c r="AB833" s="27">
        <v>4.2553191489361703E-3</v>
      </c>
      <c r="AC833" s="27">
        <v>1.8252470476315671E-2</v>
      </c>
      <c r="AD833" s="27">
        <v>7.4726680126705478E-4</v>
      </c>
      <c r="AE833" s="27">
        <v>8.111560841284703E-4</v>
      </c>
      <c r="AF833" s="27">
        <v>0</v>
      </c>
      <c r="AG833" s="27">
        <v>1.2488968679624944E-3</v>
      </c>
      <c r="AH833" s="18">
        <v>5.0990135780608903E-3</v>
      </c>
      <c r="AI833" s="12">
        <v>34</v>
      </c>
      <c r="AJ833" s="17">
        <v>1</v>
      </c>
      <c r="AK833" s="18">
        <v>0.5959772110143059</v>
      </c>
      <c r="AL833" t="str">
        <f>IF(AK833&lt;='CAV Tier 1 Analysis'!$A$5,"Tier 1", "Tier 2")</f>
        <v>Tier 2</v>
      </c>
      <c r="AM833" t="str">
        <f t="shared" si="25"/>
        <v>Oklahoma - Tier 2</v>
      </c>
      <c r="AN833" t="str">
        <f t="shared" si="26"/>
        <v>Skiatook, Town Of - Tier 2</v>
      </c>
    </row>
    <row r="834" spans="1:40" x14ac:dyDescent="0.3">
      <c r="A834">
        <v>6</v>
      </c>
      <c r="B834" t="s">
        <v>50</v>
      </c>
      <c r="C834" t="s">
        <v>3721</v>
      </c>
      <c r="D834" t="s">
        <v>5776</v>
      </c>
      <c r="E834" t="s">
        <v>464</v>
      </c>
      <c r="F834" s="12">
        <v>124791.86614332243</v>
      </c>
      <c r="G834" s="12">
        <v>28717.635896407563</v>
      </c>
      <c r="H834" s="12">
        <v>7466.3558911279824</v>
      </c>
      <c r="I834" s="12">
        <v>30</v>
      </c>
      <c r="J834" s="15">
        <v>0.13102544808305144</v>
      </c>
      <c r="K834" s="15">
        <v>0.86897455191694883</v>
      </c>
      <c r="L834" s="59">
        <v>157.59968999999998</v>
      </c>
      <c r="M834">
        <v>101</v>
      </c>
      <c r="N834">
        <v>7</v>
      </c>
      <c r="O834" s="12">
        <v>18</v>
      </c>
      <c r="P834" s="12">
        <v>1.1774193548387097</v>
      </c>
      <c r="Q834">
        <v>0</v>
      </c>
      <c r="R834" s="12">
        <v>26.069236557508464</v>
      </c>
      <c r="S834" s="12">
        <v>978.28262618257475</v>
      </c>
      <c r="T834" s="12">
        <v>19538.653310913072</v>
      </c>
      <c r="U834" s="12">
        <v>0</v>
      </c>
      <c r="V834" s="12">
        <v>9178.9825854944902</v>
      </c>
      <c r="W834" s="27">
        <v>3.4735327776786559E-3</v>
      </c>
      <c r="X834" s="27">
        <v>6.4499648764288911E-3</v>
      </c>
      <c r="Y834" s="27">
        <v>3.5158211953792064E-3</v>
      </c>
      <c r="Z834" s="27">
        <v>3.8986266520106326E-3</v>
      </c>
      <c r="AA834" s="27">
        <v>6.4929757510042742E-4</v>
      </c>
      <c r="AB834" s="27">
        <v>0</v>
      </c>
      <c r="AC834" s="27">
        <v>3.151554256499598E-3</v>
      </c>
      <c r="AD834" s="27">
        <v>8.1376288082891345E-3</v>
      </c>
      <c r="AE834" s="27">
        <v>5.746673737325598E-3</v>
      </c>
      <c r="AF834" s="27">
        <v>0</v>
      </c>
      <c r="AG834" s="27">
        <v>1.9529358314355216E-2</v>
      </c>
      <c r="AH834" s="18">
        <v>4.9593143811879408E-3</v>
      </c>
      <c r="AI834" s="12">
        <v>35</v>
      </c>
      <c r="AJ834" s="17">
        <v>1</v>
      </c>
      <c r="AK834" s="18">
        <v>0.6009365253954938</v>
      </c>
      <c r="AL834" t="str">
        <f>IF(AK834&lt;='CAV Tier 1 Analysis'!$A$5,"Tier 1", "Tier 2")</f>
        <v>Tier 2</v>
      </c>
      <c r="AM834" t="str">
        <f t="shared" si="25"/>
        <v>Oklahoma - Tier 2</v>
      </c>
      <c r="AN834" t="str">
        <f t="shared" si="26"/>
        <v>Oklahoma County* - Tier 2</v>
      </c>
    </row>
    <row r="835" spans="1:40" x14ac:dyDescent="0.3">
      <c r="A835">
        <v>6</v>
      </c>
      <c r="B835" t="s">
        <v>50</v>
      </c>
      <c r="C835" t="s">
        <v>3523</v>
      </c>
      <c r="D835" t="s">
        <v>5512</v>
      </c>
      <c r="E835" t="s">
        <v>621</v>
      </c>
      <c r="F835" s="12">
        <v>288.15613599610288</v>
      </c>
      <c r="G835" s="12">
        <v>4780.1456027210588</v>
      </c>
      <c r="H835" s="12">
        <v>2567.8134505428584</v>
      </c>
      <c r="I835" s="12">
        <v>116</v>
      </c>
      <c r="J835" s="15">
        <v>0.10616760570083433</v>
      </c>
      <c r="K835" s="15">
        <v>0.8938323942991655</v>
      </c>
      <c r="L835" s="59">
        <v>5.4630600000000014</v>
      </c>
      <c r="M835">
        <v>69</v>
      </c>
      <c r="N835">
        <v>24</v>
      </c>
      <c r="O835" s="12">
        <v>13</v>
      </c>
      <c r="P835" s="12">
        <v>4</v>
      </c>
      <c r="Q835">
        <v>12</v>
      </c>
      <c r="R835" s="12">
        <v>103.68455773870321</v>
      </c>
      <c r="S835" s="12">
        <v>272.61860593053308</v>
      </c>
      <c r="T835" s="12">
        <v>5176.5626490237464</v>
      </c>
      <c r="U835" s="12">
        <v>4888.4065130276431</v>
      </c>
      <c r="V835" s="12">
        <v>0</v>
      </c>
      <c r="W835" s="27">
        <v>1.2040707679326759E-4</v>
      </c>
      <c r="X835" s="27">
        <v>4.4064116482534004E-3</v>
      </c>
      <c r="Y835" s="27">
        <v>1.2054244098442994E-2</v>
      </c>
      <c r="Z835" s="27">
        <v>2.8156748042299012E-3</v>
      </c>
      <c r="AA835" s="27">
        <v>2.2058328578754244E-3</v>
      </c>
      <c r="AB835" s="27">
        <v>1.276595744680851E-2</v>
      </c>
      <c r="AC835" s="27">
        <v>1.2534602175780741E-2</v>
      </c>
      <c r="AD835" s="27">
        <v>2.2677178986125644E-3</v>
      </c>
      <c r="AE835" s="27">
        <v>1.522521340206697E-3</v>
      </c>
      <c r="AF835" s="27">
        <v>3.2387226013356448E-3</v>
      </c>
      <c r="AG835" s="27">
        <v>0</v>
      </c>
      <c r="AH835" s="18">
        <v>4.9029174498490128E-3</v>
      </c>
      <c r="AI835" s="12">
        <v>36</v>
      </c>
      <c r="AJ835" s="17">
        <v>1</v>
      </c>
      <c r="AK835" s="18">
        <v>0.60583944284534286</v>
      </c>
      <c r="AL835" t="str">
        <f>IF(AK835&lt;='CAV Tier 1 Analysis'!$A$5,"Tier 1", "Tier 2")</f>
        <v>Tier 2</v>
      </c>
      <c r="AM835" t="str">
        <f t="shared" si="25"/>
        <v>Oklahoma - Tier 2</v>
      </c>
      <c r="AN835" t="str">
        <f t="shared" si="26"/>
        <v>Blackwell, City Of - Tier 2</v>
      </c>
    </row>
    <row r="836" spans="1:40" x14ac:dyDescent="0.3">
      <c r="A836">
        <v>6</v>
      </c>
      <c r="B836" t="s">
        <v>50</v>
      </c>
      <c r="C836" t="s">
        <v>3725</v>
      </c>
      <c r="D836" t="s">
        <v>5784</v>
      </c>
      <c r="E836" t="s">
        <v>505</v>
      </c>
      <c r="F836" s="12">
        <v>44676.212148013787</v>
      </c>
      <c r="G836" s="12">
        <v>15444.841722142181</v>
      </c>
      <c r="H836" s="12">
        <v>7666.2220855537707</v>
      </c>
      <c r="I836" s="12">
        <v>43</v>
      </c>
      <c r="J836" s="15">
        <v>1.5770914224927955E-2</v>
      </c>
      <c r="K836" s="15">
        <v>0.98422908577507162</v>
      </c>
      <c r="L836" s="59">
        <v>847.12653999999998</v>
      </c>
      <c r="M836">
        <v>63</v>
      </c>
      <c r="N836">
        <v>4</v>
      </c>
      <c r="O836" s="12">
        <v>12.777777777777779</v>
      </c>
      <c r="P836" s="12">
        <v>4.5</v>
      </c>
      <c r="Q836">
        <v>11</v>
      </c>
      <c r="R836" s="12">
        <v>42.321850688328077</v>
      </c>
      <c r="S836" s="12">
        <v>120.90333094051682</v>
      </c>
      <c r="T836" s="12">
        <v>15811.464223813147</v>
      </c>
      <c r="U836" s="12">
        <v>0</v>
      </c>
      <c r="V836" s="12">
        <v>0</v>
      </c>
      <c r="W836" s="27">
        <v>1.8670860352146056E-2</v>
      </c>
      <c r="X836" s="27">
        <v>4.0232454179704958E-3</v>
      </c>
      <c r="Y836" s="27">
        <v>2.0090406830738324E-3</v>
      </c>
      <c r="Z836" s="27">
        <v>2.7675436109952023E-3</v>
      </c>
      <c r="AA836" s="27">
        <v>2.4815619651098525E-3</v>
      </c>
      <c r="AB836" s="27">
        <v>1.1702127659574468E-2</v>
      </c>
      <c r="AC836" s="27">
        <v>5.1163603654256146E-3</v>
      </c>
      <c r="AD836" s="27">
        <v>1.0057077602603237E-3</v>
      </c>
      <c r="AE836" s="27">
        <v>4.6504395547516935E-3</v>
      </c>
      <c r="AF836" s="27">
        <v>0</v>
      </c>
      <c r="AG836" s="27">
        <v>0</v>
      </c>
      <c r="AH836" s="18">
        <v>4.7660806699370492E-3</v>
      </c>
      <c r="AI836" s="12">
        <v>37</v>
      </c>
      <c r="AJ836" s="17">
        <v>1</v>
      </c>
      <c r="AK836" s="18">
        <v>0.61060552351527986</v>
      </c>
      <c r="AL836" t="str">
        <f>IF(AK836&lt;='CAV Tier 1 Analysis'!$A$5,"Tier 1", "Tier 2")</f>
        <v>Tier 2</v>
      </c>
      <c r="AM836" t="str">
        <f t="shared" si="25"/>
        <v>Oklahoma - Tier 2</v>
      </c>
      <c r="AN836" t="str">
        <f t="shared" si="26"/>
        <v>Kay County* - Tier 2</v>
      </c>
    </row>
    <row r="837" spans="1:40" x14ac:dyDescent="0.3">
      <c r="A837">
        <v>6</v>
      </c>
      <c r="B837" t="s">
        <v>50</v>
      </c>
      <c r="C837" t="s">
        <v>3728</v>
      </c>
      <c r="D837" t="s">
        <v>5789</v>
      </c>
      <c r="E837" t="s">
        <v>411</v>
      </c>
      <c r="F837" s="12">
        <v>37517.68219624523</v>
      </c>
      <c r="G837" s="12">
        <v>33870.175805217623</v>
      </c>
      <c r="H837" s="12">
        <v>13690.063759119605</v>
      </c>
      <c r="I837" s="12">
        <v>1</v>
      </c>
      <c r="J837" s="15">
        <v>1.4716985788685127E-4</v>
      </c>
      <c r="K837" s="15">
        <v>0.99985283014211301</v>
      </c>
      <c r="L837" s="59">
        <v>1482.9802999999999</v>
      </c>
      <c r="M837">
        <v>31</v>
      </c>
      <c r="N837">
        <v>0</v>
      </c>
      <c r="O837" s="12">
        <v>11.977777777777778</v>
      </c>
      <c r="P837" s="12">
        <v>3.5555555555555554</v>
      </c>
      <c r="Q837">
        <v>0</v>
      </c>
      <c r="R837" s="12">
        <v>0.99985283014211301</v>
      </c>
      <c r="S837" s="12">
        <v>2.0147647378915652</v>
      </c>
      <c r="T837" s="12">
        <v>32203.264822298708</v>
      </c>
      <c r="U837" s="12">
        <v>0</v>
      </c>
      <c r="V837" s="12">
        <v>1666.9109829189147</v>
      </c>
      <c r="W837" s="27">
        <v>3.2685220895432771E-2</v>
      </c>
      <c r="X837" s="27">
        <v>1.979692189795006E-3</v>
      </c>
      <c r="Y837" s="27">
        <v>0</v>
      </c>
      <c r="Z837" s="27">
        <v>2.5942713153502849E-3</v>
      </c>
      <c r="AA837" s="27">
        <v>1.9607403181114884E-3</v>
      </c>
      <c r="AB837" s="27">
        <v>0</v>
      </c>
      <c r="AC837" s="27">
        <v>1.2087390575309996E-4</v>
      </c>
      <c r="AD837" s="27">
        <v>1.6759377233314651E-5</v>
      </c>
      <c r="AE837" s="27">
        <v>9.4715666052112915E-3</v>
      </c>
      <c r="AF837" s="27">
        <v>0</v>
      </c>
      <c r="AG837" s="27">
        <v>3.5465479491160615E-3</v>
      </c>
      <c r="AH837" s="18">
        <v>4.7614247778184826E-3</v>
      </c>
      <c r="AI837" s="12">
        <v>38</v>
      </c>
      <c r="AJ837" s="17">
        <v>1</v>
      </c>
      <c r="AK837" s="18">
        <v>0.61536694829309835</v>
      </c>
      <c r="AL837" t="str">
        <f>IF(AK837&lt;='CAV Tier 1 Analysis'!$A$5,"Tier 1", "Tier 2")</f>
        <v>Tier 2</v>
      </c>
      <c r="AM837" t="str">
        <f t="shared" si="25"/>
        <v>Oklahoma - Tier 2</v>
      </c>
      <c r="AN837" t="str">
        <f t="shared" si="26"/>
        <v>Le Flore County * - Tier 2</v>
      </c>
    </row>
    <row r="838" spans="1:40" x14ac:dyDescent="0.3">
      <c r="A838">
        <v>6</v>
      </c>
      <c r="B838" t="s">
        <v>50</v>
      </c>
      <c r="C838" t="s">
        <v>3594</v>
      </c>
      <c r="D838" t="s">
        <v>5610</v>
      </c>
      <c r="E838" t="s">
        <v>533</v>
      </c>
      <c r="F838" s="12">
        <v>2239.1997817698802</v>
      </c>
      <c r="G838" s="12">
        <v>21931.918574317711</v>
      </c>
      <c r="H838" s="12">
        <v>9986.2522975168013</v>
      </c>
      <c r="I838" s="12">
        <v>53</v>
      </c>
      <c r="J838" s="15">
        <v>2.371664649412197E-2</v>
      </c>
      <c r="K838" s="15">
        <v>0.97628335350587803</v>
      </c>
      <c r="L838" s="59">
        <v>45.96181</v>
      </c>
      <c r="M838">
        <v>109</v>
      </c>
      <c r="N838">
        <v>12</v>
      </c>
      <c r="O838" s="12">
        <v>13</v>
      </c>
      <c r="P838" s="12">
        <v>5</v>
      </c>
      <c r="Q838">
        <v>2</v>
      </c>
      <c r="R838" s="12">
        <v>51.743017735811534</v>
      </c>
      <c r="S838" s="12">
        <v>236.84041554131932</v>
      </c>
      <c r="T838" s="12">
        <v>20483.306951404858</v>
      </c>
      <c r="U838" s="12">
        <v>18244.107169634979</v>
      </c>
      <c r="V838" s="12">
        <v>1448.6116229128529</v>
      </c>
      <c r="W838" s="27">
        <v>1.0130086775959942E-3</v>
      </c>
      <c r="X838" s="27">
        <v>6.9608531834727634E-3</v>
      </c>
      <c r="Y838" s="27">
        <v>6.0271220492214969E-3</v>
      </c>
      <c r="Z838" s="27">
        <v>2.8156748042299012E-3</v>
      </c>
      <c r="AA838" s="27">
        <v>2.7572910723442806E-3</v>
      </c>
      <c r="AB838" s="27">
        <v>2.1276595744680851E-3</v>
      </c>
      <c r="AC838" s="27">
        <v>6.2553012409741369E-3</v>
      </c>
      <c r="AD838" s="27">
        <v>1.9701048928947437E-3</v>
      </c>
      <c r="AE838" s="27">
        <v>6.0245135751229697E-3</v>
      </c>
      <c r="AF838" s="27">
        <v>1.2087293082933579E-2</v>
      </c>
      <c r="AG838" s="27">
        <v>3.0820905452976911E-3</v>
      </c>
      <c r="AH838" s="18">
        <v>4.6473556998686957E-3</v>
      </c>
      <c r="AI838" s="12">
        <v>39</v>
      </c>
      <c r="AJ838" s="17">
        <v>2</v>
      </c>
      <c r="AK838" s="18">
        <v>0.62001430399296709</v>
      </c>
      <c r="AL838" t="str">
        <f>IF(AK838&lt;='CAV Tier 1 Analysis'!$A$5,"Tier 1", "Tier 2")</f>
        <v>Tier 2</v>
      </c>
      <c r="AM838" t="str">
        <f t="shared" si="25"/>
        <v>Oklahoma - Tier 2</v>
      </c>
      <c r="AN838" t="str">
        <f t="shared" si="26"/>
        <v>Duncan, City Of - Tier 2</v>
      </c>
    </row>
    <row r="839" spans="1:40" x14ac:dyDescent="0.3">
      <c r="A839">
        <v>6</v>
      </c>
      <c r="B839" t="s">
        <v>50</v>
      </c>
      <c r="C839" t="s">
        <v>2895</v>
      </c>
      <c r="D839" t="s">
        <v>5788</v>
      </c>
      <c r="E839" t="s">
        <v>448</v>
      </c>
      <c r="F839" s="12">
        <v>29578.441901039987</v>
      </c>
      <c r="G839" s="12">
        <v>30072.91264480797</v>
      </c>
      <c r="H839" s="12">
        <v>12801.151957334896</v>
      </c>
      <c r="I839" s="12">
        <v>5</v>
      </c>
      <c r="J839" s="15">
        <v>4.325502457665633E-2</v>
      </c>
      <c r="K839" s="15">
        <v>0.95674497542334402</v>
      </c>
      <c r="L839" s="59">
        <v>913.99740000000008</v>
      </c>
      <c r="M839">
        <v>31</v>
      </c>
      <c r="N839">
        <v>0</v>
      </c>
      <c r="O839" s="12">
        <v>8.6764705882352935</v>
      </c>
      <c r="P839" s="12">
        <v>5.9117647058823533</v>
      </c>
      <c r="Q839">
        <v>3</v>
      </c>
      <c r="R839" s="12">
        <v>4.78372487711672</v>
      </c>
      <c r="S839" s="12">
        <v>553.71414252403326</v>
      </c>
      <c r="T839" s="12">
        <v>26749.998009174953</v>
      </c>
      <c r="U839" s="12">
        <v>0</v>
      </c>
      <c r="V839" s="12">
        <v>3322.9146356330166</v>
      </c>
      <c r="W839" s="27">
        <v>2.0144709216198778E-2</v>
      </c>
      <c r="X839" s="27">
        <v>1.979692189795006E-3</v>
      </c>
      <c r="Y839" s="27">
        <v>0</v>
      </c>
      <c r="Z839" s="27">
        <v>1.8792399711489158E-3</v>
      </c>
      <c r="AA839" s="27">
        <v>3.2600912090658845E-3</v>
      </c>
      <c r="AB839" s="27">
        <v>3.1914893617021275E-3</v>
      </c>
      <c r="AC839" s="27">
        <v>5.7831262013148511E-4</v>
      </c>
      <c r="AD839" s="27">
        <v>4.6059492800598493E-3</v>
      </c>
      <c r="AE839" s="27">
        <v>7.8676615315640703E-3</v>
      </c>
      <c r="AF839" s="27">
        <v>0</v>
      </c>
      <c r="AG839" s="27">
        <v>7.069889278343836E-3</v>
      </c>
      <c r="AH839" s="18">
        <v>4.5979122416372684E-3</v>
      </c>
      <c r="AI839" s="12">
        <v>40</v>
      </c>
      <c r="AJ839" s="17">
        <v>2</v>
      </c>
      <c r="AK839" s="18">
        <v>0.62461221623460439</v>
      </c>
      <c r="AL839" t="str">
        <f>IF(AK839&lt;='CAV Tier 1 Analysis'!$A$5,"Tier 1", "Tier 2")</f>
        <v>Tier 2</v>
      </c>
      <c r="AM839" t="str">
        <f t="shared" si="25"/>
        <v>Oklahoma - Tier 2</v>
      </c>
      <c r="AN839" t="str">
        <f t="shared" si="26"/>
        <v>Bryan County * - Tier 2</v>
      </c>
    </row>
    <row r="840" spans="1:40" x14ac:dyDescent="0.3">
      <c r="A840">
        <v>6</v>
      </c>
      <c r="B840" t="s">
        <v>50</v>
      </c>
      <c r="C840" t="s">
        <v>3724</v>
      </c>
      <c r="D840" t="s">
        <v>5781</v>
      </c>
      <c r="E840" t="s">
        <v>507</v>
      </c>
      <c r="F840" s="12">
        <v>14018.562309530947</v>
      </c>
      <c r="G840" s="12">
        <v>14100.212730191313</v>
      </c>
      <c r="H840" s="12">
        <v>5323.3282428240882</v>
      </c>
      <c r="I840" s="12">
        <v>7</v>
      </c>
      <c r="J840" s="15">
        <v>8.1650776099235323E-2</v>
      </c>
      <c r="K840" s="15">
        <v>0.91834922390076468</v>
      </c>
      <c r="L840" s="59">
        <v>894.95965000000012</v>
      </c>
      <c r="M840">
        <v>7</v>
      </c>
      <c r="N840">
        <v>4</v>
      </c>
      <c r="O840" s="12">
        <v>14.961538461538462</v>
      </c>
      <c r="P840" s="12">
        <v>3.1538461538461537</v>
      </c>
      <c r="Q840">
        <v>9</v>
      </c>
      <c r="R840" s="12">
        <v>6.4284445673053527</v>
      </c>
      <c r="S840" s="12">
        <v>434.65388245756543</v>
      </c>
      <c r="T840" s="12">
        <v>12609.317063762099</v>
      </c>
      <c r="U840" s="12">
        <v>0</v>
      </c>
      <c r="V840" s="12">
        <v>1490.8956664292145</v>
      </c>
      <c r="W840" s="27">
        <v>1.9725112904567379E-2</v>
      </c>
      <c r="X840" s="27">
        <v>4.4702726866338848E-4</v>
      </c>
      <c r="Y840" s="27">
        <v>2.0090406830738324E-3</v>
      </c>
      <c r="Z840" s="27">
        <v>3.2405251445131113E-3</v>
      </c>
      <c r="AA840" s="27">
        <v>1.7392143687094692E-3</v>
      </c>
      <c r="AB840" s="27">
        <v>9.5744680851063829E-3</v>
      </c>
      <c r="AC840" s="27">
        <v>7.7714557517135003E-4</v>
      </c>
      <c r="AD840" s="27">
        <v>3.6155726993983145E-3</v>
      </c>
      <c r="AE840" s="27">
        <v>3.7086297639285421E-3</v>
      </c>
      <c r="AF840" s="27">
        <v>0</v>
      </c>
      <c r="AG840" s="27">
        <v>3.1720547901493801E-3</v>
      </c>
      <c r="AH840" s="18">
        <v>4.3644355712073764E-3</v>
      </c>
      <c r="AI840" s="12">
        <v>41</v>
      </c>
      <c r="AJ840" s="17">
        <v>2</v>
      </c>
      <c r="AK840" s="18">
        <v>0.62897665180581175</v>
      </c>
      <c r="AL840" t="str">
        <f>IF(AK840&lt;='CAV Tier 1 Analysis'!$A$5,"Tier 1", "Tier 2")</f>
        <v>Tier 2</v>
      </c>
      <c r="AM840" t="str">
        <f t="shared" ref="AM840:AM903" si="27">B840&amp;" - "&amp;AL840</f>
        <v>Oklahoma - Tier 2</v>
      </c>
      <c r="AN840" t="str">
        <f t="shared" ref="AN840:AN903" si="28">C840&amp;" - "&amp;AL840</f>
        <v>Kingfisher County* - Tier 2</v>
      </c>
    </row>
    <row r="841" spans="1:40" x14ac:dyDescent="0.3">
      <c r="A841">
        <v>6</v>
      </c>
      <c r="B841" t="s">
        <v>50</v>
      </c>
      <c r="C841" t="s">
        <v>3719</v>
      </c>
      <c r="D841" t="s">
        <v>5772</v>
      </c>
      <c r="E841" t="s">
        <v>491</v>
      </c>
      <c r="F841" s="12">
        <v>31359.279562385218</v>
      </c>
      <c r="G841" s="12">
        <v>33637.128798754515</v>
      </c>
      <c r="H841" s="12">
        <v>14667.294177896081</v>
      </c>
      <c r="I841" s="12">
        <v>15</v>
      </c>
      <c r="J841" s="15">
        <v>8.0221870570462803E-2</v>
      </c>
      <c r="K841" s="15">
        <v>0.91977812942953707</v>
      </c>
      <c r="L841" s="59">
        <v>664.31884000000014</v>
      </c>
      <c r="M841">
        <v>19</v>
      </c>
      <c r="N841">
        <v>0</v>
      </c>
      <c r="O841" s="12">
        <v>8.604651162790697</v>
      </c>
      <c r="P841" s="12">
        <v>5.3255813953488369</v>
      </c>
      <c r="Q841">
        <v>1</v>
      </c>
      <c r="R841" s="12">
        <v>13.796671941443057</v>
      </c>
      <c r="S841" s="12">
        <v>1176.6377751580821</v>
      </c>
      <c r="T841" s="12">
        <v>31871.606053283409</v>
      </c>
      <c r="U841" s="12">
        <v>512.32649089819097</v>
      </c>
      <c r="V841" s="12">
        <v>1765.5227454711057</v>
      </c>
      <c r="W841" s="27">
        <v>1.4641737338248974E-2</v>
      </c>
      <c r="X841" s="27">
        <v>1.2133597292291972E-3</v>
      </c>
      <c r="Y841" s="27">
        <v>0</v>
      </c>
      <c r="Z841" s="27">
        <v>1.8636845752505607E-3</v>
      </c>
      <c r="AA841" s="27">
        <v>2.9368356072876287E-3</v>
      </c>
      <c r="AB841" s="27">
        <v>1.0638297872340426E-3</v>
      </c>
      <c r="AC841" s="27">
        <v>1.6679030890170065E-3</v>
      </c>
      <c r="AD841" s="27">
        <v>9.7876024778351459E-3</v>
      </c>
      <c r="AE841" s="27">
        <v>9.3740197217426421E-3</v>
      </c>
      <c r="AF841" s="27">
        <v>3.3943236531433052E-4</v>
      </c>
      <c r="AG841" s="27">
        <v>3.756355999948975E-3</v>
      </c>
      <c r="AH841" s="18">
        <v>4.2404327901007727E-3</v>
      </c>
      <c r="AI841" s="12">
        <v>42</v>
      </c>
      <c r="AJ841" s="17">
        <v>2</v>
      </c>
      <c r="AK841" s="18">
        <v>0.63321708459591253</v>
      </c>
      <c r="AL841" t="str">
        <f>IF(AK841&lt;='CAV Tier 1 Analysis'!$A$5,"Tier 1", "Tier 2")</f>
        <v>Tier 2</v>
      </c>
      <c r="AM841" t="str">
        <f t="shared" si="27"/>
        <v>Oklahoma - Tier 2</v>
      </c>
      <c r="AN841" t="str">
        <f t="shared" si="28"/>
        <v>Mayes County* - Tier 2</v>
      </c>
    </row>
    <row r="842" spans="1:40" x14ac:dyDescent="0.3">
      <c r="A842">
        <v>6</v>
      </c>
      <c r="B842" t="s">
        <v>50</v>
      </c>
      <c r="C842" t="s">
        <v>3756</v>
      </c>
      <c r="D842" t="s">
        <v>5825</v>
      </c>
      <c r="E842" t="s">
        <v>624</v>
      </c>
      <c r="F842" s="12">
        <v>797.66294352453053</v>
      </c>
      <c r="G842" s="12">
        <v>14722.586468708925</v>
      </c>
      <c r="H842" s="12">
        <v>6202.4785494213829</v>
      </c>
      <c r="I842" s="12">
        <v>54</v>
      </c>
      <c r="J842" s="15">
        <v>4.4459101390973331E-2</v>
      </c>
      <c r="K842" s="15">
        <v>0.95554089860902691</v>
      </c>
      <c r="L842" s="59">
        <v>12.220219999999999</v>
      </c>
      <c r="M842">
        <v>65</v>
      </c>
      <c r="N842">
        <v>26</v>
      </c>
      <c r="O842" s="12">
        <v>11</v>
      </c>
      <c r="P842" s="12">
        <v>3</v>
      </c>
      <c r="Q842">
        <v>2</v>
      </c>
      <c r="R842" s="12">
        <v>51.599208524887452</v>
      </c>
      <c r="S842" s="12">
        <v>275.75662270406247</v>
      </c>
      <c r="T842" s="12">
        <v>14325.154364753444</v>
      </c>
      <c r="U842" s="12">
        <v>13527.491421228913</v>
      </c>
      <c r="V842" s="12">
        <v>397.43210395548158</v>
      </c>
      <c r="W842" s="27">
        <v>2.6933640999195029E-4</v>
      </c>
      <c r="X842" s="27">
        <v>4.1509674947314643E-3</v>
      </c>
      <c r="Y842" s="27">
        <v>1.3058764439979909E-2</v>
      </c>
      <c r="Z842" s="27">
        <v>2.382494065117609E-3</v>
      </c>
      <c r="AA842" s="27">
        <v>1.6543746434065684E-3</v>
      </c>
      <c r="AB842" s="27">
        <v>2.1276595744680851E-3</v>
      </c>
      <c r="AC842" s="27">
        <v>6.2379159013685129E-3</v>
      </c>
      <c r="AD842" s="27">
        <v>2.2938208007941283E-3</v>
      </c>
      <c r="AE842" s="27">
        <v>4.2132887595218169E-3</v>
      </c>
      <c r="AF842" s="27">
        <v>8.9623872500270464E-3</v>
      </c>
      <c r="AG842" s="27">
        <v>8.4558325407875664E-4</v>
      </c>
      <c r="AH842" s="18">
        <v>4.1996902357714395E-3</v>
      </c>
      <c r="AI842" s="12">
        <v>43</v>
      </c>
      <c r="AJ842" s="17">
        <v>2</v>
      </c>
      <c r="AK842" s="18">
        <v>0.63741677483168402</v>
      </c>
      <c r="AL842" t="str">
        <f>IF(AK842&lt;='CAV Tier 1 Analysis'!$A$5,"Tier 1", "Tier 2")</f>
        <v>Tier 2</v>
      </c>
      <c r="AM842" t="str">
        <f t="shared" si="27"/>
        <v>Oklahoma - Tier 2</v>
      </c>
      <c r="AN842" t="str">
        <f t="shared" si="28"/>
        <v>Claremore, City Of - Tier 2</v>
      </c>
    </row>
    <row r="843" spans="1:40" x14ac:dyDescent="0.3">
      <c r="A843">
        <v>6</v>
      </c>
      <c r="B843" t="s">
        <v>50</v>
      </c>
      <c r="C843" t="s">
        <v>3736</v>
      </c>
      <c r="D843" t="s">
        <v>5799</v>
      </c>
      <c r="E843" t="s">
        <v>447</v>
      </c>
      <c r="F843" s="12">
        <v>39593.448733754922</v>
      </c>
      <c r="G843" s="12">
        <v>28088.642857970044</v>
      </c>
      <c r="H843" s="12">
        <v>14834.246075982097</v>
      </c>
      <c r="I843" s="12">
        <v>0</v>
      </c>
      <c r="J843" s="15">
        <v>8.1410692804252946E-6</v>
      </c>
      <c r="K843" s="15">
        <v>0.9999918581879208</v>
      </c>
      <c r="L843" s="59">
        <v>1346.2604999999999</v>
      </c>
      <c r="M843">
        <v>13</v>
      </c>
      <c r="N843">
        <v>0</v>
      </c>
      <c r="O843" s="12">
        <v>11.28</v>
      </c>
      <c r="P843" s="12">
        <v>4.84</v>
      </c>
      <c r="Q843">
        <v>0</v>
      </c>
      <c r="R843" s="12">
        <v>0</v>
      </c>
      <c r="S843" s="12">
        <v>0.12076662502744732</v>
      </c>
      <c r="T843" s="12">
        <v>26956.056743299581</v>
      </c>
      <c r="U843" s="12">
        <v>0</v>
      </c>
      <c r="V843" s="12">
        <v>1132.5861146704628</v>
      </c>
      <c r="W843" s="27">
        <v>2.9671885611222054E-2</v>
      </c>
      <c r="X843" s="27">
        <v>8.3019349894629282E-4</v>
      </c>
      <c r="Y843" s="27">
        <v>0</v>
      </c>
      <c r="Z843" s="27">
        <v>2.4431393685933295E-3</v>
      </c>
      <c r="AA843" s="27">
        <v>2.6690577580292633E-3</v>
      </c>
      <c r="AB843" s="27">
        <v>0</v>
      </c>
      <c r="AC843" s="27">
        <v>0</v>
      </c>
      <c r="AD843" s="27">
        <v>1.0045706021971179E-6</v>
      </c>
      <c r="AE843" s="27">
        <v>7.9282671575966052E-3</v>
      </c>
      <c r="AF843" s="27">
        <v>0</v>
      </c>
      <c r="AG843" s="27">
        <v>2.4097093386163445E-3</v>
      </c>
      <c r="AH843" s="18">
        <v>4.1775688457823708E-3</v>
      </c>
      <c r="AI843" s="12">
        <v>44</v>
      </c>
      <c r="AJ843" s="17">
        <v>2</v>
      </c>
      <c r="AK843" s="18">
        <v>0.64159434367746637</v>
      </c>
      <c r="AL843" t="str">
        <f>IF(AK843&lt;='CAV Tier 1 Analysis'!$A$5,"Tier 1", "Tier 2")</f>
        <v>Tier 2</v>
      </c>
      <c r="AM843" t="str">
        <f t="shared" si="27"/>
        <v>Oklahoma - Tier 2</v>
      </c>
      <c r="AN843" t="str">
        <f t="shared" si="28"/>
        <v>Pittsburg County * - Tier 2</v>
      </c>
    </row>
    <row r="844" spans="1:40" x14ac:dyDescent="0.3">
      <c r="A844">
        <v>6</v>
      </c>
      <c r="B844" t="s">
        <v>50</v>
      </c>
      <c r="C844" t="s">
        <v>3733</v>
      </c>
      <c r="D844" t="s">
        <v>5796</v>
      </c>
      <c r="E844" t="s">
        <v>509</v>
      </c>
      <c r="F844" s="12">
        <v>61758.116385629444</v>
      </c>
      <c r="G844" s="12">
        <v>33506.955591622478</v>
      </c>
      <c r="H844" s="12">
        <v>12895.252838518096</v>
      </c>
      <c r="I844" s="12">
        <v>19</v>
      </c>
      <c r="J844" s="15">
        <v>2.1821629500774053E-2</v>
      </c>
      <c r="K844" s="15">
        <v>0.97817837049922585</v>
      </c>
      <c r="L844" s="59">
        <v>774.08518000000004</v>
      </c>
      <c r="M844">
        <v>96</v>
      </c>
      <c r="N844">
        <v>2</v>
      </c>
      <c r="O844" s="12">
        <v>8.6545454545454543</v>
      </c>
      <c r="P844" s="12">
        <v>4.0727272727272723</v>
      </c>
      <c r="Q844">
        <v>0</v>
      </c>
      <c r="R844" s="12">
        <v>18.585389039485293</v>
      </c>
      <c r="S844" s="12">
        <v>281.3954297609468</v>
      </c>
      <c r="T844" s="12">
        <v>31946.040944128159</v>
      </c>
      <c r="U844" s="12">
        <v>0</v>
      </c>
      <c r="V844" s="12">
        <v>1560.9146474943191</v>
      </c>
      <c r="W844" s="27">
        <v>1.706101227385208E-2</v>
      </c>
      <c r="X844" s="27">
        <v>6.1306596845264703E-3</v>
      </c>
      <c r="Y844" s="27">
        <v>1.0045203415369162E-3</v>
      </c>
      <c r="Z844" s="27">
        <v>1.8744911983404656E-3</v>
      </c>
      <c r="AA844" s="27">
        <v>2.2459389098367956E-3</v>
      </c>
      <c r="AB844" s="27">
        <v>0</v>
      </c>
      <c r="AC844" s="27">
        <v>2.2468192272098084E-3</v>
      </c>
      <c r="AD844" s="27">
        <v>2.340725976785593E-3</v>
      </c>
      <c r="AE844" s="27">
        <v>9.3959123785983378E-3</v>
      </c>
      <c r="AF844" s="27">
        <v>0</v>
      </c>
      <c r="AG844" s="27">
        <v>3.3210283563687363E-3</v>
      </c>
      <c r="AH844" s="18">
        <v>4.1473734860959276E-3</v>
      </c>
      <c r="AI844" s="12">
        <v>45</v>
      </c>
      <c r="AJ844" s="17">
        <v>2</v>
      </c>
      <c r="AK844" s="18">
        <v>0.64574171716356232</v>
      </c>
      <c r="AL844" t="str">
        <f>IF(AK844&lt;='CAV Tier 1 Analysis'!$A$5,"Tier 1", "Tier 2")</f>
        <v>Tier 2</v>
      </c>
      <c r="AM844" t="str">
        <f t="shared" si="27"/>
        <v>Oklahoma - Tier 2</v>
      </c>
      <c r="AN844" t="str">
        <f t="shared" si="28"/>
        <v>Muskogee County * - Tier 2</v>
      </c>
    </row>
    <row r="845" spans="1:40" x14ac:dyDescent="0.3">
      <c r="A845">
        <v>6</v>
      </c>
      <c r="B845" t="s">
        <v>50</v>
      </c>
      <c r="C845" t="s">
        <v>3012</v>
      </c>
      <c r="D845" t="s">
        <v>5801</v>
      </c>
      <c r="E845" t="s">
        <v>519</v>
      </c>
      <c r="F845" s="12">
        <v>42713.399714233914</v>
      </c>
      <c r="G845" s="12">
        <v>30242.88025970841</v>
      </c>
      <c r="H845" s="12">
        <v>10918.969984755657</v>
      </c>
      <c r="I845" s="12">
        <v>18</v>
      </c>
      <c r="J845" s="15">
        <v>1.1260389522998208E-2</v>
      </c>
      <c r="K845" s="15">
        <v>0.98873960884648582</v>
      </c>
      <c r="L845" s="59">
        <v>613.30294000000026</v>
      </c>
      <c r="M845">
        <v>67</v>
      </c>
      <c r="N845">
        <v>2</v>
      </c>
      <c r="O845" s="12">
        <v>14.979166666666666</v>
      </c>
      <c r="P845" s="12">
        <v>3.5</v>
      </c>
      <c r="Q845">
        <v>3</v>
      </c>
      <c r="R845" s="12">
        <v>17.797312959236745</v>
      </c>
      <c r="S845" s="12">
        <v>122.9518552182745</v>
      </c>
      <c r="T845" s="12">
        <v>27013.226999981329</v>
      </c>
      <c r="U845" s="12">
        <v>0</v>
      </c>
      <c r="V845" s="12">
        <v>3229.6532597270816</v>
      </c>
      <c r="W845" s="27">
        <v>1.3517335375067599E-2</v>
      </c>
      <c r="X845" s="27">
        <v>4.2786895714924328E-3</v>
      </c>
      <c r="Y845" s="27">
        <v>1.0045203415369162E-3</v>
      </c>
      <c r="Z845" s="27">
        <v>3.2443432439764404E-3</v>
      </c>
      <c r="AA845" s="27">
        <v>1.9301037506409963E-3</v>
      </c>
      <c r="AB845" s="27">
        <v>3.1914893617021275E-3</v>
      </c>
      <c r="AC845" s="27">
        <v>2.1515473722142128E-3</v>
      </c>
      <c r="AD845" s="27">
        <v>1.0227479587990734E-3</v>
      </c>
      <c r="AE845" s="27">
        <v>7.9450819711562315E-3</v>
      </c>
      <c r="AF845" s="27">
        <v>0</v>
      </c>
      <c r="AG845" s="27">
        <v>6.8714648004681482E-3</v>
      </c>
      <c r="AH845" s="18">
        <v>4.1052112497321986E-3</v>
      </c>
      <c r="AI845" s="12">
        <v>46</v>
      </c>
      <c r="AJ845" s="17">
        <v>2</v>
      </c>
      <c r="AK845" s="18">
        <v>0.6498469284132945</v>
      </c>
      <c r="AL845" t="str">
        <f>IF(AK845&lt;='CAV Tier 1 Analysis'!$A$5,"Tier 1", "Tier 2")</f>
        <v>Tier 2</v>
      </c>
      <c r="AM845" t="str">
        <f t="shared" si="27"/>
        <v>Oklahoma - Tier 2</v>
      </c>
      <c r="AN845" t="str">
        <f t="shared" si="28"/>
        <v>Pottawatomie County* - Tier 2</v>
      </c>
    </row>
    <row r="846" spans="1:40" x14ac:dyDescent="0.3">
      <c r="A846">
        <v>6</v>
      </c>
      <c r="B846" t="s">
        <v>50</v>
      </c>
      <c r="C846" t="s">
        <v>3618</v>
      </c>
      <c r="D846" t="s">
        <v>5636</v>
      </c>
      <c r="E846" t="s">
        <v>703</v>
      </c>
      <c r="F846" s="12">
        <v>223.80136845267671</v>
      </c>
      <c r="G846" s="12">
        <v>10519.326186697097</v>
      </c>
      <c r="H846" s="12">
        <v>3782.2764922514602</v>
      </c>
      <c r="I846" s="12">
        <v>35</v>
      </c>
      <c r="J846" s="15">
        <v>7.4618581296303457E-2</v>
      </c>
      <c r="K846" s="15">
        <v>0.92538141870369606</v>
      </c>
      <c r="L846" s="59">
        <v>13.16991</v>
      </c>
      <c r="M846">
        <v>300</v>
      </c>
      <c r="N846">
        <v>4</v>
      </c>
      <c r="O846" s="12">
        <v>6</v>
      </c>
      <c r="P846" s="12">
        <v>6</v>
      </c>
      <c r="Q846">
        <v>0</v>
      </c>
      <c r="R846" s="12">
        <v>32.388349654629359</v>
      </c>
      <c r="S846" s="12">
        <v>282.22810592216308</v>
      </c>
      <c r="T846" s="12">
        <v>8604.5142254947259</v>
      </c>
      <c r="U846" s="12">
        <v>8380.71285704205</v>
      </c>
      <c r="V846" s="12">
        <v>1914.8119612023711</v>
      </c>
      <c r="W846" s="27">
        <v>2.9026779217698913E-4</v>
      </c>
      <c r="X846" s="27">
        <v>1.915831151414522E-2</v>
      </c>
      <c r="Y846" s="27">
        <v>2.0090406830738324E-3</v>
      </c>
      <c r="Z846" s="27">
        <v>1.2995422173368775E-3</v>
      </c>
      <c r="AA846" s="27">
        <v>3.3087492868131368E-3</v>
      </c>
      <c r="AB846" s="27">
        <v>0</v>
      </c>
      <c r="AC846" s="27">
        <v>3.9154825646647174E-3</v>
      </c>
      <c r="AD846" s="27">
        <v>2.3476524102478027E-3</v>
      </c>
      <c r="AE846" s="27">
        <v>2.530744321794013E-3</v>
      </c>
      <c r="AF846" s="27">
        <v>5.5524850629894464E-3</v>
      </c>
      <c r="AG846" s="27">
        <v>4.0739862557348768E-3</v>
      </c>
      <c r="AH846" s="18">
        <v>4.0442056462706285E-3</v>
      </c>
      <c r="AI846" s="12">
        <v>47</v>
      </c>
      <c r="AJ846" s="17">
        <v>2</v>
      </c>
      <c r="AK846" s="18">
        <v>0.65389113405956512</v>
      </c>
      <c r="AL846" t="str">
        <f>IF(AK846&lt;='CAV Tier 1 Analysis'!$A$5,"Tier 1", "Tier 2")</f>
        <v>Tier 2</v>
      </c>
      <c r="AM846" t="str">
        <f t="shared" si="27"/>
        <v>Oklahoma - Tier 2</v>
      </c>
      <c r="AN846" t="str">
        <f t="shared" si="28"/>
        <v>Woodward, City Of - Tier 2</v>
      </c>
    </row>
    <row r="847" spans="1:40" x14ac:dyDescent="0.3">
      <c r="A847">
        <v>6</v>
      </c>
      <c r="B847" t="s">
        <v>50</v>
      </c>
      <c r="C847" t="s">
        <v>3738</v>
      </c>
      <c r="D847" t="s">
        <v>5804</v>
      </c>
      <c r="E847" t="s">
        <v>459</v>
      </c>
      <c r="F847" s="12">
        <v>20921.263482649203</v>
      </c>
      <c r="G847" s="12">
        <v>15751.304680866881</v>
      </c>
      <c r="H847" s="12">
        <v>4719.0433153044023</v>
      </c>
      <c r="I847" s="12">
        <v>0</v>
      </c>
      <c r="J847" s="15">
        <v>0</v>
      </c>
      <c r="K847" s="15">
        <v>0.99999999999999967</v>
      </c>
      <c r="L847" s="59">
        <v>1231.2589800000001</v>
      </c>
      <c r="M847">
        <v>7</v>
      </c>
      <c r="N847">
        <v>0</v>
      </c>
      <c r="O847" s="12">
        <v>6.6071428571428568</v>
      </c>
      <c r="P847" s="12">
        <v>6.3571428571428568</v>
      </c>
      <c r="Q847">
        <v>0</v>
      </c>
      <c r="R847" s="12">
        <v>0</v>
      </c>
      <c r="S847" s="12">
        <v>0</v>
      </c>
      <c r="T847" s="12">
        <v>12157.343250001331</v>
      </c>
      <c r="U847" s="12">
        <v>0</v>
      </c>
      <c r="V847" s="12">
        <v>3593.9614308655491</v>
      </c>
      <c r="W847" s="27">
        <v>2.7137226125515789E-2</v>
      </c>
      <c r="X847" s="27">
        <v>4.4702726866338848E-4</v>
      </c>
      <c r="Y847" s="27">
        <v>0</v>
      </c>
      <c r="Z847" s="27">
        <v>1.4310435131388234E-3</v>
      </c>
      <c r="AA847" s="27">
        <v>3.5056986491234423E-3</v>
      </c>
      <c r="AB847" s="27">
        <v>0</v>
      </c>
      <c r="AC847" s="27">
        <v>0</v>
      </c>
      <c r="AD847" s="27">
        <v>0</v>
      </c>
      <c r="AE847" s="27">
        <v>3.5756960348650771E-3</v>
      </c>
      <c r="AF847" s="27">
        <v>0</v>
      </c>
      <c r="AG847" s="27">
        <v>7.6465730158659971E-3</v>
      </c>
      <c r="AH847" s="18">
        <v>3.9766604188338659E-3</v>
      </c>
      <c r="AI847" s="12">
        <v>48</v>
      </c>
      <c r="AJ847" s="17">
        <v>2</v>
      </c>
      <c r="AK847" s="18">
        <v>0.65786779447839894</v>
      </c>
      <c r="AL847" t="str">
        <f>IF(AK847&lt;='CAV Tier 1 Analysis'!$A$5,"Tier 1", "Tier 2")</f>
        <v>Tier 2</v>
      </c>
      <c r="AM847" t="str">
        <f t="shared" si="27"/>
        <v>Oklahoma - Tier 2</v>
      </c>
      <c r="AN847" t="str">
        <f t="shared" si="28"/>
        <v>Woodward County * - Tier 2</v>
      </c>
    </row>
    <row r="848" spans="1:40" x14ac:dyDescent="0.3">
      <c r="A848">
        <v>6</v>
      </c>
      <c r="B848" t="s">
        <v>50</v>
      </c>
      <c r="C848" t="s">
        <v>3730</v>
      </c>
      <c r="D848" t="s">
        <v>5792</v>
      </c>
      <c r="E848" t="s">
        <v>467</v>
      </c>
      <c r="F848" s="12">
        <v>18810.650332431214</v>
      </c>
      <c r="G848" s="12">
        <v>19761.861080559887</v>
      </c>
      <c r="H848" s="12">
        <v>4522.3676503804263</v>
      </c>
      <c r="I848" s="12">
        <v>0</v>
      </c>
      <c r="J848" s="15">
        <v>1.0125922006211475E-5</v>
      </c>
      <c r="K848" s="15">
        <v>0.999989874077994</v>
      </c>
      <c r="L848" s="59">
        <v>883.87013000000002</v>
      </c>
      <c r="M848">
        <v>2</v>
      </c>
      <c r="N848">
        <v>0</v>
      </c>
      <c r="O848" s="12">
        <v>8.5217391304347831</v>
      </c>
      <c r="P848" s="12">
        <v>5.4347826086956523</v>
      </c>
      <c r="Q848">
        <v>0</v>
      </c>
      <c r="R848" s="12">
        <v>0</v>
      </c>
      <c r="S848" s="12">
        <v>4.5793142111166037E-2</v>
      </c>
      <c r="T848" s="12">
        <v>12465.803343629725</v>
      </c>
      <c r="U848" s="12">
        <v>0</v>
      </c>
      <c r="V848" s="12">
        <v>7296.0577369301627</v>
      </c>
      <c r="W848" s="27">
        <v>1.9480697378060168E-2</v>
      </c>
      <c r="X848" s="27">
        <v>1.2772207676096814E-4</v>
      </c>
      <c r="Y848" s="27">
        <v>0</v>
      </c>
      <c r="Z848" s="27">
        <v>1.8457266275219422E-3</v>
      </c>
      <c r="AA848" s="27">
        <v>2.9970555134176961E-3</v>
      </c>
      <c r="AB848" s="27">
        <v>0</v>
      </c>
      <c r="AC848" s="27">
        <v>0</v>
      </c>
      <c r="AD848" s="27">
        <v>3.8092017837425712E-7</v>
      </c>
      <c r="AE848" s="27">
        <v>3.6664197654549028E-3</v>
      </c>
      <c r="AF848" s="27">
        <v>0</v>
      </c>
      <c r="AG848" s="27">
        <v>1.5523215617807676E-2</v>
      </c>
      <c r="AH848" s="18">
        <v>3.9673834453819758E-3</v>
      </c>
      <c r="AI848" s="12">
        <v>49</v>
      </c>
      <c r="AJ848" s="17">
        <v>2</v>
      </c>
      <c r="AK848" s="18">
        <v>0.66183517792378088</v>
      </c>
      <c r="AL848" t="str">
        <f>IF(AK848&lt;='CAV Tier 1 Analysis'!$A$5,"Tier 1", "Tier 2")</f>
        <v>Tier 2</v>
      </c>
      <c r="AM848" t="str">
        <f t="shared" si="27"/>
        <v>Oklahoma - Tier 2</v>
      </c>
      <c r="AN848" t="str">
        <f t="shared" si="28"/>
        <v>Beckham County * - Tier 2</v>
      </c>
    </row>
    <row r="849" spans="1:40" x14ac:dyDescent="0.3">
      <c r="A849">
        <v>6</v>
      </c>
      <c r="B849" t="s">
        <v>50</v>
      </c>
      <c r="C849" t="s">
        <v>3734</v>
      </c>
      <c r="D849" t="s">
        <v>5797</v>
      </c>
      <c r="E849" t="s">
        <v>563</v>
      </c>
      <c r="F849" s="12">
        <v>37243.792012757935</v>
      </c>
      <c r="G849" s="12">
        <v>25122.673074417093</v>
      </c>
      <c r="H849" s="12">
        <v>10205.287218365449</v>
      </c>
      <c r="I849" s="12">
        <v>16</v>
      </c>
      <c r="J849" s="15">
        <v>1.1764297133586347E-2</v>
      </c>
      <c r="K849" s="15">
        <v>0.98823570286641305</v>
      </c>
      <c r="L849" s="59">
        <v>667.46019000000001</v>
      </c>
      <c r="M849">
        <v>67</v>
      </c>
      <c r="N849">
        <v>3</v>
      </c>
      <c r="O849" s="12">
        <v>13.044444444444444</v>
      </c>
      <c r="P849" s="12">
        <v>4.7333333333333334</v>
      </c>
      <c r="Q849">
        <v>3</v>
      </c>
      <c r="R849" s="12">
        <v>15.811771245862609</v>
      </c>
      <c r="S849" s="12">
        <v>120.05803117044204</v>
      </c>
      <c r="T849" s="12">
        <v>23671.986596256971</v>
      </c>
      <c r="U849" s="12">
        <v>0</v>
      </c>
      <c r="V849" s="12">
        <v>1450.6864781601216</v>
      </c>
      <c r="W849" s="27">
        <v>1.4710973402045548E-2</v>
      </c>
      <c r="X849" s="27">
        <v>4.2786895714924328E-3</v>
      </c>
      <c r="Y849" s="27">
        <v>1.5067805123053742E-3</v>
      </c>
      <c r="Z849" s="27">
        <v>2.8253010428768411E-3</v>
      </c>
      <c r="AA849" s="27">
        <v>2.6102355484859188E-3</v>
      </c>
      <c r="AB849" s="27">
        <v>3.1914893617021275E-3</v>
      </c>
      <c r="AC849" s="27">
        <v>1.9115118642913898E-3</v>
      </c>
      <c r="AD849" s="27">
        <v>9.9867632008495983E-4</v>
      </c>
      <c r="AE849" s="27">
        <v>6.9623623244828622E-3</v>
      </c>
      <c r="AF849" s="27">
        <v>0</v>
      </c>
      <c r="AG849" s="27">
        <v>3.0865050423508141E-3</v>
      </c>
      <c r="AH849" s="18">
        <v>3.8256840900107517E-3</v>
      </c>
      <c r="AI849" s="12">
        <v>50</v>
      </c>
      <c r="AJ849" s="17">
        <v>2</v>
      </c>
      <c r="AK849" s="18">
        <v>0.6656608620137916</v>
      </c>
      <c r="AL849" t="str">
        <f>IF(AK849&lt;='CAV Tier 1 Analysis'!$A$5,"Tier 1", "Tier 2")</f>
        <v>Tier 2</v>
      </c>
      <c r="AM849" t="str">
        <f t="shared" si="27"/>
        <v>Oklahoma - Tier 2</v>
      </c>
      <c r="AN849" t="str">
        <f t="shared" si="28"/>
        <v>Okmulgee County * - Tier 2</v>
      </c>
    </row>
    <row r="850" spans="1:40" x14ac:dyDescent="0.3">
      <c r="A850">
        <v>6</v>
      </c>
      <c r="B850" t="s">
        <v>50</v>
      </c>
      <c r="C850" t="s">
        <v>3600</v>
      </c>
      <c r="D850" t="s">
        <v>5617</v>
      </c>
      <c r="E850" t="s">
        <v>658</v>
      </c>
      <c r="F850" s="12">
        <v>12036.740976012083</v>
      </c>
      <c r="G850" s="12">
        <v>16409.83041845413</v>
      </c>
      <c r="H850" s="12">
        <v>4709.9921831454621</v>
      </c>
      <c r="I850" s="12">
        <v>24</v>
      </c>
      <c r="J850" s="15">
        <v>0.27461140585760146</v>
      </c>
      <c r="K850" s="15">
        <v>0.72538859414239842</v>
      </c>
      <c r="L850" s="59">
        <v>15.031750000000001</v>
      </c>
      <c r="M850">
        <v>129</v>
      </c>
      <c r="N850">
        <v>2</v>
      </c>
      <c r="O850" s="12">
        <v>17.0625</v>
      </c>
      <c r="P850" s="12">
        <v>1.375</v>
      </c>
      <c r="Q850">
        <v>2</v>
      </c>
      <c r="R850" s="12">
        <v>17.409326259417561</v>
      </c>
      <c r="S850" s="12">
        <v>1293.4175749918888</v>
      </c>
      <c r="T850" s="12">
        <v>12103.03644437078</v>
      </c>
      <c r="U850" s="12">
        <v>66.29546835869769</v>
      </c>
      <c r="V850" s="12">
        <v>4306.7939740833499</v>
      </c>
      <c r="W850" s="27">
        <v>3.3130316646480171E-4</v>
      </c>
      <c r="X850" s="27">
        <v>8.238073951082444E-3</v>
      </c>
      <c r="Y850" s="27">
        <v>1.0045203415369162E-3</v>
      </c>
      <c r="Z850" s="27">
        <v>3.6955731805517456E-3</v>
      </c>
      <c r="AA850" s="27">
        <v>7.5825504489467717E-4</v>
      </c>
      <c r="AB850" s="27">
        <v>2.1276595744680851E-3</v>
      </c>
      <c r="AC850" s="27">
        <v>2.1046430015172427E-3</v>
      </c>
      <c r="AD850" s="27">
        <v>1.0759009551741895E-2</v>
      </c>
      <c r="AE850" s="27">
        <v>3.5597234144030096E-3</v>
      </c>
      <c r="AF850" s="27">
        <v>4.3922826624020607E-5</v>
      </c>
      <c r="AG850" s="27">
        <v>9.163207569311287E-3</v>
      </c>
      <c r="AH850" s="18">
        <v>3.7987174202360114E-3</v>
      </c>
      <c r="AI850" s="12">
        <v>51</v>
      </c>
      <c r="AJ850" s="17">
        <v>2</v>
      </c>
      <c r="AK850" s="18">
        <v>0.66945957943402756</v>
      </c>
      <c r="AL850" t="str">
        <f>IF(AK850&lt;='CAV Tier 1 Analysis'!$A$5,"Tier 1", "Tier 2")</f>
        <v>Tier 2</v>
      </c>
      <c r="AM850" t="str">
        <f t="shared" si="27"/>
        <v>Oklahoma - Tier 2</v>
      </c>
      <c r="AN850" t="str">
        <f t="shared" si="28"/>
        <v>Jenks, City Of - Tier 2</v>
      </c>
    </row>
    <row r="851" spans="1:40" x14ac:dyDescent="0.3">
      <c r="A851">
        <v>6</v>
      </c>
      <c r="B851" t="s">
        <v>50</v>
      </c>
      <c r="C851" t="s">
        <v>3758</v>
      </c>
      <c r="D851" t="s">
        <v>5827</v>
      </c>
      <c r="E851" t="s">
        <v>667</v>
      </c>
      <c r="F851" s="12">
        <v>5017.0574080809129</v>
      </c>
      <c r="G851" s="12">
        <v>14692.64574346365</v>
      </c>
      <c r="H851" s="12">
        <v>6299.0424547893081</v>
      </c>
      <c r="I851" s="12">
        <v>43</v>
      </c>
      <c r="J851" s="15">
        <v>9.6835003336856879E-2</v>
      </c>
      <c r="K851" s="15">
        <v>0.90316499666314276</v>
      </c>
      <c r="L851" s="59">
        <v>80.419990000000013</v>
      </c>
      <c r="M851">
        <v>71</v>
      </c>
      <c r="N851">
        <v>8</v>
      </c>
      <c r="O851" s="12">
        <v>16</v>
      </c>
      <c r="P851" s="12">
        <v>2</v>
      </c>
      <c r="Q851">
        <v>5</v>
      </c>
      <c r="R851" s="12">
        <v>38.836094856515139</v>
      </c>
      <c r="S851" s="12">
        <v>609.96779712852583</v>
      </c>
      <c r="T851" s="12">
        <v>15694.083425796505</v>
      </c>
      <c r="U851" s="12">
        <v>10677.026017715592</v>
      </c>
      <c r="V851" s="12">
        <v>0</v>
      </c>
      <c r="W851" s="27">
        <v>1.7724747507154985E-3</v>
      </c>
      <c r="X851" s="27">
        <v>4.5341337250143689E-3</v>
      </c>
      <c r="Y851" s="27">
        <v>4.0180813661476649E-3</v>
      </c>
      <c r="Z851" s="27">
        <v>3.46544591289834E-3</v>
      </c>
      <c r="AA851" s="27">
        <v>1.1029164289377122E-3</v>
      </c>
      <c r="AB851" s="27">
        <v>5.3191489361702126E-3</v>
      </c>
      <c r="AC851" s="27">
        <v>4.6949614263107559E-3</v>
      </c>
      <c r="AD851" s="27">
        <v>5.0738829303459297E-3</v>
      </c>
      <c r="AE851" s="27">
        <v>4.6159157245524137E-3</v>
      </c>
      <c r="AF851" s="27">
        <v>7.073864537752419E-3</v>
      </c>
      <c r="AG851" s="27">
        <v>0</v>
      </c>
      <c r="AH851" s="18">
        <v>3.7882568853495739E-3</v>
      </c>
      <c r="AI851" s="12">
        <v>52</v>
      </c>
      <c r="AJ851" s="17">
        <v>2</v>
      </c>
      <c r="AK851" s="18">
        <v>0.67324783631937712</v>
      </c>
      <c r="AL851" t="str">
        <f>IF(AK851&lt;='CAV Tier 1 Analysis'!$A$5,"Tier 1", "Tier 2")</f>
        <v>Tier 2</v>
      </c>
      <c r="AM851" t="str">
        <f t="shared" si="27"/>
        <v>Oklahoma - Tier 2</v>
      </c>
      <c r="AN851" t="str">
        <f t="shared" si="28"/>
        <v>El Reno, City Of - Tier 2</v>
      </c>
    </row>
    <row r="852" spans="1:40" x14ac:dyDescent="0.3">
      <c r="A852">
        <v>6</v>
      </c>
      <c r="B852" t="s">
        <v>50</v>
      </c>
      <c r="C852" t="s">
        <v>2414</v>
      </c>
      <c r="D852" t="s">
        <v>5793</v>
      </c>
      <c r="E852" t="s">
        <v>526</v>
      </c>
      <c r="F852" s="12">
        <v>30157.199749752286</v>
      </c>
      <c r="G852" s="12">
        <v>35164.770231386385</v>
      </c>
      <c r="H852" s="12">
        <v>16106.15649188227</v>
      </c>
      <c r="I852" s="12">
        <v>7</v>
      </c>
      <c r="J852" s="15">
        <v>5.1710267323561449E-3</v>
      </c>
      <c r="K852" s="15">
        <v>0.99482897326764419</v>
      </c>
      <c r="L852" s="59">
        <v>762.98773999999992</v>
      </c>
      <c r="M852">
        <v>32</v>
      </c>
      <c r="N852">
        <v>0</v>
      </c>
      <c r="O852" s="12">
        <v>8.8235294117647065</v>
      </c>
      <c r="P852" s="12">
        <v>5.0196078431372548</v>
      </c>
      <c r="Q852">
        <v>0</v>
      </c>
      <c r="R852" s="12">
        <v>6.9638028128735092</v>
      </c>
      <c r="S852" s="12">
        <v>83.285365775034677</v>
      </c>
      <c r="T852" s="12">
        <v>33624.761727612218</v>
      </c>
      <c r="U852" s="12">
        <v>3467.5619778599321</v>
      </c>
      <c r="V852" s="12">
        <v>1540.0085037741665</v>
      </c>
      <c r="W852" s="27">
        <v>1.6816422188755321E-2</v>
      </c>
      <c r="X852" s="27">
        <v>2.0435532281754903E-3</v>
      </c>
      <c r="Y852" s="27">
        <v>0</v>
      </c>
      <c r="Z852" s="27">
        <v>1.9110914960836435E-3</v>
      </c>
      <c r="AA852" s="27">
        <v>2.7681039785103366E-3</v>
      </c>
      <c r="AB852" s="27">
        <v>0</v>
      </c>
      <c r="AC852" s="27">
        <v>8.4186594217751506E-4</v>
      </c>
      <c r="AD852" s="27">
        <v>6.9279099280797612E-4</v>
      </c>
      <c r="AE852" s="27">
        <v>9.8896547305014886E-3</v>
      </c>
      <c r="AF852" s="27">
        <v>2.2973685431638704E-3</v>
      </c>
      <c r="AG852" s="27">
        <v>3.2765480920388446E-3</v>
      </c>
      <c r="AH852" s="18">
        <v>3.6852181083831346E-3</v>
      </c>
      <c r="AI852" s="12">
        <v>53</v>
      </c>
      <c r="AJ852" s="17">
        <v>2</v>
      </c>
      <c r="AK852" s="18">
        <v>0.67693305442776031</v>
      </c>
      <c r="AL852" t="str">
        <f>IF(AK852&lt;='CAV Tier 1 Analysis'!$A$5,"Tier 1", "Tier 2")</f>
        <v>Tier 2</v>
      </c>
      <c r="AM852" t="str">
        <f t="shared" si="27"/>
        <v>Oklahoma - Tier 2</v>
      </c>
      <c r="AN852" t="str">
        <f t="shared" si="28"/>
        <v>Cherokee County* - Tier 2</v>
      </c>
    </row>
    <row r="853" spans="1:40" x14ac:dyDescent="0.3">
      <c r="A853">
        <v>6</v>
      </c>
      <c r="B853" t="s">
        <v>50</v>
      </c>
      <c r="C853" t="s">
        <v>2419</v>
      </c>
      <c r="D853" t="s">
        <v>5773</v>
      </c>
      <c r="E853" t="s">
        <v>616</v>
      </c>
      <c r="F853" s="12">
        <v>45259.434343727771</v>
      </c>
      <c r="G853" s="12">
        <v>21364.092121835929</v>
      </c>
      <c r="H853" s="12">
        <v>8348.2808764073652</v>
      </c>
      <c r="I853" s="12">
        <v>22</v>
      </c>
      <c r="J853" s="15">
        <v>4.6692173028573349E-2</v>
      </c>
      <c r="K853" s="15">
        <v>0.95330782697142635</v>
      </c>
      <c r="L853" s="59">
        <v>399.07952000000006</v>
      </c>
      <c r="M853">
        <v>92</v>
      </c>
      <c r="N853">
        <v>2</v>
      </c>
      <c r="O853" s="12">
        <v>13.024390243902438</v>
      </c>
      <c r="P853" s="12">
        <v>3.3902439024390243</v>
      </c>
      <c r="Q853">
        <v>2</v>
      </c>
      <c r="R853" s="12">
        <v>20.97277219337138</v>
      </c>
      <c r="S853" s="12">
        <v>389.79937517234265</v>
      </c>
      <c r="T853" s="12">
        <v>18450.566452756571</v>
      </c>
      <c r="U853" s="12">
        <v>0</v>
      </c>
      <c r="V853" s="12">
        <v>2913.5256690793576</v>
      </c>
      <c r="W853" s="27">
        <v>8.795802793903117E-3</v>
      </c>
      <c r="X853" s="27">
        <v>5.8752155310045342E-3</v>
      </c>
      <c r="Y853" s="27">
        <v>1.0045203415369162E-3</v>
      </c>
      <c r="Z853" s="27">
        <v>2.8209574961702948E-3</v>
      </c>
      <c r="AA853" s="27">
        <v>1.8695778490529511E-3</v>
      </c>
      <c r="AB853" s="27">
        <v>2.1276595744680851E-3</v>
      </c>
      <c r="AC853" s="27">
        <v>2.5354340289485298E-3</v>
      </c>
      <c r="AD853" s="27">
        <v>3.2424603483283865E-3</v>
      </c>
      <c r="AE853" s="27">
        <v>5.4266475782962743E-3</v>
      </c>
      <c r="AF853" s="27">
        <v>0</v>
      </c>
      <c r="AG853" s="27">
        <v>6.1988664015377925E-3</v>
      </c>
      <c r="AH853" s="18">
        <v>3.6270129039315344E-3</v>
      </c>
      <c r="AI853" s="12">
        <v>54</v>
      </c>
      <c r="AJ853" s="17">
        <v>2</v>
      </c>
      <c r="AK853" s="18">
        <v>0.68056006733169183</v>
      </c>
      <c r="AL853" t="str">
        <f>IF(AK853&lt;='CAV Tier 1 Analysis'!$A$5,"Tier 1", "Tier 2")</f>
        <v>Tier 2</v>
      </c>
      <c r="AM853" t="str">
        <f t="shared" si="27"/>
        <v>Oklahoma - Tier 2</v>
      </c>
      <c r="AN853" t="str">
        <f t="shared" si="28"/>
        <v>Washington County* - Tier 2</v>
      </c>
    </row>
    <row r="854" spans="1:40" x14ac:dyDescent="0.3">
      <c r="A854">
        <v>6</v>
      </c>
      <c r="B854" t="s">
        <v>50</v>
      </c>
      <c r="C854" t="s">
        <v>3459</v>
      </c>
      <c r="D854" t="s">
        <v>5783</v>
      </c>
      <c r="E854" t="s">
        <v>681</v>
      </c>
      <c r="F854" s="12">
        <v>38284.335866065754</v>
      </c>
      <c r="G854" s="12">
        <v>19307.226072147874</v>
      </c>
      <c r="H854" s="12">
        <v>5232.4145563660686</v>
      </c>
      <c r="I854" s="12">
        <v>26</v>
      </c>
      <c r="J854" s="15">
        <v>6.3268269810683536E-2</v>
      </c>
      <c r="K854" s="15">
        <v>0.93673173018931644</v>
      </c>
      <c r="L854" s="59">
        <v>162.40795</v>
      </c>
      <c r="M854">
        <v>62</v>
      </c>
      <c r="N854">
        <v>2</v>
      </c>
      <c r="O854" s="12">
        <v>17.317073170731707</v>
      </c>
      <c r="P854" s="12">
        <v>1.7073170731707317</v>
      </c>
      <c r="Q854">
        <v>8</v>
      </c>
      <c r="R854" s="12">
        <v>24.355024984922228</v>
      </c>
      <c r="S854" s="12">
        <v>331.04581591351644</v>
      </c>
      <c r="T854" s="12">
        <v>16021.916848829269</v>
      </c>
      <c r="U854" s="12">
        <v>0</v>
      </c>
      <c r="V854" s="12">
        <v>3285.3092233186053</v>
      </c>
      <c r="W854" s="27">
        <v>3.5795079145180828E-3</v>
      </c>
      <c r="X854" s="27">
        <v>3.959384379590012E-3</v>
      </c>
      <c r="Y854" s="27">
        <v>1.0045203415369162E-3</v>
      </c>
      <c r="Z854" s="27">
        <v>3.7507112776796058E-3</v>
      </c>
      <c r="AA854" s="27">
        <v>9.4151402470292499E-4</v>
      </c>
      <c r="AB854" s="27">
        <v>8.5106382978723406E-3</v>
      </c>
      <c r="AC854" s="27">
        <v>2.9443203098434572E-3</v>
      </c>
      <c r="AD854" s="27">
        <v>2.7537317911425848E-3</v>
      </c>
      <c r="AE854" s="27">
        <v>4.7123375041081047E-3</v>
      </c>
      <c r="AF854" s="27">
        <v>0</v>
      </c>
      <c r="AG854" s="27">
        <v>6.9898793682250625E-3</v>
      </c>
      <c r="AH854" s="18">
        <v>3.5587768372017355E-3</v>
      </c>
      <c r="AI854" s="12">
        <v>55</v>
      </c>
      <c r="AJ854" s="17">
        <v>2</v>
      </c>
      <c r="AK854" s="18">
        <v>0.68411884416889357</v>
      </c>
      <c r="AL854" t="str">
        <f>IF(AK854&lt;='CAV Tier 1 Analysis'!$A$5,"Tier 1", "Tier 2")</f>
        <v>Tier 2</v>
      </c>
      <c r="AM854" t="str">
        <f t="shared" si="27"/>
        <v>Oklahoma - Tier 2</v>
      </c>
      <c r="AN854" t="str">
        <f t="shared" si="28"/>
        <v>Cleveland County* - Tier 2</v>
      </c>
    </row>
    <row r="855" spans="1:40" x14ac:dyDescent="0.3">
      <c r="A855">
        <v>6</v>
      </c>
      <c r="B855" t="s">
        <v>50</v>
      </c>
      <c r="C855" t="s">
        <v>3737</v>
      </c>
      <c r="D855" t="s">
        <v>5800</v>
      </c>
      <c r="E855" t="s">
        <v>512</v>
      </c>
      <c r="F855" s="12">
        <v>31148.241885838128</v>
      </c>
      <c r="G855" s="12">
        <v>29455.856353086121</v>
      </c>
      <c r="H855" s="12">
        <v>10131.410741419832</v>
      </c>
      <c r="I855" s="12">
        <v>0</v>
      </c>
      <c r="J855" s="15">
        <v>2.871008157111262E-6</v>
      </c>
      <c r="K855" s="15">
        <v>0.99999712899184279</v>
      </c>
      <c r="L855" s="59">
        <v>693.13630999999987</v>
      </c>
      <c r="M855">
        <v>7</v>
      </c>
      <c r="N855">
        <v>0</v>
      </c>
      <c r="O855" s="12">
        <v>9.3249999999999993</v>
      </c>
      <c r="P855" s="12">
        <v>5.65</v>
      </c>
      <c r="Q855">
        <v>0</v>
      </c>
      <c r="R855" s="12">
        <v>0</v>
      </c>
      <c r="S855" s="12">
        <v>2.9087362881660996E-2</v>
      </c>
      <c r="T855" s="12">
        <v>24214.206076330556</v>
      </c>
      <c r="U855" s="12">
        <v>0</v>
      </c>
      <c r="V855" s="12">
        <v>5241.6502767555648</v>
      </c>
      <c r="W855" s="27">
        <v>1.5276880888434704E-2</v>
      </c>
      <c r="X855" s="27">
        <v>4.4702726866338848E-4</v>
      </c>
      <c r="Y855" s="27">
        <v>0</v>
      </c>
      <c r="Z855" s="27">
        <v>2.0197051961110637E-3</v>
      </c>
      <c r="AA855" s="27">
        <v>3.1157389117490372E-3</v>
      </c>
      <c r="AB855" s="27">
        <v>0</v>
      </c>
      <c r="AC855" s="27">
        <v>0</v>
      </c>
      <c r="AD855" s="27">
        <v>2.4195682904705841E-7</v>
      </c>
      <c r="AE855" s="27">
        <v>7.1218389473811676E-3</v>
      </c>
      <c r="AF855" s="27">
        <v>0</v>
      </c>
      <c r="AG855" s="27">
        <v>1.1152223621718957E-2</v>
      </c>
      <c r="AH855" s="18">
        <v>3.5576051628079431E-3</v>
      </c>
      <c r="AI855" s="12">
        <v>56</v>
      </c>
      <c r="AJ855" s="17">
        <v>2</v>
      </c>
      <c r="AK855" s="18">
        <v>0.68767644933170147</v>
      </c>
      <c r="AL855" t="str">
        <f>IF(AK855&lt;='CAV Tier 1 Analysis'!$A$5,"Tier 1", "Tier 2")</f>
        <v>Tier 2</v>
      </c>
      <c r="AM855" t="str">
        <f t="shared" si="27"/>
        <v>Oklahoma - Tier 2</v>
      </c>
      <c r="AN855" t="str">
        <f t="shared" si="28"/>
        <v>Pontotoc County * - Tier 2</v>
      </c>
    </row>
    <row r="856" spans="1:40" x14ac:dyDescent="0.3">
      <c r="A856">
        <v>6</v>
      </c>
      <c r="B856" t="s">
        <v>50</v>
      </c>
      <c r="C856" t="s">
        <v>3492</v>
      </c>
      <c r="D856" t="s">
        <v>5475</v>
      </c>
      <c r="E856" t="s">
        <v>589</v>
      </c>
      <c r="F856" s="12">
        <v>2614.5817245158032</v>
      </c>
      <c r="G856" s="12">
        <v>24632.367929578966</v>
      </c>
      <c r="H856" s="12">
        <v>10517.148869608718</v>
      </c>
      <c r="I856" s="12">
        <v>22</v>
      </c>
      <c r="J856" s="15">
        <v>2.1174790816180553E-2</v>
      </c>
      <c r="K856" s="15">
        <v>0.97882520918381932</v>
      </c>
      <c r="L856" s="59">
        <v>49.978770000000004</v>
      </c>
      <c r="M856">
        <v>54</v>
      </c>
      <c r="N856">
        <v>0</v>
      </c>
      <c r="O856" s="12">
        <v>15</v>
      </c>
      <c r="P856" s="12">
        <v>4</v>
      </c>
      <c r="Q856">
        <v>0</v>
      </c>
      <c r="R856" s="12">
        <v>21.534154602044026</v>
      </c>
      <c r="S856" s="12">
        <v>222.69842729659436</v>
      </c>
      <c r="T856" s="12">
        <v>22760.478153107291</v>
      </c>
      <c r="U856" s="12">
        <v>20145.896428591488</v>
      </c>
      <c r="V856" s="12">
        <v>1871.8897764716748</v>
      </c>
      <c r="W856" s="27">
        <v>1.1015433836390333E-3</v>
      </c>
      <c r="X856" s="27">
        <v>3.4484960725461398E-3</v>
      </c>
      <c r="Y856" s="27">
        <v>0</v>
      </c>
      <c r="Z856" s="27">
        <v>3.2488555433421939E-3</v>
      </c>
      <c r="AA856" s="27">
        <v>2.2058328578754244E-3</v>
      </c>
      <c r="AB856" s="27">
        <v>0</v>
      </c>
      <c r="AC856" s="27">
        <v>2.6033005012049528E-3</v>
      </c>
      <c r="AD856" s="27">
        <v>1.8524678748523904E-3</v>
      </c>
      <c r="AE856" s="27">
        <v>6.6942710927973548E-3</v>
      </c>
      <c r="AF856" s="27">
        <v>1.3347288101667198E-2</v>
      </c>
      <c r="AG856" s="27">
        <v>3.9826642908620613E-3</v>
      </c>
      <c r="AH856" s="18">
        <v>3.4986108835260679E-3</v>
      </c>
      <c r="AI856" s="12">
        <v>57</v>
      </c>
      <c r="AJ856" s="17">
        <v>2</v>
      </c>
      <c r="AK856" s="18">
        <v>0.69117506021522757</v>
      </c>
      <c r="AL856" t="str">
        <f>IF(AK856&lt;='CAV Tier 1 Analysis'!$A$5,"Tier 1", "Tier 2")</f>
        <v>Tier 2</v>
      </c>
      <c r="AM856" t="str">
        <f t="shared" si="27"/>
        <v>Oklahoma - Tier 2</v>
      </c>
      <c r="AN856" t="str">
        <f t="shared" si="28"/>
        <v>Ardmore,City Of - Tier 2</v>
      </c>
    </row>
    <row r="857" spans="1:40" x14ac:dyDescent="0.3">
      <c r="A857">
        <v>6</v>
      </c>
      <c r="B857" t="s">
        <v>50</v>
      </c>
      <c r="C857" t="s">
        <v>3601</v>
      </c>
      <c r="D857" t="s">
        <v>5618</v>
      </c>
      <c r="E857" t="s">
        <v>646</v>
      </c>
      <c r="F857" s="12">
        <v>7295.7241583171644</v>
      </c>
      <c r="G857" s="12">
        <v>21045.454099534712</v>
      </c>
      <c r="H857" s="12">
        <v>6493.9214398813192</v>
      </c>
      <c r="I857" s="12">
        <v>6</v>
      </c>
      <c r="J857" s="15">
        <v>0.10050199744608065</v>
      </c>
      <c r="K857" s="15">
        <v>0.8994980025539191</v>
      </c>
      <c r="L857" s="59">
        <v>10.243080000000001</v>
      </c>
      <c r="M857">
        <v>81</v>
      </c>
      <c r="N857">
        <v>4</v>
      </c>
      <c r="O857" s="12">
        <v>15.789473684210526</v>
      </c>
      <c r="P857" s="12">
        <v>1.631578947368421</v>
      </c>
      <c r="Q857">
        <v>0</v>
      </c>
      <c r="R857" s="12">
        <v>5.3969880153235144</v>
      </c>
      <c r="S857" s="12">
        <v>652.65207596600078</v>
      </c>
      <c r="T857" s="12">
        <v>16876.426094450097</v>
      </c>
      <c r="U857" s="12">
        <v>9580.701936132933</v>
      </c>
      <c r="V857" s="12">
        <v>4169.0280050846159</v>
      </c>
      <c r="W857" s="27">
        <v>2.2575979765178915E-4</v>
      </c>
      <c r="X857" s="27">
        <v>5.1727441088192097E-3</v>
      </c>
      <c r="Y857" s="27">
        <v>2.0090406830738324E-3</v>
      </c>
      <c r="Z857" s="27">
        <v>3.4198479403602039E-3</v>
      </c>
      <c r="AA857" s="27">
        <v>8.9974761308076519E-4</v>
      </c>
      <c r="AB857" s="27">
        <v>0</v>
      </c>
      <c r="AC857" s="27">
        <v>6.5245104184193049E-4</v>
      </c>
      <c r="AD857" s="27">
        <v>5.4289427135133942E-3</v>
      </c>
      <c r="AE857" s="27">
        <v>4.9636642338458381E-3</v>
      </c>
      <c r="AF857" s="27">
        <v>6.3475154561145304E-3</v>
      </c>
      <c r="AG857" s="27">
        <v>8.8700943678163436E-3</v>
      </c>
      <c r="AH857" s="18">
        <v>3.4536189051016216E-3</v>
      </c>
      <c r="AI857" s="12">
        <v>58</v>
      </c>
      <c r="AJ857" s="17">
        <v>2</v>
      </c>
      <c r="AK857" s="18">
        <v>0.69462867912032922</v>
      </c>
      <c r="AL857" t="str">
        <f>IF(AK857&lt;='CAV Tier 1 Analysis'!$A$5,"Tier 1", "Tier 2")</f>
        <v>Tier 2</v>
      </c>
      <c r="AM857" t="str">
        <f t="shared" si="27"/>
        <v>Oklahoma - Tier 2</v>
      </c>
      <c r="AN857" t="str">
        <f t="shared" si="28"/>
        <v>Owasso, City Of - Tier 2</v>
      </c>
    </row>
    <row r="858" spans="1:40" x14ac:dyDescent="0.3">
      <c r="A858">
        <v>6</v>
      </c>
      <c r="B858" t="s">
        <v>50</v>
      </c>
      <c r="C858" t="s">
        <v>3694</v>
      </c>
      <c r="D858" t="s">
        <v>5739</v>
      </c>
      <c r="E858" t="s">
        <v>596</v>
      </c>
      <c r="F858" s="12">
        <v>755.70527677945097</v>
      </c>
      <c r="G858" s="12">
        <v>21730.328901442885</v>
      </c>
      <c r="H858" s="12">
        <v>6235.0686011784182</v>
      </c>
      <c r="I858" s="12">
        <v>7</v>
      </c>
      <c r="J858" s="15">
        <v>6.6576713096547875E-3</v>
      </c>
      <c r="K858" s="15">
        <v>0.99334232869034567</v>
      </c>
      <c r="L858" s="59">
        <v>12.04325</v>
      </c>
      <c r="M858">
        <v>31</v>
      </c>
      <c r="N858">
        <v>3</v>
      </c>
      <c r="O858" s="12">
        <v>16.2</v>
      </c>
      <c r="P858" s="12">
        <v>1.9</v>
      </c>
      <c r="Q858">
        <v>0</v>
      </c>
      <c r="R858" s="12">
        <v>6.95339630083242</v>
      </c>
      <c r="S858" s="12">
        <v>41.51103733979496</v>
      </c>
      <c r="T858" s="12">
        <v>15724.01126888651</v>
      </c>
      <c r="U858" s="12">
        <v>14968.30599210706</v>
      </c>
      <c r="V858" s="12">
        <v>6006.3176325563745</v>
      </c>
      <c r="W858" s="27">
        <v>2.6543595120509744E-4</v>
      </c>
      <c r="X858" s="27">
        <v>1.979692189795006E-3</v>
      </c>
      <c r="Y858" s="27">
        <v>1.5067805123053742E-3</v>
      </c>
      <c r="Z858" s="27">
        <v>3.5087639868095692E-3</v>
      </c>
      <c r="AA858" s="27">
        <v>1.0477706074908265E-3</v>
      </c>
      <c r="AB858" s="27">
        <v>0</v>
      </c>
      <c r="AC858" s="27">
        <v>8.4060788127319748E-4</v>
      </c>
      <c r="AD858" s="27">
        <v>3.4530043187666539E-4</v>
      </c>
      <c r="AE858" s="27">
        <v>4.6247180481907612E-3</v>
      </c>
      <c r="AF858" s="27">
        <v>9.9169720830602198E-3</v>
      </c>
      <c r="AG858" s="27">
        <v>1.277914279752433E-2</v>
      </c>
      <c r="AH858" s="18">
        <v>3.3468349535937317E-3</v>
      </c>
      <c r="AI858" s="12">
        <v>59</v>
      </c>
      <c r="AJ858" s="17">
        <v>2</v>
      </c>
      <c r="AK858" s="18">
        <v>0.697975514073923</v>
      </c>
      <c r="AL858" t="str">
        <f>IF(AK858&lt;='CAV Tier 1 Analysis'!$A$5,"Tier 1", "Tier 2")</f>
        <v>Tier 2</v>
      </c>
      <c r="AM858" t="str">
        <f t="shared" si="27"/>
        <v>Oklahoma - Tier 2</v>
      </c>
      <c r="AN858" t="str">
        <f t="shared" si="28"/>
        <v>Mustang, City Of - Tier 2</v>
      </c>
    </row>
    <row r="859" spans="1:40" x14ac:dyDescent="0.3">
      <c r="A859">
        <v>6</v>
      </c>
      <c r="B859" t="s">
        <v>50</v>
      </c>
      <c r="C859" t="s">
        <v>3748</v>
      </c>
      <c r="D859" t="s">
        <v>5816</v>
      </c>
      <c r="E859" t="s">
        <v>587</v>
      </c>
      <c r="F859" s="12">
        <v>16749.065913042887</v>
      </c>
      <c r="G859" s="12">
        <v>21721.861462334753</v>
      </c>
      <c r="H859" s="12">
        <v>7217.9029403844297</v>
      </c>
      <c r="I859" s="12">
        <v>10</v>
      </c>
      <c r="J859" s="15">
        <v>2.7269220804450683E-2</v>
      </c>
      <c r="K859" s="15">
        <v>0.97273077919554862</v>
      </c>
      <c r="L859" s="59">
        <v>466.56632000000002</v>
      </c>
      <c r="M859">
        <v>43</v>
      </c>
      <c r="N859">
        <v>2</v>
      </c>
      <c r="O859" s="12">
        <v>16.837837837837839</v>
      </c>
      <c r="P859" s="12">
        <v>3.6756756756756759</v>
      </c>
      <c r="Q859">
        <v>0</v>
      </c>
      <c r="R859" s="12">
        <v>9.7273077919554858</v>
      </c>
      <c r="S859" s="12">
        <v>196.82658902643686</v>
      </c>
      <c r="T859" s="12">
        <v>18015.744347385044</v>
      </c>
      <c r="U859" s="12">
        <v>1266.6784343421568</v>
      </c>
      <c r="V859" s="12">
        <v>3706.1171149497095</v>
      </c>
      <c r="W859" s="27">
        <v>1.0283227114729154E-2</v>
      </c>
      <c r="X859" s="27">
        <v>2.7460246503608148E-3</v>
      </c>
      <c r="Y859" s="27">
        <v>1.0045203415369162E-3</v>
      </c>
      <c r="Z859" s="27">
        <v>3.6469135198237599E-3</v>
      </c>
      <c r="AA859" s="27">
        <v>2.0269815450747143E-3</v>
      </c>
      <c r="AB859" s="27">
        <v>0</v>
      </c>
      <c r="AC859" s="27">
        <v>1.1759507497809496E-3</v>
      </c>
      <c r="AD859" s="27">
        <v>1.637258679885721E-3</v>
      </c>
      <c r="AE859" s="27">
        <v>5.298758479002439E-3</v>
      </c>
      <c r="AF859" s="27">
        <v>8.3921418216660354E-4</v>
      </c>
      <c r="AG859" s="27">
        <v>7.8851973428074786E-3</v>
      </c>
      <c r="AH859" s="18">
        <v>3.322186055015323E-3</v>
      </c>
      <c r="AI859" s="12">
        <v>60</v>
      </c>
      <c r="AJ859" s="17">
        <v>2</v>
      </c>
      <c r="AK859" s="18">
        <v>0.70129770012893833</v>
      </c>
      <c r="AL859" t="str">
        <f>IF(AK859&lt;='CAV Tier 1 Analysis'!$A$5,"Tier 1", "Tier 2")</f>
        <v>Tier 2</v>
      </c>
      <c r="AM859" t="str">
        <f t="shared" si="27"/>
        <v>Oklahoma - Tier 2</v>
      </c>
      <c r="AN859" t="str">
        <f t="shared" si="28"/>
        <v>Mcclain County* - Tier 2</v>
      </c>
    </row>
    <row r="860" spans="1:40" x14ac:dyDescent="0.3">
      <c r="A860">
        <v>6</v>
      </c>
      <c r="B860" t="s">
        <v>50</v>
      </c>
      <c r="C860" t="s">
        <v>3357</v>
      </c>
      <c r="D860" t="s">
        <v>5461</v>
      </c>
      <c r="E860" t="s">
        <v>561</v>
      </c>
      <c r="F860" s="12">
        <v>13346.163374018919</v>
      </c>
      <c r="G860" s="12">
        <v>13673.155220452818</v>
      </c>
      <c r="H860" s="12">
        <v>4776.0670968667764</v>
      </c>
      <c r="I860" s="12">
        <v>0</v>
      </c>
      <c r="J860" s="15">
        <v>4.2924776668289162E-5</v>
      </c>
      <c r="K860" s="15">
        <v>0.99995707415021262</v>
      </c>
      <c r="L860" s="59">
        <v>931.86274000000003</v>
      </c>
      <c r="M860">
        <v>7</v>
      </c>
      <c r="N860">
        <v>0</v>
      </c>
      <c r="O860" s="12">
        <v>12.826086956521738</v>
      </c>
      <c r="P860" s="12">
        <v>5.4782608695652177</v>
      </c>
      <c r="Q860">
        <v>2</v>
      </c>
      <c r="R860" s="12">
        <v>0</v>
      </c>
      <c r="S860" s="12">
        <v>0.20501161348577054</v>
      </c>
      <c r="T860" s="12">
        <v>11712.016143341205</v>
      </c>
      <c r="U860" s="12">
        <v>0</v>
      </c>
      <c r="V860" s="12">
        <v>1961.139077111613</v>
      </c>
      <c r="W860" s="27">
        <v>2.0538465346520946E-2</v>
      </c>
      <c r="X860" s="27">
        <v>4.4702726866338848E-4</v>
      </c>
      <c r="Y860" s="27">
        <v>0</v>
      </c>
      <c r="Z860" s="27">
        <v>2.7780069138723103E-3</v>
      </c>
      <c r="AA860" s="27">
        <v>3.021031957525038E-3</v>
      </c>
      <c r="AB860" s="27">
        <v>2.1276595744680851E-3</v>
      </c>
      <c r="AC860" s="27">
        <v>0</v>
      </c>
      <c r="AD860" s="27">
        <v>1.7053440051835193E-6</v>
      </c>
      <c r="AE860" s="27">
        <v>3.4447172233963478E-3</v>
      </c>
      <c r="AF860" s="27">
        <v>0</v>
      </c>
      <c r="AG860" s="27">
        <v>4.1725526096673933E-3</v>
      </c>
      <c r="AH860" s="18">
        <v>3.3210151125562452E-3</v>
      </c>
      <c r="AI860" s="12">
        <v>61</v>
      </c>
      <c r="AJ860" s="17">
        <v>2</v>
      </c>
      <c r="AK860" s="18">
        <v>0.70461871524149455</v>
      </c>
      <c r="AL860" t="str">
        <f>IF(AK860&lt;='CAV Tier 1 Analysis'!$A$5,"Tier 1", "Tier 2")</f>
        <v>Tier 2</v>
      </c>
      <c r="AM860" t="str">
        <f t="shared" si="27"/>
        <v>Oklahoma - Tier 2</v>
      </c>
      <c r="AN860" t="str">
        <f t="shared" si="28"/>
        <v>Blaine County* - Tier 2</v>
      </c>
    </row>
    <row r="861" spans="1:40" x14ac:dyDescent="0.3">
      <c r="A861">
        <v>6</v>
      </c>
      <c r="B861" t="s">
        <v>50</v>
      </c>
      <c r="C861" t="s">
        <v>2762</v>
      </c>
      <c r="D861" t="s">
        <v>5771</v>
      </c>
      <c r="E861" t="s">
        <v>560</v>
      </c>
      <c r="F861" s="12">
        <v>25699.605762912368</v>
      </c>
      <c r="G861" s="12">
        <v>25991.673404003006</v>
      </c>
      <c r="H861" s="12">
        <v>11916.973930626647</v>
      </c>
      <c r="I861" s="12">
        <v>0</v>
      </c>
      <c r="J861" s="15">
        <v>1.2177848929999394E-3</v>
      </c>
      <c r="K861" s="15">
        <v>0.99878221510699983</v>
      </c>
      <c r="L861" s="59">
        <v>932.06115999999986</v>
      </c>
      <c r="M861">
        <v>3</v>
      </c>
      <c r="N861">
        <v>2</v>
      </c>
      <c r="O861" s="12">
        <v>16.72972972972973</v>
      </c>
      <c r="P861" s="12">
        <v>3.4864864864864864</v>
      </c>
      <c r="Q861">
        <v>0</v>
      </c>
      <c r="R861" s="12">
        <v>0</v>
      </c>
      <c r="S861" s="12">
        <v>14.512310822991239</v>
      </c>
      <c r="T861" s="12">
        <v>26896.65338100267</v>
      </c>
      <c r="U861" s="12">
        <v>1197.0476180903024</v>
      </c>
      <c r="V861" s="12">
        <v>0</v>
      </c>
      <c r="W861" s="27">
        <v>2.0542838568154483E-2</v>
      </c>
      <c r="X861" s="27">
        <v>1.915831151414522E-4</v>
      </c>
      <c r="Y861" s="27">
        <v>1.0045203415369162E-3</v>
      </c>
      <c r="Z861" s="27">
        <v>3.6234983447366088E-3</v>
      </c>
      <c r="AA861" s="27">
        <v>1.9226516126076333E-3</v>
      </c>
      <c r="AB861" s="27">
        <v>0</v>
      </c>
      <c r="AC861" s="27">
        <v>0</v>
      </c>
      <c r="AD861" s="27">
        <v>1.2071746494042279E-4</v>
      </c>
      <c r="AE861" s="27">
        <v>7.9107955470107405E-3</v>
      </c>
      <c r="AF861" s="27">
        <v>7.9308158297639075E-4</v>
      </c>
      <c r="AG861" s="27">
        <v>0</v>
      </c>
      <c r="AH861" s="18">
        <v>3.2826987797367857E-3</v>
      </c>
      <c r="AI861" s="12">
        <v>62</v>
      </c>
      <c r="AJ861" s="17">
        <v>2</v>
      </c>
      <c r="AK861" s="18">
        <v>0.7079014140212313</v>
      </c>
      <c r="AL861" t="str">
        <f>IF(AK861&lt;='CAV Tier 1 Analysis'!$A$5,"Tier 1", "Tier 2")</f>
        <v>Tier 2</v>
      </c>
      <c r="AM861" t="str">
        <f t="shared" si="27"/>
        <v>Oklahoma - Tier 2</v>
      </c>
      <c r="AN861" t="str">
        <f t="shared" si="28"/>
        <v>Lincoln County* - Tier 2</v>
      </c>
    </row>
    <row r="862" spans="1:40" x14ac:dyDescent="0.3">
      <c r="A862">
        <v>6</v>
      </c>
      <c r="B862" t="s">
        <v>50</v>
      </c>
      <c r="C862" t="s">
        <v>3726</v>
      </c>
      <c r="D862" t="s">
        <v>5785</v>
      </c>
      <c r="E862" t="s">
        <v>551</v>
      </c>
      <c r="F862" s="12">
        <v>25692.584003504828</v>
      </c>
      <c r="G862" s="12">
        <v>14103.538359171109</v>
      </c>
      <c r="H862" s="12">
        <v>8561.1938179222943</v>
      </c>
      <c r="I862" s="12">
        <v>7</v>
      </c>
      <c r="J862" s="15">
        <v>2.892720606613516E-3</v>
      </c>
      <c r="K862" s="15">
        <v>0.99710727939338606</v>
      </c>
      <c r="L862" s="59">
        <v>1071.80071</v>
      </c>
      <c r="M862">
        <v>3</v>
      </c>
      <c r="N862">
        <v>0</v>
      </c>
      <c r="O862" s="12">
        <v>16.341463414634145</v>
      </c>
      <c r="P862" s="12">
        <v>4.4878048780487809</v>
      </c>
      <c r="Q862">
        <v>0</v>
      </c>
      <c r="R862" s="12">
        <v>6.9797509557537021</v>
      </c>
      <c r="S862" s="12">
        <v>24.765141774316064</v>
      </c>
      <c r="T862" s="12">
        <v>17523.943669049819</v>
      </c>
      <c r="U862" s="12">
        <v>0</v>
      </c>
      <c r="V862" s="12">
        <v>0</v>
      </c>
      <c r="W862" s="27">
        <v>2.3622729824685926E-2</v>
      </c>
      <c r="X862" s="27">
        <v>1.915831151414522E-4</v>
      </c>
      <c r="Y862" s="27">
        <v>0</v>
      </c>
      <c r="Z862" s="27">
        <v>3.5394036000638532E-3</v>
      </c>
      <c r="AA862" s="27">
        <v>2.4748368649334033E-3</v>
      </c>
      <c r="AB862" s="27">
        <v>0</v>
      </c>
      <c r="AC862" s="27">
        <v>8.4379394024015333E-4</v>
      </c>
      <c r="AD862" s="27">
        <v>2.0600338363407477E-4</v>
      </c>
      <c r="AE862" s="27">
        <v>5.1541109438210152E-3</v>
      </c>
      <c r="AF862" s="27">
        <v>0</v>
      </c>
      <c r="AG862" s="27">
        <v>0</v>
      </c>
      <c r="AH862" s="18">
        <v>3.2756783338654433E-3</v>
      </c>
      <c r="AI862" s="12">
        <v>63</v>
      </c>
      <c r="AJ862" s="17">
        <v>2</v>
      </c>
      <c r="AK862" s="18">
        <v>0.71117709235509674</v>
      </c>
      <c r="AL862" t="str">
        <f>IF(AK862&lt;='CAV Tier 1 Analysis'!$A$5,"Tier 1", "Tier 2")</f>
        <v>Tier 2</v>
      </c>
      <c r="AM862" t="str">
        <f t="shared" si="27"/>
        <v>Oklahoma - Tier 2</v>
      </c>
      <c r="AN862" t="str">
        <f t="shared" si="28"/>
        <v>Caddo County * - Tier 2</v>
      </c>
    </row>
    <row r="863" spans="1:40" x14ac:dyDescent="0.3">
      <c r="A863">
        <v>6</v>
      </c>
      <c r="B863" t="s">
        <v>50</v>
      </c>
      <c r="C863" t="s">
        <v>3727</v>
      </c>
      <c r="D863" t="s">
        <v>5787</v>
      </c>
      <c r="E863" t="s">
        <v>542</v>
      </c>
      <c r="F863" s="12">
        <v>10886.359651900873</v>
      </c>
      <c r="G863" s="12">
        <v>5977.5133507418486</v>
      </c>
      <c r="H863" s="12">
        <v>2826.9300356026502</v>
      </c>
      <c r="I863" s="12">
        <v>0</v>
      </c>
      <c r="J863" s="15">
        <v>1.5555937108124067E-5</v>
      </c>
      <c r="K863" s="15">
        <v>0.99998444406289133</v>
      </c>
      <c r="L863" s="59">
        <v>1285.6827499999999</v>
      </c>
      <c r="M863">
        <v>1</v>
      </c>
      <c r="N863">
        <v>0</v>
      </c>
      <c r="O863" s="12">
        <v>5.8235294117647056</v>
      </c>
      <c r="P863" s="12">
        <v>7.2352941176470589</v>
      </c>
      <c r="Q863">
        <v>0</v>
      </c>
      <c r="R863" s="12">
        <v>0</v>
      </c>
      <c r="S863" s="12">
        <v>4.3975545842901753E-2</v>
      </c>
      <c r="T863" s="12">
        <v>5696.2848604341507</v>
      </c>
      <c r="U863" s="12">
        <v>0</v>
      </c>
      <c r="V863" s="12">
        <v>281.22849030769794</v>
      </c>
      <c r="W863" s="27">
        <v>2.8336738313514662E-2</v>
      </c>
      <c r="X863" s="27">
        <v>6.3861038380484071E-5</v>
      </c>
      <c r="Y863" s="27">
        <v>0</v>
      </c>
      <c r="Z863" s="27">
        <v>1.2613203874152045E-3</v>
      </c>
      <c r="AA863" s="27">
        <v>3.9899623752746643E-3</v>
      </c>
      <c r="AB863" s="27">
        <v>0</v>
      </c>
      <c r="AC863" s="27">
        <v>0</v>
      </c>
      <c r="AD863" s="27">
        <v>3.6580090367939417E-7</v>
      </c>
      <c r="AE863" s="27">
        <v>1.6753811067162334E-3</v>
      </c>
      <c r="AF863" s="27">
        <v>0</v>
      </c>
      <c r="AG863" s="27">
        <v>5.9834648385797423E-4</v>
      </c>
      <c r="AH863" s="18">
        <v>3.2659977732784461E-3</v>
      </c>
      <c r="AI863" s="12">
        <v>64</v>
      </c>
      <c r="AJ863" s="17">
        <v>2</v>
      </c>
      <c r="AK863" s="18">
        <v>0.71444309012837515</v>
      </c>
      <c r="AL863" t="str">
        <f>IF(AK863&lt;='CAV Tier 1 Analysis'!$A$5,"Tier 1", "Tier 2")</f>
        <v>Tier 2</v>
      </c>
      <c r="AM863" t="str">
        <f t="shared" si="27"/>
        <v>Oklahoma - Tier 2</v>
      </c>
      <c r="AN863" t="str">
        <f t="shared" si="28"/>
        <v>Woods County * - Tier 2</v>
      </c>
    </row>
    <row r="864" spans="1:40" x14ac:dyDescent="0.3">
      <c r="A864">
        <v>6</v>
      </c>
      <c r="B864" t="s">
        <v>50</v>
      </c>
      <c r="C864" t="s">
        <v>3626</v>
      </c>
      <c r="D864" t="s">
        <v>5646</v>
      </c>
      <c r="E864" t="s">
        <v>847</v>
      </c>
      <c r="F864" s="12">
        <v>289.12770921572485</v>
      </c>
      <c r="G864" s="12">
        <v>3033.8029447927202</v>
      </c>
      <c r="H864" s="12">
        <v>1551.0183116329961</v>
      </c>
      <c r="I864" s="12">
        <v>10</v>
      </c>
      <c r="J864" s="15">
        <v>0.33763597977073334</v>
      </c>
      <c r="K864" s="15">
        <v>0.66236402022926666</v>
      </c>
      <c r="L864" s="59">
        <v>8.4451900000000002</v>
      </c>
      <c r="M864">
        <v>334</v>
      </c>
      <c r="N864">
        <v>0</v>
      </c>
      <c r="O864" s="12">
        <v>13</v>
      </c>
      <c r="P864" s="12">
        <v>6</v>
      </c>
      <c r="Q864">
        <v>0</v>
      </c>
      <c r="R864" s="12">
        <v>6.6236402022926661</v>
      </c>
      <c r="S864" s="12">
        <v>523.67958729055522</v>
      </c>
      <c r="T864" s="12">
        <v>3100.7480617800443</v>
      </c>
      <c r="U864" s="12">
        <v>2811.6203525643195</v>
      </c>
      <c r="V864" s="12">
        <v>0</v>
      </c>
      <c r="W864" s="27">
        <v>1.8613389581365302E-4</v>
      </c>
      <c r="X864" s="27">
        <v>2.1329586819081679E-2</v>
      </c>
      <c r="Y864" s="27">
        <v>0</v>
      </c>
      <c r="Z864" s="27">
        <v>2.8156748042299012E-3</v>
      </c>
      <c r="AA864" s="27">
        <v>3.3087492868131368E-3</v>
      </c>
      <c r="AB864" s="27">
        <v>0</v>
      </c>
      <c r="AC864" s="27">
        <v>8.0074310680359985E-4</v>
      </c>
      <c r="AD864" s="27">
        <v>4.3561134398120965E-3</v>
      </c>
      <c r="AE864" s="27">
        <v>9.1198646954557803E-4</v>
      </c>
      <c r="AF864" s="27">
        <v>1.8627866479511545E-3</v>
      </c>
      <c r="AG864" s="27">
        <v>0</v>
      </c>
      <c r="AH864" s="18">
        <v>3.2337976790955277E-3</v>
      </c>
      <c r="AI864" s="12">
        <v>65</v>
      </c>
      <c r="AJ864" s="17">
        <v>2</v>
      </c>
      <c r="AK864" s="18">
        <v>0.71767688780747063</v>
      </c>
      <c r="AL864" t="str">
        <f>IF(AK864&lt;='CAV Tier 1 Analysis'!$A$5,"Tier 1", "Tier 2")</f>
        <v>Tier 2</v>
      </c>
      <c r="AM864" t="str">
        <f t="shared" si="27"/>
        <v>Oklahoma - Tier 2</v>
      </c>
      <c r="AN864" t="str">
        <f t="shared" si="28"/>
        <v>Pauls Valley, City Of - Tier 2</v>
      </c>
    </row>
    <row r="865" spans="1:40" x14ac:dyDescent="0.3">
      <c r="A865">
        <v>6</v>
      </c>
      <c r="B865" t="s">
        <v>50</v>
      </c>
      <c r="C865" t="s">
        <v>3743</v>
      </c>
      <c r="D865" t="s">
        <v>5810</v>
      </c>
      <c r="E865" t="s">
        <v>554</v>
      </c>
      <c r="F865" s="12">
        <v>12560.252879481368</v>
      </c>
      <c r="G865" s="12">
        <v>14962.431384959085</v>
      </c>
      <c r="H865" s="12">
        <v>5098.97017424774</v>
      </c>
      <c r="I865" s="12">
        <v>0</v>
      </c>
      <c r="J865" s="15">
        <v>0</v>
      </c>
      <c r="K865" s="15">
        <v>1</v>
      </c>
      <c r="L865" s="59">
        <v>975.19226999999989</v>
      </c>
      <c r="M865">
        <v>5</v>
      </c>
      <c r="N865">
        <v>0</v>
      </c>
      <c r="O865" s="12">
        <v>9.9629629629629637</v>
      </c>
      <c r="P865" s="12">
        <v>6.1481481481481479</v>
      </c>
      <c r="Q865">
        <v>0</v>
      </c>
      <c r="R865" s="12">
        <v>0</v>
      </c>
      <c r="S865" s="12">
        <v>0</v>
      </c>
      <c r="T865" s="12">
        <v>13098.723951000246</v>
      </c>
      <c r="U865" s="12">
        <v>538.47107151887758</v>
      </c>
      <c r="V865" s="12">
        <v>1863.7074339588398</v>
      </c>
      <c r="W865" s="27">
        <v>2.1493457978146113E-2</v>
      </c>
      <c r="X865" s="27">
        <v>3.1930519190242031E-4</v>
      </c>
      <c r="Y865" s="27">
        <v>0</v>
      </c>
      <c r="Z865" s="27">
        <v>2.1578818300223459E-3</v>
      </c>
      <c r="AA865" s="27">
        <v>3.3904468000677816E-3</v>
      </c>
      <c r="AB865" s="27">
        <v>0</v>
      </c>
      <c r="AC865" s="27">
        <v>0</v>
      </c>
      <c r="AD865" s="27">
        <v>0</v>
      </c>
      <c r="AE865" s="27">
        <v>3.8525732415574153E-3</v>
      </c>
      <c r="AF865" s="27">
        <v>3.5675396979484986E-4</v>
      </c>
      <c r="AG865" s="27">
        <v>3.9652554007922119E-3</v>
      </c>
      <c r="AH865" s="18">
        <v>3.230515855662103E-3</v>
      </c>
      <c r="AI865" s="12">
        <v>66</v>
      </c>
      <c r="AJ865" s="17">
        <v>2</v>
      </c>
      <c r="AK865" s="18">
        <v>0.72090740366313277</v>
      </c>
      <c r="AL865" t="str">
        <f>IF(AK865&lt;='CAV Tier 1 Analysis'!$A$5,"Tier 1", "Tier 2")</f>
        <v>Tier 2</v>
      </c>
      <c r="AM865" t="str">
        <f t="shared" si="27"/>
        <v>Oklahoma - Tier 2</v>
      </c>
      <c r="AN865" t="str">
        <f t="shared" si="28"/>
        <v>Atoka County * - Tier 2</v>
      </c>
    </row>
    <row r="866" spans="1:40" x14ac:dyDescent="0.3">
      <c r="A866">
        <v>6</v>
      </c>
      <c r="B866" t="s">
        <v>50</v>
      </c>
      <c r="C866" t="s">
        <v>3740</v>
      </c>
      <c r="D866" t="s">
        <v>5807</v>
      </c>
      <c r="E866" t="s">
        <v>610</v>
      </c>
      <c r="F866" s="12">
        <v>29712.204615744668</v>
      </c>
      <c r="G866" s="12">
        <v>29304.337592572479</v>
      </c>
      <c r="H866" s="12">
        <v>13091.721051596409</v>
      </c>
      <c r="I866" s="12">
        <v>4</v>
      </c>
      <c r="J866" s="15">
        <v>2.8830822160888663E-2</v>
      </c>
      <c r="K866" s="15">
        <v>0.97116917783911083</v>
      </c>
      <c r="L866" s="59">
        <v>690.03026999999997</v>
      </c>
      <c r="M866">
        <v>1</v>
      </c>
      <c r="N866">
        <v>2</v>
      </c>
      <c r="O866" s="12">
        <v>9.741935483870968</v>
      </c>
      <c r="P866" s="12">
        <v>5.064516129032258</v>
      </c>
      <c r="Q866">
        <v>1</v>
      </c>
      <c r="R866" s="12">
        <v>3.8846767113564433</v>
      </c>
      <c r="S866" s="12">
        <v>377.44508141853839</v>
      </c>
      <c r="T866" s="12">
        <v>29354.519814117481</v>
      </c>
      <c r="U866" s="12">
        <v>0</v>
      </c>
      <c r="V866" s="12">
        <v>0</v>
      </c>
      <c r="W866" s="27">
        <v>1.5208423065016519E-2</v>
      </c>
      <c r="X866" s="27">
        <v>6.3861038380484071E-5</v>
      </c>
      <c r="Y866" s="27">
        <v>1.0045203415369162E-3</v>
      </c>
      <c r="Z866" s="27">
        <v>2.1100094066437473E-3</v>
      </c>
      <c r="AA866" s="27">
        <v>2.7928690216648517E-3</v>
      </c>
      <c r="AB866" s="27">
        <v>1.0638297872340426E-3</v>
      </c>
      <c r="AC866" s="27">
        <v>4.6962516135801819E-4</v>
      </c>
      <c r="AD866" s="27">
        <v>3.1396938736243151E-3</v>
      </c>
      <c r="AE866" s="27">
        <v>8.6336988227009807E-3</v>
      </c>
      <c r="AF866" s="27">
        <v>0</v>
      </c>
      <c r="AG866" s="27">
        <v>0</v>
      </c>
      <c r="AH866" s="18">
        <v>3.1351391380145337E-3</v>
      </c>
      <c r="AI866" s="12">
        <v>67</v>
      </c>
      <c r="AJ866" s="17">
        <v>2</v>
      </c>
      <c r="AK866" s="18">
        <v>0.72404254280114733</v>
      </c>
      <c r="AL866" t="str">
        <f>IF(AK866&lt;='CAV Tier 1 Analysis'!$A$5,"Tier 1", "Tier 2")</f>
        <v>Tier 2</v>
      </c>
      <c r="AM866" t="str">
        <f t="shared" si="27"/>
        <v>Oklahoma - Tier 2</v>
      </c>
      <c r="AN866" t="str">
        <f t="shared" si="28"/>
        <v>Sequoyah County * - Tier 2</v>
      </c>
    </row>
    <row r="867" spans="1:40" x14ac:dyDescent="0.3">
      <c r="A867">
        <v>6</v>
      </c>
      <c r="B867" t="s">
        <v>50</v>
      </c>
      <c r="C867" t="s">
        <v>2855</v>
      </c>
      <c r="D867" t="s">
        <v>5782</v>
      </c>
      <c r="E867" t="s">
        <v>569</v>
      </c>
      <c r="F867" s="12">
        <v>56979.779210460256</v>
      </c>
      <c r="G867" s="12">
        <v>16085.472873997864</v>
      </c>
      <c r="H867" s="12">
        <v>6558.5911904983859</v>
      </c>
      <c r="I867" s="12">
        <v>1</v>
      </c>
      <c r="J867" s="15">
        <v>9.2700994942216948E-4</v>
      </c>
      <c r="K867" s="15">
        <v>0.99907298901061792</v>
      </c>
      <c r="L867" s="59">
        <v>961.57543999999962</v>
      </c>
      <c r="M867">
        <v>10</v>
      </c>
      <c r="N867">
        <v>0</v>
      </c>
      <c r="O867" s="12">
        <v>10.5</v>
      </c>
      <c r="P867" s="12">
        <v>4.7</v>
      </c>
      <c r="Q867">
        <v>0</v>
      </c>
      <c r="R867" s="12">
        <v>0.99907298901061792</v>
      </c>
      <c r="S867" s="12">
        <v>6.0798792877845953</v>
      </c>
      <c r="T867" s="12">
        <v>14547.925390062914</v>
      </c>
      <c r="U867" s="12">
        <v>0</v>
      </c>
      <c r="V867" s="12">
        <v>1537.5474839349499</v>
      </c>
      <c r="W867" s="27">
        <v>2.1193339968186328E-2</v>
      </c>
      <c r="X867" s="27">
        <v>6.3861038380484062E-4</v>
      </c>
      <c r="Y867" s="27">
        <v>0</v>
      </c>
      <c r="Z867" s="27">
        <v>2.2741988803395355E-3</v>
      </c>
      <c r="AA867" s="27">
        <v>2.5918536080036239E-3</v>
      </c>
      <c r="AB867" s="27">
        <v>0</v>
      </c>
      <c r="AC867" s="27">
        <v>1.2077962943503689E-4</v>
      </c>
      <c r="AD867" s="27">
        <v>5.0574138310376973E-5</v>
      </c>
      <c r="AE867" s="27">
        <v>4.2788097747223875E-3</v>
      </c>
      <c r="AF867" s="27">
        <v>0</v>
      </c>
      <c r="AG867" s="27">
        <v>3.2713119846804156E-3</v>
      </c>
      <c r="AH867" s="18">
        <v>3.129043487952959E-3</v>
      </c>
      <c r="AI867" s="12">
        <v>68</v>
      </c>
      <c r="AJ867" s="17">
        <v>2</v>
      </c>
      <c r="AK867" s="18">
        <v>0.72717158628910028</v>
      </c>
      <c r="AL867" t="str">
        <f>IF(AK867&lt;='CAV Tier 1 Analysis'!$A$5,"Tier 1", "Tier 2")</f>
        <v>Tier 2</v>
      </c>
      <c r="AM867" t="str">
        <f t="shared" si="27"/>
        <v>Oklahoma - Tier 2</v>
      </c>
      <c r="AN867" t="str">
        <f t="shared" si="28"/>
        <v>Garfield County* - Tier 2</v>
      </c>
    </row>
    <row r="868" spans="1:40" x14ac:dyDescent="0.3">
      <c r="A868">
        <v>6</v>
      </c>
      <c r="B868" t="s">
        <v>50</v>
      </c>
      <c r="C868" t="s">
        <v>3613</v>
      </c>
      <c r="D868" t="s">
        <v>5630</v>
      </c>
      <c r="E868" t="s">
        <v>565</v>
      </c>
      <c r="F868" s="12">
        <v>13689.592847651244</v>
      </c>
      <c r="G868" s="12">
        <v>13039.883644400004</v>
      </c>
      <c r="H868" s="12">
        <v>5435.5549946793417</v>
      </c>
      <c r="I868" s="12">
        <v>0</v>
      </c>
      <c r="J868" s="15">
        <v>3.2768654815549641E-6</v>
      </c>
      <c r="K868" s="15">
        <v>0.9999967211364299</v>
      </c>
      <c r="L868" s="59">
        <v>1000.9565600000001</v>
      </c>
      <c r="M868">
        <v>0</v>
      </c>
      <c r="N868">
        <v>0</v>
      </c>
      <c r="O868" s="12">
        <v>13.80952380952381</v>
      </c>
      <c r="P868" s="12">
        <v>5.4285714285714288</v>
      </c>
      <c r="Q868">
        <v>0</v>
      </c>
      <c r="R868" s="12">
        <v>0</v>
      </c>
      <c r="S868" s="12">
        <v>1.781158253515841E-2</v>
      </c>
      <c r="T868" s="12">
        <v>11682.979401819061</v>
      </c>
      <c r="U868" s="12">
        <v>0</v>
      </c>
      <c r="V868" s="12">
        <v>1356.9042425809439</v>
      </c>
      <c r="W868" s="27">
        <v>2.2061308751257527E-2</v>
      </c>
      <c r="X868" s="27">
        <v>0</v>
      </c>
      <c r="Y868" s="27">
        <v>0</v>
      </c>
      <c r="Z868" s="27">
        <v>2.9910098652991628E-3</v>
      </c>
      <c r="AA868" s="27">
        <v>2.9936303071166474E-3</v>
      </c>
      <c r="AB868" s="27">
        <v>0</v>
      </c>
      <c r="AC868" s="27">
        <v>0</v>
      </c>
      <c r="AD868" s="27">
        <v>1.4816173085371151E-7</v>
      </c>
      <c r="AE868" s="27">
        <v>3.4361769889560542E-3</v>
      </c>
      <c r="AF868" s="27">
        <v>0</v>
      </c>
      <c r="AG868" s="27">
        <v>2.8869723746408481E-3</v>
      </c>
      <c r="AH868" s="18">
        <v>3.1244769499091901E-3</v>
      </c>
      <c r="AI868" s="12">
        <v>69</v>
      </c>
      <c r="AJ868" s="17">
        <v>2</v>
      </c>
      <c r="AK868" s="18">
        <v>0.73029606323900942</v>
      </c>
      <c r="AL868" t="str">
        <f>IF(AK868&lt;='CAV Tier 1 Analysis'!$A$5,"Tier 1", "Tier 2")</f>
        <v>Tier 2</v>
      </c>
      <c r="AM868" t="str">
        <f t="shared" si="27"/>
        <v>Oklahoma - Tier 2</v>
      </c>
      <c r="AN868" t="str">
        <f t="shared" si="28"/>
        <v>Washita County* - Tier 2</v>
      </c>
    </row>
    <row r="869" spans="1:40" x14ac:dyDescent="0.3">
      <c r="A869">
        <v>6</v>
      </c>
      <c r="B869" t="s">
        <v>50</v>
      </c>
      <c r="C869" t="s">
        <v>3729</v>
      </c>
      <c r="D869" t="s">
        <v>5790</v>
      </c>
      <c r="E869" t="s">
        <v>736</v>
      </c>
      <c r="F869" s="12">
        <v>34230.746598915022</v>
      </c>
      <c r="G869" s="12">
        <v>8008.1081554946622</v>
      </c>
      <c r="H869" s="12">
        <v>3679.8109044064649</v>
      </c>
      <c r="I869" s="12">
        <v>23</v>
      </c>
      <c r="J869" s="15">
        <v>3.9106050547549221E-3</v>
      </c>
      <c r="K869" s="15">
        <v>0.99608939494524462</v>
      </c>
      <c r="L869" s="59">
        <v>548.60820000000001</v>
      </c>
      <c r="M869">
        <v>38</v>
      </c>
      <c r="N869">
        <v>3</v>
      </c>
      <c r="O869" s="12">
        <v>15.6</v>
      </c>
      <c r="P869" s="12">
        <v>2.64</v>
      </c>
      <c r="Q869">
        <v>7</v>
      </c>
      <c r="R869" s="12">
        <v>22.910056083740628</v>
      </c>
      <c r="S869" s="12">
        <v>14.390287123314204</v>
      </c>
      <c r="T869" s="12">
        <v>8091.4911659974996</v>
      </c>
      <c r="U869" s="12">
        <v>0</v>
      </c>
      <c r="V869" s="12">
        <v>0</v>
      </c>
      <c r="W869" s="27">
        <v>1.2091448687515109E-2</v>
      </c>
      <c r="X869" s="27">
        <v>2.4267194584583944E-3</v>
      </c>
      <c r="Y869" s="27">
        <v>1.5067805123053742E-3</v>
      </c>
      <c r="Z869" s="27">
        <v>3.3788097650758815E-3</v>
      </c>
      <c r="AA869" s="27">
        <v>1.4558496861977802E-3</v>
      </c>
      <c r="AB869" s="27">
        <v>7.4468085106382982E-3</v>
      </c>
      <c r="AC869" s="27">
        <v>2.7696355667370543E-3</v>
      </c>
      <c r="AD869" s="27">
        <v>1.1970243763930364E-4</v>
      </c>
      <c r="AE869" s="27">
        <v>2.379854897853599E-3</v>
      </c>
      <c r="AF869" s="27">
        <v>0</v>
      </c>
      <c r="AG869" s="27">
        <v>0</v>
      </c>
      <c r="AH869" s="18">
        <v>3.0523281384018902E-3</v>
      </c>
      <c r="AI869" s="12">
        <v>70</v>
      </c>
      <c r="AJ869" s="17">
        <v>2</v>
      </c>
      <c r="AK869" s="18">
        <v>0.73334839137741126</v>
      </c>
      <c r="AL869" t="str">
        <f>IF(AK869&lt;='CAV Tier 1 Analysis'!$A$5,"Tier 1", "Tier 2")</f>
        <v>Tier 2</v>
      </c>
      <c r="AM869" t="str">
        <f t="shared" si="27"/>
        <v>Oklahoma - Tier 2</v>
      </c>
      <c r="AN869" t="str">
        <f t="shared" si="28"/>
        <v>Canadian County* - Tier 2</v>
      </c>
    </row>
    <row r="870" spans="1:40" x14ac:dyDescent="0.3">
      <c r="A870">
        <v>6</v>
      </c>
      <c r="B870" t="s">
        <v>50</v>
      </c>
      <c r="C870" t="s">
        <v>3751</v>
      </c>
      <c r="D870" t="s">
        <v>5819</v>
      </c>
      <c r="E870" t="s">
        <v>581</v>
      </c>
      <c r="F870" s="12">
        <v>4787.2646638619044</v>
      </c>
      <c r="G870" s="12">
        <v>3484.7724239685031</v>
      </c>
      <c r="H870" s="12">
        <v>1790.8304233643794</v>
      </c>
      <c r="I870" s="12">
        <v>0</v>
      </c>
      <c r="J870" s="15">
        <v>2.5707750318968488E-3</v>
      </c>
      <c r="K870" s="15">
        <v>0.99742922496810316</v>
      </c>
      <c r="L870" s="59">
        <v>1143.6317700000002</v>
      </c>
      <c r="M870">
        <v>2</v>
      </c>
      <c r="N870">
        <v>0</v>
      </c>
      <c r="O870" s="12">
        <v>9.375</v>
      </c>
      <c r="P870" s="12">
        <v>6.625</v>
      </c>
      <c r="Q870">
        <v>0</v>
      </c>
      <c r="R870" s="12">
        <v>0</v>
      </c>
      <c r="S870" s="12">
        <v>4.60382213874641</v>
      </c>
      <c r="T870" s="12">
        <v>3334.3642619566335</v>
      </c>
      <c r="U870" s="12">
        <v>0</v>
      </c>
      <c r="V870" s="12">
        <v>150.40816201186954</v>
      </c>
      <c r="W870" s="27">
        <v>2.5205902617509331E-2</v>
      </c>
      <c r="X870" s="27">
        <v>1.2772207676096814E-4</v>
      </c>
      <c r="Y870" s="27">
        <v>0</v>
      </c>
      <c r="Z870" s="27">
        <v>2.0305347145888712E-3</v>
      </c>
      <c r="AA870" s="27">
        <v>3.6534106708561716E-3</v>
      </c>
      <c r="AB870" s="27">
        <v>0</v>
      </c>
      <c r="AC870" s="27">
        <v>0</v>
      </c>
      <c r="AD870" s="27">
        <v>3.8295881641784594E-5</v>
      </c>
      <c r="AE870" s="27">
        <v>9.8069724816504189E-4</v>
      </c>
      <c r="AF870" s="27">
        <v>0</v>
      </c>
      <c r="AG870" s="27">
        <v>3.2001094478328266E-4</v>
      </c>
      <c r="AH870" s="18">
        <v>2.9415067413004954E-3</v>
      </c>
      <c r="AI870" s="12">
        <v>71</v>
      </c>
      <c r="AJ870" s="17">
        <v>2</v>
      </c>
      <c r="AK870" s="18">
        <v>0.73628989811871171</v>
      </c>
      <c r="AL870" t="str">
        <f>IF(AK870&lt;='CAV Tier 1 Analysis'!$A$5,"Tier 1", "Tier 2")</f>
        <v>Tier 2</v>
      </c>
      <c r="AM870" t="str">
        <f t="shared" si="27"/>
        <v>Oklahoma - Tier 2</v>
      </c>
      <c r="AN870" t="str">
        <f t="shared" si="28"/>
        <v>Roger Mills County* - Tier 2</v>
      </c>
    </row>
    <row r="871" spans="1:40" x14ac:dyDescent="0.3">
      <c r="A871">
        <v>6</v>
      </c>
      <c r="B871" t="s">
        <v>50</v>
      </c>
      <c r="C871" t="s">
        <v>2916</v>
      </c>
      <c r="D871" t="s">
        <v>5803</v>
      </c>
      <c r="E871" t="s">
        <v>632</v>
      </c>
      <c r="F871" s="12">
        <v>34307.147088333717</v>
      </c>
      <c r="G871" s="12">
        <v>18089.541817373392</v>
      </c>
      <c r="H871" s="12">
        <v>7642.9474341050727</v>
      </c>
      <c r="I871" s="12">
        <v>1</v>
      </c>
      <c r="J871" s="15">
        <v>1.74699759348565E-2</v>
      </c>
      <c r="K871" s="15">
        <v>0.98253002406514311</v>
      </c>
      <c r="L871" s="59">
        <v>704.27171999999996</v>
      </c>
      <c r="M871">
        <v>3</v>
      </c>
      <c r="N871">
        <v>4</v>
      </c>
      <c r="O871" s="12">
        <v>13.323529411764707</v>
      </c>
      <c r="P871" s="12">
        <v>5.3235294117647056</v>
      </c>
      <c r="Q871">
        <v>0</v>
      </c>
      <c r="R871" s="12">
        <v>0.98253002406514311</v>
      </c>
      <c r="S871" s="12">
        <v>133.52210774518886</v>
      </c>
      <c r="T871" s="12">
        <v>17124.446896563244</v>
      </c>
      <c r="U871" s="12">
        <v>0</v>
      </c>
      <c r="V871" s="12">
        <v>965.09492081014832</v>
      </c>
      <c r="W871" s="27">
        <v>1.5522307840910885E-2</v>
      </c>
      <c r="X871" s="27">
        <v>1.915831151414522E-4</v>
      </c>
      <c r="Y871" s="27">
        <v>2.0090406830738324E-3</v>
      </c>
      <c r="Z871" s="27">
        <v>2.8857481590863015E-3</v>
      </c>
      <c r="AA871" s="27">
        <v>2.9357040240842042E-3</v>
      </c>
      <c r="AB871" s="27">
        <v>0</v>
      </c>
      <c r="AC871" s="27">
        <v>1.1877972232329532E-4</v>
      </c>
      <c r="AD871" s="27">
        <v>1.1106742790380022E-3</v>
      </c>
      <c r="AE871" s="27">
        <v>5.0366116682024308E-3</v>
      </c>
      <c r="AF871" s="27">
        <v>0</v>
      </c>
      <c r="AG871" s="27">
        <v>2.053352246865636E-3</v>
      </c>
      <c r="AH871" s="18">
        <v>2.8967092489750944E-3</v>
      </c>
      <c r="AI871" s="12">
        <v>72</v>
      </c>
      <c r="AJ871" s="17">
        <v>2</v>
      </c>
      <c r="AK871" s="18">
        <v>0.73918660736768682</v>
      </c>
      <c r="AL871" t="str">
        <f>IF(AK871&lt;='CAV Tier 1 Analysis'!$A$5,"Tier 1", "Tier 2")</f>
        <v>Tier 2</v>
      </c>
      <c r="AM871" t="str">
        <f t="shared" si="27"/>
        <v>Oklahoma - Tier 2</v>
      </c>
      <c r="AN871" t="str">
        <f t="shared" si="28"/>
        <v>Stephens County * - Tier 2</v>
      </c>
    </row>
    <row r="872" spans="1:40" x14ac:dyDescent="0.3">
      <c r="A872">
        <v>6</v>
      </c>
      <c r="B872" t="s">
        <v>50</v>
      </c>
      <c r="C872" t="s">
        <v>3606</v>
      </c>
      <c r="D872" t="s">
        <v>5623</v>
      </c>
      <c r="E872" t="s">
        <v>830</v>
      </c>
      <c r="F872" s="12">
        <v>548.00204456745894</v>
      </c>
      <c r="G872" s="12">
        <v>4587.0807262236403</v>
      </c>
      <c r="H872" s="12">
        <v>2189.3884287879532</v>
      </c>
      <c r="I872" s="12">
        <v>67</v>
      </c>
      <c r="J872" s="15">
        <v>9.5154202079259662E-2</v>
      </c>
      <c r="K872" s="15">
        <v>0.90484579792074038</v>
      </c>
      <c r="L872" s="59">
        <v>7.7479500000000012</v>
      </c>
      <c r="M872">
        <v>47</v>
      </c>
      <c r="N872">
        <v>7</v>
      </c>
      <c r="O872" s="12">
        <v>12</v>
      </c>
      <c r="P872" s="12">
        <v>3</v>
      </c>
      <c r="Q872">
        <v>7</v>
      </c>
      <c r="R872" s="12">
        <v>60.624668460689605</v>
      </c>
      <c r="S872" s="12">
        <v>208.32950898288169</v>
      </c>
      <c r="T872" s="12">
        <v>4857.5664032396553</v>
      </c>
      <c r="U872" s="12">
        <v>4309.5643586721962</v>
      </c>
      <c r="V872" s="12">
        <v>0</v>
      </c>
      <c r="W872" s="27">
        <v>1.7076656867037843E-4</v>
      </c>
      <c r="X872" s="27">
        <v>3.0014688038827509E-3</v>
      </c>
      <c r="Y872" s="27">
        <v>3.5158211953792064E-3</v>
      </c>
      <c r="Z872" s="27">
        <v>2.5990844346737551E-3</v>
      </c>
      <c r="AA872" s="27">
        <v>1.6543746434065684E-3</v>
      </c>
      <c r="AB872" s="27">
        <v>7.4468085106382982E-3</v>
      </c>
      <c r="AC872" s="27">
        <v>7.3290190725256808E-3</v>
      </c>
      <c r="AD872" s="27">
        <v>1.7329431889547189E-3</v>
      </c>
      <c r="AE872" s="27">
        <v>1.4286987354047067E-3</v>
      </c>
      <c r="AF872" s="27">
        <v>2.8552215232398098E-3</v>
      </c>
      <c r="AG872" s="27">
        <v>0</v>
      </c>
      <c r="AH872" s="18">
        <v>2.8849278797068983E-3</v>
      </c>
      <c r="AI872" s="12">
        <v>73</v>
      </c>
      <c r="AJ872" s="17">
        <v>2</v>
      </c>
      <c r="AK872" s="18">
        <v>0.74207153524739367</v>
      </c>
      <c r="AL872" t="str">
        <f>IF(AK872&lt;='CAV Tier 1 Analysis'!$A$5,"Tier 1", "Tier 2")</f>
        <v>Tier 2</v>
      </c>
      <c r="AM872" t="str">
        <f t="shared" si="27"/>
        <v>Oklahoma - Tier 2</v>
      </c>
      <c r="AN872" t="str">
        <f t="shared" si="28"/>
        <v>Coweta, City Of - Tier 2</v>
      </c>
    </row>
    <row r="873" spans="1:40" x14ac:dyDescent="0.3">
      <c r="A873">
        <v>6</v>
      </c>
      <c r="B873" t="s">
        <v>50</v>
      </c>
      <c r="C873" t="s">
        <v>3366</v>
      </c>
      <c r="D873" t="s">
        <v>5791</v>
      </c>
      <c r="E873" t="s">
        <v>603</v>
      </c>
      <c r="F873" s="12">
        <v>25540.234297798583</v>
      </c>
      <c r="G873" s="12">
        <v>11187.038582343444</v>
      </c>
      <c r="H873" s="12">
        <v>4859.9672507186724</v>
      </c>
      <c r="I873" s="12">
        <v>0</v>
      </c>
      <c r="J873" s="15">
        <v>2.1136962172232095E-5</v>
      </c>
      <c r="K873" s="15">
        <v>0.99997886303782813</v>
      </c>
      <c r="L873" s="59">
        <v>984.53125999999997</v>
      </c>
      <c r="M873">
        <v>0</v>
      </c>
      <c r="N873">
        <v>0</v>
      </c>
      <c r="O873" s="12">
        <v>12.272727272727273</v>
      </c>
      <c r="P873" s="12">
        <v>5.4545454545454541</v>
      </c>
      <c r="Q873">
        <v>0</v>
      </c>
      <c r="R873" s="12">
        <v>0</v>
      </c>
      <c r="S873" s="12">
        <v>0.10272494393672739</v>
      </c>
      <c r="T873" s="12">
        <v>10745.478429552128</v>
      </c>
      <c r="U873" s="12">
        <v>0</v>
      </c>
      <c r="V873" s="12">
        <v>441.5601527913168</v>
      </c>
      <c r="W873" s="27">
        <v>2.1699291427916309E-2</v>
      </c>
      <c r="X873" s="27">
        <v>0</v>
      </c>
      <c r="Y873" s="27">
        <v>0</v>
      </c>
      <c r="Z873" s="27">
        <v>2.6581545354617949E-3</v>
      </c>
      <c r="AA873" s="27">
        <v>3.007953897102851E-3</v>
      </c>
      <c r="AB873" s="27">
        <v>0</v>
      </c>
      <c r="AC873" s="27">
        <v>0</v>
      </c>
      <c r="AD873" s="27">
        <v>8.5449484712957569E-7</v>
      </c>
      <c r="AE873" s="27">
        <v>3.1604408811335941E-3</v>
      </c>
      <c r="AF873" s="27">
        <v>0</v>
      </c>
      <c r="AG873" s="27">
        <v>9.3947083577983518E-4</v>
      </c>
      <c r="AH873" s="18">
        <v>2.8605605520219558E-3</v>
      </c>
      <c r="AI873" s="12">
        <v>74</v>
      </c>
      <c r="AJ873" s="17">
        <v>2</v>
      </c>
      <c r="AK873" s="18">
        <v>0.74493209579941566</v>
      </c>
      <c r="AL873" t="str">
        <f>IF(AK873&lt;='CAV Tier 1 Analysis'!$A$5,"Tier 1", "Tier 2")</f>
        <v>Tier 2</v>
      </c>
      <c r="AM873" t="str">
        <f t="shared" si="27"/>
        <v>Oklahoma - Tier 2</v>
      </c>
      <c r="AN873" t="str">
        <f t="shared" si="28"/>
        <v>Custer County * - Tier 2</v>
      </c>
    </row>
    <row r="874" spans="1:40" x14ac:dyDescent="0.3">
      <c r="A874">
        <v>6</v>
      </c>
      <c r="B874" t="s">
        <v>50</v>
      </c>
      <c r="C874" t="s">
        <v>3752</v>
      </c>
      <c r="D874" t="s">
        <v>5820</v>
      </c>
      <c r="E874" t="s">
        <v>609</v>
      </c>
      <c r="F874" s="12">
        <v>12629.741876060159</v>
      </c>
      <c r="G874" s="12">
        <v>6691.8688425267355</v>
      </c>
      <c r="H874" s="12">
        <v>5024.3710525869437</v>
      </c>
      <c r="I874" s="12">
        <v>0</v>
      </c>
      <c r="J874" s="15">
        <v>1.5832611222921046E-6</v>
      </c>
      <c r="K874" s="15">
        <v>0.99999841576155535</v>
      </c>
      <c r="L874" s="59">
        <v>1023.2045599999999</v>
      </c>
      <c r="M874">
        <v>3</v>
      </c>
      <c r="N874">
        <v>0</v>
      </c>
      <c r="O874" s="12">
        <v>13.636363636363637</v>
      </c>
      <c r="P874" s="12">
        <v>5.4545454545454541</v>
      </c>
      <c r="Q874">
        <v>0</v>
      </c>
      <c r="R874" s="12">
        <v>0</v>
      </c>
      <c r="S874" s="12">
        <v>7.9548913515307667E-3</v>
      </c>
      <c r="T874" s="12">
        <v>8528.7015554795435</v>
      </c>
      <c r="U874" s="12">
        <v>0</v>
      </c>
      <c r="V874" s="12">
        <v>0</v>
      </c>
      <c r="W874" s="27">
        <v>2.2551659698253641E-2</v>
      </c>
      <c r="X874" s="27">
        <v>1.915831151414522E-4</v>
      </c>
      <c r="Y874" s="27">
        <v>0</v>
      </c>
      <c r="Z874" s="27">
        <v>2.9535050394019946E-3</v>
      </c>
      <c r="AA874" s="27">
        <v>3.007953897102851E-3</v>
      </c>
      <c r="AB874" s="27">
        <v>0</v>
      </c>
      <c r="AC874" s="27">
        <v>0</v>
      </c>
      <c r="AD874" s="27">
        <v>6.617101366874904E-8</v>
      </c>
      <c r="AE874" s="27">
        <v>2.5084464349949547E-3</v>
      </c>
      <c r="AF874" s="27">
        <v>0</v>
      </c>
      <c r="AG874" s="27">
        <v>0</v>
      </c>
      <c r="AH874" s="18">
        <v>2.8375649414462325E-3</v>
      </c>
      <c r="AI874" s="12">
        <v>75</v>
      </c>
      <c r="AJ874" s="17">
        <v>2</v>
      </c>
      <c r="AK874" s="18">
        <v>0.74776966074086193</v>
      </c>
      <c r="AL874" t="str">
        <f>IF(AK874&lt;='CAV Tier 1 Analysis'!$A$5,"Tier 1", "Tier 2")</f>
        <v>Tier 2</v>
      </c>
      <c r="AM874" t="str">
        <f t="shared" si="27"/>
        <v>Oklahoma - Tier 2</v>
      </c>
      <c r="AN874" t="str">
        <f t="shared" si="28"/>
        <v>Kiowa County* - Tier 2</v>
      </c>
    </row>
    <row r="875" spans="1:40" x14ac:dyDescent="0.3">
      <c r="A875">
        <v>6</v>
      </c>
      <c r="B875" t="s">
        <v>50</v>
      </c>
      <c r="C875" t="s">
        <v>3750</v>
      </c>
      <c r="D875" t="s">
        <v>5818</v>
      </c>
      <c r="E875" t="s">
        <v>660</v>
      </c>
      <c r="F875" s="12">
        <v>14858.345594292141</v>
      </c>
      <c r="G875" s="12">
        <v>13141.337608385555</v>
      </c>
      <c r="H875" s="12">
        <v>5089.7348212825391</v>
      </c>
      <c r="I875" s="12">
        <v>0</v>
      </c>
      <c r="J875" s="15">
        <v>1.4895502590382489E-4</v>
      </c>
      <c r="K875" s="15">
        <v>0.99985104497409627</v>
      </c>
      <c r="L875" s="59">
        <v>754.72444999999971</v>
      </c>
      <c r="M875">
        <v>29</v>
      </c>
      <c r="N875">
        <v>2</v>
      </c>
      <c r="O875" s="12">
        <v>7.2222222222222223</v>
      </c>
      <c r="P875" s="12">
        <v>7.0370370370370372</v>
      </c>
      <c r="Q875">
        <v>0</v>
      </c>
      <c r="R875" s="12">
        <v>0</v>
      </c>
      <c r="S875" s="12">
        <v>0.75814158214774019</v>
      </c>
      <c r="T875" s="12">
        <v>12112.867101703056</v>
      </c>
      <c r="U875" s="12">
        <v>0</v>
      </c>
      <c r="V875" s="12">
        <v>1028.470506682499</v>
      </c>
      <c r="W875" s="27">
        <v>1.6634297410042465E-2</v>
      </c>
      <c r="X875" s="27">
        <v>1.851970113034038E-3</v>
      </c>
      <c r="Y875" s="27">
        <v>1.0045203415369162E-3</v>
      </c>
      <c r="Z875" s="27">
        <v>1.564263780127723E-3</v>
      </c>
      <c r="AA875" s="27">
        <v>3.880631879595654E-3</v>
      </c>
      <c r="AB875" s="27">
        <v>0</v>
      </c>
      <c r="AC875" s="27">
        <v>0</v>
      </c>
      <c r="AD875" s="27">
        <v>6.3064339634873149E-6</v>
      </c>
      <c r="AE875" s="27">
        <v>3.5626147897405555E-3</v>
      </c>
      <c r="AF875" s="27">
        <v>0</v>
      </c>
      <c r="AG875" s="27">
        <v>2.188191213314841E-3</v>
      </c>
      <c r="AH875" s="18">
        <v>2.7902541783050619E-3</v>
      </c>
      <c r="AI875" s="12">
        <v>76</v>
      </c>
      <c r="AJ875" s="17">
        <v>2</v>
      </c>
      <c r="AK875" s="18">
        <v>0.75055991491916696</v>
      </c>
      <c r="AL875" t="str">
        <f>IF(AK875&lt;='CAV Tier 1 Analysis'!$A$5,"Tier 1", "Tier 2")</f>
        <v>Tier 2</v>
      </c>
      <c r="AM875" t="str">
        <f t="shared" si="27"/>
        <v>Oklahoma - Tier 2</v>
      </c>
      <c r="AN875" t="str">
        <f t="shared" si="28"/>
        <v>Craig County* - Tier 2</v>
      </c>
    </row>
    <row r="876" spans="1:40" x14ac:dyDescent="0.3">
      <c r="A876">
        <v>6</v>
      </c>
      <c r="B876" t="s">
        <v>50</v>
      </c>
      <c r="C876" t="s">
        <v>3739</v>
      </c>
      <c r="D876" t="s">
        <v>5805</v>
      </c>
      <c r="E876" t="s">
        <v>715</v>
      </c>
      <c r="F876" s="12">
        <v>18424.453033251357</v>
      </c>
      <c r="G876" s="12">
        <v>20236.461271663866</v>
      </c>
      <c r="H876" s="12">
        <v>8158.9213673337936</v>
      </c>
      <c r="I876" s="12">
        <v>8</v>
      </c>
      <c r="J876" s="15">
        <v>2.4035961362965354E-4</v>
      </c>
      <c r="K876" s="15">
        <v>0.99975964038636989</v>
      </c>
      <c r="L876" s="59">
        <v>572.26751999999999</v>
      </c>
      <c r="M876">
        <v>23</v>
      </c>
      <c r="N876">
        <v>0</v>
      </c>
      <c r="O876" s="12">
        <v>10.321428571428571</v>
      </c>
      <c r="P876" s="12">
        <v>6.2857142857142856</v>
      </c>
      <c r="Q876">
        <v>0</v>
      </c>
      <c r="R876" s="12">
        <v>7.9980771230909591</v>
      </c>
      <c r="S876" s="12">
        <v>1.9610751874870751</v>
      </c>
      <c r="T876" s="12">
        <v>20324.062256914374</v>
      </c>
      <c r="U876" s="12">
        <v>1899.6092236630175</v>
      </c>
      <c r="V876" s="12">
        <v>0</v>
      </c>
      <c r="W876" s="27">
        <v>1.261290544620282E-2</v>
      </c>
      <c r="X876" s="27">
        <v>1.4688038827511336E-3</v>
      </c>
      <c r="Y876" s="27">
        <v>0</v>
      </c>
      <c r="Z876" s="27">
        <v>2.2355220286330809E-3</v>
      </c>
      <c r="AA876" s="27">
        <v>3.466308776661381E-3</v>
      </c>
      <c r="AB876" s="27">
        <v>0</v>
      </c>
      <c r="AC876" s="27">
        <v>9.6690111908280757E-4</v>
      </c>
      <c r="AD876" s="27">
        <v>1.6312772519725336E-5</v>
      </c>
      <c r="AE876" s="27">
        <v>5.9776768106298006E-3</v>
      </c>
      <c r="AF876" s="27">
        <v>1.2585506769920061E-3</v>
      </c>
      <c r="AG876" s="27">
        <v>0</v>
      </c>
      <c r="AH876" s="18">
        <v>2.545725592133887E-3</v>
      </c>
      <c r="AI876" s="12">
        <v>77</v>
      </c>
      <c r="AJ876" s="17">
        <v>3</v>
      </c>
      <c r="AK876" s="18">
        <v>0.7531056405113008</v>
      </c>
      <c r="AL876" t="str">
        <f>IF(AK876&lt;='CAV Tier 1 Analysis'!$A$5,"Tier 1", "Tier 2")</f>
        <v>Tier 2</v>
      </c>
      <c r="AM876" t="str">
        <f t="shared" si="27"/>
        <v>Oklahoma - Tier 2</v>
      </c>
      <c r="AN876" t="str">
        <f t="shared" si="28"/>
        <v>Adair County* - Tier 2</v>
      </c>
    </row>
    <row r="877" spans="1:40" x14ac:dyDescent="0.3">
      <c r="A877">
        <v>6</v>
      </c>
      <c r="B877" t="s">
        <v>50</v>
      </c>
      <c r="C877" t="s">
        <v>3541</v>
      </c>
      <c r="D877" t="s">
        <v>5535</v>
      </c>
      <c r="E877" t="s">
        <v>754</v>
      </c>
      <c r="F877" s="12">
        <v>2106.0421196759239</v>
      </c>
      <c r="G877" s="12">
        <v>11674.463578506744</v>
      </c>
      <c r="H877" s="12">
        <v>2666.9951367019862</v>
      </c>
      <c r="I877" s="12">
        <v>7</v>
      </c>
      <c r="J877" s="15">
        <v>0.16909130784414064</v>
      </c>
      <c r="K877" s="15">
        <v>0.83090869215585927</v>
      </c>
      <c r="L877" s="59">
        <v>52.937730000000002</v>
      </c>
      <c r="M877">
        <v>21</v>
      </c>
      <c r="N877">
        <v>0</v>
      </c>
      <c r="O877" s="12">
        <v>17.923076923076923</v>
      </c>
      <c r="P877" s="12">
        <v>2.8461538461538463</v>
      </c>
      <c r="Q877">
        <v>0</v>
      </c>
      <c r="R877" s="12">
        <v>5.8163608450910154</v>
      </c>
      <c r="S877" s="12">
        <v>450.96569567890151</v>
      </c>
      <c r="T877" s="12">
        <v>7022.2385616944739</v>
      </c>
      <c r="U877" s="12">
        <v>4916.1964420185504</v>
      </c>
      <c r="V877" s="12">
        <v>4652.22501681227</v>
      </c>
      <c r="W877" s="27">
        <v>1.1667595306240942E-3</v>
      </c>
      <c r="X877" s="27">
        <v>1.3410818059901655E-3</v>
      </c>
      <c r="Y877" s="27">
        <v>0</v>
      </c>
      <c r="Z877" s="27">
        <v>3.8819658543524675E-3</v>
      </c>
      <c r="AA877" s="27">
        <v>1.5695349181036673E-3</v>
      </c>
      <c r="AB877" s="27">
        <v>0</v>
      </c>
      <c r="AC877" s="27">
        <v>7.0314973506213456E-4</v>
      </c>
      <c r="AD877" s="27">
        <v>3.751258929157242E-3</v>
      </c>
      <c r="AE877" s="27">
        <v>2.0653682358540647E-3</v>
      </c>
      <c r="AF877" s="27">
        <v>3.2571343007048569E-3</v>
      </c>
      <c r="AG877" s="27">
        <v>9.8981524876092242E-3</v>
      </c>
      <c r="AH877" s="18">
        <v>2.5122187088598108E-3</v>
      </c>
      <c r="AI877" s="12">
        <v>78</v>
      </c>
      <c r="AJ877" s="17">
        <v>3</v>
      </c>
      <c r="AK877" s="18">
        <v>0.75561785922016056</v>
      </c>
      <c r="AL877" t="str">
        <f>IF(AK877&lt;='CAV Tier 1 Analysis'!$A$5,"Tier 1", "Tier 2")</f>
        <v>Tier 2</v>
      </c>
      <c r="AM877" t="str">
        <f t="shared" si="27"/>
        <v>Oklahoma - Tier 2</v>
      </c>
      <c r="AN877" t="str">
        <f t="shared" si="28"/>
        <v>Newcastle, City Of - Tier 2</v>
      </c>
    </row>
    <row r="878" spans="1:40" x14ac:dyDescent="0.3">
      <c r="A878">
        <v>6</v>
      </c>
      <c r="B878" t="s">
        <v>50</v>
      </c>
      <c r="C878" t="s">
        <v>2421</v>
      </c>
      <c r="D878" t="s">
        <v>5780</v>
      </c>
      <c r="E878" t="s">
        <v>699</v>
      </c>
      <c r="F878" s="12">
        <v>16795.748243030084</v>
      </c>
      <c r="G878" s="12">
        <v>9871.4149099025599</v>
      </c>
      <c r="H878" s="12">
        <v>5911.269972963767</v>
      </c>
      <c r="I878" s="12">
        <v>1</v>
      </c>
      <c r="J878" s="15">
        <v>0</v>
      </c>
      <c r="K878" s="15">
        <v>0.99999999999999922</v>
      </c>
      <c r="L878" s="59">
        <v>781.59962999999982</v>
      </c>
      <c r="M878">
        <v>11</v>
      </c>
      <c r="N878">
        <v>0</v>
      </c>
      <c r="O878" s="12">
        <v>8</v>
      </c>
      <c r="P878" s="12">
        <v>7.4347826086956523</v>
      </c>
      <c r="Q878">
        <v>0</v>
      </c>
      <c r="R878" s="12">
        <v>0.99999999999999922</v>
      </c>
      <c r="S878" s="12">
        <v>0</v>
      </c>
      <c r="T878" s="12">
        <v>11104.518420354427</v>
      </c>
      <c r="U878" s="12">
        <v>0</v>
      </c>
      <c r="V878" s="12">
        <v>0</v>
      </c>
      <c r="W878" s="27">
        <v>1.7226632449762493E-2</v>
      </c>
      <c r="X878" s="27">
        <v>7.0247142218532476E-4</v>
      </c>
      <c r="Y878" s="27">
        <v>0</v>
      </c>
      <c r="Z878" s="27">
        <v>1.73272295644917E-3</v>
      </c>
      <c r="AA878" s="27">
        <v>4.0999719423554081E-3</v>
      </c>
      <c r="AB878" s="27">
        <v>0</v>
      </c>
      <c r="AC878" s="27">
        <v>1.2089169736702108E-4</v>
      </c>
      <c r="AD878" s="27">
        <v>0</v>
      </c>
      <c r="AE878" s="27">
        <v>3.2660410805414402E-3</v>
      </c>
      <c r="AF878" s="27">
        <v>0</v>
      </c>
      <c r="AG878" s="27">
        <v>0</v>
      </c>
      <c r="AH878" s="18">
        <v>2.4680665044237138E-3</v>
      </c>
      <c r="AI878" s="12">
        <v>79</v>
      </c>
      <c r="AJ878" s="17">
        <v>3</v>
      </c>
      <c r="AK878" s="18">
        <v>0.75808592572458422</v>
      </c>
      <c r="AL878" t="str">
        <f>IF(AK878&lt;='CAV Tier 1 Analysis'!$A$5,"Tier 1", "Tier 2")</f>
        <v>Tier 2</v>
      </c>
      <c r="AM878" t="str">
        <f t="shared" si="27"/>
        <v>Oklahoma - Tier 2</v>
      </c>
      <c r="AN878" t="str">
        <f t="shared" si="28"/>
        <v>Choctaw County* - Tier 2</v>
      </c>
    </row>
    <row r="879" spans="1:40" x14ac:dyDescent="0.3">
      <c r="A879">
        <v>6</v>
      </c>
      <c r="B879" t="s">
        <v>50</v>
      </c>
      <c r="C879" t="s">
        <v>2914</v>
      </c>
      <c r="D879" t="s">
        <v>5786</v>
      </c>
      <c r="E879" t="s">
        <v>704</v>
      </c>
      <c r="F879" s="12">
        <v>29511.850623971557</v>
      </c>
      <c r="G879" s="12">
        <v>9984.3241135745229</v>
      </c>
      <c r="H879" s="12">
        <v>5879.4319485395208</v>
      </c>
      <c r="I879" s="12">
        <v>0</v>
      </c>
      <c r="J879" s="15">
        <v>2.5579182719788718E-4</v>
      </c>
      <c r="K879" s="15">
        <v>0.99974420817280218</v>
      </c>
      <c r="L879" s="59">
        <v>781.88580999999999</v>
      </c>
      <c r="M879">
        <v>4</v>
      </c>
      <c r="N879">
        <v>0</v>
      </c>
      <c r="O879" s="12">
        <v>10.739130434782609</v>
      </c>
      <c r="P879" s="12">
        <v>6.3043478260869561</v>
      </c>
      <c r="Q879">
        <v>0</v>
      </c>
      <c r="R879" s="12">
        <v>0</v>
      </c>
      <c r="S879" s="12">
        <v>1.5039106410025582</v>
      </c>
      <c r="T879" s="12">
        <v>11585.591236661216</v>
      </c>
      <c r="U879" s="12">
        <v>0</v>
      </c>
      <c r="V879" s="12">
        <v>0</v>
      </c>
      <c r="W879" s="27">
        <v>1.7232939921625647E-2</v>
      </c>
      <c r="X879" s="27">
        <v>2.5544415352193628E-4</v>
      </c>
      <c r="Y879" s="27">
        <v>0</v>
      </c>
      <c r="Z879" s="27">
        <v>2.3259922295812228E-3</v>
      </c>
      <c r="AA879" s="27">
        <v>3.4765843955645273E-3</v>
      </c>
      <c r="AB879" s="27">
        <v>0</v>
      </c>
      <c r="AC879" s="27">
        <v>0</v>
      </c>
      <c r="AD879" s="27">
        <v>1.2509949813859819E-5</v>
      </c>
      <c r="AE879" s="27">
        <v>3.4075333561460934E-3</v>
      </c>
      <c r="AF879" s="27">
        <v>0</v>
      </c>
      <c r="AG879" s="27">
        <v>0</v>
      </c>
      <c r="AH879" s="18">
        <v>2.4282730914775715E-3</v>
      </c>
      <c r="AI879" s="12">
        <v>80</v>
      </c>
      <c r="AJ879" s="17">
        <v>3</v>
      </c>
      <c r="AK879" s="18">
        <v>0.76051419881606175</v>
      </c>
      <c r="AL879" t="str">
        <f>IF(AK879&lt;='CAV Tier 1 Analysis'!$A$5,"Tier 1", "Tier 2")</f>
        <v>Tier 2</v>
      </c>
      <c r="AM879" t="str">
        <f t="shared" si="27"/>
        <v>Oklahoma - Tier 2</v>
      </c>
      <c r="AN879" t="str">
        <f t="shared" si="28"/>
        <v>Jackson County* - Tier 2</v>
      </c>
    </row>
    <row r="880" spans="1:40" x14ac:dyDescent="0.3">
      <c r="A880">
        <v>6</v>
      </c>
      <c r="B880" t="s">
        <v>50</v>
      </c>
      <c r="C880" t="s">
        <v>3006</v>
      </c>
      <c r="D880" t="s">
        <v>5460</v>
      </c>
      <c r="E880" t="s">
        <v>747</v>
      </c>
      <c r="F880" s="12">
        <v>317.56104724648065</v>
      </c>
      <c r="G880" s="12">
        <v>14697.600291081751</v>
      </c>
      <c r="H880" s="12">
        <v>3932.8166100129315</v>
      </c>
      <c r="I880" s="12">
        <v>5</v>
      </c>
      <c r="J880" s="15">
        <v>2.680656820568636E-2</v>
      </c>
      <c r="K880" s="15">
        <v>0.97319343179431361</v>
      </c>
      <c r="L880" s="59">
        <v>14.920969999999999</v>
      </c>
      <c r="M880">
        <v>6</v>
      </c>
      <c r="N880">
        <v>0</v>
      </c>
      <c r="O880" s="12">
        <v>8</v>
      </c>
      <c r="P880" s="12">
        <v>5</v>
      </c>
      <c r="Q880">
        <v>0</v>
      </c>
      <c r="R880" s="12">
        <v>4.8659671589715678</v>
      </c>
      <c r="S880" s="12">
        <v>105.42531669676787</v>
      </c>
      <c r="T880" s="12">
        <v>9411.893208419815</v>
      </c>
      <c r="U880" s="12">
        <v>9094.3321611733336</v>
      </c>
      <c r="V880" s="12">
        <v>5285.7070826619365</v>
      </c>
      <c r="W880" s="27">
        <v>3.2886155023375933E-4</v>
      </c>
      <c r="X880" s="27">
        <v>3.831662302829044E-4</v>
      </c>
      <c r="Y880" s="27">
        <v>0</v>
      </c>
      <c r="Z880" s="27">
        <v>1.73272295644917E-3</v>
      </c>
      <c r="AA880" s="27">
        <v>2.7572910723442806E-3</v>
      </c>
      <c r="AB880" s="27">
        <v>0</v>
      </c>
      <c r="AC880" s="27">
        <v>5.8825502918025455E-4</v>
      </c>
      <c r="AD880" s="27">
        <v>8.76957303864572E-4</v>
      </c>
      <c r="AE880" s="27">
        <v>2.7682091830315472E-3</v>
      </c>
      <c r="AF880" s="27">
        <v>6.0252802290379319E-3</v>
      </c>
      <c r="AG880" s="27">
        <v>1.124595962576054E-2</v>
      </c>
      <c r="AH880" s="18">
        <v>2.427882107289542E-3</v>
      </c>
      <c r="AI880" s="12">
        <v>81</v>
      </c>
      <c r="AJ880" s="17">
        <v>3</v>
      </c>
      <c r="AK880" s="18">
        <v>0.76294208092335125</v>
      </c>
      <c r="AL880" t="str">
        <f>IF(AK880&lt;='CAV Tier 1 Analysis'!$A$5,"Tier 1", "Tier 2")</f>
        <v>Tier 2</v>
      </c>
      <c r="AM880" t="str">
        <f t="shared" si="27"/>
        <v>Oklahoma - Tier 2</v>
      </c>
      <c r="AN880" t="str">
        <f t="shared" si="28"/>
        <v>Elk City, City Of - Tier 2</v>
      </c>
    </row>
    <row r="881" spans="1:40" x14ac:dyDescent="0.3">
      <c r="A881">
        <v>6</v>
      </c>
      <c r="B881" t="s">
        <v>50</v>
      </c>
      <c r="C881" t="s">
        <v>3722</v>
      </c>
      <c r="D881" t="s">
        <v>5777</v>
      </c>
      <c r="E881" t="s">
        <v>705</v>
      </c>
      <c r="F881" s="12">
        <v>13882.632342384775</v>
      </c>
      <c r="G881" s="12">
        <v>9740.3115835571662</v>
      </c>
      <c r="H881" s="12">
        <v>4833.2774822537858</v>
      </c>
      <c r="I881" s="12">
        <v>0</v>
      </c>
      <c r="J881" s="15">
        <v>0</v>
      </c>
      <c r="K881" s="15">
        <v>0.99999999999999989</v>
      </c>
      <c r="L881" s="59">
        <v>788.55896999999993</v>
      </c>
      <c r="M881">
        <v>5</v>
      </c>
      <c r="N881">
        <v>0</v>
      </c>
      <c r="O881" s="12">
        <v>10.193548387096774</v>
      </c>
      <c r="P881" s="12">
        <v>6.645161290322581</v>
      </c>
      <c r="Q881">
        <v>0</v>
      </c>
      <c r="R881" s="12">
        <v>0</v>
      </c>
      <c r="S881" s="12">
        <v>0</v>
      </c>
      <c r="T881" s="12">
        <v>10504.079291894252</v>
      </c>
      <c r="U881" s="12">
        <v>0</v>
      </c>
      <c r="V881" s="12">
        <v>0</v>
      </c>
      <c r="W881" s="27">
        <v>1.7380017875844301E-2</v>
      </c>
      <c r="X881" s="27">
        <v>3.1930519190242031E-4</v>
      </c>
      <c r="Y881" s="27">
        <v>0</v>
      </c>
      <c r="Z881" s="27">
        <v>2.2078244122497488E-3</v>
      </c>
      <c r="AA881" s="27">
        <v>3.6645287800188505E-3</v>
      </c>
      <c r="AB881" s="27">
        <v>0</v>
      </c>
      <c r="AC881" s="27">
        <v>0</v>
      </c>
      <c r="AD881" s="27">
        <v>0</v>
      </c>
      <c r="AE881" s="27">
        <v>3.0894409988737079E-3</v>
      </c>
      <c r="AF881" s="27">
        <v>0</v>
      </c>
      <c r="AG881" s="27">
        <v>0</v>
      </c>
      <c r="AH881" s="18">
        <v>2.4237379326262753E-3</v>
      </c>
      <c r="AI881" s="12">
        <v>82</v>
      </c>
      <c r="AJ881" s="17">
        <v>3</v>
      </c>
      <c r="AK881" s="18">
        <v>0.76536581885597754</v>
      </c>
      <c r="AL881" t="str">
        <f>IF(AK881&lt;='CAV Tier 1 Analysis'!$A$5,"Tier 1", "Tier 2")</f>
        <v>Tier 2</v>
      </c>
      <c r="AM881" t="str">
        <f t="shared" si="27"/>
        <v>Oklahoma - Tier 2</v>
      </c>
      <c r="AN881" t="str">
        <f t="shared" si="28"/>
        <v>Hughes County * - Tier 2</v>
      </c>
    </row>
    <row r="882" spans="1:40" x14ac:dyDescent="0.3">
      <c r="A882">
        <v>6</v>
      </c>
      <c r="B882" t="s">
        <v>50</v>
      </c>
      <c r="C882" t="s">
        <v>2841</v>
      </c>
      <c r="D882" t="s">
        <v>5645</v>
      </c>
      <c r="E882" t="s">
        <v>930</v>
      </c>
      <c r="F882" s="12">
        <v>78.774580440302017</v>
      </c>
      <c r="G882" s="12">
        <v>955.74380742151004</v>
      </c>
      <c r="H882" s="12">
        <v>563.5427399065577</v>
      </c>
      <c r="I882" s="12">
        <v>24</v>
      </c>
      <c r="J882" s="15">
        <v>0.36179404159151651</v>
      </c>
      <c r="K882" s="15">
        <v>0.63820595840848338</v>
      </c>
      <c r="L882" s="59">
        <v>2.3009500000000003</v>
      </c>
      <c r="M882">
        <v>148</v>
      </c>
      <c r="N882">
        <v>4</v>
      </c>
      <c r="O882" s="12">
        <v>14.4</v>
      </c>
      <c r="P882" s="12">
        <v>5.6</v>
      </c>
      <c r="Q882">
        <v>4</v>
      </c>
      <c r="R882" s="12">
        <v>15.316943001803601</v>
      </c>
      <c r="S882" s="12">
        <v>203.88640548035031</v>
      </c>
      <c r="T882" s="12">
        <v>1017.5892883023821</v>
      </c>
      <c r="U882" s="12">
        <v>938.81470786208013</v>
      </c>
      <c r="V882" s="12">
        <v>0</v>
      </c>
      <c r="W882" s="27">
        <v>5.0713457905911526E-5</v>
      </c>
      <c r="X882" s="27">
        <v>9.4514336803116425E-3</v>
      </c>
      <c r="Y882" s="27">
        <v>2.0090406830738324E-3</v>
      </c>
      <c r="Z882" s="27">
        <v>3.1189013216085062E-3</v>
      </c>
      <c r="AA882" s="27">
        <v>3.0881660010255939E-3</v>
      </c>
      <c r="AB882" s="27">
        <v>4.2553191489361703E-3</v>
      </c>
      <c r="AC882" s="27">
        <v>1.8516912379619537E-3</v>
      </c>
      <c r="AD882" s="27">
        <v>1.6959842099309392E-3</v>
      </c>
      <c r="AE882" s="27">
        <v>2.9929153997552917E-4</v>
      </c>
      <c r="AF882" s="27">
        <v>6.2199418250428258E-4</v>
      </c>
      <c r="AG882" s="27">
        <v>0</v>
      </c>
      <c r="AH882" s="18">
        <v>2.4038668602940328E-3</v>
      </c>
      <c r="AI882" s="12">
        <v>83</v>
      </c>
      <c r="AJ882" s="17">
        <v>3</v>
      </c>
      <c r="AK882" s="18">
        <v>0.76776968571627158</v>
      </c>
      <c r="AL882" t="str">
        <f>IF(AK882&lt;='CAV Tier 1 Analysis'!$A$5,"Tier 1", "Tier 2")</f>
        <v>Tier 2</v>
      </c>
      <c r="AM882" t="str">
        <f t="shared" si="27"/>
        <v>Oklahoma - Tier 2</v>
      </c>
      <c r="AN882" t="str">
        <f t="shared" si="28"/>
        <v>Lindsay, City Of - Tier 2</v>
      </c>
    </row>
    <row r="883" spans="1:40" x14ac:dyDescent="0.3">
      <c r="A883">
        <v>6</v>
      </c>
      <c r="B883" t="s">
        <v>50</v>
      </c>
      <c r="C883" t="s">
        <v>3577</v>
      </c>
      <c r="D883" t="s">
        <v>5588</v>
      </c>
      <c r="E883" t="s">
        <v>796</v>
      </c>
      <c r="F883" s="12">
        <v>467.85519454587825</v>
      </c>
      <c r="G883" s="12">
        <v>15239.57998259013</v>
      </c>
      <c r="H883" s="12">
        <v>5907.0773169673539</v>
      </c>
      <c r="I883" s="12">
        <v>4</v>
      </c>
      <c r="J883" s="15">
        <v>3.8652342043239175E-2</v>
      </c>
      <c r="K883" s="15">
        <v>0.96134765795676091</v>
      </c>
      <c r="L883" s="59">
        <v>15.906410000000001</v>
      </c>
      <c r="M883">
        <v>49</v>
      </c>
      <c r="N883">
        <v>0</v>
      </c>
      <c r="O883" s="12">
        <v>12</v>
      </c>
      <c r="P883" s="12">
        <v>4</v>
      </c>
      <c r="Q883">
        <v>0</v>
      </c>
      <c r="R883" s="12">
        <v>3.8453906318270437</v>
      </c>
      <c r="S883" s="12">
        <v>228.32237293128171</v>
      </c>
      <c r="T883" s="12">
        <v>14335.986699434327</v>
      </c>
      <c r="U883" s="12">
        <v>13868.131504888448</v>
      </c>
      <c r="V883" s="12">
        <v>903.59328315580387</v>
      </c>
      <c r="W883" s="27">
        <v>3.5058087049660798E-4</v>
      </c>
      <c r="X883" s="27">
        <v>3.1291908806437194E-3</v>
      </c>
      <c r="Y883" s="27">
        <v>0</v>
      </c>
      <c r="Z883" s="27">
        <v>2.5990844346737551E-3</v>
      </c>
      <c r="AA883" s="27">
        <v>2.2058328578754244E-3</v>
      </c>
      <c r="AB883" s="27">
        <v>0</v>
      </c>
      <c r="AC883" s="27">
        <v>4.6487580052081328E-4</v>
      </c>
      <c r="AD883" s="27">
        <v>1.8992494293727531E-3</v>
      </c>
      <c r="AE883" s="27">
        <v>4.2164747464081172E-3</v>
      </c>
      <c r="AF883" s="27">
        <v>9.1880719869507979E-3</v>
      </c>
      <c r="AG883" s="27">
        <v>1.9225003242822544E-3</v>
      </c>
      <c r="AH883" s="18">
        <v>2.361441939202204E-3</v>
      </c>
      <c r="AI883" s="12">
        <v>84</v>
      </c>
      <c r="AJ883" s="17">
        <v>3</v>
      </c>
      <c r="AK883" s="18">
        <v>0.77013112765547376</v>
      </c>
      <c r="AL883" t="str">
        <f>IF(AK883&lt;='CAV Tier 1 Analysis'!$A$5,"Tier 1", "Tier 2")</f>
        <v>Tier 2</v>
      </c>
      <c r="AM883" t="str">
        <f t="shared" si="27"/>
        <v>Oklahoma - Tier 2</v>
      </c>
      <c r="AN883" t="str">
        <f t="shared" si="28"/>
        <v>Mcalester, City Of - Tier 2</v>
      </c>
    </row>
    <row r="884" spans="1:40" x14ac:dyDescent="0.3">
      <c r="A884">
        <v>6</v>
      </c>
      <c r="B884" t="s">
        <v>50</v>
      </c>
      <c r="C884" t="s">
        <v>3547</v>
      </c>
      <c r="D884" t="s">
        <v>5544</v>
      </c>
      <c r="E884" t="s">
        <v>862</v>
      </c>
      <c r="F884" s="12">
        <v>310.68160427893559</v>
      </c>
      <c r="G884" s="12">
        <v>6631.1716423438565</v>
      </c>
      <c r="H884" s="12">
        <v>2922.1694108923857</v>
      </c>
      <c r="I884" s="12">
        <v>10</v>
      </c>
      <c r="J884" s="15">
        <v>0.19572028065526745</v>
      </c>
      <c r="K884" s="15">
        <v>0.80427971934473264</v>
      </c>
      <c r="L884" s="59">
        <v>6.5817399999999999</v>
      </c>
      <c r="M884">
        <v>44</v>
      </c>
      <c r="N884">
        <v>7</v>
      </c>
      <c r="O884" s="12">
        <v>8</v>
      </c>
      <c r="P884" s="12">
        <v>6</v>
      </c>
      <c r="Q884">
        <v>2</v>
      </c>
      <c r="R884" s="12">
        <v>8.0427971934473259</v>
      </c>
      <c r="S884" s="12">
        <v>571.92781722209531</v>
      </c>
      <c r="T884" s="12">
        <v>6442.8862073940736</v>
      </c>
      <c r="U884" s="12">
        <v>6132.2046031151376</v>
      </c>
      <c r="V884" s="12">
        <v>188.28543494978294</v>
      </c>
      <c r="W884" s="27">
        <v>1.4506303676205658E-4</v>
      </c>
      <c r="X884" s="27">
        <v>2.809885688741299E-3</v>
      </c>
      <c r="Y884" s="27">
        <v>3.5158211953792064E-3</v>
      </c>
      <c r="Z884" s="27">
        <v>1.73272295644917E-3</v>
      </c>
      <c r="AA884" s="27">
        <v>3.3087492868131368E-3</v>
      </c>
      <c r="AB884" s="27">
        <v>2.1276595744680851E-3</v>
      </c>
      <c r="AC884" s="27">
        <v>9.7230740429456132E-4</v>
      </c>
      <c r="AD884" s="27">
        <v>4.7574557261122761E-3</v>
      </c>
      <c r="AE884" s="27">
        <v>1.8949701584565657E-3</v>
      </c>
      <c r="AF884" s="27">
        <v>4.0627778379713417E-3</v>
      </c>
      <c r="AG884" s="27">
        <v>4.0059927015434455E-4</v>
      </c>
      <c r="AH884" s="18">
        <v>2.3389101941456406E-3</v>
      </c>
      <c r="AI884" s="12">
        <v>85</v>
      </c>
      <c r="AJ884" s="17">
        <v>3</v>
      </c>
      <c r="AK884" s="18">
        <v>0.77247003784961943</v>
      </c>
      <c r="AL884" t="str">
        <f>IF(AK884&lt;='CAV Tier 1 Analysis'!$A$5,"Tier 1", "Tier 2")</f>
        <v>Tier 2</v>
      </c>
      <c r="AM884" t="str">
        <f t="shared" si="27"/>
        <v>Oklahoma - Tier 2</v>
      </c>
      <c r="AN884" t="str">
        <f t="shared" si="28"/>
        <v>Pryor Creek,City Of - Tier 2</v>
      </c>
    </row>
    <row r="885" spans="1:40" x14ac:dyDescent="0.3">
      <c r="A885">
        <v>6</v>
      </c>
      <c r="B885" t="s">
        <v>50</v>
      </c>
      <c r="C885" t="s">
        <v>3502</v>
      </c>
      <c r="D885" t="s">
        <v>5488</v>
      </c>
      <c r="E885" t="s">
        <v>964</v>
      </c>
      <c r="F885" s="12">
        <v>364.78542376288118</v>
      </c>
      <c r="G885" s="12">
        <v>616.80362385560295</v>
      </c>
      <c r="H885" s="12">
        <v>209.21891635831352</v>
      </c>
      <c r="I885" s="12">
        <v>40</v>
      </c>
      <c r="J885" s="15">
        <v>0.23616552155791692</v>
      </c>
      <c r="K885" s="15">
        <v>0.7638344784420833</v>
      </c>
      <c r="L885" s="59">
        <v>3.5149499999999998</v>
      </c>
      <c r="M885">
        <v>56</v>
      </c>
      <c r="N885">
        <v>20</v>
      </c>
      <c r="O885" s="12">
        <v>14</v>
      </c>
      <c r="P885" s="12">
        <v>2</v>
      </c>
      <c r="Q885">
        <v>3</v>
      </c>
      <c r="R885" s="12">
        <v>30.553379137683333</v>
      </c>
      <c r="S885" s="12">
        <v>49.410294501543312</v>
      </c>
      <c r="T885" s="12">
        <v>558.42408519192168</v>
      </c>
      <c r="U885" s="12">
        <v>193.6386614290405</v>
      </c>
      <c r="V885" s="12">
        <v>58.379538663681274</v>
      </c>
      <c r="W885" s="27">
        <v>7.7470292212513818E-5</v>
      </c>
      <c r="X885" s="27">
        <v>3.5762181493071078E-3</v>
      </c>
      <c r="Y885" s="27">
        <v>1.0045203415369162E-2</v>
      </c>
      <c r="Z885" s="27">
        <v>3.0322651737860478E-3</v>
      </c>
      <c r="AA885" s="27">
        <v>1.1029164289377122E-3</v>
      </c>
      <c r="AB885" s="27">
        <v>3.1914893617021275E-3</v>
      </c>
      <c r="AC885" s="27">
        <v>3.6936498642526718E-3</v>
      </c>
      <c r="AD885" s="27">
        <v>4.1100866477697141E-4</v>
      </c>
      <c r="AE885" s="27">
        <v>1.6424269234922636E-4</v>
      </c>
      <c r="AF885" s="27">
        <v>1.2829168515164931E-4</v>
      </c>
      <c r="AG885" s="27">
        <v>1.2420929206157386E-4</v>
      </c>
      <c r="AH885" s="18">
        <v>2.3224513654460694E-3</v>
      </c>
      <c r="AI885" s="12">
        <v>86</v>
      </c>
      <c r="AJ885" s="17">
        <v>3</v>
      </c>
      <c r="AK885" s="18">
        <v>0.77479248921506549</v>
      </c>
      <c r="AL885" t="str">
        <f>IF(AK885&lt;='CAV Tier 1 Analysis'!$A$5,"Tier 1", "Tier 2")</f>
        <v>Tier 2</v>
      </c>
      <c r="AM885" t="str">
        <f t="shared" si="27"/>
        <v>Oklahoma - Tier 2</v>
      </c>
      <c r="AN885" t="str">
        <f t="shared" si="28"/>
        <v>Cache,Town Of - Tier 2</v>
      </c>
    </row>
    <row r="886" spans="1:40" x14ac:dyDescent="0.3">
      <c r="A886">
        <v>6</v>
      </c>
      <c r="B886" t="s">
        <v>50</v>
      </c>
      <c r="C886" t="s">
        <v>3611</v>
      </c>
      <c r="D886" t="s">
        <v>5628</v>
      </c>
      <c r="E886" t="s">
        <v>944</v>
      </c>
      <c r="F886" s="12">
        <v>286.63183031156751</v>
      </c>
      <c r="G886" s="12">
        <v>1601.2974067398791</v>
      </c>
      <c r="H886" s="12">
        <v>690.78236356856769</v>
      </c>
      <c r="I886" s="12">
        <v>31</v>
      </c>
      <c r="J886" s="15">
        <v>0.27338479617312722</v>
      </c>
      <c r="K886" s="15">
        <v>0.72661520382687272</v>
      </c>
      <c r="L886" s="59">
        <v>2.52739</v>
      </c>
      <c r="M886">
        <v>40</v>
      </c>
      <c r="N886">
        <v>16</v>
      </c>
      <c r="O886" s="12">
        <v>13</v>
      </c>
      <c r="P886" s="12">
        <v>3</v>
      </c>
      <c r="Q886">
        <v>4</v>
      </c>
      <c r="R886" s="12">
        <v>22.525071318633053</v>
      </c>
      <c r="S886" s="12">
        <v>188.84939566418393</v>
      </c>
      <c r="T886" s="12">
        <v>1503.95258554873</v>
      </c>
      <c r="U886" s="12">
        <v>1217.3207552371625</v>
      </c>
      <c r="V886" s="12">
        <v>97.344821191149094</v>
      </c>
      <c r="W886" s="27">
        <v>5.5704246670645478E-5</v>
      </c>
      <c r="X886" s="27">
        <v>2.5544415352193625E-3</v>
      </c>
      <c r="Y886" s="27">
        <v>8.0361627322953297E-3</v>
      </c>
      <c r="Z886" s="27">
        <v>2.8156748042299012E-3</v>
      </c>
      <c r="AA886" s="27">
        <v>1.6543746434065684E-3</v>
      </c>
      <c r="AB886" s="27">
        <v>4.2553191489361703E-3</v>
      </c>
      <c r="AC886" s="27">
        <v>2.7230941050227554E-3</v>
      </c>
      <c r="AD886" s="27">
        <v>1.5709021518471179E-3</v>
      </c>
      <c r="AE886" s="27">
        <v>4.4233984236408602E-4</v>
      </c>
      <c r="AF886" s="27">
        <v>8.0651317204381606E-4</v>
      </c>
      <c r="AG886" s="27">
        <v>2.0711248500384578E-4</v>
      </c>
      <c r="AH886" s="18">
        <v>2.2837853515490542E-3</v>
      </c>
      <c r="AI886" s="12">
        <v>87</v>
      </c>
      <c r="AJ886" s="17">
        <v>3</v>
      </c>
      <c r="AK886" s="18">
        <v>0.77707627456661454</v>
      </c>
      <c r="AL886" t="str">
        <f>IF(AK886&lt;='CAV Tier 1 Analysis'!$A$5,"Tier 1", "Tier 2")</f>
        <v>Tier 2</v>
      </c>
      <c r="AM886" t="str">
        <f t="shared" si="27"/>
        <v>Oklahoma - Tier 2</v>
      </c>
      <c r="AN886" t="str">
        <f t="shared" si="28"/>
        <v>Dewey, City Of - Tier 2</v>
      </c>
    </row>
    <row r="887" spans="1:40" x14ac:dyDescent="0.3">
      <c r="A887">
        <v>6</v>
      </c>
      <c r="B887" t="s">
        <v>50</v>
      </c>
      <c r="C887" t="s">
        <v>3535</v>
      </c>
      <c r="D887" t="s">
        <v>5526</v>
      </c>
      <c r="E887" t="s">
        <v>834</v>
      </c>
      <c r="F887" s="12">
        <v>797.9344634491415</v>
      </c>
      <c r="G887" s="12">
        <v>8274.5680067550929</v>
      </c>
      <c r="H887" s="12">
        <v>3374.3616146385316</v>
      </c>
      <c r="I887" s="12">
        <v>6</v>
      </c>
      <c r="J887" s="15">
        <v>0.28744646722527512</v>
      </c>
      <c r="K887" s="15">
        <v>0.712553532774725</v>
      </c>
      <c r="L887" s="59">
        <v>31.539089999999998</v>
      </c>
      <c r="M887">
        <v>21</v>
      </c>
      <c r="N887">
        <v>4</v>
      </c>
      <c r="O887" s="12">
        <v>12</v>
      </c>
      <c r="P887" s="12">
        <v>3</v>
      </c>
      <c r="Q887">
        <v>0</v>
      </c>
      <c r="R887" s="12">
        <v>4.27532119664835</v>
      </c>
      <c r="S887" s="12">
        <v>969.94832526842106</v>
      </c>
      <c r="T887" s="12">
        <v>7810.9496602511163</v>
      </c>
      <c r="U887" s="12">
        <v>7013.0151968019745</v>
      </c>
      <c r="V887" s="12">
        <v>463.61834650397668</v>
      </c>
      <c r="W887" s="27">
        <v>6.951286699431778E-4</v>
      </c>
      <c r="X887" s="27">
        <v>1.3410818059901655E-3</v>
      </c>
      <c r="Y887" s="27">
        <v>2.0090406830738324E-3</v>
      </c>
      <c r="Z887" s="27">
        <v>2.5990844346737551E-3</v>
      </c>
      <c r="AA887" s="27">
        <v>1.6543746434065684E-3</v>
      </c>
      <c r="AB887" s="27">
        <v>0</v>
      </c>
      <c r="AC887" s="27">
        <v>5.1685083625202315E-4</v>
      </c>
      <c r="AD887" s="27">
        <v>8.0683017596420402E-3</v>
      </c>
      <c r="AE887" s="27">
        <v>2.2973425323569423E-3</v>
      </c>
      <c r="AF887" s="27">
        <v>4.6463424759913084E-3</v>
      </c>
      <c r="AG887" s="27">
        <v>9.8640222112343049E-4</v>
      </c>
      <c r="AH887" s="18">
        <v>2.2558136420412034E-3</v>
      </c>
      <c r="AI887" s="12">
        <v>88</v>
      </c>
      <c r="AJ887" s="17">
        <v>3</v>
      </c>
      <c r="AK887" s="18">
        <v>0.77933208820865574</v>
      </c>
      <c r="AL887" t="str">
        <f>IF(AK887&lt;='CAV Tier 1 Analysis'!$A$5,"Tier 1", "Tier 2")</f>
        <v>Tier 2</v>
      </c>
      <c r="AM887" t="str">
        <f t="shared" si="27"/>
        <v>Oklahoma - Tier 2</v>
      </c>
      <c r="AN887" t="str">
        <f t="shared" si="28"/>
        <v>Poteau, City Of - Tier 2</v>
      </c>
    </row>
    <row r="888" spans="1:40" x14ac:dyDescent="0.3">
      <c r="A888">
        <v>6</v>
      </c>
      <c r="B888" t="s">
        <v>50</v>
      </c>
      <c r="C888" t="s">
        <v>3747</v>
      </c>
      <c r="D888" t="s">
        <v>5815</v>
      </c>
      <c r="E888" t="s">
        <v>749</v>
      </c>
      <c r="F888" s="12">
        <v>9783.2884151362505</v>
      </c>
      <c r="G888" s="12">
        <v>9162.4188866553577</v>
      </c>
      <c r="H888" s="12">
        <v>4596.0493114435994</v>
      </c>
      <c r="I888" s="12">
        <v>0</v>
      </c>
      <c r="J888" s="15">
        <v>0</v>
      </c>
      <c r="K888" s="15">
        <v>0.99999999999999989</v>
      </c>
      <c r="L888" s="59">
        <v>724.78219000000024</v>
      </c>
      <c r="M888">
        <v>6</v>
      </c>
      <c r="N888">
        <v>0</v>
      </c>
      <c r="O888" s="12">
        <v>13.238095238095237</v>
      </c>
      <c r="P888" s="12">
        <v>4.6190476190476186</v>
      </c>
      <c r="Q888">
        <v>0</v>
      </c>
      <c r="R888" s="12">
        <v>0</v>
      </c>
      <c r="S888" s="12">
        <v>0</v>
      </c>
      <c r="T888" s="12">
        <v>9704.8156012547679</v>
      </c>
      <c r="U888" s="12">
        <v>0</v>
      </c>
      <c r="V888" s="12">
        <v>0</v>
      </c>
      <c r="W888" s="27">
        <v>1.5974363234107381E-2</v>
      </c>
      <c r="X888" s="27">
        <v>3.831662302829044E-4</v>
      </c>
      <c r="Y888" s="27">
        <v>0</v>
      </c>
      <c r="Z888" s="27">
        <v>2.8672439398385072E-3</v>
      </c>
      <c r="AA888" s="27">
        <v>2.5472117525466207E-3</v>
      </c>
      <c r="AB888" s="27">
        <v>0</v>
      </c>
      <c r="AC888" s="27">
        <v>0</v>
      </c>
      <c r="AD888" s="27">
        <v>0</v>
      </c>
      <c r="AE888" s="27">
        <v>2.8543629928767219E-3</v>
      </c>
      <c r="AF888" s="27">
        <v>0</v>
      </c>
      <c r="AG888" s="27">
        <v>0</v>
      </c>
      <c r="AH888" s="18">
        <v>2.2387589226956486E-3</v>
      </c>
      <c r="AI888" s="12">
        <v>89</v>
      </c>
      <c r="AJ888" s="17">
        <v>3</v>
      </c>
      <c r="AK888" s="18">
        <v>0.78157084713135139</v>
      </c>
      <c r="AL888" t="str">
        <f>IF(AK888&lt;='CAV Tier 1 Analysis'!$A$5,"Tier 1", "Tier 2")</f>
        <v>Tier 2</v>
      </c>
      <c r="AM888" t="str">
        <f t="shared" si="27"/>
        <v>Oklahoma - Tier 2</v>
      </c>
      <c r="AN888" t="str">
        <f t="shared" si="28"/>
        <v>Latimer County* - Tier 2</v>
      </c>
    </row>
    <row r="889" spans="1:40" x14ac:dyDescent="0.3">
      <c r="A889">
        <v>6</v>
      </c>
      <c r="B889" t="s">
        <v>50</v>
      </c>
      <c r="C889" t="s">
        <v>2878</v>
      </c>
      <c r="D889" t="s">
        <v>5802</v>
      </c>
      <c r="E889" t="s">
        <v>751</v>
      </c>
      <c r="F889" s="12">
        <v>26332.494867795667</v>
      </c>
      <c r="G889" s="12">
        <v>14495.517131813105</v>
      </c>
      <c r="H889" s="12">
        <v>7065.1649418589805</v>
      </c>
      <c r="I889" s="12">
        <v>0</v>
      </c>
      <c r="J889" s="15">
        <v>7.2435634087577938E-3</v>
      </c>
      <c r="K889" s="15">
        <v>0.99275643659124169</v>
      </c>
      <c r="L889" s="59">
        <v>613.98648000000014</v>
      </c>
      <c r="M889">
        <v>3</v>
      </c>
      <c r="N889">
        <v>0</v>
      </c>
      <c r="O889" s="12">
        <v>12.702702702702704</v>
      </c>
      <c r="P889" s="12">
        <v>5.9729729729729728</v>
      </c>
      <c r="Q889">
        <v>0</v>
      </c>
      <c r="R889" s="12">
        <v>0</v>
      </c>
      <c r="S889" s="12">
        <v>51.176970249688097</v>
      </c>
      <c r="T889" s="12">
        <v>15053.776392059659</v>
      </c>
      <c r="U889" s="12">
        <v>0</v>
      </c>
      <c r="V889" s="12">
        <v>0</v>
      </c>
      <c r="W889" s="27">
        <v>1.3532400751115319E-2</v>
      </c>
      <c r="X889" s="27">
        <v>1.915831151414522E-4</v>
      </c>
      <c r="Y889" s="27">
        <v>0</v>
      </c>
      <c r="Z889" s="27">
        <v>2.7512830727402363E-3</v>
      </c>
      <c r="AA889" s="27">
        <v>3.2938450107464108E-3</v>
      </c>
      <c r="AB889" s="27">
        <v>0</v>
      </c>
      <c r="AC889" s="27">
        <v>0</v>
      </c>
      <c r="AD889" s="27">
        <v>4.2570436832749698E-4</v>
      </c>
      <c r="AE889" s="27">
        <v>4.4275897659488504E-3</v>
      </c>
      <c r="AF889" s="27">
        <v>0</v>
      </c>
      <c r="AG889" s="27">
        <v>0</v>
      </c>
      <c r="AH889" s="18">
        <v>2.2384005530927055E-3</v>
      </c>
      <c r="AI889" s="12">
        <v>90</v>
      </c>
      <c r="AJ889" s="17">
        <v>3</v>
      </c>
      <c r="AK889" s="18">
        <v>0.78380924768444404</v>
      </c>
      <c r="AL889" t="str">
        <f>IF(AK889&lt;='CAV Tier 1 Analysis'!$A$5,"Tier 1", "Tier 2")</f>
        <v>Tier 2</v>
      </c>
      <c r="AM889" t="str">
        <f t="shared" si="27"/>
        <v>Oklahoma - Tier 2</v>
      </c>
      <c r="AN889" t="str">
        <f t="shared" si="28"/>
        <v>Seminole County* - Tier 2</v>
      </c>
    </row>
    <row r="890" spans="1:40" x14ac:dyDescent="0.3">
      <c r="A890">
        <v>6</v>
      </c>
      <c r="B890" t="s">
        <v>50</v>
      </c>
      <c r="C890" t="s">
        <v>2995</v>
      </c>
      <c r="D890" t="s">
        <v>5774</v>
      </c>
      <c r="E890" t="s">
        <v>807</v>
      </c>
      <c r="F890" s="12">
        <v>621.91533683817988</v>
      </c>
      <c r="G890" s="12">
        <v>13698.587133901132</v>
      </c>
      <c r="H890" s="12">
        <v>5632.0635936778635</v>
      </c>
      <c r="I890" s="12">
        <v>6</v>
      </c>
      <c r="J890" s="15">
        <v>5.7163793211122998E-2</v>
      </c>
      <c r="K890" s="15">
        <v>0.9428362067888767</v>
      </c>
      <c r="L890" s="59">
        <v>19.214960000000005</v>
      </c>
      <c r="M890">
        <v>11</v>
      </c>
      <c r="N890">
        <v>0</v>
      </c>
      <c r="O890" s="12">
        <v>9</v>
      </c>
      <c r="P890" s="12">
        <v>5</v>
      </c>
      <c r="Q890">
        <v>0</v>
      </c>
      <c r="R890" s="12">
        <v>5.6570172407332606</v>
      </c>
      <c r="S890" s="12">
        <v>321.95011862089564</v>
      </c>
      <c r="T890" s="12">
        <v>12286.171990551997</v>
      </c>
      <c r="U890" s="12">
        <v>11664.256653713817</v>
      </c>
      <c r="V890" s="12">
        <v>1412.4151433491352</v>
      </c>
      <c r="W890" s="27">
        <v>4.2350206007248044E-4</v>
      </c>
      <c r="X890" s="27">
        <v>7.0247142218532476E-4</v>
      </c>
      <c r="Y890" s="27">
        <v>0</v>
      </c>
      <c r="Z890" s="27">
        <v>1.9493133260053163E-3</v>
      </c>
      <c r="AA890" s="27">
        <v>2.7572910723442806E-3</v>
      </c>
      <c r="AB890" s="27">
        <v>0</v>
      </c>
      <c r="AC890" s="27">
        <v>6.8388641626674653E-4</v>
      </c>
      <c r="AD890" s="27">
        <v>2.6780712342248593E-3</v>
      </c>
      <c r="AE890" s="27">
        <v>3.613586913430476E-3</v>
      </c>
      <c r="AF890" s="27">
        <v>7.7279357908320075E-3</v>
      </c>
      <c r="AG890" s="27">
        <v>3.0050783042857971E-3</v>
      </c>
      <c r="AH890" s="18">
        <v>2.1401033217861168E-3</v>
      </c>
      <c r="AI890" s="12">
        <v>91</v>
      </c>
      <c r="AJ890" s="17">
        <v>3</v>
      </c>
      <c r="AK890" s="18">
        <v>0.7859493510062302</v>
      </c>
      <c r="AL890" t="str">
        <f>IF(AK890&lt;='CAV Tier 1 Analysis'!$A$5,"Tier 1", "Tier 2")</f>
        <v>Tier 2</v>
      </c>
      <c r="AM890" t="str">
        <f t="shared" si="27"/>
        <v>Oklahoma - Tier 2</v>
      </c>
      <c r="AN890" t="str">
        <f t="shared" si="28"/>
        <v>Durant, City Of - Tier 2</v>
      </c>
    </row>
    <row r="891" spans="1:40" x14ac:dyDescent="0.3">
      <c r="A891">
        <v>6</v>
      </c>
      <c r="B891" t="s">
        <v>50</v>
      </c>
      <c r="C891" t="s">
        <v>3475</v>
      </c>
      <c r="D891" t="s">
        <v>5558</v>
      </c>
      <c r="E891" t="s">
        <v>786</v>
      </c>
      <c r="F891" s="12">
        <v>9840.5992572596824</v>
      </c>
      <c r="G891" s="12">
        <v>7346.5693950482118</v>
      </c>
      <c r="H891" s="12">
        <v>3313.4352186802917</v>
      </c>
      <c r="I891" s="12">
        <v>0</v>
      </c>
      <c r="J891" s="15">
        <v>6.7672543222114644E-4</v>
      </c>
      <c r="K891" s="15">
        <v>0.9993232745677787</v>
      </c>
      <c r="L891" s="59">
        <v>630.65458999999987</v>
      </c>
      <c r="M891">
        <v>5</v>
      </c>
      <c r="N891">
        <v>0</v>
      </c>
      <c r="O891" s="12">
        <v>10.473684210526315</v>
      </c>
      <c r="P891" s="12">
        <v>6</v>
      </c>
      <c r="Q891">
        <v>0</v>
      </c>
      <c r="R891" s="12">
        <v>0</v>
      </c>
      <c r="S891" s="12">
        <v>2.2422858804981893</v>
      </c>
      <c r="T891" s="12">
        <v>7300.7451154592027</v>
      </c>
      <c r="U891" s="12">
        <v>0</v>
      </c>
      <c r="V891" s="12">
        <v>45.824279589009166</v>
      </c>
      <c r="W891" s="27">
        <v>1.3899769661720107E-2</v>
      </c>
      <c r="X891" s="27">
        <v>3.1930519190242031E-4</v>
      </c>
      <c r="Y891" s="27">
        <v>0</v>
      </c>
      <c r="Z891" s="27">
        <v>2.2684991337722686E-3</v>
      </c>
      <c r="AA891" s="27">
        <v>3.3087492868131368E-3</v>
      </c>
      <c r="AB891" s="27">
        <v>0</v>
      </c>
      <c r="AC891" s="27">
        <v>0</v>
      </c>
      <c r="AD891" s="27">
        <v>1.865196180449867E-5</v>
      </c>
      <c r="AE891" s="27">
        <v>2.1472820849164713E-3</v>
      </c>
      <c r="AF891" s="27">
        <v>0</v>
      </c>
      <c r="AG891" s="27">
        <v>9.7496510888384375E-5</v>
      </c>
      <c r="AH891" s="18">
        <v>2.0054321665288438E-3</v>
      </c>
      <c r="AI891" s="12">
        <v>92</v>
      </c>
      <c r="AJ891" s="17">
        <v>3</v>
      </c>
      <c r="AK891" s="18">
        <v>0.78795478317275902</v>
      </c>
      <c r="AL891" t="str">
        <f>IF(AK891&lt;='CAV Tier 1 Analysis'!$A$5,"Tier 1", "Tier 2")</f>
        <v>Tier 2</v>
      </c>
      <c r="AM891" t="str">
        <f t="shared" si="27"/>
        <v>Oklahoma - Tier 2</v>
      </c>
      <c r="AN891" t="str">
        <f t="shared" si="28"/>
        <v>Noble County* - Tier 2</v>
      </c>
    </row>
    <row r="892" spans="1:40" x14ac:dyDescent="0.3">
      <c r="A892">
        <v>6</v>
      </c>
      <c r="B892" t="s">
        <v>50</v>
      </c>
      <c r="C892" t="s">
        <v>3745</v>
      </c>
      <c r="D892" t="s">
        <v>5812</v>
      </c>
      <c r="E892" t="s">
        <v>783</v>
      </c>
      <c r="F892" s="12">
        <v>7210.9246670415578</v>
      </c>
      <c r="G892" s="12">
        <v>4396.259271002421</v>
      </c>
      <c r="H892" s="12">
        <v>2667.9031966422031</v>
      </c>
      <c r="I892" s="12">
        <v>0</v>
      </c>
      <c r="J892" s="15">
        <v>1.2767990201289191E-4</v>
      </c>
      <c r="K892" s="15">
        <v>0.9998723185119015</v>
      </c>
      <c r="L892" s="59">
        <v>630.4829400000001</v>
      </c>
      <c r="M892">
        <v>4</v>
      </c>
      <c r="N892">
        <v>0</v>
      </c>
      <c r="O892" s="12">
        <v>15.0625</v>
      </c>
      <c r="P892" s="12">
        <v>5.4375</v>
      </c>
      <c r="Q892">
        <v>0</v>
      </c>
      <c r="R892" s="12">
        <v>0</v>
      </c>
      <c r="S892" s="12">
        <v>0.34063761872715759</v>
      </c>
      <c r="T892" s="12">
        <v>5174.8120378884032</v>
      </c>
      <c r="U892" s="12">
        <v>0</v>
      </c>
      <c r="V892" s="12">
        <v>0</v>
      </c>
      <c r="W892" s="27">
        <v>1.3895986456935329E-2</v>
      </c>
      <c r="X892" s="27">
        <v>2.5544415352193628E-4</v>
      </c>
      <c r="Y892" s="27">
        <v>0</v>
      </c>
      <c r="Z892" s="27">
        <v>3.2623924414394529E-3</v>
      </c>
      <c r="AA892" s="27">
        <v>2.9985540411744051E-3</v>
      </c>
      <c r="AB892" s="27">
        <v>0</v>
      </c>
      <c r="AC892" s="27">
        <v>0</v>
      </c>
      <c r="AD892" s="27">
        <v>2.8335190926960191E-6</v>
      </c>
      <c r="AE892" s="27">
        <v>1.5220064535931899E-3</v>
      </c>
      <c r="AF892" s="27">
        <v>0</v>
      </c>
      <c r="AG892" s="27">
        <v>0</v>
      </c>
      <c r="AH892" s="18">
        <v>1.9942924605233646E-3</v>
      </c>
      <c r="AI892" s="12">
        <v>93</v>
      </c>
      <c r="AJ892" s="17">
        <v>3</v>
      </c>
      <c r="AK892" s="18">
        <v>0.78994907563328243</v>
      </c>
      <c r="AL892" t="str">
        <f>IF(AK892&lt;='CAV Tier 1 Analysis'!$A$5,"Tier 1", "Tier 2")</f>
        <v>Tier 2</v>
      </c>
      <c r="AM892" t="str">
        <f t="shared" si="27"/>
        <v>Oklahoma - Tier 2</v>
      </c>
      <c r="AN892" t="str">
        <f t="shared" si="28"/>
        <v>Cotton County* - Tier 2</v>
      </c>
    </row>
    <row r="893" spans="1:40" x14ac:dyDescent="0.3">
      <c r="A893">
        <v>6</v>
      </c>
      <c r="B893" t="s">
        <v>50</v>
      </c>
      <c r="C893" t="s">
        <v>3741</v>
      </c>
      <c r="D893" t="s">
        <v>5808</v>
      </c>
      <c r="E893" t="s">
        <v>784</v>
      </c>
      <c r="F893" s="12">
        <v>11406.290793096714</v>
      </c>
      <c r="G893" s="12">
        <v>9178.0424539648029</v>
      </c>
      <c r="H893" s="12">
        <v>3988.6524452042786</v>
      </c>
      <c r="I893" s="12">
        <v>0</v>
      </c>
      <c r="J893" s="15">
        <v>1.3712771863947228E-6</v>
      </c>
      <c r="K893" s="15">
        <v>0.99999862698702002</v>
      </c>
      <c r="L893" s="59">
        <v>576.10525999999993</v>
      </c>
      <c r="M893">
        <v>0</v>
      </c>
      <c r="N893">
        <v>0</v>
      </c>
      <c r="O893" s="12">
        <v>8.6842105263157894</v>
      </c>
      <c r="P893" s="12">
        <v>7.3157894736842106</v>
      </c>
      <c r="Q893">
        <v>0</v>
      </c>
      <c r="R893" s="12">
        <v>0</v>
      </c>
      <c r="S893" s="12">
        <v>5.4695481025661546E-3</v>
      </c>
      <c r="T893" s="12">
        <v>8844.4613050774205</v>
      </c>
      <c r="U893" s="12">
        <v>0</v>
      </c>
      <c r="V893" s="12">
        <v>333.58114888738237</v>
      </c>
      <c r="W893" s="27">
        <v>1.269749010295061E-2</v>
      </c>
      <c r="X893" s="27">
        <v>0</v>
      </c>
      <c r="Y893" s="27">
        <v>0</v>
      </c>
      <c r="Z893" s="27">
        <v>1.8809163671981122E-3</v>
      </c>
      <c r="AA893" s="27">
        <v>4.034352200587947E-3</v>
      </c>
      <c r="AB893" s="27">
        <v>0</v>
      </c>
      <c r="AC893" s="27">
        <v>0</v>
      </c>
      <c r="AD893" s="27">
        <v>4.5497232616148774E-8</v>
      </c>
      <c r="AE893" s="27">
        <v>2.6013171273320322E-3</v>
      </c>
      <c r="AF893" s="27">
        <v>0</v>
      </c>
      <c r="AG893" s="27">
        <v>7.0973288410319053E-4</v>
      </c>
      <c r="AH893" s="18">
        <v>1.9930776526731371E-3</v>
      </c>
      <c r="AI893" s="12">
        <v>94</v>
      </c>
      <c r="AJ893" s="17">
        <v>3</v>
      </c>
      <c r="AK893" s="18">
        <v>0.79194215328595552</v>
      </c>
      <c r="AL893" t="str">
        <f>IF(AK893&lt;='CAV Tier 1 Analysis'!$A$5,"Tier 1", "Tier 2")</f>
        <v>Tier 2</v>
      </c>
      <c r="AM893" t="str">
        <f t="shared" si="27"/>
        <v>Oklahoma - Tier 2</v>
      </c>
      <c r="AN893" t="str">
        <f t="shared" si="28"/>
        <v>Nowata County - Tier 2</v>
      </c>
    </row>
    <row r="894" spans="1:40" x14ac:dyDescent="0.3">
      <c r="A894">
        <v>6</v>
      </c>
      <c r="B894" t="s">
        <v>50</v>
      </c>
      <c r="C894" t="s">
        <v>3496</v>
      </c>
      <c r="D894" t="s">
        <v>5480</v>
      </c>
      <c r="E894" t="s">
        <v>875</v>
      </c>
      <c r="F894" s="12">
        <v>481.78891113427119</v>
      </c>
      <c r="G894" s="12">
        <v>11006.314095233509</v>
      </c>
      <c r="H894" s="12">
        <v>5068.8603941819738</v>
      </c>
      <c r="I894" s="12">
        <v>15</v>
      </c>
      <c r="J894" s="15">
        <v>2.3564745008539917E-2</v>
      </c>
      <c r="K894" s="15">
        <v>0.97643525499146033</v>
      </c>
      <c r="L894" s="59">
        <v>12.189819999999997</v>
      </c>
      <c r="M894">
        <v>57</v>
      </c>
      <c r="N894">
        <v>0</v>
      </c>
      <c r="O894" s="12">
        <v>8</v>
      </c>
      <c r="P894" s="12">
        <v>5</v>
      </c>
      <c r="Q894">
        <v>0</v>
      </c>
      <c r="R894" s="12">
        <v>14.646528824871904</v>
      </c>
      <c r="S894" s="12">
        <v>119.44640267278534</v>
      </c>
      <c r="T894" s="12">
        <v>11311.7791066029</v>
      </c>
      <c r="U894" s="12">
        <v>10829.990195468628</v>
      </c>
      <c r="V894" s="12">
        <v>0</v>
      </c>
      <c r="W894" s="27">
        <v>2.6866638712298756E-4</v>
      </c>
      <c r="X894" s="27">
        <v>3.6400791876875917E-3</v>
      </c>
      <c r="Y894" s="27">
        <v>0</v>
      </c>
      <c r="Z894" s="27">
        <v>1.73272295644917E-3</v>
      </c>
      <c r="AA894" s="27">
        <v>2.7572910723442806E-3</v>
      </c>
      <c r="AB894" s="27">
        <v>0</v>
      </c>
      <c r="AC894" s="27">
        <v>1.7706437301737664E-3</v>
      </c>
      <c r="AD894" s="27">
        <v>9.9358862298261656E-4</v>
      </c>
      <c r="AE894" s="27">
        <v>3.327000222581129E-3</v>
      </c>
      <c r="AF894" s="27">
        <v>7.1752081020331742E-3</v>
      </c>
      <c r="AG894" s="27">
        <v>0</v>
      </c>
      <c r="AH894" s="18">
        <v>1.9695636619431562E-3</v>
      </c>
      <c r="AI894" s="12">
        <v>95</v>
      </c>
      <c r="AJ894" s="17">
        <v>3</v>
      </c>
      <c r="AK894" s="18">
        <v>0.79391171694789864</v>
      </c>
      <c r="AL894" t="str">
        <f>IF(AK894&lt;='CAV Tier 1 Analysis'!$A$5,"Tier 1", "Tier 2")</f>
        <v>Tier 2</v>
      </c>
      <c r="AM894" t="str">
        <f t="shared" si="27"/>
        <v>Oklahoma - Tier 2</v>
      </c>
      <c r="AN894" t="str">
        <f t="shared" si="28"/>
        <v>Tahlequah, City Of - Tier 2</v>
      </c>
    </row>
    <row r="895" spans="1:40" x14ac:dyDescent="0.3">
      <c r="A895">
        <v>6</v>
      </c>
      <c r="B895" t="s">
        <v>50</v>
      </c>
      <c r="C895" t="s">
        <v>3520</v>
      </c>
      <c r="D895" t="s">
        <v>5509</v>
      </c>
      <c r="E895" t="s">
        <v>842</v>
      </c>
      <c r="F895" s="12">
        <v>641.62795553232365</v>
      </c>
      <c r="G895" s="12">
        <v>8189.0193945897399</v>
      </c>
      <c r="H895" s="12">
        <v>6706.3871271440339</v>
      </c>
      <c r="I895" s="12">
        <v>4</v>
      </c>
      <c r="J895" s="15">
        <v>4.1197384319216164E-2</v>
      </c>
      <c r="K895" s="15">
        <v>0.95880261568078362</v>
      </c>
      <c r="L895" s="59">
        <v>16.991369999999996</v>
      </c>
      <c r="M895">
        <v>18</v>
      </c>
      <c r="N895">
        <v>0</v>
      </c>
      <c r="O895" s="12">
        <v>10</v>
      </c>
      <c r="P895" s="12">
        <v>6</v>
      </c>
      <c r="Q895">
        <v>0</v>
      </c>
      <c r="R895" s="12">
        <v>3.8352104627231345</v>
      </c>
      <c r="S895" s="12">
        <v>276.28560787039675</v>
      </c>
      <c r="T895" s="12">
        <v>12877.195072643812</v>
      </c>
      <c r="U895" s="12">
        <v>12235.567117111488</v>
      </c>
      <c r="V895" s="12">
        <v>0</v>
      </c>
      <c r="W895" s="27">
        <v>3.7449363404627116E-4</v>
      </c>
      <c r="X895" s="27">
        <v>1.1494986908487132E-3</v>
      </c>
      <c r="Y895" s="27">
        <v>0</v>
      </c>
      <c r="Z895" s="27">
        <v>2.1659036955614624E-3</v>
      </c>
      <c r="AA895" s="27">
        <v>3.3087492868131368E-3</v>
      </c>
      <c r="AB895" s="27">
        <v>0</v>
      </c>
      <c r="AC895" s="27">
        <v>4.6364510259835841E-4</v>
      </c>
      <c r="AD895" s="27">
        <v>2.2982210475260131E-3</v>
      </c>
      <c r="AE895" s="27">
        <v>3.7874175643952098E-3</v>
      </c>
      <c r="AF895" s="27">
        <v>8.1064468874960174E-3</v>
      </c>
      <c r="AG895" s="27">
        <v>0</v>
      </c>
      <c r="AH895" s="18">
        <v>1.9685796281168348E-3</v>
      </c>
      <c r="AI895" s="12">
        <v>96</v>
      </c>
      <c r="AJ895" s="17">
        <v>3</v>
      </c>
      <c r="AK895" s="18">
        <v>0.79588029657601544</v>
      </c>
      <c r="AL895" t="str">
        <f>IF(AK895&lt;='CAV Tier 1 Analysis'!$A$5,"Tier 1", "Tier 2")</f>
        <v>Tier 2</v>
      </c>
      <c r="AM895" t="str">
        <f t="shared" si="27"/>
        <v>Oklahoma - Tier 2</v>
      </c>
      <c r="AN895" t="str">
        <f t="shared" si="28"/>
        <v>Altus, City Of - Tier 2</v>
      </c>
    </row>
    <row r="896" spans="1:40" x14ac:dyDescent="0.3">
      <c r="A896">
        <v>6</v>
      </c>
      <c r="B896" t="s">
        <v>50</v>
      </c>
      <c r="C896" t="s">
        <v>3348</v>
      </c>
      <c r="D896" t="s">
        <v>5653</v>
      </c>
      <c r="E896" t="s">
        <v>844</v>
      </c>
      <c r="F896" s="12">
        <v>4074.0033265846973</v>
      </c>
      <c r="G896" s="12">
        <v>17016.947499468995</v>
      </c>
      <c r="H896" s="12">
        <v>8356.8664948386213</v>
      </c>
      <c r="I896" s="12">
        <v>7</v>
      </c>
      <c r="J896" s="15">
        <v>6.0592276380092586E-3</v>
      </c>
      <c r="K896" s="15">
        <v>0.9939407723619903</v>
      </c>
      <c r="L896" s="59">
        <v>5.1442200000000007</v>
      </c>
      <c r="M896">
        <v>13</v>
      </c>
      <c r="N896">
        <v>0</v>
      </c>
      <c r="O896" s="12">
        <v>18</v>
      </c>
      <c r="P896" s="12">
        <v>1</v>
      </c>
      <c r="Q896">
        <v>0</v>
      </c>
      <c r="R896" s="12">
        <v>6.9575854065339318</v>
      </c>
      <c r="S896" s="12">
        <v>50.636156432679734</v>
      </c>
      <c r="T896" s="12">
        <v>18318.326010005763</v>
      </c>
      <c r="U896" s="12">
        <v>14244.322683421065</v>
      </c>
      <c r="V896" s="12">
        <v>0</v>
      </c>
      <c r="W896" s="27">
        <v>1.1337977115050227E-4</v>
      </c>
      <c r="X896" s="27">
        <v>8.3019349894629282E-4</v>
      </c>
      <c r="Y896" s="27">
        <v>0</v>
      </c>
      <c r="Z896" s="27">
        <v>3.8986266520106326E-3</v>
      </c>
      <c r="AA896" s="27">
        <v>5.5145821446885609E-4</v>
      </c>
      <c r="AB896" s="27">
        <v>0</v>
      </c>
      <c r="AC896" s="27">
        <v>8.4111430937190311E-4</v>
      </c>
      <c r="AD896" s="27">
        <v>4.2120572756722784E-4</v>
      </c>
      <c r="AE896" s="27">
        <v>5.3877532559867668E-3</v>
      </c>
      <c r="AF896" s="27">
        <v>9.4373104390086809E-3</v>
      </c>
      <c r="AG896" s="27">
        <v>0</v>
      </c>
      <c r="AH896" s="18">
        <v>1.9528219880464422E-3</v>
      </c>
      <c r="AI896" s="12">
        <v>97</v>
      </c>
      <c r="AJ896" s="17">
        <v>3</v>
      </c>
      <c r="AK896" s="18">
        <v>0.79783311856406192</v>
      </c>
      <c r="AL896" t="str">
        <f>IF(AK896&lt;='CAV Tier 1 Analysis'!$A$5,"Tier 1", "Tier 2")</f>
        <v>Tier 2</v>
      </c>
      <c r="AM896" t="str">
        <f t="shared" si="27"/>
        <v>Oklahoma - Tier 2</v>
      </c>
      <c r="AN896" t="str">
        <f t="shared" si="28"/>
        <v>Bethany, City Of - Tier 2</v>
      </c>
    </row>
    <row r="897" spans="1:40" x14ac:dyDescent="0.3">
      <c r="A897">
        <v>6</v>
      </c>
      <c r="B897" t="s">
        <v>50</v>
      </c>
      <c r="C897" t="s">
        <v>2983</v>
      </c>
      <c r="D897" t="s">
        <v>5585</v>
      </c>
      <c r="E897" t="s">
        <v>833</v>
      </c>
      <c r="F897" s="12">
        <v>675.3146410471096</v>
      </c>
      <c r="G897" s="12">
        <v>11346.561800183395</v>
      </c>
      <c r="H897" s="12">
        <v>3023.9189196870088</v>
      </c>
      <c r="I897" s="12">
        <v>7</v>
      </c>
      <c r="J897" s="15">
        <v>2.5158550591630437E-2</v>
      </c>
      <c r="K897" s="15">
        <v>0.97484144940836959</v>
      </c>
      <c r="L897" s="59">
        <v>7.5401799999999994</v>
      </c>
      <c r="M897">
        <v>6</v>
      </c>
      <c r="N897">
        <v>0</v>
      </c>
      <c r="O897" s="12">
        <v>16.083333333333332</v>
      </c>
      <c r="P897" s="12">
        <v>2.1666666666666665</v>
      </c>
      <c r="Q897">
        <v>0</v>
      </c>
      <c r="R897" s="12">
        <v>6.823890145858587</v>
      </c>
      <c r="S897" s="12">
        <v>76.077417125934076</v>
      </c>
      <c r="T897" s="12">
        <v>7857.1379189808276</v>
      </c>
      <c r="U897" s="12">
        <v>7181.8232779337177</v>
      </c>
      <c r="V897" s="12">
        <v>3489.4238812025678</v>
      </c>
      <c r="W897" s="27">
        <v>1.661872709241817E-4</v>
      </c>
      <c r="X897" s="27">
        <v>3.831662302829044E-4</v>
      </c>
      <c r="Y897" s="27">
        <v>0</v>
      </c>
      <c r="Z897" s="27">
        <v>3.4834951103613521E-3</v>
      </c>
      <c r="AA897" s="27">
        <v>1.1948261313491882E-3</v>
      </c>
      <c r="AB897" s="27">
        <v>0</v>
      </c>
      <c r="AC897" s="27">
        <v>8.2495166237893424E-4</v>
      </c>
      <c r="AD897" s="27">
        <v>6.32833257685485E-4</v>
      </c>
      <c r="AE897" s="27">
        <v>2.3109273403368546E-3</v>
      </c>
      <c r="AF897" s="27">
        <v>4.7581831230799785E-3</v>
      </c>
      <c r="AG897" s="27">
        <v>7.4241571603332369E-3</v>
      </c>
      <c r="AH897" s="18">
        <v>1.9253388442483741E-3</v>
      </c>
      <c r="AI897" s="12">
        <v>98</v>
      </c>
      <c r="AJ897" s="17">
        <v>3</v>
      </c>
      <c r="AK897" s="18">
        <v>0.79975845740831031</v>
      </c>
      <c r="AL897" t="str">
        <f>IF(AK897&lt;='CAV Tier 1 Analysis'!$A$5,"Tier 1", "Tier 2")</f>
        <v>Tier 2</v>
      </c>
      <c r="AM897" t="str">
        <f t="shared" si="27"/>
        <v>Oklahoma - Tier 2</v>
      </c>
      <c r="AN897" t="str">
        <f t="shared" si="28"/>
        <v>Cushing, City Of - Tier 2</v>
      </c>
    </row>
    <row r="898" spans="1:40" x14ac:dyDescent="0.3">
      <c r="A898">
        <v>6</v>
      </c>
      <c r="B898" t="s">
        <v>50</v>
      </c>
      <c r="C898" t="s">
        <v>3753</v>
      </c>
      <c r="D898" t="s">
        <v>5821</v>
      </c>
      <c r="E898" t="s">
        <v>794</v>
      </c>
      <c r="F898" s="12">
        <v>6988.3719062106093</v>
      </c>
      <c r="G898" s="12">
        <v>4697.9652566832174</v>
      </c>
      <c r="H898" s="12">
        <v>2485.5475657093853</v>
      </c>
      <c r="I898" s="12">
        <v>0</v>
      </c>
      <c r="J898" s="15">
        <v>0</v>
      </c>
      <c r="K898" s="15">
        <v>0.99999999843729481</v>
      </c>
      <c r="L898" s="59">
        <v>639.91588000000002</v>
      </c>
      <c r="M898">
        <v>0</v>
      </c>
      <c r="N898">
        <v>0</v>
      </c>
      <c r="O898" s="12">
        <v>7.8125</v>
      </c>
      <c r="P898" s="12">
        <v>7.0625</v>
      </c>
      <c r="Q898">
        <v>0</v>
      </c>
      <c r="R898" s="12">
        <v>0</v>
      </c>
      <c r="S898" s="12">
        <v>0</v>
      </c>
      <c r="T898" s="12">
        <v>5033.3520934029875</v>
      </c>
      <c r="U898" s="12">
        <v>0</v>
      </c>
      <c r="V898" s="12">
        <v>0</v>
      </c>
      <c r="W898" s="27">
        <v>1.4103890585933778E-2</v>
      </c>
      <c r="X898" s="27">
        <v>0</v>
      </c>
      <c r="Y898" s="27">
        <v>0</v>
      </c>
      <c r="Z898" s="27">
        <v>1.6921122621573925E-3</v>
      </c>
      <c r="AA898" s="27">
        <v>3.8946736396862961E-3</v>
      </c>
      <c r="AB898" s="27">
        <v>0</v>
      </c>
      <c r="AC898" s="27">
        <v>0</v>
      </c>
      <c r="AD898" s="27">
        <v>0</v>
      </c>
      <c r="AE898" s="27">
        <v>1.480400507936545E-3</v>
      </c>
      <c r="AF898" s="27">
        <v>0</v>
      </c>
      <c r="AG898" s="27">
        <v>0</v>
      </c>
      <c r="AH898" s="18">
        <v>1.924643363246728E-3</v>
      </c>
      <c r="AI898" s="12">
        <v>99</v>
      </c>
      <c r="AJ898" s="17">
        <v>3</v>
      </c>
      <c r="AK898" s="18">
        <v>0.80168310077155702</v>
      </c>
      <c r="AL898" t="str">
        <f>IF(AK898&lt;='CAV Tier 1 Analysis'!$A$5,"Tier 1", "Tier 2")</f>
        <v>Tier 2</v>
      </c>
      <c r="AM898" t="str">
        <f t="shared" si="27"/>
        <v>Oklahoma - Tier 2</v>
      </c>
      <c r="AN898" t="str">
        <f t="shared" si="28"/>
        <v>Greer County* - Tier 2</v>
      </c>
    </row>
    <row r="899" spans="1:40" x14ac:dyDescent="0.3">
      <c r="A899">
        <v>6</v>
      </c>
      <c r="B899" t="s">
        <v>50</v>
      </c>
      <c r="C899" t="s">
        <v>3716</v>
      </c>
      <c r="D899" t="s">
        <v>5767</v>
      </c>
      <c r="E899" t="s">
        <v>909</v>
      </c>
      <c r="F899" s="12">
        <v>2247.6249274953175</v>
      </c>
      <c r="G899" s="12">
        <v>9708.1130470293974</v>
      </c>
      <c r="H899" s="12">
        <v>4567.1355234405983</v>
      </c>
      <c r="I899" s="12">
        <v>17</v>
      </c>
      <c r="J899" s="15">
        <v>1.7121332778948409E-2</v>
      </c>
      <c r="K899" s="15">
        <v>0.98287866722105177</v>
      </c>
      <c r="L899" s="59">
        <v>2.8379800000000004</v>
      </c>
      <c r="M899">
        <v>37</v>
      </c>
      <c r="N899">
        <v>6</v>
      </c>
      <c r="O899" s="12">
        <v>18</v>
      </c>
      <c r="P899" s="12">
        <v>1</v>
      </c>
      <c r="Q899">
        <v>0</v>
      </c>
      <c r="R899" s="12">
        <v>16.708937342757881</v>
      </c>
      <c r="S899" s="12">
        <v>78.19544714338322</v>
      </c>
      <c r="T899" s="12">
        <v>10177.373866792141</v>
      </c>
      <c r="U899" s="12">
        <v>7929.7489392968237</v>
      </c>
      <c r="V899" s="12">
        <v>0</v>
      </c>
      <c r="W899" s="27">
        <v>6.2549720449300858E-5</v>
      </c>
      <c r="X899" s="27">
        <v>2.3628584200779106E-3</v>
      </c>
      <c r="Y899" s="27">
        <v>3.0135610246107484E-3</v>
      </c>
      <c r="Z899" s="27">
        <v>3.8986266520106326E-3</v>
      </c>
      <c r="AA899" s="27">
        <v>5.5145821446885609E-4</v>
      </c>
      <c r="AB899" s="27">
        <v>0</v>
      </c>
      <c r="AC899" s="27">
        <v>2.0199717965652046E-3</v>
      </c>
      <c r="AD899" s="27">
        <v>6.5045162442891994E-4</v>
      </c>
      <c r="AE899" s="27">
        <v>2.9933509840502472E-3</v>
      </c>
      <c r="AF899" s="27">
        <v>5.2537073265438447E-3</v>
      </c>
      <c r="AG899" s="27">
        <v>0</v>
      </c>
      <c r="AH899" s="18">
        <v>1.8915032512005147E-3</v>
      </c>
      <c r="AI899" s="12">
        <v>100</v>
      </c>
      <c r="AJ899" s="17">
        <v>3</v>
      </c>
      <c r="AK899" s="18">
        <v>0.80357460402275749</v>
      </c>
      <c r="AL899" t="str">
        <f>IF(AK899&lt;='CAV Tier 1 Analysis'!$A$5,"Tier 1", "Tier 2")</f>
        <v>Tier 2</v>
      </c>
      <c r="AM899" t="str">
        <f t="shared" si="27"/>
        <v>Oklahoma - Tier 2</v>
      </c>
      <c r="AN899" t="str">
        <f t="shared" si="28"/>
        <v>Warr Acres, City Of - Tier 2</v>
      </c>
    </row>
    <row r="900" spans="1:40" x14ac:dyDescent="0.3">
      <c r="A900">
        <v>6</v>
      </c>
      <c r="B900" t="s">
        <v>50</v>
      </c>
      <c r="C900" t="s">
        <v>3673</v>
      </c>
      <c r="D900" t="s">
        <v>5704</v>
      </c>
      <c r="E900" t="s">
        <v>905</v>
      </c>
      <c r="F900" s="12">
        <v>21443.41161561618</v>
      </c>
      <c r="G900" s="12">
        <v>12412.408115040174</v>
      </c>
      <c r="H900" s="12">
        <v>4305.8525086355157</v>
      </c>
      <c r="I900" s="12">
        <v>7</v>
      </c>
      <c r="J900" s="15">
        <v>0.1233005524139533</v>
      </c>
      <c r="K900" s="15">
        <v>0.87669944758604668</v>
      </c>
      <c r="L900" s="59">
        <v>27.075710000000004</v>
      </c>
      <c r="M900">
        <v>57</v>
      </c>
      <c r="N900">
        <v>0</v>
      </c>
      <c r="O900" s="12">
        <v>18</v>
      </c>
      <c r="P900" s="12">
        <v>1</v>
      </c>
      <c r="Q900">
        <v>0</v>
      </c>
      <c r="R900" s="12">
        <v>6.1368961331023266</v>
      </c>
      <c r="S900" s="12">
        <v>530.91399292776566</v>
      </c>
      <c r="T900" s="12">
        <v>10707.41395605517</v>
      </c>
      <c r="U900" s="12">
        <v>0</v>
      </c>
      <c r="V900" s="12">
        <v>1704.9941589850041</v>
      </c>
      <c r="W900" s="27">
        <v>5.9675476623032562E-4</v>
      </c>
      <c r="X900" s="27">
        <v>3.6400791876875917E-3</v>
      </c>
      <c r="Y900" s="27">
        <v>0</v>
      </c>
      <c r="Z900" s="27">
        <v>3.8986266520106326E-3</v>
      </c>
      <c r="AA900" s="27">
        <v>5.5145821446885609E-4</v>
      </c>
      <c r="AB900" s="27">
        <v>0</v>
      </c>
      <c r="AC900" s="27">
        <v>7.4189979009584895E-4</v>
      </c>
      <c r="AD900" s="27">
        <v>4.4162912515697652E-3</v>
      </c>
      <c r="AE900" s="27">
        <v>3.1492454263246429E-3</v>
      </c>
      <c r="AF900" s="27">
        <v>0</v>
      </c>
      <c r="AG900" s="27">
        <v>3.6275743574588192E-3</v>
      </c>
      <c r="AH900" s="18">
        <v>1.8747208768951349E-3</v>
      </c>
      <c r="AI900" s="12">
        <v>101</v>
      </c>
      <c r="AJ900" s="17">
        <v>3</v>
      </c>
      <c r="AK900" s="18">
        <v>0.8054493248996526</v>
      </c>
      <c r="AL900" t="str">
        <f>IF(AK900&lt;='CAV Tier 1 Analysis'!$A$5,"Tier 1", "Tier 2")</f>
        <v>Tier 2</v>
      </c>
      <c r="AM900" t="str">
        <f t="shared" si="27"/>
        <v>Oklahoma - Tier 2</v>
      </c>
      <c r="AN900" t="str">
        <f t="shared" si="28"/>
        <v>Choctaw, City Of - Tier 2</v>
      </c>
    </row>
    <row r="901" spans="1:40" x14ac:dyDescent="0.3">
      <c r="A901">
        <v>6</v>
      </c>
      <c r="B901" t="s">
        <v>50</v>
      </c>
      <c r="C901" t="s">
        <v>3754</v>
      </c>
      <c r="D901" t="s">
        <v>5822</v>
      </c>
      <c r="E901" t="s">
        <v>828</v>
      </c>
      <c r="F901" s="12">
        <v>4504.6297803822445</v>
      </c>
      <c r="G901" s="12">
        <v>1736.1898627308142</v>
      </c>
      <c r="H901" s="12">
        <v>1593.5376865359754</v>
      </c>
      <c r="I901" s="12">
        <v>3</v>
      </c>
      <c r="J901" s="15">
        <v>0</v>
      </c>
      <c r="K901" s="15">
        <v>0.99999999627375191</v>
      </c>
      <c r="L901" s="59">
        <v>536.73292000000004</v>
      </c>
      <c r="M901">
        <v>1</v>
      </c>
      <c r="N901">
        <v>3</v>
      </c>
      <c r="O901" s="12">
        <v>6.8571428571428568</v>
      </c>
      <c r="P901" s="12">
        <v>7.5714285714285712</v>
      </c>
      <c r="Q901">
        <v>0</v>
      </c>
      <c r="R901" s="12">
        <v>2.9999999888212558</v>
      </c>
      <c r="S901" s="12">
        <v>0</v>
      </c>
      <c r="T901" s="12">
        <v>2521.0919272945289</v>
      </c>
      <c r="U901" s="12">
        <v>0</v>
      </c>
      <c r="V901" s="12">
        <v>0</v>
      </c>
      <c r="W901" s="27">
        <v>1.182971483306329E-2</v>
      </c>
      <c r="X901" s="27">
        <v>6.3861038380484071E-5</v>
      </c>
      <c r="Y901" s="27">
        <v>1.5067805123053742E-3</v>
      </c>
      <c r="Z901" s="27">
        <v>1.48519110552786E-3</v>
      </c>
      <c r="AA901" s="27">
        <v>4.1753264809784819E-3</v>
      </c>
      <c r="AB901" s="27">
        <v>0</v>
      </c>
      <c r="AC901" s="27">
        <v>3.6267509074964615E-4</v>
      </c>
      <c r="AD901" s="27">
        <v>0</v>
      </c>
      <c r="AE901" s="27">
        <v>7.4149904486380403E-4</v>
      </c>
      <c r="AF901" s="27">
        <v>0</v>
      </c>
      <c r="AG901" s="27">
        <v>0</v>
      </c>
      <c r="AH901" s="18">
        <v>1.8331861914426309E-3</v>
      </c>
      <c r="AI901" s="12">
        <v>102</v>
      </c>
      <c r="AJ901" s="17">
        <v>3</v>
      </c>
      <c r="AK901" s="18">
        <v>0.80728251109109528</v>
      </c>
      <c r="AL901" t="str">
        <f>IF(AK901&lt;='CAV Tier 1 Analysis'!$A$5,"Tier 1", "Tier 2")</f>
        <v>Tier 2</v>
      </c>
      <c r="AM901" t="str">
        <f t="shared" si="27"/>
        <v>Oklahoma - Tier 2</v>
      </c>
      <c r="AN901" t="str">
        <f t="shared" si="28"/>
        <v>Harmon County* - Tier 2</v>
      </c>
    </row>
    <row r="902" spans="1:40" x14ac:dyDescent="0.3">
      <c r="A902">
        <v>6</v>
      </c>
      <c r="B902" t="s">
        <v>50</v>
      </c>
      <c r="C902" t="s">
        <v>3563</v>
      </c>
      <c r="D902" t="s">
        <v>5566</v>
      </c>
      <c r="E902" t="s">
        <v>1034</v>
      </c>
      <c r="F902" s="12">
        <v>10832.250451315022</v>
      </c>
      <c r="G902" s="12">
        <v>2003.1395897184782</v>
      </c>
      <c r="H902" s="12">
        <v>904.74875527644133</v>
      </c>
      <c r="I902" s="12">
        <v>13</v>
      </c>
      <c r="J902" s="15">
        <v>0.3275683571901718</v>
      </c>
      <c r="K902" s="15">
        <v>0.67243164280982792</v>
      </c>
      <c r="L902" s="59">
        <v>13.67742</v>
      </c>
      <c r="M902">
        <v>32</v>
      </c>
      <c r="N902">
        <v>14</v>
      </c>
      <c r="O902" s="12">
        <v>18</v>
      </c>
      <c r="P902" s="12">
        <v>1</v>
      </c>
      <c r="Q902">
        <v>2</v>
      </c>
      <c r="R902" s="12">
        <v>8.7416113565277627</v>
      </c>
      <c r="S902" s="12">
        <v>296.36706343575668</v>
      </c>
      <c r="T902" s="12">
        <v>2141.7225165920181</v>
      </c>
      <c r="U902" s="12">
        <v>0</v>
      </c>
      <c r="V902" s="12">
        <v>0</v>
      </c>
      <c r="W902" s="27">
        <v>3.0145342725025414E-4</v>
      </c>
      <c r="X902" s="27">
        <v>2.0435532281754903E-3</v>
      </c>
      <c r="Y902" s="27">
        <v>7.0316423907584129E-3</v>
      </c>
      <c r="Z902" s="27">
        <v>3.8986266520106326E-3</v>
      </c>
      <c r="AA902" s="27">
        <v>5.5145821446885609E-4</v>
      </c>
      <c r="AB902" s="27">
        <v>2.1276595744680851E-3</v>
      </c>
      <c r="AC902" s="27">
        <v>1.0567882346134696E-3</v>
      </c>
      <c r="AD902" s="27">
        <v>2.465264217819986E-3</v>
      </c>
      <c r="AE902" s="27">
        <v>6.2991959286487161E-4</v>
      </c>
      <c r="AF902" s="27">
        <v>0</v>
      </c>
      <c r="AG902" s="27">
        <v>0</v>
      </c>
      <c r="AH902" s="18">
        <v>1.8278514120390963E-3</v>
      </c>
      <c r="AI902" s="12">
        <v>103</v>
      </c>
      <c r="AJ902" s="17">
        <v>3</v>
      </c>
      <c r="AK902" s="18">
        <v>0.80911036250313439</v>
      </c>
      <c r="AL902" t="str">
        <f>IF(AK902&lt;='CAV Tier 1 Analysis'!$A$5,"Tier 1", "Tier 2")</f>
        <v>Tier 2</v>
      </c>
      <c r="AM902" t="str">
        <f t="shared" si="27"/>
        <v>Oklahoma - Tier 2</v>
      </c>
      <c r="AN902" t="str">
        <f t="shared" si="28"/>
        <v>Jones City, Town Of - Tier 2</v>
      </c>
    </row>
    <row r="903" spans="1:40" x14ac:dyDescent="0.3">
      <c r="A903">
        <v>6</v>
      </c>
      <c r="B903" t="s">
        <v>50</v>
      </c>
      <c r="C903" t="s">
        <v>3333</v>
      </c>
      <c r="D903" t="s">
        <v>5591</v>
      </c>
      <c r="E903" t="s">
        <v>867</v>
      </c>
      <c r="F903" s="12">
        <v>714.39252197610404</v>
      </c>
      <c r="G903" s="12">
        <v>13614.647509992743</v>
      </c>
      <c r="H903" s="12">
        <v>5818.2695452924354</v>
      </c>
      <c r="I903" s="12">
        <v>1</v>
      </c>
      <c r="J903" s="15">
        <v>8.5922736845813405E-3</v>
      </c>
      <c r="K903" s="15">
        <v>0.99140772631541829</v>
      </c>
      <c r="L903" s="59">
        <v>15.896839999999996</v>
      </c>
      <c r="M903">
        <v>17</v>
      </c>
      <c r="N903">
        <v>0</v>
      </c>
      <c r="O903" s="12">
        <v>8</v>
      </c>
      <c r="P903" s="12">
        <v>5</v>
      </c>
      <c r="Q903">
        <v>0</v>
      </c>
      <c r="R903" s="12">
        <v>0.99140772631541829</v>
      </c>
      <c r="S903" s="12">
        <v>49.992164303817233</v>
      </c>
      <c r="T903" s="12">
        <v>12751.256037497897</v>
      </c>
      <c r="U903" s="12">
        <v>12036.863515521793</v>
      </c>
      <c r="V903" s="12">
        <v>863.39147249484631</v>
      </c>
      <c r="W903" s="27">
        <v>3.5036994553424032E-4</v>
      </c>
      <c r="X903" s="27">
        <v>1.0856376524682292E-3</v>
      </c>
      <c r="Y903" s="27">
        <v>0</v>
      </c>
      <c r="Z903" s="27">
        <v>1.73272295644917E-3</v>
      </c>
      <c r="AA903" s="27">
        <v>2.7572910723442806E-3</v>
      </c>
      <c r="AB903" s="27">
        <v>0</v>
      </c>
      <c r="AC903" s="27">
        <v>1.198529628170501E-4</v>
      </c>
      <c r="AD903" s="27">
        <v>4.1584882071854702E-4</v>
      </c>
      <c r="AE903" s="27">
        <v>3.75037660081084E-3</v>
      </c>
      <c r="AF903" s="27">
        <v>7.9747995206658883E-3</v>
      </c>
      <c r="AG903" s="27">
        <v>1.8369662732073107E-3</v>
      </c>
      <c r="AH903" s="18">
        <v>1.8203514368195959E-3</v>
      </c>
      <c r="AI903" s="12">
        <v>104</v>
      </c>
      <c r="AJ903" s="17">
        <v>3</v>
      </c>
      <c r="AK903" s="18">
        <v>0.81093071393995397</v>
      </c>
      <c r="AL903" t="str">
        <f>IF(AK903&lt;='CAV Tier 1 Analysis'!$A$5,"Tier 1", "Tier 2")</f>
        <v>Tier 2</v>
      </c>
      <c r="AM903" t="str">
        <f t="shared" si="27"/>
        <v>Oklahoma - Tier 2</v>
      </c>
      <c r="AN903" t="str">
        <f t="shared" si="28"/>
        <v>Ada, City Of - Tier 2</v>
      </c>
    </row>
    <row r="904" spans="1:40" x14ac:dyDescent="0.3">
      <c r="A904">
        <v>6</v>
      </c>
      <c r="B904" t="s">
        <v>50</v>
      </c>
      <c r="C904" t="s">
        <v>3592</v>
      </c>
      <c r="D904" t="s">
        <v>5608</v>
      </c>
      <c r="E904" t="s">
        <v>937</v>
      </c>
      <c r="F904" s="12">
        <v>554.67183550698314</v>
      </c>
      <c r="G904" s="12">
        <v>6285.534499028885</v>
      </c>
      <c r="H904" s="12">
        <v>2745.9249373867701</v>
      </c>
      <c r="I904" s="12">
        <v>2</v>
      </c>
      <c r="J904" s="15">
        <v>0.16812143004637542</v>
      </c>
      <c r="K904" s="15">
        <v>0.83187856995362464</v>
      </c>
      <c r="L904" s="59">
        <v>12.881820000000001</v>
      </c>
      <c r="M904">
        <v>73</v>
      </c>
      <c r="N904">
        <v>0</v>
      </c>
      <c r="O904" s="12">
        <v>10</v>
      </c>
      <c r="P904" s="12">
        <v>5</v>
      </c>
      <c r="Q904">
        <v>0</v>
      </c>
      <c r="R904" s="12">
        <v>1.6637571399072493</v>
      </c>
      <c r="S904" s="12">
        <v>461.6488272734677</v>
      </c>
      <c r="T904" s="12">
        <v>5979.6095825875291</v>
      </c>
      <c r="U904" s="12">
        <v>5424.9377470805457</v>
      </c>
      <c r="V904" s="12">
        <v>305.92491644135589</v>
      </c>
      <c r="W904" s="27">
        <v>2.8391822348226999E-4</v>
      </c>
      <c r="X904" s="27">
        <v>4.6618558017753366E-3</v>
      </c>
      <c r="Y904" s="27">
        <v>0</v>
      </c>
      <c r="Z904" s="27">
        <v>2.1659036955614624E-3</v>
      </c>
      <c r="AA904" s="27">
        <v>2.7572910723442806E-3</v>
      </c>
      <c r="AB904" s="27">
        <v>0</v>
      </c>
      <c r="AC904" s="27">
        <v>2.0113442464988787E-4</v>
      </c>
      <c r="AD904" s="27">
        <v>3.8401242090875649E-3</v>
      </c>
      <c r="AE904" s="27">
        <v>1.7587120668405168E-3</v>
      </c>
      <c r="AF904" s="27">
        <v>3.5941913679815281E-3</v>
      </c>
      <c r="AG904" s="27">
        <v>6.5089101704081278E-4</v>
      </c>
      <c r="AH904" s="18">
        <v>1.8103656253421511E-3</v>
      </c>
      <c r="AI904" s="12">
        <v>105</v>
      </c>
      <c r="AJ904" s="17">
        <v>3</v>
      </c>
      <c r="AK904" s="18">
        <v>0.81274107956529618</v>
      </c>
      <c r="AL904" t="str">
        <f>IF(AK904&lt;='CAV Tier 1 Analysis'!$A$5,"Tier 1", "Tier 2")</f>
        <v>Tier 2</v>
      </c>
      <c r="AM904" t="str">
        <f t="shared" ref="AM904:AM967" si="29">B904&amp;" - "&amp;AL904</f>
        <v>Oklahoma - Tier 2</v>
      </c>
      <c r="AN904" t="str">
        <f t="shared" ref="AN904:AN967" si="30">C904&amp;" - "&amp;AL904</f>
        <v>Sallisaw, City Of - Tier 2</v>
      </c>
    </row>
    <row r="905" spans="1:40" x14ac:dyDescent="0.3">
      <c r="A905">
        <v>6</v>
      </c>
      <c r="B905" t="s">
        <v>50</v>
      </c>
      <c r="C905" t="s">
        <v>3550</v>
      </c>
      <c r="D905" t="s">
        <v>5549</v>
      </c>
      <c r="E905" t="s">
        <v>999</v>
      </c>
      <c r="F905" s="12">
        <v>1114.6706591335865</v>
      </c>
      <c r="G905" s="12">
        <v>3109.748019856434</v>
      </c>
      <c r="H905" s="12">
        <v>1278.4549384602842</v>
      </c>
      <c r="I905" s="12">
        <v>15</v>
      </c>
      <c r="J905" s="15">
        <v>0.37700611782154209</v>
      </c>
      <c r="K905" s="15">
        <v>0.62299388217845775</v>
      </c>
      <c r="L905" s="59">
        <v>14.0246</v>
      </c>
      <c r="M905">
        <v>26</v>
      </c>
      <c r="N905">
        <v>12</v>
      </c>
      <c r="O905" s="12">
        <v>8</v>
      </c>
      <c r="P905" s="12">
        <v>4.2</v>
      </c>
      <c r="Q905">
        <v>0</v>
      </c>
      <c r="R905" s="12">
        <v>9.3449082326768664</v>
      </c>
      <c r="S905" s="12">
        <v>481.98533315869025</v>
      </c>
      <c r="T905" s="12">
        <v>3188.6205281298894</v>
      </c>
      <c r="U905" s="12">
        <v>2073.9498689963029</v>
      </c>
      <c r="V905" s="12">
        <v>0</v>
      </c>
      <c r="W905" s="27">
        <v>3.0910535289651957E-4</v>
      </c>
      <c r="X905" s="27">
        <v>1.6603869978925856E-3</v>
      </c>
      <c r="Y905" s="27">
        <v>6.0271220492214969E-3</v>
      </c>
      <c r="Z905" s="27">
        <v>1.73272295644917E-3</v>
      </c>
      <c r="AA905" s="27">
        <v>2.3161245007691958E-3</v>
      </c>
      <c r="AB905" s="27">
        <v>0</v>
      </c>
      <c r="AC905" s="27">
        <v>1.1297218179873564E-3</v>
      </c>
      <c r="AD905" s="27">
        <v>4.0092889593574352E-3</v>
      </c>
      <c r="AE905" s="27">
        <v>9.378313620553722E-4</v>
      </c>
      <c r="AF905" s="27">
        <v>1.374056821349596E-3</v>
      </c>
      <c r="AG905" s="27">
        <v>0</v>
      </c>
      <c r="AH905" s="18">
        <v>1.7723964379980661E-3</v>
      </c>
      <c r="AI905" s="12">
        <v>106</v>
      </c>
      <c r="AJ905" s="17">
        <v>3</v>
      </c>
      <c r="AK905" s="18">
        <v>0.81451347600329427</v>
      </c>
      <c r="AL905" t="str">
        <f>IF(AK905&lt;='CAV Tier 1 Analysis'!$A$5,"Tier 1", "Tier 2")</f>
        <v>Tier 2</v>
      </c>
      <c r="AM905" t="str">
        <f t="shared" si="29"/>
        <v>Oklahoma - Tier 2</v>
      </c>
      <c r="AN905" t="str">
        <f t="shared" si="30"/>
        <v>Fort Gibson, Town Of - Tier 2</v>
      </c>
    </row>
    <row r="906" spans="1:40" x14ac:dyDescent="0.3">
      <c r="A906">
        <v>6</v>
      </c>
      <c r="B906" t="s">
        <v>50</v>
      </c>
      <c r="C906" t="s">
        <v>3702</v>
      </c>
      <c r="D906" t="s">
        <v>5750</v>
      </c>
      <c r="E906" t="s">
        <v>998</v>
      </c>
      <c r="F906" s="12">
        <v>1596.6406845995516</v>
      </c>
      <c r="G906" s="12">
        <v>3653.291090190778</v>
      </c>
      <c r="H906" s="12">
        <v>1917.067003092609</v>
      </c>
      <c r="I906" s="12">
        <v>30</v>
      </c>
      <c r="J906" s="15">
        <v>5.0198163699584821E-3</v>
      </c>
      <c r="K906" s="15">
        <v>0.99498018363004148</v>
      </c>
      <c r="L906" s="59">
        <v>2.0160100000000001</v>
      </c>
      <c r="M906">
        <v>14</v>
      </c>
      <c r="N906">
        <v>13</v>
      </c>
      <c r="O906" s="12">
        <v>18</v>
      </c>
      <c r="P906" s="12">
        <v>1</v>
      </c>
      <c r="Q906">
        <v>1</v>
      </c>
      <c r="R906" s="12">
        <v>29.849405508901246</v>
      </c>
      <c r="S906" s="12">
        <v>9.6233243244315272</v>
      </c>
      <c r="T906" s="12">
        <v>4044.881166380831</v>
      </c>
      <c r="U906" s="12">
        <v>2448.2404817812794</v>
      </c>
      <c r="V906" s="12">
        <v>0</v>
      </c>
      <c r="W906" s="27">
        <v>4.4433315922943431E-5</v>
      </c>
      <c r="X906" s="27">
        <v>8.9405453732677696E-4</v>
      </c>
      <c r="Y906" s="27">
        <v>6.5293822199899544E-3</v>
      </c>
      <c r="Z906" s="27">
        <v>3.8986266520106326E-3</v>
      </c>
      <c r="AA906" s="27">
        <v>5.5145821446885609E-4</v>
      </c>
      <c r="AB906" s="27">
        <v>1.0638297872340426E-3</v>
      </c>
      <c r="AC906" s="27">
        <v>3.608545297367584E-3</v>
      </c>
      <c r="AD906" s="27">
        <v>8.0049506306359108E-5</v>
      </c>
      <c r="AE906" s="27">
        <v>1.1896732082584559E-3</v>
      </c>
      <c r="AF906" s="27">
        <v>1.6220360890033573E-3</v>
      </c>
      <c r="AG906" s="27">
        <v>0</v>
      </c>
      <c r="AH906" s="18">
        <v>1.7710989843535418E-3</v>
      </c>
      <c r="AI906" s="12">
        <v>107</v>
      </c>
      <c r="AJ906" s="17">
        <v>3</v>
      </c>
      <c r="AK906" s="18">
        <v>0.81628457498764784</v>
      </c>
      <c r="AL906" t="str">
        <f>IF(AK906&lt;='CAV Tier 1 Analysis'!$A$5,"Tier 1", "Tier 2")</f>
        <v>Tier 2</v>
      </c>
      <c r="AM906" t="str">
        <f t="shared" si="29"/>
        <v>Oklahoma - Tier 2</v>
      </c>
      <c r="AN906" t="str">
        <f t="shared" si="30"/>
        <v>Nichols Hills, City Of - Tier 2</v>
      </c>
    </row>
    <row r="907" spans="1:40" x14ac:dyDescent="0.3">
      <c r="A907">
        <v>6</v>
      </c>
      <c r="B907" t="s">
        <v>50</v>
      </c>
      <c r="C907" t="s">
        <v>3744</v>
      </c>
      <c r="D907" t="s">
        <v>5811</v>
      </c>
      <c r="E907" t="s">
        <v>823</v>
      </c>
      <c r="F907" s="12">
        <v>5988.5136080787324</v>
      </c>
      <c r="G907" s="12">
        <v>5618.0724263541706</v>
      </c>
      <c r="H907" s="12">
        <v>2537.5290938513594</v>
      </c>
      <c r="I907" s="12">
        <v>0</v>
      </c>
      <c r="J907" s="15">
        <v>0</v>
      </c>
      <c r="K907" s="15">
        <v>0.99999999806418616</v>
      </c>
      <c r="L907" s="59">
        <v>516.57860999999991</v>
      </c>
      <c r="M907">
        <v>0</v>
      </c>
      <c r="N907">
        <v>0</v>
      </c>
      <c r="O907" s="12">
        <v>8.9444444444444446</v>
      </c>
      <c r="P907" s="12">
        <v>6.8888888888888893</v>
      </c>
      <c r="Q907">
        <v>0</v>
      </c>
      <c r="R907" s="12">
        <v>0</v>
      </c>
      <c r="S907" s="12">
        <v>0</v>
      </c>
      <c r="T907" s="12">
        <v>5240.5953559779136</v>
      </c>
      <c r="U907" s="12">
        <v>0</v>
      </c>
      <c r="V907" s="12">
        <v>377.47707037625696</v>
      </c>
      <c r="W907" s="27">
        <v>1.138550928674212E-2</v>
      </c>
      <c r="X907" s="27">
        <v>0</v>
      </c>
      <c r="Y907" s="27">
        <v>0</v>
      </c>
      <c r="Z907" s="27">
        <v>1.9372805276966416E-3</v>
      </c>
      <c r="AA907" s="27">
        <v>3.7989343663410086E-3</v>
      </c>
      <c r="AB907" s="27">
        <v>0</v>
      </c>
      <c r="AC907" s="27">
        <v>0</v>
      </c>
      <c r="AD907" s="27">
        <v>0</v>
      </c>
      <c r="AE907" s="27">
        <v>1.5413545253565586E-3</v>
      </c>
      <c r="AF907" s="27">
        <v>0</v>
      </c>
      <c r="AG907" s="27">
        <v>8.0312658774195334E-4</v>
      </c>
      <c r="AH907" s="18">
        <v>1.7696550267162076E-3</v>
      </c>
      <c r="AI907" s="12">
        <v>108</v>
      </c>
      <c r="AJ907" s="17">
        <v>3</v>
      </c>
      <c r="AK907" s="18">
        <v>0.81805423001436406</v>
      </c>
      <c r="AL907" t="str">
        <f>IF(AK907&lt;='CAV Tier 1 Analysis'!$A$5,"Tier 1", "Tier 2")</f>
        <v>Tier 2</v>
      </c>
      <c r="AM907" t="str">
        <f t="shared" si="29"/>
        <v>Oklahoma - Tier 2</v>
      </c>
      <c r="AN907" t="str">
        <f t="shared" si="30"/>
        <v>Coal County* - Tier 2</v>
      </c>
    </row>
    <row r="908" spans="1:40" x14ac:dyDescent="0.3">
      <c r="A908">
        <v>6</v>
      </c>
      <c r="B908" t="s">
        <v>50</v>
      </c>
      <c r="C908" t="s">
        <v>3565</v>
      </c>
      <c r="D908" t="s">
        <v>5568</v>
      </c>
      <c r="E908" t="s">
        <v>979</v>
      </c>
      <c r="F908" s="12">
        <v>346.03792206013276</v>
      </c>
      <c r="G908" s="12">
        <v>3984.2310079914491</v>
      </c>
      <c r="H908" s="12">
        <v>2079.786653902635</v>
      </c>
      <c r="I908" s="12">
        <v>20</v>
      </c>
      <c r="J908" s="15">
        <v>8.4403915178650563E-2</v>
      </c>
      <c r="K908" s="15">
        <v>0.91559608482134935</v>
      </c>
      <c r="L908" s="59">
        <v>6.2045699999999995</v>
      </c>
      <c r="M908">
        <v>64</v>
      </c>
      <c r="N908">
        <v>0</v>
      </c>
      <c r="O908" s="12">
        <v>13</v>
      </c>
      <c r="P908" s="12">
        <v>5</v>
      </c>
      <c r="Q908">
        <v>2</v>
      </c>
      <c r="R908" s="12">
        <v>18.311921696426985</v>
      </c>
      <c r="S908" s="12">
        <v>175.54213632568747</v>
      </c>
      <c r="T908" s="12">
        <v>4250.4644346817959</v>
      </c>
      <c r="U908" s="12">
        <v>3904.4265126216633</v>
      </c>
      <c r="V908" s="12">
        <v>0</v>
      </c>
      <c r="W908" s="27">
        <v>1.367501247394691E-4</v>
      </c>
      <c r="X908" s="27">
        <v>4.0871064563509805E-3</v>
      </c>
      <c r="Y908" s="27">
        <v>0</v>
      </c>
      <c r="Z908" s="27">
        <v>2.8156748042299012E-3</v>
      </c>
      <c r="AA908" s="27">
        <v>2.7572910723442806E-3</v>
      </c>
      <c r="AB908" s="27">
        <v>2.1276595744680851E-3</v>
      </c>
      <c r="AC908" s="27">
        <v>2.2137592959330403E-3</v>
      </c>
      <c r="AD908" s="27">
        <v>1.4602086425747642E-3</v>
      </c>
      <c r="AE908" s="27">
        <v>1.2501389911340262E-3</v>
      </c>
      <c r="AF908" s="27">
        <v>2.5868049962665587E-3</v>
      </c>
      <c r="AG908" s="27">
        <v>0</v>
      </c>
      <c r="AH908" s="18">
        <v>1.7668539961855551E-3</v>
      </c>
      <c r="AI908" s="12">
        <v>109</v>
      </c>
      <c r="AJ908" s="17">
        <v>3</v>
      </c>
      <c r="AK908" s="18">
        <v>0.81982108401054965</v>
      </c>
      <c r="AL908" t="str">
        <f>IF(AK908&lt;='CAV Tier 1 Analysis'!$A$5,"Tier 1", "Tier 2")</f>
        <v>Tier 2</v>
      </c>
      <c r="AM908" t="str">
        <f t="shared" si="29"/>
        <v>Oklahoma - Tier 2</v>
      </c>
      <c r="AN908" t="str">
        <f t="shared" si="30"/>
        <v>Henryetta, City Of - Tier 2</v>
      </c>
    </row>
    <row r="909" spans="1:40" x14ac:dyDescent="0.3">
      <c r="A909">
        <v>6</v>
      </c>
      <c r="B909" t="s">
        <v>50</v>
      </c>
      <c r="C909" t="s">
        <v>2945</v>
      </c>
      <c r="D909" t="s">
        <v>5483</v>
      </c>
      <c r="E909" t="s">
        <v>1024</v>
      </c>
      <c r="F909" s="12">
        <v>521.29226344644781</v>
      </c>
      <c r="G909" s="12">
        <v>2270.9591868709631</v>
      </c>
      <c r="H909" s="12">
        <v>741.87569978174463</v>
      </c>
      <c r="I909" s="12">
        <v>4</v>
      </c>
      <c r="J909" s="15">
        <v>0.60620283999762348</v>
      </c>
      <c r="K909" s="15">
        <v>0.39379716000237663</v>
      </c>
      <c r="L909" s="59">
        <v>2.1880299999999999</v>
      </c>
      <c r="M909">
        <v>91</v>
      </c>
      <c r="N909">
        <v>2</v>
      </c>
      <c r="O909" s="12">
        <v>18</v>
      </c>
      <c r="P909" s="12">
        <v>2</v>
      </c>
      <c r="Q909">
        <v>1</v>
      </c>
      <c r="R909" s="12">
        <v>1.5751886400095065</v>
      </c>
      <c r="S909" s="12">
        <v>449.72715613291791</v>
      </c>
      <c r="T909" s="12">
        <v>1767.5441598239199</v>
      </c>
      <c r="U909" s="12">
        <v>1246.2518963774721</v>
      </c>
      <c r="V909" s="12">
        <v>503.41502704704317</v>
      </c>
      <c r="W909" s="27">
        <v>4.8224675591330354E-5</v>
      </c>
      <c r="X909" s="27">
        <v>5.8113544926240504E-3</v>
      </c>
      <c r="Y909" s="27">
        <v>1.0045203415369162E-3</v>
      </c>
      <c r="Z909" s="27">
        <v>3.8986266520106326E-3</v>
      </c>
      <c r="AA909" s="27">
        <v>1.1029164289377122E-3</v>
      </c>
      <c r="AB909" s="27">
        <v>1.0638297872340426E-3</v>
      </c>
      <c r="AC909" s="27">
        <v>1.9042722836399892E-4</v>
      </c>
      <c r="AD909" s="27">
        <v>3.7409564104168955E-3</v>
      </c>
      <c r="AE909" s="27">
        <v>5.1986692435706475E-4</v>
      </c>
      <c r="AF909" s="27">
        <v>8.2568096024715823E-4</v>
      </c>
      <c r="AG909" s="27">
        <v>1.0710743105198834E-3</v>
      </c>
      <c r="AH909" s="18">
        <v>1.7524980192581531E-3</v>
      </c>
      <c r="AI909" s="12">
        <v>110</v>
      </c>
      <c r="AJ909" s="17">
        <v>3</v>
      </c>
      <c r="AK909" s="18">
        <v>0.82157358202980779</v>
      </c>
      <c r="AL909" t="str">
        <f>IF(AK909&lt;='CAV Tier 1 Analysis'!$A$5,"Tier 1", "Tier 2")</f>
        <v>Tier 2</v>
      </c>
      <c r="AM909" t="str">
        <f t="shared" si="29"/>
        <v>Oklahoma - Tier 2</v>
      </c>
      <c r="AN909" t="str">
        <f t="shared" si="30"/>
        <v>Lexington, City Of - Tier 2</v>
      </c>
    </row>
    <row r="910" spans="1:40" x14ac:dyDescent="0.3">
      <c r="A910">
        <v>6</v>
      </c>
      <c r="B910" t="s">
        <v>50</v>
      </c>
      <c r="C910" t="s">
        <v>3566</v>
      </c>
      <c r="D910" t="s">
        <v>5569</v>
      </c>
      <c r="E910" t="s">
        <v>895</v>
      </c>
      <c r="F910" s="12">
        <v>715.48104554112342</v>
      </c>
      <c r="G910" s="12">
        <v>9659.7483735025216</v>
      </c>
      <c r="H910" s="12">
        <v>4981.3766917641951</v>
      </c>
      <c r="I910" s="12">
        <v>3</v>
      </c>
      <c r="J910" s="15">
        <v>3.2193240510789027E-2</v>
      </c>
      <c r="K910" s="15">
        <v>0.96780675948921069</v>
      </c>
      <c r="L910" s="59">
        <v>12.828779999999998</v>
      </c>
      <c r="M910">
        <v>16</v>
      </c>
      <c r="N910">
        <v>0</v>
      </c>
      <c r="O910" s="12">
        <v>13</v>
      </c>
      <c r="P910" s="12">
        <v>5</v>
      </c>
      <c r="Q910">
        <v>1</v>
      </c>
      <c r="R910" s="12">
        <v>2.9034202784676322</v>
      </c>
      <c r="S910" s="12">
        <v>160.3666579128033</v>
      </c>
      <c r="T910" s="12">
        <v>10284.884302628134</v>
      </c>
      <c r="U910" s="12">
        <v>9569.4032570870113</v>
      </c>
      <c r="V910" s="12">
        <v>0</v>
      </c>
      <c r="W910" s="27">
        <v>2.8274920989773765E-4</v>
      </c>
      <c r="X910" s="27">
        <v>1.0217766140877451E-3</v>
      </c>
      <c r="Y910" s="27">
        <v>0</v>
      </c>
      <c r="Z910" s="27">
        <v>2.8156748042299012E-3</v>
      </c>
      <c r="AA910" s="27">
        <v>2.7572910723442806E-3</v>
      </c>
      <c r="AB910" s="27">
        <v>1.0638297872340426E-3</v>
      </c>
      <c r="AC910" s="27">
        <v>3.5099940563378134E-4</v>
      </c>
      <c r="AD910" s="27">
        <v>1.3339747639315909E-3</v>
      </c>
      <c r="AE910" s="27">
        <v>3.0249717609930494E-3</v>
      </c>
      <c r="AF910" s="27">
        <v>6.3400297269523296E-3</v>
      </c>
      <c r="AG910" s="27">
        <v>0</v>
      </c>
      <c r="AH910" s="18">
        <v>1.7264815586640414E-3</v>
      </c>
      <c r="AI910" s="12">
        <v>111</v>
      </c>
      <c r="AJ910" s="17">
        <v>3</v>
      </c>
      <c r="AK910" s="18">
        <v>0.82330006358847185</v>
      </c>
      <c r="AL910" t="str">
        <f>IF(AK910&lt;='CAV Tier 1 Analysis'!$A$5,"Tier 1", "Tier 2")</f>
        <v>Tier 2</v>
      </c>
      <c r="AM910" t="str">
        <f t="shared" si="29"/>
        <v>Oklahoma - Tier 2</v>
      </c>
      <c r="AN910" t="str">
        <f t="shared" si="30"/>
        <v>Okmulgee, City Of - Tier 2</v>
      </c>
    </row>
    <row r="911" spans="1:40" x14ac:dyDescent="0.3">
      <c r="A911">
        <v>6</v>
      </c>
      <c r="B911" t="s">
        <v>50</v>
      </c>
      <c r="C911" t="s">
        <v>2876</v>
      </c>
      <c r="D911" t="s">
        <v>5602</v>
      </c>
      <c r="E911" t="s">
        <v>911</v>
      </c>
      <c r="F911" s="12">
        <v>623.151173498096</v>
      </c>
      <c r="G911" s="12">
        <v>4773.9067266041984</v>
      </c>
      <c r="H911" s="12">
        <v>2777.2530517873688</v>
      </c>
      <c r="I911" s="12">
        <v>18</v>
      </c>
      <c r="J911" s="15">
        <v>0.12661607528701943</v>
      </c>
      <c r="K911" s="15">
        <v>0.87338392471298076</v>
      </c>
      <c r="L911" s="59">
        <v>14.532119999999999</v>
      </c>
      <c r="M911">
        <v>26</v>
      </c>
      <c r="N911">
        <v>0</v>
      </c>
      <c r="O911" s="12">
        <v>13</v>
      </c>
      <c r="P911" s="12">
        <v>7</v>
      </c>
      <c r="Q911">
        <v>0</v>
      </c>
      <c r="R911" s="12">
        <v>15.720910644833653</v>
      </c>
      <c r="S911" s="12">
        <v>351.64488149621394</v>
      </c>
      <c r="T911" s="12">
        <v>5448.47608302959</v>
      </c>
      <c r="U911" s="12">
        <v>4825.3249095314941</v>
      </c>
      <c r="V911" s="12">
        <v>0</v>
      </c>
      <c r="W911" s="27">
        <v>3.2029120837204412E-4</v>
      </c>
      <c r="X911" s="27">
        <v>1.6603869978925856E-3</v>
      </c>
      <c r="Y911" s="27">
        <v>0</v>
      </c>
      <c r="Z911" s="27">
        <v>2.8156748042299012E-3</v>
      </c>
      <c r="AA911" s="27">
        <v>3.8602075012819925E-3</v>
      </c>
      <c r="AB911" s="27">
        <v>0</v>
      </c>
      <c r="AC911" s="27">
        <v>1.9005275720092116E-3</v>
      </c>
      <c r="AD911" s="27">
        <v>2.9250805864939932E-3</v>
      </c>
      <c r="AE911" s="27">
        <v>1.602496032687403E-3</v>
      </c>
      <c r="AF911" s="27">
        <v>3.1969290609606777E-3</v>
      </c>
      <c r="AG911" s="27">
        <v>0</v>
      </c>
      <c r="AH911" s="18">
        <v>1.661963069447983E-3</v>
      </c>
      <c r="AI911" s="12">
        <v>112</v>
      </c>
      <c r="AJ911" s="17">
        <v>3</v>
      </c>
      <c r="AK911" s="18">
        <v>0.82496202665791984</v>
      </c>
      <c r="AL911" t="str">
        <f>IF(AK911&lt;='CAV Tier 1 Analysis'!$A$5,"Tier 1", "Tier 2")</f>
        <v>Tier 2</v>
      </c>
      <c r="AM911" t="str">
        <f t="shared" si="29"/>
        <v>Oklahoma - Tier 2</v>
      </c>
      <c r="AN911" t="str">
        <f t="shared" si="30"/>
        <v>Seminole, City Of - Tier 2</v>
      </c>
    </row>
    <row r="912" spans="1:40" x14ac:dyDescent="0.3">
      <c r="A912">
        <v>6</v>
      </c>
      <c r="B912" t="s">
        <v>50</v>
      </c>
      <c r="C912" t="s">
        <v>3609</v>
      </c>
      <c r="D912" t="s">
        <v>5626</v>
      </c>
      <c r="E912" t="s">
        <v>976</v>
      </c>
      <c r="F912" s="12">
        <v>489.43872228196972</v>
      </c>
      <c r="G912" s="12">
        <v>6358.4907986482922</v>
      </c>
      <c r="H912" s="12">
        <v>2385.9692749575397</v>
      </c>
      <c r="I912" s="12">
        <v>12</v>
      </c>
      <c r="J912" s="15">
        <v>2.5623017507351929E-2</v>
      </c>
      <c r="K912" s="15">
        <v>0.97437698249264793</v>
      </c>
      <c r="L912" s="59">
        <v>6.9199499999999992</v>
      </c>
      <c r="M912">
        <v>41</v>
      </c>
      <c r="N912">
        <v>2</v>
      </c>
      <c r="O912" s="12">
        <v>12</v>
      </c>
      <c r="P912" s="12">
        <v>3</v>
      </c>
      <c r="Q912">
        <v>1</v>
      </c>
      <c r="R912" s="12">
        <v>11.692523789911775</v>
      </c>
      <c r="S912" s="12">
        <v>61.135732504240828</v>
      </c>
      <c r="T912" s="12">
        <v>5142.3465648733591</v>
      </c>
      <c r="U912" s="12">
        <v>4652.9078425913895</v>
      </c>
      <c r="V912" s="12">
        <v>1216.1442337749331</v>
      </c>
      <c r="W912" s="27">
        <v>1.5251726158152604E-4</v>
      </c>
      <c r="X912" s="27">
        <v>2.6183025735998467E-3</v>
      </c>
      <c r="Y912" s="27">
        <v>1.0045203415369162E-3</v>
      </c>
      <c r="Z912" s="27">
        <v>2.5990844346737551E-3</v>
      </c>
      <c r="AA912" s="27">
        <v>1.6543746434065684E-3</v>
      </c>
      <c r="AB912" s="27">
        <v>1.0638297872340426E-3</v>
      </c>
      <c r="AC912" s="27">
        <v>1.4135290474667098E-3</v>
      </c>
      <c r="AD912" s="27">
        <v>5.085441412607907E-4</v>
      </c>
      <c r="AE912" s="27">
        <v>1.512457766783685E-3</v>
      </c>
      <c r="AF912" s="27">
        <v>3.0826973476064902E-3</v>
      </c>
      <c r="AG912" s="27">
        <v>2.5874890035046463E-3</v>
      </c>
      <c r="AH912" s="18">
        <v>1.6543042135140887E-3</v>
      </c>
      <c r="AI912" s="12">
        <v>113</v>
      </c>
      <c r="AJ912" s="17">
        <v>3</v>
      </c>
      <c r="AK912" s="18">
        <v>0.82661633087143394</v>
      </c>
      <c r="AL912" t="str">
        <f>IF(AK912&lt;='CAV Tier 1 Analysis'!$A$5,"Tier 1", "Tier 2")</f>
        <v>Tier 2</v>
      </c>
      <c r="AM912" t="str">
        <f t="shared" si="29"/>
        <v>Oklahoma - Tier 2</v>
      </c>
      <c r="AN912" t="str">
        <f t="shared" si="30"/>
        <v>Wagoner, City Of - Tier 2</v>
      </c>
    </row>
    <row r="913" spans="1:40" x14ac:dyDescent="0.3">
      <c r="A913">
        <v>6</v>
      </c>
      <c r="B913" t="s">
        <v>50</v>
      </c>
      <c r="C913" t="s">
        <v>3465</v>
      </c>
      <c r="D913" t="s">
        <v>5764</v>
      </c>
      <c r="E913" t="s">
        <v>971</v>
      </c>
      <c r="F913" s="12">
        <v>1019.9841090418774</v>
      </c>
      <c r="G913" s="12">
        <v>5200.7682950643275</v>
      </c>
      <c r="H913" s="12">
        <v>1440.1160122442093</v>
      </c>
      <c r="I913" s="12">
        <v>8</v>
      </c>
      <c r="J913" s="15">
        <v>3.0115862024528317E-2</v>
      </c>
      <c r="K913" s="15">
        <v>0.96988413797547168</v>
      </c>
      <c r="L913" s="59">
        <v>28.556380000000001</v>
      </c>
      <c r="M913">
        <v>29</v>
      </c>
      <c r="N913">
        <v>4</v>
      </c>
      <c r="O913" s="12">
        <v>15.833333333333334</v>
      </c>
      <c r="P913" s="12">
        <v>3.1666666666666665</v>
      </c>
      <c r="Q913">
        <v>1</v>
      </c>
      <c r="R913" s="12">
        <v>7.7590731038037735</v>
      </c>
      <c r="S913" s="12">
        <v>43.370335124060539</v>
      </c>
      <c r="T913" s="12">
        <v>3929.7459536106689</v>
      </c>
      <c r="U913" s="12">
        <v>2909.7618445687913</v>
      </c>
      <c r="V913" s="12">
        <v>1271.0223414536586</v>
      </c>
      <c r="W913" s="27">
        <v>6.2938906759173977E-4</v>
      </c>
      <c r="X913" s="27">
        <v>1.851970113034038E-3</v>
      </c>
      <c r="Y913" s="27">
        <v>2.0090406830738324E-3</v>
      </c>
      <c r="Z913" s="27">
        <v>3.4293475179723158E-3</v>
      </c>
      <c r="AA913" s="27">
        <v>1.7462843458180442E-3</v>
      </c>
      <c r="AB913" s="27">
        <v>1.0638297872340426E-3</v>
      </c>
      <c r="AC913" s="27">
        <v>9.380075175136394E-4</v>
      </c>
      <c r="AD913" s="27">
        <v>3.6076659145824625E-4</v>
      </c>
      <c r="AE913" s="27">
        <v>1.1558098455722397E-3</v>
      </c>
      <c r="AF913" s="27">
        <v>1.9278084638407707E-3</v>
      </c>
      <c r="AG913" s="27">
        <v>2.7042485918892301E-3</v>
      </c>
      <c r="AH913" s="18">
        <v>1.6196820477271034E-3</v>
      </c>
      <c r="AI913" s="12">
        <v>114</v>
      </c>
      <c r="AJ913" s="17">
        <v>3</v>
      </c>
      <c r="AK913" s="18">
        <v>0.82823601291916105</v>
      </c>
      <c r="AL913" t="str">
        <f>IF(AK913&lt;='CAV Tier 1 Analysis'!$A$5,"Tier 1", "Tier 2")</f>
        <v>Tier 2</v>
      </c>
      <c r="AM913" t="str">
        <f t="shared" si="29"/>
        <v>Oklahoma - Tier 2</v>
      </c>
      <c r="AN913" t="str">
        <f t="shared" si="30"/>
        <v>Tuttle, City Of - Tier 2</v>
      </c>
    </row>
    <row r="914" spans="1:40" x14ac:dyDescent="0.3">
      <c r="A914">
        <v>6</v>
      </c>
      <c r="B914" t="s">
        <v>50</v>
      </c>
      <c r="C914" t="s">
        <v>3508</v>
      </c>
      <c r="D914" t="s">
        <v>5495</v>
      </c>
      <c r="E914" t="s">
        <v>917</v>
      </c>
      <c r="F914" s="12">
        <v>150.68552684788273</v>
      </c>
      <c r="G914" s="12">
        <v>8423.2818251308381</v>
      </c>
      <c r="H914" s="12">
        <v>3396.0348564088631</v>
      </c>
      <c r="I914" s="12">
        <v>6</v>
      </c>
      <c r="J914" s="15">
        <v>5.8020019489217227E-3</v>
      </c>
      <c r="K914" s="15">
        <v>0.99419799805107822</v>
      </c>
      <c r="L914" s="59">
        <v>5.8083399999999994</v>
      </c>
      <c r="M914">
        <v>17</v>
      </c>
      <c r="N914">
        <v>0</v>
      </c>
      <c r="O914" s="12">
        <v>13</v>
      </c>
      <c r="P914" s="12">
        <v>5</v>
      </c>
      <c r="Q914">
        <v>0</v>
      </c>
      <c r="R914" s="12">
        <v>5.9651879883064698</v>
      </c>
      <c r="S914" s="12">
        <v>19.703800855490325</v>
      </c>
      <c r="T914" s="12">
        <v>7289.3650644674908</v>
      </c>
      <c r="U914" s="12">
        <v>7138.6795376196078</v>
      </c>
      <c r="V914" s="12">
        <v>1133.9167606633473</v>
      </c>
      <c r="W914" s="27">
        <v>1.2801712601022278E-4</v>
      </c>
      <c r="X914" s="27">
        <v>1.0856376524682292E-3</v>
      </c>
      <c r="Y914" s="27">
        <v>0</v>
      </c>
      <c r="Z914" s="27">
        <v>2.8156748042299012E-3</v>
      </c>
      <c r="AA914" s="27">
        <v>2.7572910723442806E-3</v>
      </c>
      <c r="AB914" s="27">
        <v>0</v>
      </c>
      <c r="AC914" s="27">
        <v>7.2114170101973555E-4</v>
      </c>
      <c r="AD914" s="27">
        <v>1.6390173267219596E-4</v>
      </c>
      <c r="AE914" s="27">
        <v>2.1439350046892499E-3</v>
      </c>
      <c r="AF914" s="27">
        <v>4.7295990422575093E-3</v>
      </c>
      <c r="AG914" s="27">
        <v>2.4125404434956225E-3</v>
      </c>
      <c r="AH914" s="18">
        <v>1.5416125981079041E-3</v>
      </c>
      <c r="AI914" s="12">
        <v>115</v>
      </c>
      <c r="AJ914" s="17">
        <v>4</v>
      </c>
      <c r="AK914" s="18">
        <v>0.82977762551726897</v>
      </c>
      <c r="AL914" t="str">
        <f>IF(AK914&lt;='CAV Tier 1 Analysis'!$A$5,"Tier 1", "Tier 2")</f>
        <v>Tier 2</v>
      </c>
      <c r="AM914" t="str">
        <f t="shared" si="29"/>
        <v>Oklahoma - Tier 2</v>
      </c>
      <c r="AN914" t="str">
        <f t="shared" si="30"/>
        <v>Weatherford, City Of - Tier 2</v>
      </c>
    </row>
    <row r="915" spans="1:40" x14ac:dyDescent="0.3">
      <c r="A915">
        <v>6</v>
      </c>
      <c r="B915" t="s">
        <v>50</v>
      </c>
      <c r="C915" t="s">
        <v>3700</v>
      </c>
      <c r="D915" t="s">
        <v>5748</v>
      </c>
      <c r="E915" t="s">
        <v>1004</v>
      </c>
      <c r="F915" s="12">
        <v>1994.0169195873866</v>
      </c>
      <c r="G915" s="12">
        <v>8791.014548156425</v>
      </c>
      <c r="H915" s="12">
        <v>4673.609805358049</v>
      </c>
      <c r="I915" s="12">
        <v>3</v>
      </c>
      <c r="J915" s="15">
        <v>2.8660055048276456E-2</v>
      </c>
      <c r="K915" s="15">
        <v>0.97133994495172349</v>
      </c>
      <c r="L915" s="59">
        <v>2.5177899999999998</v>
      </c>
      <c r="M915">
        <v>48</v>
      </c>
      <c r="N915">
        <v>0</v>
      </c>
      <c r="O915" s="12">
        <v>18</v>
      </c>
      <c r="P915" s="12">
        <v>1</v>
      </c>
      <c r="Q915">
        <v>0</v>
      </c>
      <c r="R915" s="12">
        <v>2.9140198348551705</v>
      </c>
      <c r="S915" s="12">
        <v>133.94591429572631</v>
      </c>
      <c r="T915" s="12">
        <v>9239.4864695257893</v>
      </c>
      <c r="U915" s="12">
        <v>7245.4695499384025</v>
      </c>
      <c r="V915" s="12">
        <v>0</v>
      </c>
      <c r="W915" s="27">
        <v>5.5492660501499357E-5</v>
      </c>
      <c r="X915" s="27">
        <v>3.0653298422632352E-3</v>
      </c>
      <c r="Y915" s="27">
        <v>0</v>
      </c>
      <c r="Z915" s="27">
        <v>3.8986266520106326E-3</v>
      </c>
      <c r="AA915" s="27">
        <v>5.5145821446885609E-4</v>
      </c>
      <c r="AB915" s="27">
        <v>0</v>
      </c>
      <c r="AC915" s="27">
        <v>3.5228080399680827E-4</v>
      </c>
      <c r="AD915" s="27">
        <v>1.1141996205931855E-3</v>
      </c>
      <c r="AE915" s="27">
        <v>2.7175012215986645E-3</v>
      </c>
      <c r="AF915" s="27">
        <v>4.8003507740482405E-3</v>
      </c>
      <c r="AG915" s="27">
        <v>0</v>
      </c>
      <c r="AH915" s="18">
        <v>1.5050217990437383E-3</v>
      </c>
      <c r="AI915" s="12">
        <v>116</v>
      </c>
      <c r="AJ915" s="17">
        <v>4</v>
      </c>
      <c r="AK915" s="18">
        <v>0.83128264731631274</v>
      </c>
      <c r="AL915" t="str">
        <f>IF(AK915&lt;='CAV Tier 1 Analysis'!$A$5,"Tier 1", "Tier 2")</f>
        <v>Tier 2</v>
      </c>
      <c r="AM915" t="str">
        <f t="shared" si="29"/>
        <v>Oklahoma - Tier 2</v>
      </c>
      <c r="AN915" t="str">
        <f t="shared" si="30"/>
        <v>The Village, City Of - Tier 2</v>
      </c>
    </row>
    <row r="916" spans="1:40" x14ac:dyDescent="0.3">
      <c r="A916">
        <v>6</v>
      </c>
      <c r="B916" t="s">
        <v>50</v>
      </c>
      <c r="C916" t="s">
        <v>3718</v>
      </c>
      <c r="D916" t="s">
        <v>5770</v>
      </c>
      <c r="E916" t="s">
        <v>1098</v>
      </c>
      <c r="F916" s="12">
        <v>431.15843255188469</v>
      </c>
      <c r="G916" s="12">
        <v>514.99286780709258</v>
      </c>
      <c r="H916" s="12">
        <v>252.41602887493161</v>
      </c>
      <c r="I916" s="12">
        <v>23</v>
      </c>
      <c r="J916" s="15">
        <v>0.13621816221977304</v>
      </c>
      <c r="K916" s="15">
        <v>0.8637818377802271</v>
      </c>
      <c r="L916" s="59">
        <v>6.6053599999999992</v>
      </c>
      <c r="M916">
        <v>8</v>
      </c>
      <c r="N916">
        <v>17</v>
      </c>
      <c r="O916" s="12">
        <v>11</v>
      </c>
      <c r="P916" s="12">
        <v>3</v>
      </c>
      <c r="Q916">
        <v>0</v>
      </c>
      <c r="R916" s="12">
        <v>19.866982268945222</v>
      </c>
      <c r="S916" s="12">
        <v>34.383647568156348</v>
      </c>
      <c r="T916" s="12">
        <v>647.14547999616536</v>
      </c>
      <c r="U916" s="12">
        <v>215.98704744428068</v>
      </c>
      <c r="V916" s="12">
        <v>0</v>
      </c>
      <c r="W916" s="27">
        <v>1.4558362689905981E-4</v>
      </c>
      <c r="X916" s="27">
        <v>5.1088830704387256E-4</v>
      </c>
      <c r="Y916" s="27">
        <v>8.5384229030637873E-3</v>
      </c>
      <c r="Z916" s="27">
        <v>2.382494065117609E-3</v>
      </c>
      <c r="AA916" s="27">
        <v>1.6543746434065684E-3</v>
      </c>
      <c r="AB916" s="27">
        <v>0</v>
      </c>
      <c r="AC916" s="27">
        <v>2.4017532080533015E-3</v>
      </c>
      <c r="AD916" s="27">
        <v>2.8601280805376489E-4</v>
      </c>
      <c r="AE916" s="27">
        <v>1.9033727017643367E-4</v>
      </c>
      <c r="AF916" s="27">
        <v>1.430981916682489E-4</v>
      </c>
      <c r="AG916" s="27">
        <v>0</v>
      </c>
      <c r="AH916" s="18">
        <v>1.4775422748620583E-3</v>
      </c>
      <c r="AI916" s="12">
        <v>117</v>
      </c>
      <c r="AJ916" s="17">
        <v>4</v>
      </c>
      <c r="AK916" s="18">
        <v>0.83276018959117482</v>
      </c>
      <c r="AL916" t="str">
        <f>IF(AK916&lt;='CAV Tier 1 Analysis'!$A$5,"Tier 1", "Tier 2")</f>
        <v>Tier 2</v>
      </c>
      <c r="AM916" t="str">
        <f t="shared" si="29"/>
        <v>Oklahoma - Tier 2</v>
      </c>
      <c r="AN916" t="str">
        <f t="shared" si="30"/>
        <v>Inola, Town Of - Tier 2</v>
      </c>
    </row>
    <row r="917" spans="1:40" x14ac:dyDescent="0.3">
      <c r="A917">
        <v>6</v>
      </c>
      <c r="B917" t="s">
        <v>50</v>
      </c>
      <c r="C917" t="s">
        <v>3507</v>
      </c>
      <c r="D917" t="s">
        <v>5494</v>
      </c>
      <c r="E917" t="s">
        <v>975</v>
      </c>
      <c r="F917" s="12">
        <v>228.80640766501705</v>
      </c>
      <c r="G917" s="12">
        <v>6851.8288196475505</v>
      </c>
      <c r="H917" s="12">
        <v>3291.1530011815189</v>
      </c>
      <c r="I917" s="12">
        <v>4</v>
      </c>
      <c r="J917" s="15">
        <v>5.4356315647724231E-2</v>
      </c>
      <c r="K917" s="15">
        <v>0.94564368435227619</v>
      </c>
      <c r="L917" s="59">
        <v>8.9111999999999991</v>
      </c>
      <c r="M917">
        <v>4</v>
      </c>
      <c r="N917">
        <v>2</v>
      </c>
      <c r="O917" s="12">
        <v>13</v>
      </c>
      <c r="P917" s="12">
        <v>5.1111111111111107</v>
      </c>
      <c r="Q917">
        <v>0</v>
      </c>
      <c r="R917" s="12">
        <v>3.7825747374091048</v>
      </c>
      <c r="S917" s="12">
        <v>178.89495137717756</v>
      </c>
      <c r="T917" s="12">
        <v>7122.9168172797399</v>
      </c>
      <c r="U917" s="12">
        <v>6894.1104096147228</v>
      </c>
      <c r="V917" s="12">
        <v>0</v>
      </c>
      <c r="W917" s="27">
        <v>1.9640486150988013E-4</v>
      </c>
      <c r="X917" s="27">
        <v>2.5544415352193628E-4</v>
      </c>
      <c r="Y917" s="27">
        <v>1.0045203415369162E-3</v>
      </c>
      <c r="Z917" s="27">
        <v>2.8156748042299012E-3</v>
      </c>
      <c r="AA917" s="27">
        <v>2.8185642072852644E-3</v>
      </c>
      <c r="AB917" s="27">
        <v>0</v>
      </c>
      <c r="AC917" s="27">
        <v>4.5728188042300108E-4</v>
      </c>
      <c r="AD917" s="27">
        <v>1.4880982969769259E-3</v>
      </c>
      <c r="AE917" s="27">
        <v>2.0949795441712275E-3</v>
      </c>
      <c r="AF917" s="27">
        <v>4.5675643259655155E-3</v>
      </c>
      <c r="AG917" s="27">
        <v>0</v>
      </c>
      <c r="AH917" s="18">
        <v>1.4271393105109609E-3</v>
      </c>
      <c r="AI917" s="12">
        <v>118</v>
      </c>
      <c r="AJ917" s="17">
        <v>4</v>
      </c>
      <c r="AK917" s="18">
        <v>0.83418732890168579</v>
      </c>
      <c r="AL917" t="str">
        <f>IF(AK917&lt;='CAV Tier 1 Analysis'!$A$5,"Tier 1", "Tier 2")</f>
        <v>Tier 2</v>
      </c>
      <c r="AM917" t="str">
        <f t="shared" si="29"/>
        <v>Oklahoma - Tier 2</v>
      </c>
      <c r="AN917" t="str">
        <f t="shared" si="30"/>
        <v>Clinton,City Of - Tier 2</v>
      </c>
    </row>
    <row r="918" spans="1:40" x14ac:dyDescent="0.3">
      <c r="A918">
        <v>6</v>
      </c>
      <c r="B918" t="s">
        <v>50</v>
      </c>
      <c r="C918" t="s">
        <v>2411</v>
      </c>
      <c r="D918" t="s">
        <v>5457</v>
      </c>
      <c r="E918" t="s">
        <v>1158</v>
      </c>
      <c r="F918" s="12">
        <v>11.416343372201576</v>
      </c>
      <c r="G918" s="12">
        <v>9.9126194611842529</v>
      </c>
      <c r="H918" s="12">
        <v>6.9203278749562722</v>
      </c>
      <c r="I918" s="12">
        <v>20</v>
      </c>
      <c r="J918" s="15">
        <v>0.65405903410249744</v>
      </c>
      <c r="K918" s="15">
        <v>0.34594096589750267</v>
      </c>
      <c r="L918" s="59">
        <v>1.4218899999999999</v>
      </c>
      <c r="M918">
        <v>118</v>
      </c>
      <c r="N918">
        <v>2</v>
      </c>
      <c r="O918" s="12">
        <v>7</v>
      </c>
      <c r="P918" s="12">
        <v>8</v>
      </c>
      <c r="Q918">
        <v>0</v>
      </c>
      <c r="R918" s="12">
        <v>6.918819317950053</v>
      </c>
      <c r="S918" s="12">
        <v>4.5263029655664884</v>
      </c>
      <c r="T918" s="12">
        <v>11.053320815152137</v>
      </c>
      <c r="U918" s="12">
        <v>0</v>
      </c>
      <c r="V918" s="12">
        <v>0</v>
      </c>
      <c r="W918" s="27">
        <v>3.1338776879913309E-5</v>
      </c>
      <c r="X918" s="27">
        <v>7.5356025288971203E-3</v>
      </c>
      <c r="Y918" s="27">
        <v>1.0045203415369162E-3</v>
      </c>
      <c r="Z918" s="27">
        <v>1.5161325868930239E-3</v>
      </c>
      <c r="AA918" s="27">
        <v>4.4116657157508487E-3</v>
      </c>
      <c r="AB918" s="27">
        <v>0</v>
      </c>
      <c r="AC918" s="27">
        <v>8.3642781112271765E-4</v>
      </c>
      <c r="AD918" s="27">
        <v>3.7651055453543615E-5</v>
      </c>
      <c r="AE918" s="27">
        <v>3.2509829325438178E-6</v>
      </c>
      <c r="AF918" s="27">
        <v>0</v>
      </c>
      <c r="AG918" s="27">
        <v>0</v>
      </c>
      <c r="AH918" s="18">
        <v>1.3978717999515117E-3</v>
      </c>
      <c r="AI918" s="12">
        <v>119</v>
      </c>
      <c r="AJ918" s="17">
        <v>4</v>
      </c>
      <c r="AK918" s="18">
        <v>0.83558520070163733</v>
      </c>
      <c r="AL918" t="str">
        <f>IF(AK918&lt;='CAV Tier 1 Analysis'!$A$5,"Tier 1", "Tier 2")</f>
        <v>Tier 2</v>
      </c>
      <c r="AM918" t="str">
        <f t="shared" si="29"/>
        <v>Oklahoma - Tier 2</v>
      </c>
      <c r="AN918" t="str">
        <f t="shared" si="30"/>
        <v>Cherokee, City Of - Tier 2</v>
      </c>
    </row>
    <row r="919" spans="1:40" x14ac:dyDescent="0.3">
      <c r="A919">
        <v>6</v>
      </c>
      <c r="B919" t="s">
        <v>50</v>
      </c>
      <c r="C919" t="s">
        <v>3542</v>
      </c>
      <c r="D919" t="s">
        <v>5536</v>
      </c>
      <c r="E919" t="s">
        <v>1003</v>
      </c>
      <c r="F919" s="12">
        <v>434.81600013564866</v>
      </c>
      <c r="G919" s="12">
        <v>4177.250780157904</v>
      </c>
      <c r="H919" s="12">
        <v>1622.9778724398668</v>
      </c>
      <c r="I919" s="12">
        <v>3</v>
      </c>
      <c r="J919" s="15">
        <v>0.31196401712646382</v>
      </c>
      <c r="K919" s="15">
        <v>0.68803598287353618</v>
      </c>
      <c r="L919" s="59">
        <v>10.404949999999999</v>
      </c>
      <c r="M919">
        <v>6</v>
      </c>
      <c r="N919">
        <v>0</v>
      </c>
      <c r="O919" s="12">
        <v>19.181818181818183</v>
      </c>
      <c r="P919" s="12">
        <v>3.1818181818181817</v>
      </c>
      <c r="Q919">
        <v>0</v>
      </c>
      <c r="R919" s="12">
        <v>2.0641079486206086</v>
      </c>
      <c r="S919" s="12">
        <v>506.31069679370245</v>
      </c>
      <c r="T919" s="12">
        <v>3979.6536131013904</v>
      </c>
      <c r="U919" s="12">
        <v>3544.8376129657418</v>
      </c>
      <c r="V919" s="12">
        <v>197.59716705651363</v>
      </c>
      <c r="W919" s="27">
        <v>2.2932744902675592E-4</v>
      </c>
      <c r="X919" s="27">
        <v>3.831662302829044E-4</v>
      </c>
      <c r="Y919" s="27">
        <v>0</v>
      </c>
      <c r="Z919" s="27">
        <v>4.1545970887588053E-3</v>
      </c>
      <c r="AA919" s="27">
        <v>1.7546397733099967E-3</v>
      </c>
      <c r="AB919" s="27">
        <v>0</v>
      </c>
      <c r="AC919" s="27">
        <v>2.4953351345750549E-4</v>
      </c>
      <c r="AD919" s="27">
        <v>4.2116341452888484E-3</v>
      </c>
      <c r="AE919" s="27">
        <v>1.1704885970461975E-3</v>
      </c>
      <c r="AF919" s="27">
        <v>2.3485660745644955E-3</v>
      </c>
      <c r="AG919" s="27">
        <v>4.2041106859124427E-4</v>
      </c>
      <c r="AH919" s="18">
        <v>1.3565785400297048E-3</v>
      </c>
      <c r="AI919" s="12">
        <v>120</v>
      </c>
      <c r="AJ919" s="17">
        <v>4</v>
      </c>
      <c r="AK919" s="18">
        <v>0.83694177924166702</v>
      </c>
      <c r="AL919" t="str">
        <f>IF(AK919&lt;='CAV Tier 1 Analysis'!$A$5,"Tier 1", "Tier 2")</f>
        <v>Tier 2</v>
      </c>
      <c r="AM919" t="str">
        <f t="shared" si="29"/>
        <v>Oklahoma - Tier 2</v>
      </c>
      <c r="AN919" t="str">
        <f t="shared" si="30"/>
        <v>Purcell, City Of - Tier 2</v>
      </c>
    </row>
    <row r="920" spans="1:40" x14ac:dyDescent="0.3">
      <c r="A920">
        <v>6</v>
      </c>
      <c r="B920" t="s">
        <v>50</v>
      </c>
      <c r="C920" t="s">
        <v>3317</v>
      </c>
      <c r="D920" t="s">
        <v>5594</v>
      </c>
      <c r="E920" t="s">
        <v>1052</v>
      </c>
      <c r="F920" s="12">
        <v>1066.2929604093229</v>
      </c>
      <c r="G920" s="12">
        <v>4918.9995586829154</v>
      </c>
      <c r="H920" s="12">
        <v>2092.7425064402319</v>
      </c>
      <c r="I920" s="12">
        <v>12</v>
      </c>
      <c r="J920" s="15">
        <v>5.227021735282919E-2</v>
      </c>
      <c r="K920" s="15">
        <v>0.94772978264717112</v>
      </c>
      <c r="L920" s="59">
        <v>15.311969999999997</v>
      </c>
      <c r="M920">
        <v>12</v>
      </c>
      <c r="N920">
        <v>4</v>
      </c>
      <c r="O920" s="12">
        <v>15</v>
      </c>
      <c r="P920" s="12">
        <v>3</v>
      </c>
      <c r="Q920">
        <v>0</v>
      </c>
      <c r="R920" s="12">
        <v>11.372757391766054</v>
      </c>
      <c r="S920" s="12">
        <v>109.38810567513546</v>
      </c>
      <c r="T920" s="12">
        <v>4874.5648545199474</v>
      </c>
      <c r="U920" s="12">
        <v>3808.2718941106245</v>
      </c>
      <c r="V920" s="12">
        <v>44.434704162968046</v>
      </c>
      <c r="W920" s="27">
        <v>3.3747927858127286E-4</v>
      </c>
      <c r="X920" s="27">
        <v>7.6633246056580879E-4</v>
      </c>
      <c r="Y920" s="27">
        <v>2.0090406830738324E-3</v>
      </c>
      <c r="Z920" s="27">
        <v>3.2488555433421939E-3</v>
      </c>
      <c r="AA920" s="27">
        <v>1.6543746434065684E-3</v>
      </c>
      <c r="AB920" s="27">
        <v>0</v>
      </c>
      <c r="AC920" s="27">
        <v>1.3748719448339348E-3</v>
      </c>
      <c r="AD920" s="27">
        <v>9.0992089218604807E-4</v>
      </c>
      <c r="AE920" s="27">
        <v>1.4336982894677854E-3</v>
      </c>
      <c r="AF920" s="27">
        <v>2.5230995463690151E-3</v>
      </c>
      <c r="AG920" s="27">
        <v>9.4540026752237835E-5</v>
      </c>
      <c r="AH920" s="18">
        <v>1.3047466644162452E-3</v>
      </c>
      <c r="AI920" s="12">
        <v>121</v>
      </c>
      <c r="AJ920" s="17">
        <v>4</v>
      </c>
      <c r="AK920" s="18">
        <v>0.83824652590608328</v>
      </c>
      <c r="AL920" t="str">
        <f>IF(AK920&lt;='CAV Tier 1 Analysis'!$A$5,"Tier 1", "Tier 2")</f>
        <v>Tier 2</v>
      </c>
      <c r="AM920" t="str">
        <f t="shared" si="29"/>
        <v>Oklahoma - Tier 2</v>
      </c>
      <c r="AN920" t="str">
        <f t="shared" si="30"/>
        <v>Tecumseh, City Of - Tier 2</v>
      </c>
    </row>
    <row r="921" spans="1:40" x14ac:dyDescent="0.3">
      <c r="A921">
        <v>6</v>
      </c>
      <c r="B921" t="s">
        <v>50</v>
      </c>
      <c r="C921" t="s">
        <v>3484</v>
      </c>
      <c r="D921" t="s">
        <v>5466</v>
      </c>
      <c r="E921" t="s">
        <v>1153</v>
      </c>
      <c r="F921" s="12">
        <v>47.26440540666654</v>
      </c>
      <c r="G921" s="12">
        <v>153.24846512580837</v>
      </c>
      <c r="H921" s="12">
        <v>98.967547833286702</v>
      </c>
      <c r="I921" s="12">
        <v>2</v>
      </c>
      <c r="J921" s="15">
        <v>2.0272975616678575E-2</v>
      </c>
      <c r="K921" s="15">
        <v>0.97972702438332149</v>
      </c>
      <c r="L921" s="59">
        <v>1.9730699999999999</v>
      </c>
      <c r="M921">
        <v>15</v>
      </c>
      <c r="N921">
        <v>0</v>
      </c>
      <c r="O921" s="12">
        <v>17</v>
      </c>
      <c r="P921" s="12">
        <v>5</v>
      </c>
      <c r="Q921">
        <v>6</v>
      </c>
      <c r="R921" s="12">
        <v>1.959454048766643</v>
      </c>
      <c r="S921" s="12">
        <v>2.0063666840666916</v>
      </c>
      <c r="T921" s="12">
        <v>200.46498021654367</v>
      </c>
      <c r="U921" s="12">
        <v>153.20057480987714</v>
      </c>
      <c r="V921" s="12">
        <v>0</v>
      </c>
      <c r="W921" s="27">
        <v>4.348690862053362E-5</v>
      </c>
      <c r="X921" s="27">
        <v>9.5791557570726099E-4</v>
      </c>
      <c r="Y921" s="27">
        <v>0</v>
      </c>
      <c r="Z921" s="27">
        <v>3.6820362824544861E-3</v>
      </c>
      <c r="AA921" s="27">
        <v>2.7572910723442806E-3</v>
      </c>
      <c r="AB921" s="27">
        <v>6.382978723404255E-3</v>
      </c>
      <c r="AC921" s="27">
        <v>2.3688172586808134E-4</v>
      </c>
      <c r="AD921" s="27">
        <v>1.6689519870105073E-5</v>
      </c>
      <c r="AE921" s="27">
        <v>5.8960401145992385E-5</v>
      </c>
      <c r="AF921" s="27">
        <v>1.015001847436487E-4</v>
      </c>
      <c r="AG921" s="27">
        <v>0</v>
      </c>
      <c r="AH921" s="18">
        <v>1.2943400358326042E-3</v>
      </c>
      <c r="AI921" s="12">
        <v>122</v>
      </c>
      <c r="AJ921" s="17">
        <v>4</v>
      </c>
      <c r="AK921" s="18">
        <v>0.8395408659419159</v>
      </c>
      <c r="AL921" t="str">
        <f>IF(AK921&lt;='CAV Tier 1 Analysis'!$A$5,"Tier 1", "Tier 2")</f>
        <v>Tier 2</v>
      </c>
      <c r="AM921" t="str">
        <f t="shared" si="29"/>
        <v>Oklahoma - Tier 2</v>
      </c>
      <c r="AN921" t="str">
        <f t="shared" si="30"/>
        <v>Apache, City Of - Tier 2</v>
      </c>
    </row>
    <row r="922" spans="1:40" x14ac:dyDescent="0.3">
      <c r="A922">
        <v>6</v>
      </c>
      <c r="B922" t="s">
        <v>50</v>
      </c>
      <c r="C922" t="s">
        <v>3503</v>
      </c>
      <c r="D922" t="s">
        <v>5490</v>
      </c>
      <c r="E922" t="s">
        <v>1040</v>
      </c>
      <c r="F922" s="12">
        <v>86.440741565747672</v>
      </c>
      <c r="G922" s="12">
        <v>3308.8606351915596</v>
      </c>
      <c r="H922" s="12">
        <v>1458.4057724119596</v>
      </c>
      <c r="I922" s="12">
        <v>13</v>
      </c>
      <c r="J922" s="15">
        <v>0.1348025987689323</v>
      </c>
      <c r="K922" s="15">
        <v>0.86519740123106781</v>
      </c>
      <c r="L922" s="59">
        <v>4.3913100000000007</v>
      </c>
      <c r="M922">
        <v>28</v>
      </c>
      <c r="N922">
        <v>0</v>
      </c>
      <c r="O922" s="12">
        <v>5</v>
      </c>
      <c r="P922" s="12">
        <v>9</v>
      </c>
      <c r="Q922">
        <v>0</v>
      </c>
      <c r="R922" s="12">
        <v>11.247566216003882</v>
      </c>
      <c r="S922" s="12">
        <v>196.59688818074417</v>
      </c>
      <c r="T922" s="12">
        <v>3174.2790414873025</v>
      </c>
      <c r="U922" s="12">
        <v>3087.8382999215546</v>
      </c>
      <c r="V922" s="12">
        <v>134.5815937042571</v>
      </c>
      <c r="W922" s="27">
        <v>9.6785464628439715E-5</v>
      </c>
      <c r="X922" s="27">
        <v>1.7881090746535539E-3</v>
      </c>
      <c r="Y922" s="27">
        <v>0</v>
      </c>
      <c r="Z922" s="27">
        <v>1.0829518477807312E-3</v>
      </c>
      <c r="AA922" s="27">
        <v>4.9631239302197049E-3</v>
      </c>
      <c r="AB922" s="27">
        <v>0</v>
      </c>
      <c r="AC922" s="27">
        <v>1.3597373711006727E-3</v>
      </c>
      <c r="AD922" s="27">
        <v>1.6353479639339401E-3</v>
      </c>
      <c r="AE922" s="27">
        <v>9.33613269675529E-4</v>
      </c>
      <c r="AF922" s="27">
        <v>2.0457896994805881E-3</v>
      </c>
      <c r="AG922" s="27">
        <v>2.8633807085775371E-4</v>
      </c>
      <c r="AH922" s="18">
        <v>1.2901633356664467E-3</v>
      </c>
      <c r="AI922" s="12">
        <v>123</v>
      </c>
      <c r="AJ922" s="17">
        <v>4</v>
      </c>
      <c r="AK922" s="18">
        <v>0.84083102927758235</v>
      </c>
      <c r="AL922" t="str">
        <f>IF(AK922&lt;='CAV Tier 1 Analysis'!$A$5,"Tier 1", "Tier 2")</f>
        <v>Tier 2</v>
      </c>
      <c r="AM922" t="str">
        <f t="shared" si="29"/>
        <v>Oklahoma - Tier 2</v>
      </c>
      <c r="AN922" t="str">
        <f t="shared" si="30"/>
        <v>Vinita, City Of - Tier 2</v>
      </c>
    </row>
    <row r="923" spans="1:40" x14ac:dyDescent="0.3">
      <c r="A923">
        <v>6</v>
      </c>
      <c r="B923" t="s">
        <v>50</v>
      </c>
      <c r="C923" t="s">
        <v>3570</v>
      </c>
      <c r="D923" t="s">
        <v>5575</v>
      </c>
      <c r="E923" t="s">
        <v>1083</v>
      </c>
      <c r="F923" s="12">
        <v>62.388825030087943</v>
      </c>
      <c r="G923" s="12">
        <v>1548.066226060457</v>
      </c>
      <c r="H923" s="12">
        <v>921.98247457833861</v>
      </c>
      <c r="I923" s="12">
        <v>8</v>
      </c>
      <c r="J923" s="15">
        <v>0.14237869696198582</v>
      </c>
      <c r="K923" s="15">
        <v>0.85762130303801409</v>
      </c>
      <c r="L923" s="59">
        <v>3.65469</v>
      </c>
      <c r="M923">
        <v>45</v>
      </c>
      <c r="N923">
        <v>2</v>
      </c>
      <c r="O923" s="12">
        <v>16</v>
      </c>
      <c r="P923" s="12">
        <v>5</v>
      </c>
      <c r="Q923">
        <v>0</v>
      </c>
      <c r="R923" s="12">
        <v>6.8609704243041127</v>
      </c>
      <c r="S923" s="12">
        <v>131.27066335225106</v>
      </c>
      <c r="T923" s="12">
        <v>1793.491781488276</v>
      </c>
      <c r="U923" s="12">
        <v>1731.1029564581881</v>
      </c>
      <c r="V923" s="12">
        <v>0</v>
      </c>
      <c r="W923" s="27">
        <v>8.0550193387146947E-5</v>
      </c>
      <c r="X923" s="27">
        <v>2.8737467271217829E-3</v>
      </c>
      <c r="Y923" s="27">
        <v>1.0045203415369162E-3</v>
      </c>
      <c r="Z923" s="27">
        <v>3.46544591289834E-3</v>
      </c>
      <c r="AA923" s="27">
        <v>2.7572910723442806E-3</v>
      </c>
      <c r="AB923" s="27">
        <v>0</v>
      </c>
      <c r="AC923" s="27">
        <v>8.2943436017905562E-4</v>
      </c>
      <c r="AD923" s="27">
        <v>1.0919461341626047E-3</v>
      </c>
      <c r="AE923" s="27">
        <v>5.2749859239435638E-4</v>
      </c>
      <c r="AF923" s="27">
        <v>1.1469099910939391E-3</v>
      </c>
      <c r="AG923" s="27">
        <v>0</v>
      </c>
      <c r="AH923" s="18">
        <v>1.2524857568289476E-3</v>
      </c>
      <c r="AI923" s="12">
        <v>124</v>
      </c>
      <c r="AJ923" s="17">
        <v>4</v>
      </c>
      <c r="AK923" s="18">
        <v>0.84208351503441126</v>
      </c>
      <c r="AL923" t="str">
        <f>IF(AK923&lt;='CAV Tier 1 Analysis'!$A$5,"Tier 1", "Tier 2")</f>
        <v>Tier 2</v>
      </c>
      <c r="AM923" t="str">
        <f t="shared" si="29"/>
        <v>Oklahoma - Tier 2</v>
      </c>
      <c r="AN923" t="str">
        <f t="shared" si="30"/>
        <v>Pawhuska, City Of - Tier 2</v>
      </c>
    </row>
    <row r="924" spans="1:40" x14ac:dyDescent="0.3">
      <c r="A924">
        <v>6</v>
      </c>
      <c r="B924" t="s">
        <v>50</v>
      </c>
      <c r="C924" t="s">
        <v>3543</v>
      </c>
      <c r="D924" t="s">
        <v>5538</v>
      </c>
      <c r="E924" t="s">
        <v>1081</v>
      </c>
      <c r="F924" s="12">
        <v>299.44840120068733</v>
      </c>
      <c r="G924" s="12">
        <v>4363.2259416970492</v>
      </c>
      <c r="H924" s="12">
        <v>2508.0110356970054</v>
      </c>
      <c r="I924" s="12">
        <v>11</v>
      </c>
      <c r="J924" s="15">
        <v>1.5934438554559609E-2</v>
      </c>
      <c r="K924" s="15">
        <v>0.98406556144544022</v>
      </c>
      <c r="L924" s="59">
        <v>15.748280000000001</v>
      </c>
      <c r="M924">
        <v>37</v>
      </c>
      <c r="N924">
        <v>0</v>
      </c>
      <c r="O924" s="12">
        <v>5</v>
      </c>
      <c r="P924" s="12">
        <v>6</v>
      </c>
      <c r="Q924">
        <v>0</v>
      </c>
      <c r="R924" s="12">
        <v>10.824721175899843</v>
      </c>
      <c r="S924" s="12">
        <v>39.963747742471334</v>
      </c>
      <c r="T924" s="12">
        <v>5103.4323885073964</v>
      </c>
      <c r="U924" s="12">
        <v>4803.9839873067094</v>
      </c>
      <c r="V924" s="12">
        <v>0</v>
      </c>
      <c r="W924" s="27">
        <v>3.4709564956670431E-4</v>
      </c>
      <c r="X924" s="27">
        <v>2.3628584200779106E-3</v>
      </c>
      <c r="Y924" s="27">
        <v>0</v>
      </c>
      <c r="Z924" s="27">
        <v>1.0829518477807312E-3</v>
      </c>
      <c r="AA924" s="27">
        <v>3.3087492868131368E-3</v>
      </c>
      <c r="AB924" s="27">
        <v>0</v>
      </c>
      <c r="AC924" s="27">
        <v>1.3086189164792693E-3</v>
      </c>
      <c r="AD924" s="27">
        <v>3.3242964375781661E-4</v>
      </c>
      <c r="AE924" s="27">
        <v>1.5010123988878827E-3</v>
      </c>
      <c r="AF924" s="27">
        <v>3.1827900307964396E-3</v>
      </c>
      <c r="AG924" s="27">
        <v>0</v>
      </c>
      <c r="AH924" s="18">
        <v>1.2205914721963535E-3</v>
      </c>
      <c r="AI924" s="12">
        <v>125</v>
      </c>
      <c r="AJ924" s="17">
        <v>4</v>
      </c>
      <c r="AK924" s="18">
        <v>0.84330410650660759</v>
      </c>
      <c r="AL924" t="str">
        <f>IF(AK924&lt;='CAV Tier 1 Analysis'!$A$5,"Tier 1", "Tier 2")</f>
        <v>Tier 2</v>
      </c>
      <c r="AM924" t="str">
        <f t="shared" si="29"/>
        <v>Oklahoma - Tier 2</v>
      </c>
      <c r="AN924" t="str">
        <f t="shared" si="30"/>
        <v>Idabel, City Of - Tier 2</v>
      </c>
    </row>
    <row r="925" spans="1:40" x14ac:dyDescent="0.3">
      <c r="A925">
        <v>6</v>
      </c>
      <c r="B925" t="s">
        <v>50</v>
      </c>
      <c r="C925" t="s">
        <v>3599</v>
      </c>
      <c r="D925" t="s">
        <v>5616</v>
      </c>
      <c r="E925" t="s">
        <v>1127</v>
      </c>
      <c r="F925" s="12">
        <v>7441.0341285096174</v>
      </c>
      <c r="G925" s="12">
        <v>5886.9990854297221</v>
      </c>
      <c r="H925" s="12">
        <v>1890.6400183981773</v>
      </c>
      <c r="I925" s="12">
        <v>7</v>
      </c>
      <c r="J925" s="15">
        <v>6.2670340821686418E-2</v>
      </c>
      <c r="K925" s="15">
        <v>0.93732965917831346</v>
      </c>
      <c r="L925" s="59">
        <v>9.2828599999999994</v>
      </c>
      <c r="M925">
        <v>41</v>
      </c>
      <c r="N925">
        <v>2</v>
      </c>
      <c r="O925" s="12">
        <v>17</v>
      </c>
      <c r="P925" s="12">
        <v>1.4</v>
      </c>
      <c r="Q925">
        <v>0</v>
      </c>
      <c r="R925" s="12">
        <v>6.5613076142481939</v>
      </c>
      <c r="S925" s="12">
        <v>118.48705432413325</v>
      </c>
      <c r="T925" s="12">
        <v>5109.4368116509822</v>
      </c>
      <c r="U925" s="12">
        <v>0</v>
      </c>
      <c r="V925" s="12">
        <v>777.56227377873984</v>
      </c>
      <c r="W925" s="27">
        <v>2.0459633188746811E-4</v>
      </c>
      <c r="X925" s="27">
        <v>2.6183025735998467E-3</v>
      </c>
      <c r="Y925" s="27">
        <v>1.0045203415369162E-3</v>
      </c>
      <c r="Z925" s="27">
        <v>3.6820362824544861E-3</v>
      </c>
      <c r="AA925" s="27">
        <v>7.7204150025639848E-4</v>
      </c>
      <c r="AB925" s="27">
        <v>0</v>
      </c>
      <c r="AC925" s="27">
        <v>7.932076144336243E-4</v>
      </c>
      <c r="AD925" s="27">
        <v>9.8560849479651215E-4</v>
      </c>
      <c r="AE925" s="27">
        <v>1.5027784090748675E-3</v>
      </c>
      <c r="AF925" s="27">
        <v>0</v>
      </c>
      <c r="AG925" s="27">
        <v>1.6543546209954723E-3</v>
      </c>
      <c r="AH925" s="18">
        <v>1.201586015366872E-3</v>
      </c>
      <c r="AI925" s="12">
        <v>126</v>
      </c>
      <c r="AJ925" s="17">
        <v>4</v>
      </c>
      <c r="AK925" s="18">
        <v>0.84450569252197449</v>
      </c>
      <c r="AL925" t="str">
        <f>IF(AK925&lt;='CAV Tier 1 Analysis'!$A$5,"Tier 1", "Tier 2")</f>
        <v>Tier 2</v>
      </c>
      <c r="AM925" t="str">
        <f t="shared" si="29"/>
        <v>Oklahoma - Tier 2</v>
      </c>
      <c r="AN925" t="str">
        <f t="shared" si="30"/>
        <v>Glenpool, City Of - Tier 2</v>
      </c>
    </row>
    <row r="926" spans="1:40" x14ac:dyDescent="0.3">
      <c r="A926">
        <v>6</v>
      </c>
      <c r="B926" t="s">
        <v>50</v>
      </c>
      <c r="C926" t="s">
        <v>3483</v>
      </c>
      <c r="D926" t="s">
        <v>5465</v>
      </c>
      <c r="E926" t="s">
        <v>1049</v>
      </c>
      <c r="F926" s="12">
        <v>171.69593496243746</v>
      </c>
      <c r="G926" s="12">
        <v>2950.6271512486824</v>
      </c>
      <c r="H926" s="12">
        <v>1727.5298163136049</v>
      </c>
      <c r="I926" s="12">
        <v>2</v>
      </c>
      <c r="J926" s="15">
        <v>0.14363147034325727</v>
      </c>
      <c r="K926" s="15">
        <v>0.85636852965674248</v>
      </c>
      <c r="L926" s="59">
        <v>7.16751</v>
      </c>
      <c r="M926">
        <v>14</v>
      </c>
      <c r="N926">
        <v>0</v>
      </c>
      <c r="O926" s="12">
        <v>17</v>
      </c>
      <c r="P926" s="12">
        <v>5</v>
      </c>
      <c r="Q926">
        <v>0</v>
      </c>
      <c r="R926" s="12">
        <v>1.712737059313485</v>
      </c>
      <c r="S926" s="12">
        <v>248.12764757894021</v>
      </c>
      <c r="T926" s="12">
        <v>3673.0302943670672</v>
      </c>
      <c r="U926" s="12">
        <v>3501.3343594046296</v>
      </c>
      <c r="V926" s="12">
        <v>0</v>
      </c>
      <c r="W926" s="27">
        <v>1.5797353991838149E-4</v>
      </c>
      <c r="X926" s="27">
        <v>8.9405453732677696E-4</v>
      </c>
      <c r="Y926" s="27">
        <v>0</v>
      </c>
      <c r="Z926" s="27">
        <v>3.6820362824544861E-3</v>
      </c>
      <c r="AA926" s="27">
        <v>2.7572910723442806E-3</v>
      </c>
      <c r="AB926" s="27">
        <v>0</v>
      </c>
      <c r="AC926" s="27">
        <v>2.0705569024380763E-4</v>
      </c>
      <c r="AD926" s="27">
        <v>2.0639952494613395E-3</v>
      </c>
      <c r="AE926" s="27">
        <v>1.0803050954003614E-3</v>
      </c>
      <c r="AF926" s="27">
        <v>2.31974380494258E-3</v>
      </c>
      <c r="AG926" s="27">
        <v>0</v>
      </c>
      <c r="AH926" s="18">
        <v>1.1965868429174558E-3</v>
      </c>
      <c r="AI926" s="12">
        <v>127</v>
      </c>
      <c r="AJ926" s="17">
        <v>4</v>
      </c>
      <c r="AK926" s="18">
        <v>0.84570227936489195</v>
      </c>
      <c r="AL926" t="str">
        <f>IF(AK926&lt;='CAV Tier 1 Analysis'!$A$5,"Tier 1", "Tier 2")</f>
        <v>Tier 2</v>
      </c>
      <c r="AM926" t="str">
        <f t="shared" si="29"/>
        <v>Oklahoma - Tier 2</v>
      </c>
      <c r="AN926" t="str">
        <f t="shared" si="30"/>
        <v>Anadarko, City Of - Tier 2</v>
      </c>
    </row>
    <row r="927" spans="1:40" x14ac:dyDescent="0.3">
      <c r="A927">
        <v>6</v>
      </c>
      <c r="B927" t="s">
        <v>50</v>
      </c>
      <c r="C927" t="s">
        <v>2389</v>
      </c>
      <c r="D927" t="s">
        <v>5473</v>
      </c>
      <c r="E927" t="s">
        <v>1035</v>
      </c>
      <c r="F927" s="12">
        <v>2658.1178820466866</v>
      </c>
      <c r="G927" s="12">
        <v>6093.112720615467</v>
      </c>
      <c r="H927" s="12">
        <v>1499.678062698591</v>
      </c>
      <c r="I927" s="12">
        <v>2</v>
      </c>
      <c r="J927" s="15">
        <v>1.8421227593065852E-2</v>
      </c>
      <c r="K927" s="15">
        <v>0.98157877240693414</v>
      </c>
      <c r="L927" s="59">
        <v>43.919440000000002</v>
      </c>
      <c r="M927">
        <v>10</v>
      </c>
      <c r="N927">
        <v>0</v>
      </c>
      <c r="O927" s="12">
        <v>16.166666666666668</v>
      </c>
      <c r="P927" s="12">
        <v>2</v>
      </c>
      <c r="Q927">
        <v>0</v>
      </c>
      <c r="R927" s="12">
        <v>1.9631575448138683</v>
      </c>
      <c r="S927" s="12">
        <v>27.625910909298824</v>
      </c>
      <c r="T927" s="12">
        <v>4032.261610198525</v>
      </c>
      <c r="U927" s="12">
        <v>1374.1437281518383</v>
      </c>
      <c r="V927" s="12">
        <v>2060.851110416942</v>
      </c>
      <c r="W927" s="27">
        <v>9.6799438131693724E-4</v>
      </c>
      <c r="X927" s="27">
        <v>6.3861038380484062E-4</v>
      </c>
      <c r="Y927" s="27">
        <v>0</v>
      </c>
      <c r="Z927" s="27">
        <v>3.5015443078243646E-3</v>
      </c>
      <c r="AA927" s="27">
        <v>1.1029164289377122E-3</v>
      </c>
      <c r="AB927" s="27">
        <v>0</v>
      </c>
      <c r="AC927" s="27">
        <v>2.3732944779142248E-4</v>
      </c>
      <c r="AD927" s="27">
        <v>2.2980006232757477E-4</v>
      </c>
      <c r="AE927" s="27">
        <v>1.1859615669833092E-3</v>
      </c>
      <c r="AF927" s="27">
        <v>9.1041330911994394E-4</v>
      </c>
      <c r="AG927" s="27">
        <v>4.3847016151301581E-3</v>
      </c>
      <c r="AH927" s="18">
        <v>1.1962974093851148E-3</v>
      </c>
      <c r="AI927" s="12">
        <v>128</v>
      </c>
      <c r="AJ927" s="17">
        <v>4</v>
      </c>
      <c r="AK927" s="18">
        <v>0.84689857677427705</v>
      </c>
      <c r="AL927" t="str">
        <f>IF(AK927&lt;='CAV Tier 1 Analysis'!$A$5,"Tier 1", "Tier 2")</f>
        <v>Tier 2</v>
      </c>
      <c r="AM927" t="str">
        <f t="shared" si="29"/>
        <v>Oklahoma - Tier 2</v>
      </c>
      <c r="AN927" t="str">
        <f t="shared" si="30"/>
        <v>Piedmont, City Of - Tier 2</v>
      </c>
    </row>
    <row r="928" spans="1:40" x14ac:dyDescent="0.3">
      <c r="A928">
        <v>6</v>
      </c>
      <c r="B928" t="s">
        <v>50</v>
      </c>
      <c r="C928" t="s">
        <v>3590</v>
      </c>
      <c r="D928" t="s">
        <v>5606</v>
      </c>
      <c r="E928" t="s">
        <v>1071</v>
      </c>
      <c r="F928" s="12">
        <v>169.44552819093107</v>
      </c>
      <c r="G928" s="12">
        <v>4013.9271890923196</v>
      </c>
      <c r="H928" s="12">
        <v>1194.6630081721109</v>
      </c>
      <c r="I928" s="12">
        <v>2</v>
      </c>
      <c r="J928" s="15">
        <v>6.7967900305953372E-2</v>
      </c>
      <c r="K928" s="15">
        <v>0.93203209969404655</v>
      </c>
      <c r="L928" s="59">
        <v>3.9352399999999998</v>
      </c>
      <c r="M928">
        <v>29</v>
      </c>
      <c r="N928">
        <v>0</v>
      </c>
      <c r="O928" s="12">
        <v>10</v>
      </c>
      <c r="P928" s="12">
        <v>5</v>
      </c>
      <c r="Q928">
        <v>0</v>
      </c>
      <c r="R928" s="12">
        <v>1.8640641993880931</v>
      </c>
      <c r="S928" s="12">
        <v>81.198736238652401</v>
      </c>
      <c r="T928" s="12">
        <v>2777.7056199150338</v>
      </c>
      <c r="U928" s="12">
        <v>2608.2600917241029</v>
      </c>
      <c r="V928" s="12">
        <v>1236.2215691772858</v>
      </c>
      <c r="W928" s="27">
        <v>8.6733578778182591E-5</v>
      </c>
      <c r="X928" s="27">
        <v>1.851970113034038E-3</v>
      </c>
      <c r="Y928" s="27">
        <v>0</v>
      </c>
      <c r="Z928" s="27">
        <v>2.1659036955614624E-3</v>
      </c>
      <c r="AA928" s="27">
        <v>2.7572910723442806E-3</v>
      </c>
      <c r="AB928" s="27">
        <v>0</v>
      </c>
      <c r="AC928" s="27">
        <v>2.2534988506512396E-4</v>
      </c>
      <c r="AD928" s="27">
        <v>6.7543382405833667E-4</v>
      </c>
      <c r="AE928" s="27">
        <v>8.1697380479501885E-4</v>
      </c>
      <c r="AF928" s="27">
        <v>1.7280540983480325E-3</v>
      </c>
      <c r="AG928" s="27">
        <v>2.6302058812651147E-3</v>
      </c>
      <c r="AH928" s="18">
        <v>1.1761741775681445E-3</v>
      </c>
      <c r="AI928" s="12">
        <v>129</v>
      </c>
      <c r="AJ928" s="17">
        <v>4</v>
      </c>
      <c r="AK928" s="18">
        <v>0.84807475095184515</v>
      </c>
      <c r="AL928" t="str">
        <f>IF(AK928&lt;='CAV Tier 1 Analysis'!$A$5,"Tier 1", "Tier 2")</f>
        <v>Tier 2</v>
      </c>
      <c r="AM928" t="str">
        <f t="shared" si="29"/>
        <v>Oklahoma - Tier 2</v>
      </c>
      <c r="AN928" t="str">
        <f t="shared" si="30"/>
        <v>Muldrow, Town Of - Tier 2</v>
      </c>
    </row>
    <row r="929" spans="1:40" x14ac:dyDescent="0.3">
      <c r="A929">
        <v>6</v>
      </c>
      <c r="B929" t="s">
        <v>50</v>
      </c>
      <c r="C929" t="s">
        <v>2843</v>
      </c>
      <c r="D929" t="s">
        <v>5711</v>
      </c>
      <c r="E929" t="s">
        <v>1056</v>
      </c>
      <c r="F929" s="12">
        <v>314.29835174022969</v>
      </c>
      <c r="G929" s="12">
        <v>1858.3759749374919</v>
      </c>
      <c r="H929" s="12">
        <v>548.6806644358436</v>
      </c>
      <c r="I929" s="12">
        <v>5</v>
      </c>
      <c r="J929" s="15">
        <v>0</v>
      </c>
      <c r="K929" s="15">
        <v>1</v>
      </c>
      <c r="L929" s="59">
        <v>10.98071</v>
      </c>
      <c r="M929">
        <v>8</v>
      </c>
      <c r="N929">
        <v>4</v>
      </c>
      <c r="O929" s="12">
        <v>10.428571428571429</v>
      </c>
      <c r="P929" s="12">
        <v>8.5714285714285712</v>
      </c>
      <c r="Q929">
        <v>0</v>
      </c>
      <c r="R929" s="12">
        <v>5</v>
      </c>
      <c r="S929" s="12">
        <v>0</v>
      </c>
      <c r="T929" s="12">
        <v>1150.0368751354106</v>
      </c>
      <c r="U929" s="12">
        <v>835.73852339518089</v>
      </c>
      <c r="V929" s="12">
        <v>708.33909980208136</v>
      </c>
      <c r="W929" s="27">
        <v>2.4201732952129412E-4</v>
      </c>
      <c r="X929" s="27">
        <v>5.1088830704387256E-4</v>
      </c>
      <c r="Y929" s="27">
        <v>2.0090406830738324E-3</v>
      </c>
      <c r="Z929" s="27">
        <v>2.2587281396569537E-3</v>
      </c>
      <c r="AA929" s="27">
        <v>4.7267846954473381E-3</v>
      </c>
      <c r="AB929" s="27">
        <v>0</v>
      </c>
      <c r="AC929" s="27">
        <v>6.0445848683510586E-4</v>
      </c>
      <c r="AD929" s="27">
        <v>0</v>
      </c>
      <c r="AE929" s="27">
        <v>3.3824678713170834E-4</v>
      </c>
      <c r="AF929" s="27">
        <v>5.5370297812045832E-4</v>
      </c>
      <c r="AG929" s="27">
        <v>1.5070742273728187E-3</v>
      </c>
      <c r="AH929" s="18">
        <v>1.1591765122003076E-3</v>
      </c>
      <c r="AI929" s="12">
        <v>130</v>
      </c>
      <c r="AJ929" s="17">
        <v>4</v>
      </c>
      <c r="AK929" s="18">
        <v>0.84923392746404547</v>
      </c>
      <c r="AL929" t="str">
        <f>IF(AK929&lt;='CAV Tier 1 Analysis'!$A$5,"Tier 1", "Tier 2")</f>
        <v>Tier 2</v>
      </c>
      <c r="AM929" t="str">
        <f t="shared" si="29"/>
        <v>Oklahoma - Tier 2</v>
      </c>
      <c r="AN929" t="str">
        <f t="shared" si="30"/>
        <v>Davis, City Of - Tier 2</v>
      </c>
    </row>
    <row r="930" spans="1:40" x14ac:dyDescent="0.3">
      <c r="A930">
        <v>6</v>
      </c>
      <c r="B930" t="s">
        <v>50</v>
      </c>
      <c r="C930" t="s">
        <v>3356</v>
      </c>
      <c r="D930" t="s">
        <v>5540</v>
      </c>
      <c r="E930" t="s">
        <v>1116</v>
      </c>
      <c r="F930" s="12">
        <v>63.966148911040669</v>
      </c>
      <c r="G930" s="12">
        <v>790.33595061996937</v>
      </c>
      <c r="H930" s="12">
        <v>470.9822469402643</v>
      </c>
      <c r="I930" s="12">
        <v>13</v>
      </c>
      <c r="J930" s="15">
        <v>0.13887516840403799</v>
      </c>
      <c r="K930" s="15">
        <v>0.86112483159596209</v>
      </c>
      <c r="L930" s="59">
        <v>6.9846899999999996</v>
      </c>
      <c r="M930">
        <v>35</v>
      </c>
      <c r="N930">
        <v>2</v>
      </c>
      <c r="O930" s="12">
        <v>9</v>
      </c>
      <c r="P930" s="12">
        <v>8</v>
      </c>
      <c r="Q930">
        <v>0</v>
      </c>
      <c r="R930" s="12">
        <v>11.194622810747507</v>
      </c>
      <c r="S930" s="12">
        <v>65.407738859141418</v>
      </c>
      <c r="T930" s="12">
        <v>885.20859830215477</v>
      </c>
      <c r="U930" s="12">
        <v>821.24244939111406</v>
      </c>
      <c r="V930" s="12">
        <v>0</v>
      </c>
      <c r="W930" s="27">
        <v>1.5394414580970517E-4</v>
      </c>
      <c r="X930" s="27">
        <v>2.2351363433169421E-3</v>
      </c>
      <c r="Y930" s="27">
        <v>1.0045203415369162E-3</v>
      </c>
      <c r="Z930" s="27">
        <v>1.9493133260053163E-3</v>
      </c>
      <c r="AA930" s="27">
        <v>4.4116657157508487E-3</v>
      </c>
      <c r="AB930" s="27">
        <v>0</v>
      </c>
      <c r="AC930" s="27">
        <v>1.3533369529748396E-3</v>
      </c>
      <c r="AD930" s="27">
        <v>5.4407988630257717E-4</v>
      </c>
      <c r="AE930" s="27">
        <v>2.603559683960672E-4</v>
      </c>
      <c r="AF930" s="27">
        <v>5.4409887453731997E-4</v>
      </c>
      <c r="AG930" s="27">
        <v>0</v>
      </c>
      <c r="AH930" s="18">
        <v>1.1324046867845939E-3</v>
      </c>
      <c r="AI930" s="12">
        <v>131</v>
      </c>
      <c r="AJ930" s="17">
        <v>4</v>
      </c>
      <c r="AK930" s="18">
        <v>0.85036633215083002</v>
      </c>
      <c r="AL930" t="str">
        <f>IF(AK930&lt;='CAV Tier 1 Analysis'!$A$5,"Tier 1", "Tier 2")</f>
        <v>Tier 2</v>
      </c>
      <c r="AM930" t="str">
        <f t="shared" si="29"/>
        <v>Oklahoma - Tier 2</v>
      </c>
      <c r="AN930" t="str">
        <f t="shared" si="30"/>
        <v>Fairview, City Of - Tier 2</v>
      </c>
    </row>
    <row r="931" spans="1:40" x14ac:dyDescent="0.3">
      <c r="A931">
        <v>6</v>
      </c>
      <c r="B931" t="s">
        <v>50</v>
      </c>
      <c r="C931" t="s">
        <v>3624</v>
      </c>
      <c r="D931" t="s">
        <v>5643</v>
      </c>
      <c r="E931" t="s">
        <v>1062</v>
      </c>
      <c r="F931" s="12">
        <v>62.492730702381756</v>
      </c>
      <c r="G931" s="12">
        <v>7349.3553757815625</v>
      </c>
      <c r="H931" s="12">
        <v>3092.6721529912829</v>
      </c>
      <c r="I931" s="12">
        <v>0</v>
      </c>
      <c r="J931" s="15">
        <v>0</v>
      </c>
      <c r="K931" s="15">
        <v>1.0000000000000002</v>
      </c>
      <c r="L931" s="59">
        <v>7.2225099999999998</v>
      </c>
      <c r="M931">
        <v>5</v>
      </c>
      <c r="N931">
        <v>0</v>
      </c>
      <c r="O931" s="12">
        <v>3</v>
      </c>
      <c r="P931" s="12">
        <v>7</v>
      </c>
      <c r="Q931">
        <v>0</v>
      </c>
      <c r="R931" s="12">
        <v>0</v>
      </c>
      <c r="S931" s="12">
        <v>0</v>
      </c>
      <c r="T931" s="12">
        <v>7645.9179487343299</v>
      </c>
      <c r="U931" s="12">
        <v>7583.4252180319481</v>
      </c>
      <c r="V931" s="12">
        <v>0</v>
      </c>
      <c r="W931" s="27">
        <v>1.5918575234578108E-4</v>
      </c>
      <c r="X931" s="27">
        <v>3.1930519190242031E-4</v>
      </c>
      <c r="Y931" s="27">
        <v>0</v>
      </c>
      <c r="Z931" s="27">
        <v>6.4977110866843877E-4</v>
      </c>
      <c r="AA931" s="27">
        <v>3.8602075012819925E-3</v>
      </c>
      <c r="AB931" s="27">
        <v>0</v>
      </c>
      <c r="AC931" s="27">
        <v>0</v>
      </c>
      <c r="AD931" s="27">
        <v>0</v>
      </c>
      <c r="AE931" s="27">
        <v>2.2488037007748441E-3</v>
      </c>
      <c r="AF931" s="27">
        <v>5.0242570014839257E-3</v>
      </c>
      <c r="AG931" s="27">
        <v>0</v>
      </c>
      <c r="AH931" s="18">
        <v>1.1146845687688548E-3</v>
      </c>
      <c r="AI931" s="12">
        <v>132</v>
      </c>
      <c r="AJ931" s="17">
        <v>4</v>
      </c>
      <c r="AK931" s="18">
        <v>0.85148101671959886</v>
      </c>
      <c r="AL931" t="str">
        <f>IF(AK931&lt;='CAV Tier 1 Analysis'!$A$5,"Tier 1", "Tier 2")</f>
        <v>Tier 2</v>
      </c>
      <c r="AM931" t="str">
        <f t="shared" si="29"/>
        <v>Oklahoma - Tier 2</v>
      </c>
      <c r="AN931" t="str">
        <f t="shared" si="30"/>
        <v>Guymon, City Of - Tier 2</v>
      </c>
    </row>
    <row r="932" spans="1:40" x14ac:dyDescent="0.3">
      <c r="A932">
        <v>6</v>
      </c>
      <c r="B932" t="s">
        <v>50</v>
      </c>
      <c r="C932" t="s">
        <v>3482</v>
      </c>
      <c r="D932" t="s">
        <v>5464</v>
      </c>
      <c r="E932" t="s">
        <v>1142</v>
      </c>
      <c r="F932" s="12">
        <v>39.182560611948034</v>
      </c>
      <c r="G932" s="12">
        <v>1569.5848575986561</v>
      </c>
      <c r="H932" s="12">
        <v>473.53371063382713</v>
      </c>
      <c r="I932" s="12">
        <v>6</v>
      </c>
      <c r="J932" s="15">
        <v>2.5580961917256555E-2</v>
      </c>
      <c r="K932" s="15">
        <v>0.97441903808274333</v>
      </c>
      <c r="L932" s="59">
        <v>2.7364100000000002</v>
      </c>
      <c r="M932">
        <v>21</v>
      </c>
      <c r="N932">
        <v>0</v>
      </c>
      <c r="O932" s="12">
        <v>13</v>
      </c>
      <c r="P932" s="12">
        <v>6</v>
      </c>
      <c r="Q932">
        <v>2</v>
      </c>
      <c r="R932" s="12">
        <v>5.84651422849646</v>
      </c>
      <c r="S932" s="12">
        <v>12.113447818261116</v>
      </c>
      <c r="T932" s="12">
        <v>1349.9284533287232</v>
      </c>
      <c r="U932" s="12">
        <v>1310.7458927167752</v>
      </c>
      <c r="V932" s="12">
        <v>219.65640426993286</v>
      </c>
      <c r="W932" s="27">
        <v>6.0311094699283055E-5</v>
      </c>
      <c r="X932" s="27">
        <v>1.3410818059901655E-3</v>
      </c>
      <c r="Y932" s="27">
        <v>0</v>
      </c>
      <c r="Z932" s="27">
        <v>2.8156748042299012E-3</v>
      </c>
      <c r="AA932" s="27">
        <v>3.3087492868131368E-3</v>
      </c>
      <c r="AB932" s="27">
        <v>2.1276595744680851E-3</v>
      </c>
      <c r="AC932" s="27">
        <v>7.0679502876337728E-4</v>
      </c>
      <c r="AD932" s="27">
        <v>1.0076305077423713E-4</v>
      </c>
      <c r="AE932" s="27">
        <v>3.9703854030102614E-4</v>
      </c>
      <c r="AF932" s="27">
        <v>8.6841025516931679E-4</v>
      </c>
      <c r="AG932" s="27">
        <v>4.6734467410467216E-4</v>
      </c>
      <c r="AH932" s="18">
        <v>1.1085298286648366E-3</v>
      </c>
      <c r="AI932" s="12">
        <v>133</v>
      </c>
      <c r="AJ932" s="17">
        <v>4</v>
      </c>
      <c r="AK932" s="18">
        <v>0.85258954654826369</v>
      </c>
      <c r="AL932" t="str">
        <f>IF(AK932&lt;='CAV Tier 1 Analysis'!$A$5,"Tier 1", "Tier 2")</f>
        <v>Tier 2</v>
      </c>
      <c r="AM932" t="str">
        <f t="shared" si="29"/>
        <v>Oklahoma - Tier 2</v>
      </c>
      <c r="AN932" t="str">
        <f t="shared" si="30"/>
        <v>Watonga, City Of - Tier 2</v>
      </c>
    </row>
    <row r="933" spans="1:40" x14ac:dyDescent="0.3">
      <c r="A933">
        <v>6</v>
      </c>
      <c r="B933" t="s">
        <v>50</v>
      </c>
      <c r="C933" t="s">
        <v>2433</v>
      </c>
      <c r="D933" t="s">
        <v>5640</v>
      </c>
      <c r="E933" t="s">
        <v>1108</v>
      </c>
      <c r="F933" s="12">
        <v>225.34717652254912</v>
      </c>
      <c r="G933" s="12">
        <v>1694.4881620464671</v>
      </c>
      <c r="H933" s="12">
        <v>895.45547932461739</v>
      </c>
      <c r="I933" s="12">
        <v>22</v>
      </c>
      <c r="J933" s="15">
        <v>4.8903117917574318E-2</v>
      </c>
      <c r="K933" s="15">
        <v>0.95109688208242571</v>
      </c>
      <c r="L933" s="59">
        <v>8.1804600000000001</v>
      </c>
      <c r="M933">
        <v>5</v>
      </c>
      <c r="N933">
        <v>0</v>
      </c>
      <c r="O933" s="12">
        <v>17</v>
      </c>
      <c r="P933" s="12">
        <v>4</v>
      </c>
      <c r="Q933">
        <v>1</v>
      </c>
      <c r="R933" s="12">
        <v>20.924131405813366</v>
      </c>
      <c r="S933" s="12">
        <v>43.790564895349796</v>
      </c>
      <c r="T933" s="12">
        <v>1867.9869696949388</v>
      </c>
      <c r="U933" s="12">
        <v>1642.6397931723898</v>
      </c>
      <c r="V933" s="12">
        <v>0</v>
      </c>
      <c r="W933" s="27">
        <v>1.802991867971894E-4</v>
      </c>
      <c r="X933" s="27">
        <v>3.1930519190242031E-4</v>
      </c>
      <c r="Y933" s="27">
        <v>0</v>
      </c>
      <c r="Z933" s="27">
        <v>3.6820362824544861E-3</v>
      </c>
      <c r="AA933" s="27">
        <v>2.2058328578754244E-3</v>
      </c>
      <c r="AB933" s="27">
        <v>1.0638297872340426E-3</v>
      </c>
      <c r="AC933" s="27">
        <v>2.5295537615793728E-3</v>
      </c>
      <c r="AD933" s="27">
        <v>3.6426218036212808E-4</v>
      </c>
      <c r="AE933" s="27">
        <v>5.4940898380220467E-4</v>
      </c>
      <c r="AF933" s="27">
        <v>1.0883003714651674E-3</v>
      </c>
      <c r="AG933" s="27">
        <v>0</v>
      </c>
      <c r="AH933" s="18">
        <v>1.0893480548611306E-3</v>
      </c>
      <c r="AI933" s="12">
        <v>134</v>
      </c>
      <c r="AJ933" s="17">
        <v>4</v>
      </c>
      <c r="AK933" s="18">
        <v>0.85367889460312485</v>
      </c>
      <c r="AL933" t="str">
        <f>IF(AK933&lt;='CAV Tier 1 Analysis'!$A$5,"Tier 1", "Tier 2")</f>
        <v>Tier 2</v>
      </c>
      <c r="AM933" t="str">
        <f t="shared" si="29"/>
        <v>Oklahoma - Tier 2</v>
      </c>
      <c r="AN933" t="str">
        <f t="shared" si="30"/>
        <v>Chandler, City Of - Tier 2</v>
      </c>
    </row>
    <row r="934" spans="1:40" x14ac:dyDescent="0.3">
      <c r="A934">
        <v>6</v>
      </c>
      <c r="B934" t="s">
        <v>50</v>
      </c>
      <c r="C934" t="s">
        <v>3604</v>
      </c>
      <c r="D934" t="s">
        <v>5621</v>
      </c>
      <c r="E934" t="s">
        <v>1275</v>
      </c>
      <c r="F934" s="12">
        <v>677.84866351646087</v>
      </c>
      <c r="G934" s="12">
        <v>239.04066760860201</v>
      </c>
      <c r="H934" s="12">
        <v>103.87271156877672</v>
      </c>
      <c r="I934" s="12">
        <v>12</v>
      </c>
      <c r="J934" s="15">
        <v>0.46735975077293435</v>
      </c>
      <c r="K934" s="15">
        <v>0.53264024922706565</v>
      </c>
      <c r="L934" s="59">
        <v>0.84742000000000006</v>
      </c>
      <c r="M934">
        <v>5</v>
      </c>
      <c r="N934">
        <v>9</v>
      </c>
      <c r="O934" s="12">
        <v>17.600000000000001</v>
      </c>
      <c r="P934" s="12">
        <v>1.8</v>
      </c>
      <c r="Q934">
        <v>1</v>
      </c>
      <c r="R934" s="12">
        <v>6.3916829907247878</v>
      </c>
      <c r="S934" s="12">
        <v>48.545924590892383</v>
      </c>
      <c r="T934" s="12">
        <v>244.41159682364619</v>
      </c>
      <c r="U934" s="12">
        <v>0</v>
      </c>
      <c r="V934" s="12">
        <v>0</v>
      </c>
      <c r="W934" s="27">
        <v>1.8677328276854143E-5</v>
      </c>
      <c r="X934" s="27">
        <v>3.1930519190242031E-4</v>
      </c>
      <c r="Y934" s="27">
        <v>4.5203415369161224E-3</v>
      </c>
      <c r="Z934" s="27">
        <v>3.8119905041881742E-3</v>
      </c>
      <c r="AA934" s="27">
        <v>9.9262478604394098E-4</v>
      </c>
      <c r="AB934" s="27">
        <v>1.0638297872340426E-3</v>
      </c>
      <c r="AC934" s="27">
        <v>7.7270140578063781E-4</v>
      </c>
      <c r="AD934" s="27">
        <v>4.0381859383256663E-4</v>
      </c>
      <c r="AE934" s="27">
        <v>7.1885901357375748E-5</v>
      </c>
      <c r="AF934" s="27">
        <v>0</v>
      </c>
      <c r="AG934" s="27">
        <v>0</v>
      </c>
      <c r="AH934" s="18">
        <v>1.0886522759574668E-3</v>
      </c>
      <c r="AI934" s="12">
        <v>135</v>
      </c>
      <c r="AJ934" s="17">
        <v>4</v>
      </c>
      <c r="AK934" s="18">
        <v>0.8547675468790823</v>
      </c>
      <c r="AL934" t="str">
        <f>IF(AK934&lt;='CAV Tier 1 Analysis'!$A$5,"Tier 1", "Tier 2")</f>
        <v>Tier 2</v>
      </c>
      <c r="AM934" t="str">
        <f t="shared" si="29"/>
        <v>Oklahoma - Tier 2</v>
      </c>
      <c r="AN934" t="str">
        <f t="shared" si="30"/>
        <v>Sperry, Town  Of - Tier 2</v>
      </c>
    </row>
    <row r="935" spans="1:40" x14ac:dyDescent="0.3">
      <c r="A935">
        <v>6</v>
      </c>
      <c r="B935" t="s">
        <v>50</v>
      </c>
      <c r="C935" t="s">
        <v>3681</v>
      </c>
      <c r="D935" t="s">
        <v>5720</v>
      </c>
      <c r="E935" t="s">
        <v>1201</v>
      </c>
      <c r="F935" s="12">
        <v>277.90039716625381</v>
      </c>
      <c r="G935" s="12">
        <v>2417.5954055313096</v>
      </c>
      <c r="H935" s="12">
        <v>1320.1908797184196</v>
      </c>
      <c r="I935" s="12">
        <v>3</v>
      </c>
      <c r="J935" s="15">
        <v>0.21584003776306071</v>
      </c>
      <c r="K935" s="15">
        <v>0.78415996223693929</v>
      </c>
      <c r="L935" s="59">
        <v>9.194169999999998</v>
      </c>
      <c r="M935">
        <v>23</v>
      </c>
      <c r="N935">
        <v>2</v>
      </c>
      <c r="O935" s="12">
        <v>9</v>
      </c>
      <c r="P935" s="12">
        <v>4</v>
      </c>
      <c r="Q935">
        <v>0</v>
      </c>
      <c r="R935" s="12">
        <v>2.3524798867108179</v>
      </c>
      <c r="S935" s="12">
        <v>284.95004933287203</v>
      </c>
      <c r="T935" s="12">
        <v>2610.3437694098152</v>
      </c>
      <c r="U935" s="12">
        <v>2332.4433722435615</v>
      </c>
      <c r="V935" s="12">
        <v>0</v>
      </c>
      <c r="W935" s="27">
        <v>2.0264158424772134E-4</v>
      </c>
      <c r="X935" s="27">
        <v>1.4688038827511336E-3</v>
      </c>
      <c r="Y935" s="27">
        <v>1.0045203415369162E-3</v>
      </c>
      <c r="Z935" s="27">
        <v>1.9493133260053163E-3</v>
      </c>
      <c r="AA935" s="27">
        <v>2.2058328578754244E-3</v>
      </c>
      <c r="AB935" s="27">
        <v>0</v>
      </c>
      <c r="AC935" s="27">
        <v>2.8439528652624842E-4</v>
      </c>
      <c r="AD935" s="27">
        <v>2.3702942976949423E-3</v>
      </c>
      <c r="AE935" s="27">
        <v>7.6774963690462656E-4</v>
      </c>
      <c r="AF935" s="27">
        <v>1.5453168728682678E-3</v>
      </c>
      <c r="AG935" s="27">
        <v>0</v>
      </c>
      <c r="AH935" s="18">
        <v>1.0726243714918725E-3</v>
      </c>
      <c r="AI935" s="12">
        <v>136</v>
      </c>
      <c r="AJ935" s="17">
        <v>4</v>
      </c>
      <c r="AK935" s="18">
        <v>0.85584017125057421</v>
      </c>
      <c r="AL935" t="str">
        <f>IF(AK935&lt;='CAV Tier 1 Analysis'!$A$5,"Tier 1", "Tier 2")</f>
        <v>Tier 2</v>
      </c>
      <c r="AM935" t="str">
        <f t="shared" si="29"/>
        <v>Oklahoma - Tier 2</v>
      </c>
      <c r="AN935" t="str">
        <f t="shared" si="30"/>
        <v>Grove, City Of - Tier 2</v>
      </c>
    </row>
    <row r="936" spans="1:40" x14ac:dyDescent="0.3">
      <c r="A936">
        <v>6</v>
      </c>
      <c r="B936" t="s">
        <v>50</v>
      </c>
      <c r="C936" t="s">
        <v>3708</v>
      </c>
      <c r="D936" t="s">
        <v>5756</v>
      </c>
      <c r="E936" t="s">
        <v>1175</v>
      </c>
      <c r="F936" s="12">
        <v>770.48563671461898</v>
      </c>
      <c r="G936" s="12">
        <v>3298.7937438344466</v>
      </c>
      <c r="H936" s="12">
        <v>1400.9457356156165</v>
      </c>
      <c r="I936" s="12">
        <v>0</v>
      </c>
      <c r="J936" s="15">
        <v>0.20667134035919574</v>
      </c>
      <c r="K936" s="15">
        <v>0.79332865964080412</v>
      </c>
      <c r="L936" s="59">
        <v>30.454150000000002</v>
      </c>
      <c r="M936">
        <v>20</v>
      </c>
      <c r="N936">
        <v>0</v>
      </c>
      <c r="O936" s="12">
        <v>12</v>
      </c>
      <c r="P936" s="12">
        <v>3</v>
      </c>
      <c r="Q936">
        <v>0</v>
      </c>
      <c r="R936" s="12">
        <v>0</v>
      </c>
      <c r="S936" s="12">
        <v>289.53533295017894</v>
      </c>
      <c r="T936" s="12">
        <v>3452.112548034846</v>
      </c>
      <c r="U936" s="12">
        <v>2681.626911320227</v>
      </c>
      <c r="V936" s="12">
        <v>0</v>
      </c>
      <c r="W936" s="27">
        <v>6.7121634719803365E-4</v>
      </c>
      <c r="X936" s="27">
        <v>1.2772207676096812E-3</v>
      </c>
      <c r="Y936" s="27">
        <v>0</v>
      </c>
      <c r="Z936" s="27">
        <v>2.5990844346737551E-3</v>
      </c>
      <c r="AA936" s="27">
        <v>1.6543746434065684E-3</v>
      </c>
      <c r="AB936" s="27">
        <v>0</v>
      </c>
      <c r="AC936" s="27">
        <v>0</v>
      </c>
      <c r="AD936" s="27">
        <v>2.4084359707245203E-3</v>
      </c>
      <c r="AE936" s="27">
        <v>1.0153291632951818E-3</v>
      </c>
      <c r="AF936" s="27">
        <v>1.7766619169042096E-3</v>
      </c>
      <c r="AG936" s="27">
        <v>0</v>
      </c>
      <c r="AH936" s="18">
        <v>1.036574840346541E-3</v>
      </c>
      <c r="AI936" s="12">
        <v>137</v>
      </c>
      <c r="AJ936" s="17">
        <v>4</v>
      </c>
      <c r="AK936" s="18">
        <v>0.85687674609092079</v>
      </c>
      <c r="AL936" t="str">
        <f>IF(AK936&lt;='CAV Tier 1 Analysis'!$A$5,"Tier 1", "Tier 2")</f>
        <v>Tier 2</v>
      </c>
      <c r="AM936" t="str">
        <f t="shared" si="29"/>
        <v>Oklahoma - Tier 2</v>
      </c>
      <c r="AN936" t="str">
        <f t="shared" si="30"/>
        <v>Pocola, Town Of - Tier 2</v>
      </c>
    </row>
    <row r="937" spans="1:40" x14ac:dyDescent="0.3">
      <c r="A937">
        <v>6</v>
      </c>
      <c r="B937" t="s">
        <v>50</v>
      </c>
      <c r="C937" t="s">
        <v>3494</v>
      </c>
      <c r="D937" t="s">
        <v>5477</v>
      </c>
      <c r="E937" t="s">
        <v>1198</v>
      </c>
      <c r="F937" s="12">
        <v>750.98628750886985</v>
      </c>
      <c r="G937" s="12">
        <v>1758.3086958490951</v>
      </c>
      <c r="H937" s="12">
        <v>893.00975178245858</v>
      </c>
      <c r="I937" s="12">
        <v>13</v>
      </c>
      <c r="J937" s="15">
        <v>0</v>
      </c>
      <c r="K937" s="15">
        <v>1</v>
      </c>
      <c r="L937" s="59">
        <v>14.35535</v>
      </c>
      <c r="M937">
        <v>18</v>
      </c>
      <c r="N937">
        <v>3</v>
      </c>
      <c r="O937" s="12">
        <v>15</v>
      </c>
      <c r="P937" s="12">
        <v>4</v>
      </c>
      <c r="Q937">
        <v>0</v>
      </c>
      <c r="R937" s="12">
        <v>13</v>
      </c>
      <c r="S937" s="12">
        <v>0</v>
      </c>
      <c r="T937" s="12">
        <v>1766.6053662572085</v>
      </c>
      <c r="U937" s="12">
        <v>1015.6190787483387</v>
      </c>
      <c r="V937" s="12">
        <v>0</v>
      </c>
      <c r="W937" s="27">
        <v>3.1639515763038175E-4</v>
      </c>
      <c r="X937" s="27">
        <v>1.1494986908487132E-3</v>
      </c>
      <c r="Y937" s="27">
        <v>1.5067805123053742E-3</v>
      </c>
      <c r="Z937" s="27">
        <v>3.2488555433421939E-3</v>
      </c>
      <c r="AA937" s="27">
        <v>2.2058328578754244E-3</v>
      </c>
      <c r="AB937" s="27">
        <v>0</v>
      </c>
      <c r="AC937" s="27">
        <v>1.5715920657712753E-3</v>
      </c>
      <c r="AD937" s="27">
        <v>0</v>
      </c>
      <c r="AE937" s="27">
        <v>5.1959080807367807E-4</v>
      </c>
      <c r="AF937" s="27">
        <v>6.7287948658195597E-4</v>
      </c>
      <c r="AG937" s="27">
        <v>0</v>
      </c>
      <c r="AH937" s="18">
        <v>1.0174022838571816E-3</v>
      </c>
      <c r="AI937" s="12">
        <v>138</v>
      </c>
      <c r="AJ937" s="17">
        <v>4</v>
      </c>
      <c r="AK937" s="18">
        <v>0.85789414837477795</v>
      </c>
      <c r="AL937" t="str">
        <f>IF(AK937&lt;='CAV Tier 1 Analysis'!$A$5,"Tier 1", "Tier 2")</f>
        <v>Tier 2</v>
      </c>
      <c r="AM937" t="str">
        <f t="shared" si="29"/>
        <v>Oklahoma - Tier 2</v>
      </c>
      <c r="AN937" t="str">
        <f t="shared" si="30"/>
        <v>Healdton, City Of - Tier 2</v>
      </c>
    </row>
    <row r="938" spans="1:40" x14ac:dyDescent="0.3">
      <c r="A938">
        <v>6</v>
      </c>
      <c r="B938" t="s">
        <v>50</v>
      </c>
      <c r="C938" t="s">
        <v>3451</v>
      </c>
      <c r="D938" t="s">
        <v>5545</v>
      </c>
      <c r="E938" t="s">
        <v>1315</v>
      </c>
      <c r="F938" s="12">
        <v>52.037921356781361</v>
      </c>
      <c r="G938" s="12">
        <v>344.37108245011905</v>
      </c>
      <c r="H938" s="12">
        <v>176.10353224558361</v>
      </c>
      <c r="I938" s="12">
        <v>5</v>
      </c>
      <c r="J938" s="15">
        <v>0.29934416414945436</v>
      </c>
      <c r="K938" s="15">
        <v>0.70065583585054558</v>
      </c>
      <c r="L938" s="59">
        <v>1.1024100000000001</v>
      </c>
      <c r="M938">
        <v>10</v>
      </c>
      <c r="N938">
        <v>6</v>
      </c>
      <c r="O938" s="12">
        <v>8</v>
      </c>
      <c r="P938" s="12">
        <v>6</v>
      </c>
      <c r="Q938">
        <v>1</v>
      </c>
      <c r="R938" s="12">
        <v>3.5032791792527278</v>
      </c>
      <c r="S938" s="12">
        <v>52.715564663820707</v>
      </c>
      <c r="T938" s="12">
        <v>338.76465625374465</v>
      </c>
      <c r="U938" s="12">
        <v>286.72673489696331</v>
      </c>
      <c r="V938" s="12">
        <v>5.6064261963744002</v>
      </c>
      <c r="W938" s="27">
        <v>2.4297365492538268E-5</v>
      </c>
      <c r="X938" s="27">
        <v>6.3861038380484062E-4</v>
      </c>
      <c r="Y938" s="27">
        <v>3.0135610246107484E-3</v>
      </c>
      <c r="Z938" s="27">
        <v>1.73272295644917E-3</v>
      </c>
      <c r="AA938" s="27">
        <v>3.3087492868131368E-3</v>
      </c>
      <c r="AB938" s="27">
        <v>1.0638297872340426E-3</v>
      </c>
      <c r="AC938" s="27">
        <v>4.2351736633040708E-4</v>
      </c>
      <c r="AD938" s="27">
        <v>4.3850282747787101E-4</v>
      </c>
      <c r="AE938" s="27">
        <v>9.963685430357598E-5</v>
      </c>
      <c r="AF938" s="27">
        <v>1.899654528000416E-4</v>
      </c>
      <c r="AG938" s="27">
        <v>1.1928327026680467E-5</v>
      </c>
      <c r="AH938" s="18">
        <v>9.9502923930391363E-4</v>
      </c>
      <c r="AI938" s="12">
        <v>139</v>
      </c>
      <c r="AJ938" s="17">
        <v>4</v>
      </c>
      <c r="AK938" s="18">
        <v>0.8588891776140819</v>
      </c>
      <c r="AL938" t="str">
        <f>IF(AK938&lt;='CAV Tier 1 Analysis'!$A$5,"Tier 1", "Tier 2")</f>
        <v>Tier 2</v>
      </c>
      <c r="AM938" t="str">
        <f t="shared" si="29"/>
        <v>Oklahoma - Tier 2</v>
      </c>
      <c r="AN938" t="str">
        <f t="shared" si="30"/>
        <v>Salina, Town Of - Tier 2</v>
      </c>
    </row>
    <row r="939" spans="1:40" x14ac:dyDescent="0.3">
      <c r="A939">
        <v>6</v>
      </c>
      <c r="B939" t="s">
        <v>50</v>
      </c>
      <c r="C939" t="s">
        <v>3583</v>
      </c>
      <c r="D939" t="s">
        <v>5597</v>
      </c>
      <c r="E939" t="s">
        <v>1340</v>
      </c>
      <c r="F939" s="12">
        <v>484.85561520954104</v>
      </c>
      <c r="G939" s="12">
        <v>1181.1874091523746</v>
      </c>
      <c r="H939" s="12">
        <v>599.44572417480083</v>
      </c>
      <c r="I939" s="12">
        <v>19</v>
      </c>
      <c r="J939" s="15">
        <v>0.10593088342322482</v>
      </c>
      <c r="K939" s="15">
        <v>0.89406911657677468</v>
      </c>
      <c r="L939" s="59">
        <v>7.1586300000000014</v>
      </c>
      <c r="M939">
        <v>43</v>
      </c>
      <c r="N939">
        <v>0</v>
      </c>
      <c r="O939" s="12">
        <v>13.142857142857142</v>
      </c>
      <c r="P939" s="12">
        <v>2.4285714285714284</v>
      </c>
      <c r="Q939">
        <v>0</v>
      </c>
      <c r="R939" s="12">
        <v>16.987313214958718</v>
      </c>
      <c r="S939" s="12">
        <v>63.499815126111407</v>
      </c>
      <c r="T939" s="12">
        <v>1482.7235604053135</v>
      </c>
      <c r="U939" s="12">
        <v>997.86794519577245</v>
      </c>
      <c r="V939" s="12">
        <v>0</v>
      </c>
      <c r="W939" s="27">
        <v>1.5777782271192135E-4</v>
      </c>
      <c r="X939" s="27">
        <v>2.7460246503608148E-3</v>
      </c>
      <c r="Y939" s="27">
        <v>0</v>
      </c>
      <c r="Z939" s="27">
        <v>2.8466162855950651E-3</v>
      </c>
      <c r="AA939" s="27">
        <v>1.339255663710079E-3</v>
      </c>
      <c r="AB939" s="27">
        <v>0</v>
      </c>
      <c r="AC939" s="27">
        <v>2.0536251282615887E-3</v>
      </c>
      <c r="AD939" s="27">
        <v>5.2820924246368116E-4</v>
      </c>
      <c r="AE939" s="27">
        <v>4.3609599948917524E-4</v>
      </c>
      <c r="AF939" s="27">
        <v>6.6111880397857396E-4</v>
      </c>
      <c r="AG939" s="27">
        <v>0</v>
      </c>
      <c r="AH939" s="18">
        <v>9.7897487241553616E-4</v>
      </c>
      <c r="AI939" s="12">
        <v>140</v>
      </c>
      <c r="AJ939" s="17">
        <v>4</v>
      </c>
      <c r="AK939" s="18">
        <v>0.85986815248649739</v>
      </c>
      <c r="AL939" t="str">
        <f>IF(AK939&lt;='CAV Tier 1 Analysis'!$A$5,"Tier 1", "Tier 2")</f>
        <v>Tier 2</v>
      </c>
      <c r="AM939" t="str">
        <f t="shared" si="29"/>
        <v>Oklahoma - Tier 2</v>
      </c>
      <c r="AN939" t="str">
        <f t="shared" si="30"/>
        <v>Catoosa, City Of - Tier 2</v>
      </c>
    </row>
    <row r="940" spans="1:40" x14ac:dyDescent="0.3">
      <c r="A940">
        <v>6</v>
      </c>
      <c r="B940" t="s">
        <v>50</v>
      </c>
      <c r="C940" t="s">
        <v>3587</v>
      </c>
      <c r="D940" t="s">
        <v>5603</v>
      </c>
      <c r="E940" t="s">
        <v>1105</v>
      </c>
      <c r="F940" s="12">
        <v>207.95018808965807</v>
      </c>
      <c r="G940" s="12">
        <v>2596.3165351037305</v>
      </c>
      <c r="H940" s="12">
        <v>1509.8212952152808</v>
      </c>
      <c r="I940" s="12">
        <v>0</v>
      </c>
      <c r="J940" s="15">
        <v>8.4544972770332572E-2</v>
      </c>
      <c r="K940" s="15">
        <v>0.91545502722966743</v>
      </c>
      <c r="L940" s="59">
        <v>4.8494899999999994</v>
      </c>
      <c r="M940">
        <v>5</v>
      </c>
      <c r="N940">
        <v>0</v>
      </c>
      <c r="O940" s="12">
        <v>13</v>
      </c>
      <c r="P940" s="12">
        <v>7</v>
      </c>
      <c r="Q940">
        <v>0</v>
      </c>
      <c r="R940" s="12">
        <v>0</v>
      </c>
      <c r="S940" s="12">
        <v>127.64780029204417</v>
      </c>
      <c r="T940" s="12">
        <v>2763.9778883104968</v>
      </c>
      <c r="U940" s="12">
        <v>2556.0277002208386</v>
      </c>
      <c r="V940" s="12">
        <v>0</v>
      </c>
      <c r="W940" s="27">
        <v>1.0688385535545702E-4</v>
      </c>
      <c r="X940" s="27">
        <v>3.1930519190242031E-4</v>
      </c>
      <c r="Y940" s="27">
        <v>0</v>
      </c>
      <c r="Z940" s="27">
        <v>2.8156748042299012E-3</v>
      </c>
      <c r="AA940" s="27">
        <v>3.8602075012819925E-3</v>
      </c>
      <c r="AB940" s="27">
        <v>0</v>
      </c>
      <c r="AC940" s="27">
        <v>0</v>
      </c>
      <c r="AD940" s="27">
        <v>1.0618101448092335E-3</v>
      </c>
      <c r="AE940" s="27">
        <v>8.129362289483362E-4</v>
      </c>
      <c r="AF940" s="27">
        <v>1.6934485011186277E-3</v>
      </c>
      <c r="AG940" s="27">
        <v>0</v>
      </c>
      <c r="AH940" s="18">
        <v>9.7002420251326993E-4</v>
      </c>
      <c r="AI940" s="12">
        <v>141</v>
      </c>
      <c r="AJ940" s="17">
        <v>4</v>
      </c>
      <c r="AK940" s="18">
        <v>0.86083817668901064</v>
      </c>
      <c r="AL940" t="str">
        <f>IF(AK940&lt;='CAV Tier 1 Analysis'!$A$5,"Tier 1", "Tier 2")</f>
        <v>Tier 2</v>
      </c>
      <c r="AM940" t="str">
        <f t="shared" si="29"/>
        <v>Oklahoma - Tier 2</v>
      </c>
      <c r="AN940" t="str">
        <f t="shared" si="30"/>
        <v>Wewoka, City Of - Tier 2</v>
      </c>
    </row>
    <row r="941" spans="1:40" x14ac:dyDescent="0.3">
      <c r="A941">
        <v>6</v>
      </c>
      <c r="B941" t="s">
        <v>50</v>
      </c>
      <c r="C941" t="s">
        <v>2881</v>
      </c>
      <c r="D941" t="s">
        <v>5560</v>
      </c>
      <c r="E941" t="s">
        <v>1117</v>
      </c>
      <c r="F941" s="12">
        <v>104.71725156037965</v>
      </c>
      <c r="G941" s="12">
        <v>2884.655454891295</v>
      </c>
      <c r="H941" s="12">
        <v>1640.0425251588285</v>
      </c>
      <c r="I941" s="12">
        <v>2</v>
      </c>
      <c r="J941" s="15">
        <v>5.2185978237729504E-2</v>
      </c>
      <c r="K941" s="15">
        <v>0.94781402176227025</v>
      </c>
      <c r="L941" s="59">
        <v>6.7171300000000009</v>
      </c>
      <c r="M941">
        <v>5</v>
      </c>
      <c r="N941">
        <v>0</v>
      </c>
      <c r="O941" s="12">
        <v>8</v>
      </c>
      <c r="P941" s="12">
        <v>8</v>
      </c>
      <c r="Q941">
        <v>0</v>
      </c>
      <c r="R941" s="12">
        <v>1.8956280435245405</v>
      </c>
      <c r="S941" s="12">
        <v>85.587223526889574</v>
      </c>
      <c r="T941" s="12">
        <v>3189.3615162012361</v>
      </c>
      <c r="U941" s="12">
        <v>3084.6442646408564</v>
      </c>
      <c r="V941" s="12">
        <v>0</v>
      </c>
      <c r="W941" s="27">
        <v>1.4804706295379539E-4</v>
      </c>
      <c r="X941" s="27">
        <v>3.1930519190242031E-4</v>
      </c>
      <c r="Y941" s="27">
        <v>0</v>
      </c>
      <c r="Z941" s="27">
        <v>1.73272295644917E-3</v>
      </c>
      <c r="AA941" s="27">
        <v>4.4116657157508487E-3</v>
      </c>
      <c r="AB941" s="27">
        <v>0</v>
      </c>
      <c r="AC941" s="27">
        <v>2.291656917582072E-4</v>
      </c>
      <c r="AD941" s="27">
        <v>7.1193849011882201E-4</v>
      </c>
      <c r="AE941" s="27">
        <v>9.3804930014053693E-4</v>
      </c>
      <c r="AF941" s="27">
        <v>2.0436735509513091E-3</v>
      </c>
      <c r="AG941" s="27">
        <v>0</v>
      </c>
      <c r="AH941" s="18">
        <v>9.5768799636591906E-4</v>
      </c>
      <c r="AI941" s="12">
        <v>142</v>
      </c>
      <c r="AJ941" s="17">
        <v>4</v>
      </c>
      <c r="AK941" s="18">
        <v>0.8617958646853765</v>
      </c>
      <c r="AL941" t="str">
        <f>IF(AK941&lt;='CAV Tier 1 Analysis'!$A$5,"Tier 1", "Tier 2")</f>
        <v>Tier 2</v>
      </c>
      <c r="AM941" t="str">
        <f t="shared" si="29"/>
        <v>Oklahoma - Tier 2</v>
      </c>
      <c r="AN941" t="str">
        <f t="shared" si="30"/>
        <v>Perry, City Of - Tier 2</v>
      </c>
    </row>
    <row r="942" spans="1:40" x14ac:dyDescent="0.3">
      <c r="A942">
        <v>6</v>
      </c>
      <c r="B942" t="s">
        <v>50</v>
      </c>
      <c r="C942" t="s">
        <v>3687</v>
      </c>
      <c r="D942" t="s">
        <v>5728</v>
      </c>
      <c r="E942" t="s">
        <v>1180</v>
      </c>
      <c r="F942" s="12">
        <v>1469.7670085692585</v>
      </c>
      <c r="G942" s="12">
        <v>2888.3015457850493</v>
      </c>
      <c r="H942" s="12">
        <v>1113.2490917821769</v>
      </c>
      <c r="I942" s="12">
        <v>6</v>
      </c>
      <c r="J942" s="15">
        <v>1.5168831871453785E-2</v>
      </c>
      <c r="K942" s="15">
        <v>0.98483116812854621</v>
      </c>
      <c r="L942" s="59">
        <v>28.095109999999998</v>
      </c>
      <c r="M942">
        <v>8</v>
      </c>
      <c r="N942">
        <v>2</v>
      </c>
      <c r="O942" s="12">
        <v>15</v>
      </c>
      <c r="P942" s="12">
        <v>4</v>
      </c>
      <c r="Q942">
        <v>0</v>
      </c>
      <c r="R942" s="12">
        <v>5.9089870087712768</v>
      </c>
      <c r="S942" s="12">
        <v>16.886688304292466</v>
      </c>
      <c r="T942" s="12">
        <v>2677.7167920915472</v>
      </c>
      <c r="U942" s="12">
        <v>1207.9497835222887</v>
      </c>
      <c r="V942" s="12">
        <v>210.58475369350208</v>
      </c>
      <c r="W942" s="27">
        <v>6.1922257256652848E-4</v>
      </c>
      <c r="X942" s="27">
        <v>5.1088830704387256E-4</v>
      </c>
      <c r="Y942" s="27">
        <v>1.0045203415369162E-3</v>
      </c>
      <c r="Z942" s="27">
        <v>3.2488555433421939E-3</v>
      </c>
      <c r="AA942" s="27">
        <v>2.2058328578754244E-3</v>
      </c>
      <c r="AB942" s="27">
        <v>0</v>
      </c>
      <c r="AC942" s="27">
        <v>7.1434746921003687E-4</v>
      </c>
      <c r="AD942" s="27">
        <v>1.4046820166666604E-4</v>
      </c>
      <c r="AE942" s="27">
        <v>7.8756526973706455E-4</v>
      </c>
      <c r="AF942" s="27">
        <v>8.0030460943582597E-4</v>
      </c>
      <c r="AG942" s="27">
        <v>4.4804367718484853E-4</v>
      </c>
      <c r="AH942" s="18">
        <v>9.5273171359994352E-4</v>
      </c>
      <c r="AI942" s="12">
        <v>143</v>
      </c>
      <c r="AJ942" s="17">
        <v>4</v>
      </c>
      <c r="AK942" s="18">
        <v>0.8627485963989765</v>
      </c>
      <c r="AL942" t="str">
        <f>IF(AK942&lt;='CAV Tier 1 Analysis'!$A$5,"Tier 1", "Tier 2")</f>
        <v>Tier 2</v>
      </c>
      <c r="AM942" t="str">
        <f t="shared" si="29"/>
        <v>Oklahoma - Tier 2</v>
      </c>
      <c r="AN942" t="str">
        <f t="shared" si="30"/>
        <v>Lone Grove, Town Of - Tier 2</v>
      </c>
    </row>
    <row r="943" spans="1:40" x14ac:dyDescent="0.3">
      <c r="A943">
        <v>6</v>
      </c>
      <c r="B943" t="s">
        <v>50</v>
      </c>
      <c r="C943" t="s">
        <v>3628</v>
      </c>
      <c r="D943" t="s">
        <v>5648</v>
      </c>
      <c r="E943" t="s">
        <v>1134</v>
      </c>
      <c r="F943" s="12">
        <v>95.394795396610618</v>
      </c>
      <c r="G943" s="12">
        <v>777.68997598848819</v>
      </c>
      <c r="H943" s="12">
        <v>480.75504501864634</v>
      </c>
      <c r="I943" s="12">
        <v>7</v>
      </c>
      <c r="J943" s="15">
        <v>0</v>
      </c>
      <c r="K943" s="15">
        <v>1.0000000000000002</v>
      </c>
      <c r="L943" s="59">
        <v>8.3473999999999986</v>
      </c>
      <c r="M943">
        <v>17</v>
      </c>
      <c r="N943">
        <v>0</v>
      </c>
      <c r="O943" s="12">
        <v>17</v>
      </c>
      <c r="P943" s="12">
        <v>7</v>
      </c>
      <c r="Q943">
        <v>0</v>
      </c>
      <c r="R943" s="12">
        <v>7.0000000000000018</v>
      </c>
      <c r="S943" s="12">
        <v>0</v>
      </c>
      <c r="T943" s="12">
        <v>901.2965462138369</v>
      </c>
      <c r="U943" s="12">
        <v>805.90175081722623</v>
      </c>
      <c r="V943" s="12">
        <v>0</v>
      </c>
      <c r="W943" s="27">
        <v>1.8397858211773648E-4</v>
      </c>
      <c r="X943" s="27">
        <v>1.0856376524682292E-3</v>
      </c>
      <c r="Y943" s="27">
        <v>0</v>
      </c>
      <c r="Z943" s="27">
        <v>3.6820362824544861E-3</v>
      </c>
      <c r="AA943" s="27">
        <v>3.8602075012819925E-3</v>
      </c>
      <c r="AB943" s="27">
        <v>0</v>
      </c>
      <c r="AC943" s="27">
        <v>8.4624188156914837E-4</v>
      </c>
      <c r="AD943" s="27">
        <v>0</v>
      </c>
      <c r="AE943" s="27">
        <v>2.6508772683818502E-4</v>
      </c>
      <c r="AF943" s="27">
        <v>5.3393518069166316E-4</v>
      </c>
      <c r="AG943" s="27">
        <v>0</v>
      </c>
      <c r="AH943" s="18">
        <v>9.5064770976558549E-4</v>
      </c>
      <c r="AI943" s="12">
        <v>144</v>
      </c>
      <c r="AJ943" s="17">
        <v>4</v>
      </c>
      <c r="AK943" s="18">
        <v>0.8636992441087421</v>
      </c>
      <c r="AL943" t="str">
        <f>IF(AK943&lt;='CAV Tier 1 Analysis'!$A$5,"Tier 1", "Tier 2")</f>
        <v>Tier 2</v>
      </c>
      <c r="AM943" t="str">
        <f t="shared" si="29"/>
        <v>Oklahoma - Tier 2</v>
      </c>
      <c r="AN943" t="str">
        <f t="shared" si="30"/>
        <v>Walters, City Of - Tier 2</v>
      </c>
    </row>
    <row r="944" spans="1:40" x14ac:dyDescent="0.3">
      <c r="A944">
        <v>6</v>
      </c>
      <c r="B944" t="s">
        <v>50</v>
      </c>
      <c r="C944" t="s">
        <v>3559</v>
      </c>
      <c r="D944" t="s">
        <v>5562</v>
      </c>
      <c r="E944" t="s">
        <v>1133</v>
      </c>
      <c r="F944" s="12">
        <v>61.198787138293795</v>
      </c>
      <c r="G944" s="12">
        <v>1694.4528622982143</v>
      </c>
      <c r="H944" s="12">
        <v>829.41263818657137</v>
      </c>
      <c r="I944" s="12">
        <v>5</v>
      </c>
      <c r="J944" s="15">
        <v>3.8527164850506064E-2</v>
      </c>
      <c r="K944" s="15">
        <v>0.961472835149494</v>
      </c>
      <c r="L944" s="59">
        <v>3.0944400000000005</v>
      </c>
      <c r="M944">
        <v>11</v>
      </c>
      <c r="N944">
        <v>0</v>
      </c>
      <c r="O944" s="12">
        <v>7</v>
      </c>
      <c r="P944" s="12">
        <v>10</v>
      </c>
      <c r="Q944">
        <v>0</v>
      </c>
      <c r="R944" s="12">
        <v>4.8073641757474697</v>
      </c>
      <c r="S944" s="12">
        <v>31.954917440507177</v>
      </c>
      <c r="T944" s="12">
        <v>1761.8063526845945</v>
      </c>
      <c r="U944" s="12">
        <v>1700.6075655463007</v>
      </c>
      <c r="V944" s="12">
        <v>0</v>
      </c>
      <c r="W944" s="27">
        <v>6.8202156797135478E-5</v>
      </c>
      <c r="X944" s="27">
        <v>7.0247142218532476E-4</v>
      </c>
      <c r="Y944" s="27">
        <v>0</v>
      </c>
      <c r="Z944" s="27">
        <v>1.5161325868930239E-3</v>
      </c>
      <c r="AA944" s="27">
        <v>5.5145821446885611E-3</v>
      </c>
      <c r="AB944" s="27">
        <v>0</v>
      </c>
      <c r="AC944" s="27">
        <v>5.8117041506752234E-4</v>
      </c>
      <c r="AD944" s="27">
        <v>2.6580995079620472E-4</v>
      </c>
      <c r="AE944" s="27">
        <v>5.1817933079200654E-4</v>
      </c>
      <c r="AF944" s="27">
        <v>1.1267058383665253E-3</v>
      </c>
      <c r="AG944" s="27">
        <v>0</v>
      </c>
      <c r="AH944" s="18">
        <v>9.3575034959875495E-4</v>
      </c>
      <c r="AI944" s="12">
        <v>145</v>
      </c>
      <c r="AJ944" s="17">
        <v>4</v>
      </c>
      <c r="AK944" s="18">
        <v>0.86463499445834091</v>
      </c>
      <c r="AL944" t="str">
        <f>IF(AK944&lt;='CAV Tier 1 Analysis'!$A$5,"Tier 1", "Tier 2")</f>
        <v>Tier 2</v>
      </c>
      <c r="AM944" t="str">
        <f t="shared" si="29"/>
        <v>Oklahoma - Tier 2</v>
      </c>
      <c r="AN944" t="str">
        <f t="shared" si="30"/>
        <v>Nowata, City Of - Tier 2</v>
      </c>
    </row>
    <row r="945" spans="1:40" x14ac:dyDescent="0.3">
      <c r="A945">
        <v>6</v>
      </c>
      <c r="B945" t="s">
        <v>50</v>
      </c>
      <c r="C945" t="s">
        <v>2941</v>
      </c>
      <c r="D945" t="s">
        <v>5707</v>
      </c>
      <c r="E945" t="s">
        <v>1320</v>
      </c>
      <c r="F945" s="12">
        <v>4639.3401508459747</v>
      </c>
      <c r="G945" s="12">
        <v>3301.9214837108043</v>
      </c>
      <c r="H945" s="12">
        <v>1238.9687891247124</v>
      </c>
      <c r="I945" s="12">
        <v>6</v>
      </c>
      <c r="J945" s="15">
        <v>8.8279118271912843E-2</v>
      </c>
      <c r="K945" s="15">
        <v>0.9117208817280873</v>
      </c>
      <c r="L945" s="59">
        <v>5.9260900000000012</v>
      </c>
      <c r="M945">
        <v>21</v>
      </c>
      <c r="N945">
        <v>2</v>
      </c>
      <c r="O945" s="12">
        <v>16.8</v>
      </c>
      <c r="P945" s="12">
        <v>1.4</v>
      </c>
      <c r="Q945">
        <v>0</v>
      </c>
      <c r="R945" s="12">
        <v>5.4703252903685238</v>
      </c>
      <c r="S945" s="12">
        <v>109.37507227034914</v>
      </c>
      <c r="T945" s="12">
        <v>2898.5052781996487</v>
      </c>
      <c r="U945" s="12">
        <v>0</v>
      </c>
      <c r="V945" s="12">
        <v>403.41620551115557</v>
      </c>
      <c r="W945" s="27">
        <v>1.3061236261615561E-4</v>
      </c>
      <c r="X945" s="27">
        <v>1.3410818059901655E-3</v>
      </c>
      <c r="Y945" s="27">
        <v>1.0045203415369162E-3</v>
      </c>
      <c r="Z945" s="27">
        <v>3.6387182085432573E-3</v>
      </c>
      <c r="AA945" s="27">
        <v>7.7204150025639848E-4</v>
      </c>
      <c r="AB945" s="27">
        <v>0</v>
      </c>
      <c r="AC945" s="27">
        <v>6.6131690950239376E-4</v>
      </c>
      <c r="AD945" s="27">
        <v>9.0981247667562125E-4</v>
      </c>
      <c r="AE945" s="27">
        <v>8.5250318405650399E-4</v>
      </c>
      <c r="AF945" s="27">
        <v>0</v>
      </c>
      <c r="AG945" s="27">
        <v>8.5831512957604001E-4</v>
      </c>
      <c r="AH945" s="18">
        <v>9.2444744715940467E-4</v>
      </c>
      <c r="AI945" s="12">
        <v>146</v>
      </c>
      <c r="AJ945" s="17">
        <v>4</v>
      </c>
      <c r="AK945" s="18">
        <v>0.86555944190550027</v>
      </c>
      <c r="AL945" t="str">
        <f>IF(AK945&lt;='CAV Tier 1 Analysis'!$A$5,"Tier 1", "Tier 2")</f>
        <v>Tier 2</v>
      </c>
      <c r="AM945" t="str">
        <f t="shared" si="29"/>
        <v>Oklahoma - Tier 2</v>
      </c>
      <c r="AN945" t="str">
        <f t="shared" si="30"/>
        <v>Collinsville, City Of - Tier 2</v>
      </c>
    </row>
    <row r="946" spans="1:40" x14ac:dyDescent="0.3">
      <c r="A946">
        <v>6</v>
      </c>
      <c r="B946" t="s">
        <v>50</v>
      </c>
      <c r="C946" t="s">
        <v>3690</v>
      </c>
      <c r="D946" t="s">
        <v>5731</v>
      </c>
      <c r="E946" t="s">
        <v>1197</v>
      </c>
      <c r="F946" s="12">
        <v>1280.3082375753281</v>
      </c>
      <c r="G946" s="12">
        <v>3928.3144323904412</v>
      </c>
      <c r="H946" s="12">
        <v>1237.1639997693942</v>
      </c>
      <c r="I946" s="12">
        <v>2</v>
      </c>
      <c r="J946" s="15">
        <v>3.8016385979397591E-2</v>
      </c>
      <c r="K946" s="15">
        <v>0.9619836140206024</v>
      </c>
      <c r="L946" s="59">
        <v>18.38523</v>
      </c>
      <c r="M946">
        <v>12</v>
      </c>
      <c r="N946">
        <v>0</v>
      </c>
      <c r="O946" s="12">
        <v>15</v>
      </c>
      <c r="P946" s="12">
        <v>3</v>
      </c>
      <c r="Q946">
        <v>0</v>
      </c>
      <c r="R946" s="12">
        <v>1.9239672280412048</v>
      </c>
      <c r="S946" s="12">
        <v>47.03250413504864</v>
      </c>
      <c r="T946" s="12">
        <v>3486.1797269799076</v>
      </c>
      <c r="U946" s="12">
        <v>2205.8714894045797</v>
      </c>
      <c r="V946" s="12">
        <v>442.13470541053357</v>
      </c>
      <c r="W946" s="27">
        <v>4.0521462339272978E-4</v>
      </c>
      <c r="X946" s="27">
        <v>7.6633246056580879E-4</v>
      </c>
      <c r="Y946" s="27">
        <v>0</v>
      </c>
      <c r="Z946" s="27">
        <v>3.2488555433421939E-3</v>
      </c>
      <c r="AA946" s="27">
        <v>1.6543746434065684E-3</v>
      </c>
      <c r="AB946" s="27">
        <v>0</v>
      </c>
      <c r="AC946" s="27">
        <v>2.3259166387642395E-4</v>
      </c>
      <c r="AD946" s="27">
        <v>3.9122953871606529E-4</v>
      </c>
      <c r="AE946" s="27">
        <v>1.0253489409857461E-3</v>
      </c>
      <c r="AF946" s="27">
        <v>1.461459031555E-3</v>
      </c>
      <c r="AG946" s="27">
        <v>9.4069326363244578E-4</v>
      </c>
      <c r="AH946" s="18">
        <v>9.2055451904299833E-4</v>
      </c>
      <c r="AI946" s="12">
        <v>147</v>
      </c>
      <c r="AJ946" s="17">
        <v>4</v>
      </c>
      <c r="AK946" s="18">
        <v>0.86647999642454332</v>
      </c>
      <c r="AL946" t="str">
        <f>IF(AK946&lt;='CAV Tier 1 Analysis'!$A$5,"Tier 1", "Tier 2")</f>
        <v>Tier 2</v>
      </c>
      <c r="AM946" t="str">
        <f t="shared" si="29"/>
        <v>Oklahoma - Tier 2</v>
      </c>
      <c r="AN946" t="str">
        <f t="shared" si="30"/>
        <v>Mcloud, Town Of - Tier 2</v>
      </c>
    </row>
    <row r="947" spans="1:40" x14ac:dyDescent="0.3">
      <c r="A947">
        <v>6</v>
      </c>
      <c r="B947" t="s">
        <v>50</v>
      </c>
      <c r="C947" t="s">
        <v>3521</v>
      </c>
      <c r="D947" t="s">
        <v>5510</v>
      </c>
      <c r="E947" t="s">
        <v>1160</v>
      </c>
      <c r="F947" s="12">
        <v>123.3301054408829</v>
      </c>
      <c r="G947" s="12">
        <v>771.86175080318242</v>
      </c>
      <c r="H947" s="12">
        <v>408.30531896761971</v>
      </c>
      <c r="I947" s="12">
        <v>1</v>
      </c>
      <c r="J947" s="15">
        <v>0.32538399873107865</v>
      </c>
      <c r="K947" s="15">
        <v>0.67461600126892118</v>
      </c>
      <c r="L947" s="59">
        <v>11.663450000000001</v>
      </c>
      <c r="M947">
        <v>14</v>
      </c>
      <c r="N947">
        <v>0</v>
      </c>
      <c r="O947" s="12">
        <v>12</v>
      </c>
      <c r="P947" s="12">
        <v>8</v>
      </c>
      <c r="Q947">
        <v>0</v>
      </c>
      <c r="R947" s="12">
        <v>0.67461600126892118</v>
      </c>
      <c r="S947" s="12">
        <v>132.85601738885265</v>
      </c>
      <c r="T947" s="12">
        <v>897.67054908028899</v>
      </c>
      <c r="U947" s="12">
        <v>774.34044363940609</v>
      </c>
      <c r="V947" s="12">
        <v>0</v>
      </c>
      <c r="W947" s="27">
        <v>2.570650733882543E-4</v>
      </c>
      <c r="X947" s="27">
        <v>8.9405453732677696E-4</v>
      </c>
      <c r="Y947" s="27">
        <v>0</v>
      </c>
      <c r="Z947" s="27">
        <v>2.5990844346737551E-3</v>
      </c>
      <c r="AA947" s="27">
        <v>4.4116657157508487E-3</v>
      </c>
      <c r="AB947" s="27">
        <v>0</v>
      </c>
      <c r="AC947" s="27">
        <v>8.1555473464352388E-5</v>
      </c>
      <c r="AD947" s="27">
        <v>1.1051335529455883E-3</v>
      </c>
      <c r="AE947" s="27">
        <v>2.6402125505185472E-4</v>
      </c>
      <c r="AF947" s="27">
        <v>5.1302482501398156E-4</v>
      </c>
      <c r="AG947" s="27">
        <v>0</v>
      </c>
      <c r="AH947" s="18">
        <v>9.2050953341958283E-4</v>
      </c>
      <c r="AI947" s="12">
        <v>148</v>
      </c>
      <c r="AJ947" s="17">
        <v>4</v>
      </c>
      <c r="AK947" s="18">
        <v>0.86740050595796292</v>
      </c>
      <c r="AL947" t="str">
        <f>IF(AK947&lt;='CAV Tier 1 Analysis'!$A$5,"Tier 1", "Tier 2")</f>
        <v>Tier 2</v>
      </c>
      <c r="AM947" t="str">
        <f t="shared" si="29"/>
        <v>Oklahoma - Tier 2</v>
      </c>
      <c r="AN947" t="str">
        <f t="shared" si="30"/>
        <v>Waurika, City Of - Tier 2</v>
      </c>
    </row>
    <row r="948" spans="1:40" x14ac:dyDescent="0.3">
      <c r="A948">
        <v>6</v>
      </c>
      <c r="B948" t="s">
        <v>50</v>
      </c>
      <c r="C948" t="s">
        <v>3335</v>
      </c>
      <c r="D948" t="s">
        <v>5481</v>
      </c>
      <c r="E948" t="s">
        <v>1150</v>
      </c>
      <c r="F948" s="12">
        <v>117.69899441660351</v>
      </c>
      <c r="G948" s="12">
        <v>2948.2530450978579</v>
      </c>
      <c r="H948" s="12">
        <v>1749.5462530982009</v>
      </c>
      <c r="I948" s="12">
        <v>2</v>
      </c>
      <c r="J948" s="15">
        <v>0</v>
      </c>
      <c r="K948" s="15">
        <v>1.0000000000000002</v>
      </c>
      <c r="L948" s="59">
        <v>5.4779299999999997</v>
      </c>
      <c r="M948">
        <v>10</v>
      </c>
      <c r="N948">
        <v>0</v>
      </c>
      <c r="O948" s="12">
        <v>8</v>
      </c>
      <c r="P948" s="12">
        <v>8</v>
      </c>
      <c r="Q948">
        <v>0</v>
      </c>
      <c r="R948" s="12">
        <v>2.0000000000000004</v>
      </c>
      <c r="S948" s="12">
        <v>0</v>
      </c>
      <c r="T948" s="12">
        <v>3193.2085345794367</v>
      </c>
      <c r="U948" s="12">
        <v>3075.5095401628332</v>
      </c>
      <c r="V948" s="12">
        <v>0</v>
      </c>
      <c r="W948" s="27">
        <v>1.207348149531845E-4</v>
      </c>
      <c r="X948" s="27">
        <v>6.3861038380484062E-4</v>
      </c>
      <c r="Y948" s="27">
        <v>0</v>
      </c>
      <c r="Z948" s="27">
        <v>1.73272295644917E-3</v>
      </c>
      <c r="AA948" s="27">
        <v>4.4116657157508487E-3</v>
      </c>
      <c r="AB948" s="27">
        <v>0</v>
      </c>
      <c r="AC948" s="27">
        <v>2.4178339473404241E-4</v>
      </c>
      <c r="AD948" s="27">
        <v>0</v>
      </c>
      <c r="AE948" s="27">
        <v>9.3918077829971316E-4</v>
      </c>
      <c r="AF948" s="27">
        <v>2.0376215095457709E-3</v>
      </c>
      <c r="AG948" s="27">
        <v>0</v>
      </c>
      <c r="AH948" s="18">
        <v>9.2021086850341553E-4</v>
      </c>
      <c r="AI948" s="12">
        <v>149</v>
      </c>
      <c r="AJ948" s="17">
        <v>4</v>
      </c>
      <c r="AK948" s="18">
        <v>0.86832071682646639</v>
      </c>
      <c r="AL948" t="str">
        <f>IF(AK948&lt;='CAV Tier 1 Analysis'!$A$5,"Tier 1", "Tier 2")</f>
        <v>Tier 2</v>
      </c>
      <c r="AM948" t="str">
        <f t="shared" si="29"/>
        <v>Oklahoma - Tier 2</v>
      </c>
      <c r="AN948" t="str">
        <f t="shared" si="30"/>
        <v>Hugo, City Of - Tier 2</v>
      </c>
    </row>
    <row r="949" spans="1:40" x14ac:dyDescent="0.3">
      <c r="A949">
        <v>6</v>
      </c>
      <c r="B949" t="s">
        <v>50</v>
      </c>
      <c r="C949" t="s">
        <v>3623</v>
      </c>
      <c r="D949" t="s">
        <v>5642</v>
      </c>
      <c r="E949" t="s">
        <v>1113</v>
      </c>
      <c r="F949" s="12">
        <v>4813.4688025609839</v>
      </c>
      <c r="G949" s="12">
        <v>1678.1108497622936</v>
      </c>
      <c r="H949" s="12">
        <v>722.24422167238106</v>
      </c>
      <c r="I949" s="12">
        <v>0</v>
      </c>
      <c r="J949" s="15">
        <v>2.0730728927793288E-3</v>
      </c>
      <c r="K949" s="15">
        <v>0.99792692710722064</v>
      </c>
      <c r="L949" s="59">
        <v>164.00773999999998</v>
      </c>
      <c r="M949">
        <v>5</v>
      </c>
      <c r="N949">
        <v>0</v>
      </c>
      <c r="O949" s="12">
        <v>12.714285714285714</v>
      </c>
      <c r="P949" s="12">
        <v>5.2857142857142856</v>
      </c>
      <c r="Q949">
        <v>0</v>
      </c>
      <c r="R949" s="12">
        <v>0</v>
      </c>
      <c r="S949" s="12">
        <v>1.4972649179155177</v>
      </c>
      <c r="T949" s="12">
        <v>1704.1939791717625</v>
      </c>
      <c r="U949" s="12">
        <v>0</v>
      </c>
      <c r="V949" s="12">
        <v>0</v>
      </c>
      <c r="W949" s="27">
        <v>3.6147676475949846E-3</v>
      </c>
      <c r="X949" s="27">
        <v>3.1930519190242031E-4</v>
      </c>
      <c r="Y949" s="27">
        <v>0</v>
      </c>
      <c r="Z949" s="27">
        <v>2.7537918414995738E-3</v>
      </c>
      <c r="AA949" s="27">
        <v>2.9148505621925248E-3</v>
      </c>
      <c r="AB949" s="27">
        <v>0</v>
      </c>
      <c r="AC949" s="27">
        <v>0</v>
      </c>
      <c r="AD949" s="27">
        <v>1.2454668828388328E-5</v>
      </c>
      <c r="AE949" s="27">
        <v>5.0123448262141823E-4</v>
      </c>
      <c r="AF949" s="27">
        <v>0</v>
      </c>
      <c r="AG949" s="27">
        <v>0</v>
      </c>
      <c r="AH949" s="18">
        <v>9.1967312678539195E-4</v>
      </c>
      <c r="AI949" s="12">
        <v>150</v>
      </c>
      <c r="AJ949" s="17">
        <v>4</v>
      </c>
      <c r="AK949" s="18">
        <v>0.86924038995325181</v>
      </c>
      <c r="AL949" t="str">
        <f>IF(AK949&lt;='CAV Tier 1 Analysis'!$A$5,"Tier 1", "Tier 2")</f>
        <v>Tier 2</v>
      </c>
      <c r="AM949" t="str">
        <f t="shared" si="29"/>
        <v>Oklahoma - Tier 2</v>
      </c>
      <c r="AN949" t="str">
        <f t="shared" si="30"/>
        <v>Ponca Indians Of Oklahoma, Tribe Of - Tier 2</v>
      </c>
    </row>
    <row r="950" spans="1:40" x14ac:dyDescent="0.3">
      <c r="A950">
        <v>6</v>
      </c>
      <c r="B950" t="s">
        <v>50</v>
      </c>
      <c r="C950" t="s">
        <v>3524</v>
      </c>
      <c r="D950" t="s">
        <v>5513</v>
      </c>
      <c r="E950" t="s">
        <v>1317</v>
      </c>
      <c r="F950" s="12">
        <v>297.57247227128107</v>
      </c>
      <c r="G950" s="12">
        <v>789.49501995109006</v>
      </c>
      <c r="H950" s="12">
        <v>355.91220929056578</v>
      </c>
      <c r="I950" s="12">
        <v>9</v>
      </c>
      <c r="J950" s="15">
        <v>0.18966452422565469</v>
      </c>
      <c r="K950" s="15">
        <v>0.81033547577434539</v>
      </c>
      <c r="L950" s="59">
        <v>5.64154</v>
      </c>
      <c r="M950">
        <v>5</v>
      </c>
      <c r="N950">
        <v>5</v>
      </c>
      <c r="O950" s="12">
        <v>13</v>
      </c>
      <c r="P950" s="12">
        <v>4</v>
      </c>
      <c r="Q950">
        <v>0</v>
      </c>
      <c r="R950" s="12">
        <v>7.2930192819691086</v>
      </c>
      <c r="S950" s="12">
        <v>67.50391984119679</v>
      </c>
      <c r="T950" s="12">
        <v>808.56056216509182</v>
      </c>
      <c r="U950" s="12">
        <v>510.98808989381075</v>
      </c>
      <c r="V950" s="12">
        <v>0</v>
      </c>
      <c r="W950" s="27">
        <v>1.2434081632130904E-4</v>
      </c>
      <c r="X950" s="27">
        <v>3.1930519190242031E-4</v>
      </c>
      <c r="Y950" s="27">
        <v>2.5113008538422904E-3</v>
      </c>
      <c r="Z950" s="27">
        <v>2.8156748042299012E-3</v>
      </c>
      <c r="AA950" s="27">
        <v>2.2058328578754244E-3</v>
      </c>
      <c r="AB950" s="27">
        <v>0</v>
      </c>
      <c r="AC950" s="27">
        <v>8.8166547992765958E-4</v>
      </c>
      <c r="AD950" s="27">
        <v>5.6151650665177486E-4</v>
      </c>
      <c r="AE950" s="27">
        <v>2.3781238520855942E-4</v>
      </c>
      <c r="AF950" s="27">
        <v>3.3854563268049891E-4</v>
      </c>
      <c r="AG950" s="27">
        <v>0</v>
      </c>
      <c r="AH950" s="18">
        <v>9.0872677533089454E-4</v>
      </c>
      <c r="AI950" s="12">
        <v>151</v>
      </c>
      <c r="AJ950" s="17">
        <v>4</v>
      </c>
      <c r="AK950" s="18">
        <v>0.87014911672858275</v>
      </c>
      <c r="AL950" t="str">
        <f>IF(AK950&lt;='CAV Tier 1 Analysis'!$A$5,"Tier 1", "Tier 2")</f>
        <v>Tier 2</v>
      </c>
      <c r="AM950" t="str">
        <f t="shared" si="29"/>
        <v>Oklahoma - Tier 2</v>
      </c>
      <c r="AN950" t="str">
        <f t="shared" si="30"/>
        <v>Tonkawa, City Of - Tier 2</v>
      </c>
    </row>
    <row r="951" spans="1:40" x14ac:dyDescent="0.3">
      <c r="A951">
        <v>6</v>
      </c>
      <c r="B951" t="s">
        <v>50</v>
      </c>
      <c r="C951" t="s">
        <v>3539</v>
      </c>
      <c r="D951" t="s">
        <v>5533</v>
      </c>
      <c r="E951" t="s">
        <v>1164</v>
      </c>
      <c r="F951" s="12">
        <v>389.38742369309847</v>
      </c>
      <c r="G951" s="12">
        <v>2886.3023972403807</v>
      </c>
      <c r="H951" s="12">
        <v>1082.2844540220749</v>
      </c>
      <c r="I951" s="12">
        <v>0</v>
      </c>
      <c r="J951" s="15">
        <v>2.4084691760921543E-2</v>
      </c>
      <c r="K951" s="15">
        <v>0.97591530823907868</v>
      </c>
      <c r="L951" s="59">
        <v>11.11702</v>
      </c>
      <c r="M951">
        <v>9</v>
      </c>
      <c r="N951">
        <v>0</v>
      </c>
      <c r="O951" s="12">
        <v>18.75</v>
      </c>
      <c r="P951" s="12">
        <v>3.75</v>
      </c>
      <c r="Q951">
        <v>0</v>
      </c>
      <c r="R951" s="12">
        <v>0</v>
      </c>
      <c r="S951" s="12">
        <v>26.066487472758936</v>
      </c>
      <c r="T951" s="12">
        <v>2656.2756117923404</v>
      </c>
      <c r="U951" s="12">
        <v>2266.8881880992421</v>
      </c>
      <c r="V951" s="12">
        <v>230.0267854480403</v>
      </c>
      <c r="W951" s="27">
        <v>2.4502163272090941E-4</v>
      </c>
      <c r="X951" s="27">
        <v>5.7474934542435659E-4</v>
      </c>
      <c r="Y951" s="27">
        <v>0</v>
      </c>
      <c r="Z951" s="27">
        <v>4.0610694291777424E-3</v>
      </c>
      <c r="AA951" s="27">
        <v>2.0679683042582105E-3</v>
      </c>
      <c r="AB951" s="27">
        <v>0</v>
      </c>
      <c r="AC951" s="27">
        <v>0</v>
      </c>
      <c r="AD951" s="27">
        <v>2.1682834153659351E-4</v>
      </c>
      <c r="AE951" s="27">
        <v>7.8125902816749359E-4</v>
      </c>
      <c r="AF951" s="27">
        <v>1.5018845077494698E-3</v>
      </c>
      <c r="AG951" s="27">
        <v>4.8940887217862401E-4</v>
      </c>
      <c r="AH951" s="18">
        <v>9.0347176920121822E-4</v>
      </c>
      <c r="AI951" s="12">
        <v>152</v>
      </c>
      <c r="AJ951" s="17">
        <v>4</v>
      </c>
      <c r="AK951" s="18">
        <v>0.871052588497784</v>
      </c>
      <c r="AL951" t="str">
        <f>IF(AK951&lt;='CAV Tier 1 Analysis'!$A$5,"Tier 1", "Tier 2")</f>
        <v>Tier 2</v>
      </c>
      <c r="AM951" t="str">
        <f t="shared" si="29"/>
        <v>Oklahoma - Tier 2</v>
      </c>
      <c r="AN951" t="str">
        <f t="shared" si="30"/>
        <v>Blanchard, City Of - Tier 2</v>
      </c>
    </row>
    <row r="952" spans="1:40" x14ac:dyDescent="0.3">
      <c r="A952">
        <v>6</v>
      </c>
      <c r="B952" t="s">
        <v>50</v>
      </c>
      <c r="C952" t="s">
        <v>3757</v>
      </c>
      <c r="D952" t="s">
        <v>5826</v>
      </c>
      <c r="E952" t="s">
        <v>1310</v>
      </c>
      <c r="F952" s="12">
        <v>215.12792679029715</v>
      </c>
      <c r="G952" s="12">
        <v>1026.2615134379689</v>
      </c>
      <c r="H952" s="12">
        <v>524.75814574972071</v>
      </c>
      <c r="I952" s="12">
        <v>7</v>
      </c>
      <c r="J952" s="15">
        <v>0.10643839028919537</v>
      </c>
      <c r="K952" s="15">
        <v>0.89356160971080445</v>
      </c>
      <c r="L952" s="59">
        <v>4.4156999999999993</v>
      </c>
      <c r="M952">
        <v>32</v>
      </c>
      <c r="N952">
        <v>0</v>
      </c>
      <c r="O952" s="12">
        <v>13</v>
      </c>
      <c r="P952" s="12">
        <v>5</v>
      </c>
      <c r="Q952">
        <v>0</v>
      </c>
      <c r="R952" s="12">
        <v>6.254931267975631</v>
      </c>
      <c r="S952" s="12">
        <v>55.854412324743244</v>
      </c>
      <c r="T952" s="12">
        <v>1049.782600412866</v>
      </c>
      <c r="U952" s="12">
        <v>834.65467362256891</v>
      </c>
      <c r="V952" s="12">
        <v>0</v>
      </c>
      <c r="W952" s="27">
        <v>9.732302573942653E-5</v>
      </c>
      <c r="X952" s="27">
        <v>2.0435532281754903E-3</v>
      </c>
      <c r="Y952" s="27">
        <v>0</v>
      </c>
      <c r="Z952" s="27">
        <v>2.8156748042299012E-3</v>
      </c>
      <c r="AA952" s="27">
        <v>2.7572910723442806E-3</v>
      </c>
      <c r="AB952" s="27">
        <v>0</v>
      </c>
      <c r="AC952" s="27">
        <v>7.5616925789962798E-4</v>
      </c>
      <c r="AD952" s="27">
        <v>4.6461264121342355E-4</v>
      </c>
      <c r="AE952" s="27">
        <v>3.0876017930695702E-4</v>
      </c>
      <c r="AF952" s="27">
        <v>5.5298489365967216E-4</v>
      </c>
      <c r="AG952" s="27">
        <v>0</v>
      </c>
      <c r="AH952" s="18">
        <v>8.9057900932443441E-4</v>
      </c>
      <c r="AI952" s="12">
        <v>153</v>
      </c>
      <c r="AJ952" s="17">
        <v>5</v>
      </c>
      <c r="AK952" s="18">
        <v>0.87194316750710843</v>
      </c>
      <c r="AL952" t="str">
        <f>IF(AK952&lt;='CAV Tier 1 Analysis'!$A$5,"Tier 1", "Tier 2")</f>
        <v>Tier 2</v>
      </c>
      <c r="AM952" t="str">
        <f t="shared" si="29"/>
        <v>Oklahoma - Tier 2</v>
      </c>
      <c r="AN952" t="str">
        <f t="shared" si="30"/>
        <v>Comanche, City Of - Tier 2</v>
      </c>
    </row>
    <row r="953" spans="1:40" x14ac:dyDescent="0.3">
      <c r="A953">
        <v>6</v>
      </c>
      <c r="B953" t="s">
        <v>50</v>
      </c>
      <c r="C953" t="s">
        <v>3499</v>
      </c>
      <c r="D953" t="s">
        <v>5485</v>
      </c>
      <c r="E953" t="s">
        <v>1229</v>
      </c>
      <c r="F953" s="12">
        <v>3073.0030926510376</v>
      </c>
      <c r="G953" s="12">
        <v>4951.6935929296033</v>
      </c>
      <c r="H953" s="12">
        <v>1800.4950203684425</v>
      </c>
      <c r="I953" s="12">
        <v>2</v>
      </c>
      <c r="J953" s="15">
        <v>4.4966014239289524E-2</v>
      </c>
      <c r="K953" s="15">
        <v>0.9550339857607103</v>
      </c>
      <c r="L953" s="59">
        <v>12.899519999999999</v>
      </c>
      <c r="M953">
        <v>8</v>
      </c>
      <c r="N953">
        <v>0</v>
      </c>
      <c r="O953" s="12">
        <v>17.428571428571427</v>
      </c>
      <c r="P953" s="12">
        <v>1.4285714285714286</v>
      </c>
      <c r="Q953">
        <v>0</v>
      </c>
      <c r="R953" s="12">
        <v>1.9100679715214206</v>
      </c>
      <c r="S953" s="12">
        <v>80.961084723657265</v>
      </c>
      <c r="T953" s="12">
        <v>4338.9990810604932</v>
      </c>
      <c r="U953" s="12">
        <v>1265.9959884094555</v>
      </c>
      <c r="V953" s="12">
        <v>612.6945118691101</v>
      </c>
      <c r="W953" s="27">
        <v>2.8430833548163313E-4</v>
      </c>
      <c r="X953" s="27">
        <v>5.1088830704387256E-4</v>
      </c>
      <c r="Y953" s="27">
        <v>0</v>
      </c>
      <c r="Z953" s="27">
        <v>3.7748607265499774E-3</v>
      </c>
      <c r="AA953" s="27">
        <v>7.8779744924122302E-4</v>
      </c>
      <c r="AB953" s="27">
        <v>0</v>
      </c>
      <c r="AC953" s="27">
        <v>2.3091135916360759E-4</v>
      </c>
      <c r="AD953" s="27">
        <v>6.734569722130734E-4</v>
      </c>
      <c r="AE953" s="27">
        <v>1.2761786428485944E-3</v>
      </c>
      <c r="AF953" s="27">
        <v>8.3876204033663524E-4</v>
      </c>
      <c r="AG953" s="27">
        <v>1.3035791873534978E-3</v>
      </c>
      <c r="AH953" s="18">
        <v>8.8006754729382864E-4</v>
      </c>
      <c r="AI953" s="12">
        <v>154</v>
      </c>
      <c r="AJ953" s="17">
        <v>5</v>
      </c>
      <c r="AK953" s="18">
        <v>0.87282323505440229</v>
      </c>
      <c r="AL953" t="str">
        <f>IF(AK953&lt;='CAV Tier 1 Analysis'!$A$5,"Tier 1", "Tier 2")</f>
        <v>Tier 2</v>
      </c>
      <c r="AM953" t="str">
        <f t="shared" si="29"/>
        <v>Oklahoma - Tier 2</v>
      </c>
      <c r="AN953" t="str">
        <f t="shared" si="30"/>
        <v>Noble, City Of - Tier 2</v>
      </c>
    </row>
    <row r="954" spans="1:40" x14ac:dyDescent="0.3">
      <c r="A954">
        <v>6</v>
      </c>
      <c r="B954" t="s">
        <v>50</v>
      </c>
      <c r="C954" t="s">
        <v>3573</v>
      </c>
      <c r="D954" t="s">
        <v>5583</v>
      </c>
      <c r="E954" t="s">
        <v>1239</v>
      </c>
      <c r="F954" s="12">
        <v>56.074303826666821</v>
      </c>
      <c r="G954" s="12">
        <v>888.34611093064564</v>
      </c>
      <c r="H954" s="12">
        <v>520.89683666003361</v>
      </c>
      <c r="I954" s="12">
        <v>3</v>
      </c>
      <c r="J954" s="15">
        <v>0.33122024888799123</v>
      </c>
      <c r="K954" s="15">
        <v>0.66877975111200882</v>
      </c>
      <c r="L954" s="59">
        <v>2.17849</v>
      </c>
      <c r="M954">
        <v>15</v>
      </c>
      <c r="N954">
        <v>0</v>
      </c>
      <c r="O954" s="12">
        <v>10</v>
      </c>
      <c r="P954" s="12">
        <v>7</v>
      </c>
      <c r="Q954">
        <v>0</v>
      </c>
      <c r="R954" s="12">
        <v>2.0063392533360265</v>
      </c>
      <c r="S954" s="12">
        <v>172.53157988350364</v>
      </c>
      <c r="T954" s="12">
        <v>983.96516298997267</v>
      </c>
      <c r="U954" s="12">
        <v>927.89085916330589</v>
      </c>
      <c r="V954" s="12">
        <v>0</v>
      </c>
      <c r="W954" s="27">
        <v>4.8014411835741404E-5</v>
      </c>
      <c r="X954" s="27">
        <v>9.5791557570726099E-4</v>
      </c>
      <c r="Y954" s="27">
        <v>0</v>
      </c>
      <c r="Z954" s="27">
        <v>2.1659036955614624E-3</v>
      </c>
      <c r="AA954" s="27">
        <v>3.8602075012819925E-3</v>
      </c>
      <c r="AB954" s="27">
        <v>0</v>
      </c>
      <c r="AC954" s="27">
        <v>2.4254975782987413E-4</v>
      </c>
      <c r="AD954" s="27">
        <v>1.4351659911188204E-3</v>
      </c>
      <c r="AE954" s="27">
        <v>2.8940207242632792E-4</v>
      </c>
      <c r="AF954" s="27">
        <v>6.1475679020067502E-4</v>
      </c>
      <c r="AG954" s="27">
        <v>0</v>
      </c>
      <c r="AH954" s="18">
        <v>8.7399234508746878E-4</v>
      </c>
      <c r="AI954" s="12">
        <v>155</v>
      </c>
      <c r="AJ954" s="17">
        <v>5</v>
      </c>
      <c r="AK954" s="18">
        <v>0.87369722739948974</v>
      </c>
      <c r="AL954" t="str">
        <f>IF(AK954&lt;='CAV Tier 1 Analysis'!$A$5,"Tier 1", "Tier 2")</f>
        <v>Tier 2</v>
      </c>
      <c r="AM954" t="str">
        <f t="shared" si="29"/>
        <v>Oklahoma - Tier 2</v>
      </c>
      <c r="AN954" t="str">
        <f t="shared" si="30"/>
        <v>Pawnee, City Of - Tier 2</v>
      </c>
    </row>
    <row r="955" spans="1:40" x14ac:dyDescent="0.3">
      <c r="A955">
        <v>6</v>
      </c>
      <c r="B955" t="s">
        <v>50</v>
      </c>
      <c r="C955" t="s">
        <v>3517</v>
      </c>
      <c r="D955" t="s">
        <v>5506</v>
      </c>
      <c r="E955" t="s">
        <v>1233</v>
      </c>
      <c r="F955" s="12">
        <v>10.983444825649148</v>
      </c>
      <c r="G955" s="12">
        <v>117.57425222562979</v>
      </c>
      <c r="H955" s="12">
        <v>100.10468468692184</v>
      </c>
      <c r="I955" s="12">
        <v>23</v>
      </c>
      <c r="J955" s="15">
        <v>0</v>
      </c>
      <c r="K955" s="15">
        <v>1.0000000000000002</v>
      </c>
      <c r="L955" s="59">
        <v>1.3088199999999999</v>
      </c>
      <c r="M955">
        <v>8</v>
      </c>
      <c r="N955">
        <v>0</v>
      </c>
      <c r="O955" s="12">
        <v>5</v>
      </c>
      <c r="P955" s="12">
        <v>9</v>
      </c>
      <c r="Q955">
        <v>0</v>
      </c>
      <c r="R955" s="12">
        <v>23.000000000000004</v>
      </c>
      <c r="S955" s="12">
        <v>0</v>
      </c>
      <c r="T955" s="12">
        <v>167.46408696407948</v>
      </c>
      <c r="U955" s="12">
        <v>156.48064213843034</v>
      </c>
      <c r="V955" s="12">
        <v>0</v>
      </c>
      <c r="W955" s="27">
        <v>2.8846688531439235E-5</v>
      </c>
      <c r="X955" s="27">
        <v>5.1088830704387256E-4</v>
      </c>
      <c r="Y955" s="27">
        <v>0</v>
      </c>
      <c r="Z955" s="27">
        <v>1.0829518477807312E-3</v>
      </c>
      <c r="AA955" s="27">
        <v>4.9631239302197049E-3</v>
      </c>
      <c r="AB955" s="27">
        <v>0</v>
      </c>
      <c r="AC955" s="27">
        <v>2.7805090394414874E-3</v>
      </c>
      <c r="AD955" s="27">
        <v>0</v>
      </c>
      <c r="AE955" s="27">
        <v>4.9254237494667581E-5</v>
      </c>
      <c r="AF955" s="27">
        <v>1.0367333220235061E-4</v>
      </c>
      <c r="AG955" s="27">
        <v>0</v>
      </c>
      <c r="AH955" s="18">
        <v>8.6538612570129583E-4</v>
      </c>
      <c r="AI955" s="12">
        <v>156</v>
      </c>
      <c r="AJ955" s="17">
        <v>5</v>
      </c>
      <c r="AK955" s="18">
        <v>0.87456261352519105</v>
      </c>
      <c r="AL955" t="str">
        <f>IF(AK955&lt;='CAV Tier 1 Analysis'!$A$5,"Tier 1", "Tier 2")</f>
        <v>Tier 2</v>
      </c>
      <c r="AM955" t="str">
        <f t="shared" si="29"/>
        <v>Oklahoma - Tier 2</v>
      </c>
      <c r="AN955" t="str">
        <f t="shared" si="30"/>
        <v>Hollis, City Of - Tier 2</v>
      </c>
    </row>
    <row r="956" spans="1:40" x14ac:dyDescent="0.3">
      <c r="A956">
        <v>6</v>
      </c>
      <c r="B956" t="s">
        <v>50</v>
      </c>
      <c r="C956" t="s">
        <v>3063</v>
      </c>
      <c r="D956" t="s">
        <v>5546</v>
      </c>
      <c r="E956" t="s">
        <v>1149</v>
      </c>
      <c r="F956" s="12">
        <v>200.05605326337988</v>
      </c>
      <c r="G956" s="12">
        <v>1547.757459988263</v>
      </c>
      <c r="H956" s="12">
        <v>1123.7082692158583</v>
      </c>
      <c r="I956" s="12">
        <v>1</v>
      </c>
      <c r="J956" s="15">
        <v>1.6256537769013122E-2</v>
      </c>
      <c r="K956" s="15">
        <v>0.98374346223098685</v>
      </c>
      <c r="L956" s="59">
        <v>6.9977999999999998</v>
      </c>
      <c r="M956">
        <v>2</v>
      </c>
      <c r="N956">
        <v>0</v>
      </c>
      <c r="O956" s="12">
        <v>10</v>
      </c>
      <c r="P956" s="12">
        <v>9</v>
      </c>
      <c r="Q956">
        <v>0</v>
      </c>
      <c r="R956" s="12">
        <v>0.98374346223098685</v>
      </c>
      <c r="S956" s="12">
        <v>18.267605919859967</v>
      </c>
      <c r="T956" s="12">
        <v>1994.3003625051576</v>
      </c>
      <c r="U956" s="12">
        <v>1794.2443092417777</v>
      </c>
      <c r="V956" s="12">
        <v>0</v>
      </c>
      <c r="W956" s="27">
        <v>1.5423309317194532E-4</v>
      </c>
      <c r="X956" s="27">
        <v>1.2772207676096814E-4</v>
      </c>
      <c r="Y956" s="27">
        <v>0</v>
      </c>
      <c r="Z956" s="27">
        <v>2.1659036955614624E-3</v>
      </c>
      <c r="AA956" s="27">
        <v>4.9631239302197049E-3</v>
      </c>
      <c r="AB956" s="27">
        <v>0</v>
      </c>
      <c r="AC956" s="27">
        <v>1.1892641692281408E-4</v>
      </c>
      <c r="AD956" s="27">
        <v>1.5195506105633575E-4</v>
      </c>
      <c r="AE956" s="27">
        <v>5.8656005279269358E-4</v>
      </c>
      <c r="AF956" s="27">
        <v>1.1887431172454021E-3</v>
      </c>
      <c r="AG956" s="27">
        <v>0</v>
      </c>
      <c r="AH956" s="18">
        <v>8.5974249488466605E-4</v>
      </c>
      <c r="AI956" s="12">
        <v>157</v>
      </c>
      <c r="AJ956" s="17">
        <v>5</v>
      </c>
      <c r="AK956" s="18">
        <v>0.87542235602007568</v>
      </c>
      <c r="AL956" t="str">
        <f>IF(AK956&lt;='CAV Tier 1 Analysis'!$A$5,"Tier 1", "Tier 2")</f>
        <v>Tier 2</v>
      </c>
      <c r="AM956" t="str">
        <f t="shared" si="29"/>
        <v>Oklahoma - Tier 2</v>
      </c>
      <c r="AN956" t="str">
        <f t="shared" si="30"/>
        <v>Sulphur, City Of - Tier 2</v>
      </c>
    </row>
    <row r="957" spans="1:40" x14ac:dyDescent="0.3">
      <c r="A957">
        <v>6</v>
      </c>
      <c r="B957" t="s">
        <v>50</v>
      </c>
      <c r="C957" t="s">
        <v>3531</v>
      </c>
      <c r="D957" t="s">
        <v>5522</v>
      </c>
      <c r="E957" t="s">
        <v>1323</v>
      </c>
      <c r="F957" s="12">
        <v>15.85573520611285</v>
      </c>
      <c r="G957" s="12">
        <v>99.743888289953276</v>
      </c>
      <c r="H957" s="12">
        <v>74.006571179218639</v>
      </c>
      <c r="I957" s="12">
        <v>5</v>
      </c>
      <c r="J957" s="15">
        <v>0.10112953916046925</v>
      </c>
      <c r="K957" s="15">
        <v>0.89887046083953082</v>
      </c>
      <c r="L957" s="59">
        <v>1.28548</v>
      </c>
      <c r="M957">
        <v>23</v>
      </c>
      <c r="N957">
        <v>2</v>
      </c>
      <c r="O957" s="12">
        <v>16</v>
      </c>
      <c r="P957" s="12">
        <v>5</v>
      </c>
      <c r="Q957">
        <v>0</v>
      </c>
      <c r="R957" s="12">
        <v>4.4943523041976539</v>
      </c>
      <c r="S957" s="12">
        <v>7.4842504382008466</v>
      </c>
      <c r="T957" s="12">
        <v>130.66637917757583</v>
      </c>
      <c r="U957" s="12">
        <v>114.81064397146298</v>
      </c>
      <c r="V957" s="12">
        <v>0</v>
      </c>
      <c r="W957" s="27">
        <v>2.8332269657702749E-5</v>
      </c>
      <c r="X957" s="27">
        <v>1.4688038827511336E-3</v>
      </c>
      <c r="Y957" s="27">
        <v>1.0045203415369162E-3</v>
      </c>
      <c r="Z957" s="27">
        <v>3.46544591289834E-3</v>
      </c>
      <c r="AA957" s="27">
        <v>2.7572910723442806E-3</v>
      </c>
      <c r="AB957" s="27">
        <v>0</v>
      </c>
      <c r="AC957" s="27">
        <v>5.433298786198371E-4</v>
      </c>
      <c r="AD957" s="27">
        <v>6.2256090770017826E-5</v>
      </c>
      <c r="AE957" s="27">
        <v>3.8431361548945606E-5</v>
      </c>
      <c r="AF957" s="27">
        <v>7.6065651764705111E-5</v>
      </c>
      <c r="AG957" s="27">
        <v>0</v>
      </c>
      <c r="AH957" s="18">
        <v>8.5858876926289815E-4</v>
      </c>
      <c r="AI957" s="12">
        <v>158</v>
      </c>
      <c r="AJ957" s="17">
        <v>5</v>
      </c>
      <c r="AK957" s="18">
        <v>0.8762809447893386</v>
      </c>
      <c r="AL957" t="str">
        <f>IF(AK957&lt;='CAV Tier 1 Analysis'!$A$5,"Tier 1", "Tier 2")</f>
        <v>Tier 2</v>
      </c>
      <c r="AM957" t="str">
        <f t="shared" si="29"/>
        <v>Oklahoma - Tier 2</v>
      </c>
      <c r="AN957" t="str">
        <f t="shared" si="30"/>
        <v>Snyder, City Of - Tier 2</v>
      </c>
    </row>
    <row r="958" spans="1:40" x14ac:dyDescent="0.3">
      <c r="A958">
        <v>6</v>
      </c>
      <c r="B958" t="s">
        <v>50</v>
      </c>
      <c r="C958" t="s">
        <v>2827</v>
      </c>
      <c r="D958" t="s">
        <v>5573</v>
      </c>
      <c r="E958" t="s">
        <v>1281</v>
      </c>
      <c r="F958" s="12">
        <v>13.102081735754002</v>
      </c>
      <c r="G958" s="12">
        <v>143.04854343494827</v>
      </c>
      <c r="H958" s="12">
        <v>95.266165453638109</v>
      </c>
      <c r="I958" s="12">
        <v>6</v>
      </c>
      <c r="J958" s="15">
        <v>0</v>
      </c>
      <c r="K958" s="15">
        <v>1</v>
      </c>
      <c r="L958" s="59">
        <v>0.76750999999999991</v>
      </c>
      <c r="M958">
        <v>5</v>
      </c>
      <c r="N958">
        <v>4</v>
      </c>
      <c r="O958" s="12">
        <v>16</v>
      </c>
      <c r="P958" s="12">
        <v>5</v>
      </c>
      <c r="Q958">
        <v>0</v>
      </c>
      <c r="R958" s="12">
        <v>6</v>
      </c>
      <c r="S958" s="12">
        <v>0</v>
      </c>
      <c r="T958" s="12">
        <v>166.274839318712</v>
      </c>
      <c r="U958" s="12">
        <v>153.17275758295798</v>
      </c>
      <c r="V958" s="12">
        <v>0</v>
      </c>
      <c r="W958" s="27">
        <v>1.6916093820972271E-5</v>
      </c>
      <c r="X958" s="27">
        <v>3.1930519190242031E-4</v>
      </c>
      <c r="Y958" s="27">
        <v>2.0090406830738324E-3</v>
      </c>
      <c r="Z958" s="27">
        <v>3.46544591289834E-3</v>
      </c>
      <c r="AA958" s="27">
        <v>2.7572910723442806E-3</v>
      </c>
      <c r="AB958" s="27">
        <v>0</v>
      </c>
      <c r="AC958" s="27">
        <v>7.2535018420212701E-4</v>
      </c>
      <c r="AD958" s="27">
        <v>0</v>
      </c>
      <c r="AE958" s="27">
        <v>4.8904458105983077E-5</v>
      </c>
      <c r="AF958" s="27">
        <v>1.0148175495854604E-4</v>
      </c>
      <c r="AG958" s="27">
        <v>0</v>
      </c>
      <c r="AH958" s="18">
        <v>8.5852139557331824E-4</v>
      </c>
      <c r="AI958" s="12">
        <v>159</v>
      </c>
      <c r="AJ958" s="17">
        <v>5</v>
      </c>
      <c r="AK958" s="18">
        <v>0.8771394661849119</v>
      </c>
      <c r="AL958" t="str">
        <f>IF(AK958&lt;='CAV Tier 1 Analysis'!$A$5,"Tier 1", "Tier 2")</f>
        <v>Tier 2</v>
      </c>
      <c r="AM958" t="str">
        <f t="shared" si="29"/>
        <v>Oklahoma - Tier 2</v>
      </c>
      <c r="AN958" t="str">
        <f t="shared" si="30"/>
        <v>Fairfax, Town Of - Tier 2</v>
      </c>
    </row>
    <row r="959" spans="1:40" x14ac:dyDescent="0.3">
      <c r="A959">
        <v>6</v>
      </c>
      <c r="B959" t="s">
        <v>50</v>
      </c>
      <c r="C959" t="s">
        <v>3625</v>
      </c>
      <c r="D959" t="s">
        <v>5644</v>
      </c>
      <c r="E959" t="s">
        <v>1218</v>
      </c>
      <c r="F959" s="12">
        <v>84.017068677344099</v>
      </c>
      <c r="G959" s="12">
        <v>2793.734492413796</v>
      </c>
      <c r="H959" s="12">
        <v>1455.0239643112882</v>
      </c>
      <c r="I959" s="12">
        <v>1</v>
      </c>
      <c r="J959" s="15">
        <v>0</v>
      </c>
      <c r="K959" s="15">
        <v>1</v>
      </c>
      <c r="L959" s="59">
        <v>4.7732599999999996</v>
      </c>
      <c r="M959">
        <v>10</v>
      </c>
      <c r="N959">
        <v>0</v>
      </c>
      <c r="O959" s="12">
        <v>9</v>
      </c>
      <c r="P959" s="12">
        <v>7</v>
      </c>
      <c r="Q959">
        <v>0</v>
      </c>
      <c r="R959" s="12">
        <v>1</v>
      </c>
      <c r="S959" s="12">
        <v>0</v>
      </c>
      <c r="T959" s="12">
        <v>2796.5678961195013</v>
      </c>
      <c r="U959" s="12">
        <v>2712.5508274421572</v>
      </c>
      <c r="V959" s="12">
        <v>0</v>
      </c>
      <c r="W959" s="27">
        <v>1.0520372893108116E-4</v>
      </c>
      <c r="X959" s="27">
        <v>6.3861038380484062E-4</v>
      </c>
      <c r="Y959" s="27">
        <v>0</v>
      </c>
      <c r="Z959" s="27">
        <v>1.9493133260053163E-3</v>
      </c>
      <c r="AA959" s="27">
        <v>3.8602075012819925E-3</v>
      </c>
      <c r="AB959" s="27">
        <v>0</v>
      </c>
      <c r="AC959" s="27">
        <v>1.2089169736702118E-4</v>
      </c>
      <c r="AD959" s="27">
        <v>0</v>
      </c>
      <c r="AE959" s="27">
        <v>8.2252154370852167E-4</v>
      </c>
      <c r="AF959" s="27">
        <v>1.7971499810206025E-3</v>
      </c>
      <c r="AG959" s="27">
        <v>0</v>
      </c>
      <c r="AH959" s="18">
        <v>8.4489983291994317E-4</v>
      </c>
      <c r="AI959" s="12">
        <v>160</v>
      </c>
      <c r="AJ959" s="17">
        <v>5</v>
      </c>
      <c r="AK959" s="18">
        <v>0.87798436601783181</v>
      </c>
      <c r="AL959" t="str">
        <f>IF(AK959&lt;='CAV Tier 1 Analysis'!$A$5,"Tier 1", "Tier 2")</f>
        <v>Tier 2</v>
      </c>
      <c r="AM959" t="str">
        <f t="shared" si="29"/>
        <v>Oklahoma - Tier 2</v>
      </c>
      <c r="AN959" t="str">
        <f t="shared" si="30"/>
        <v>Holdenville, City Of - Tier 2</v>
      </c>
    </row>
    <row r="960" spans="1:40" x14ac:dyDescent="0.3">
      <c r="A960">
        <v>6</v>
      </c>
      <c r="B960" t="s">
        <v>50</v>
      </c>
      <c r="C960" t="s">
        <v>3749</v>
      </c>
      <c r="D960" t="s">
        <v>5817</v>
      </c>
      <c r="E960" t="s">
        <v>1322</v>
      </c>
      <c r="F960" s="12">
        <v>9176.2097128644727</v>
      </c>
      <c r="G960" s="12">
        <v>4202.638118900436</v>
      </c>
      <c r="H960" s="12">
        <v>1421.1833895604605</v>
      </c>
      <c r="I960" s="12">
        <v>5</v>
      </c>
      <c r="J960" s="15">
        <v>4.2887754688281411E-2</v>
      </c>
      <c r="K960" s="15">
        <v>0.95711224531171846</v>
      </c>
      <c r="L960" s="59">
        <v>38.472520000000003</v>
      </c>
      <c r="M960">
        <v>16</v>
      </c>
      <c r="N960">
        <v>0</v>
      </c>
      <c r="O960" s="12">
        <v>17</v>
      </c>
      <c r="P960" s="12">
        <v>1</v>
      </c>
      <c r="Q960">
        <v>0</v>
      </c>
      <c r="R960" s="12">
        <v>4.7855612265585918</v>
      </c>
      <c r="S960" s="12">
        <v>60.951364578529308</v>
      </c>
      <c r="T960" s="12">
        <v>3729.1730090591791</v>
      </c>
      <c r="U960" s="12">
        <v>0</v>
      </c>
      <c r="V960" s="12">
        <v>473.46510984125689</v>
      </c>
      <c r="W960" s="27">
        <v>8.4794303377054656E-4</v>
      </c>
      <c r="X960" s="27">
        <v>1.0217766140877451E-3</v>
      </c>
      <c r="Y960" s="27">
        <v>0</v>
      </c>
      <c r="Z960" s="27">
        <v>3.6820362824544861E-3</v>
      </c>
      <c r="AA960" s="27">
        <v>5.5145821446885609E-4</v>
      </c>
      <c r="AB960" s="27">
        <v>0</v>
      </c>
      <c r="AC960" s="27">
        <v>5.7853461953247189E-4</v>
      </c>
      <c r="AD960" s="27">
        <v>5.0701051723084237E-4</v>
      </c>
      <c r="AE960" s="27">
        <v>1.0968176901493107E-3</v>
      </c>
      <c r="AF960" s="27">
        <v>0</v>
      </c>
      <c r="AG960" s="27">
        <v>1.0073523610391868E-3</v>
      </c>
      <c r="AH960" s="18">
        <v>8.448117575212224E-4</v>
      </c>
      <c r="AI960" s="12">
        <v>161</v>
      </c>
      <c r="AJ960" s="17">
        <v>5</v>
      </c>
      <c r="AK960" s="18">
        <v>0.87882917777535308</v>
      </c>
      <c r="AL960" t="str">
        <f>IF(AK960&lt;='CAV Tier 1 Analysis'!$A$5,"Tier 1", "Tier 2")</f>
        <v>Tier 2</v>
      </c>
      <c r="AM960" t="str">
        <f t="shared" si="29"/>
        <v>Oklahoma - Tier 2</v>
      </c>
      <c r="AN960" t="str">
        <f t="shared" si="30"/>
        <v>Slaughterville, Town Of - Tier 2</v>
      </c>
    </row>
    <row r="961" spans="1:40" x14ac:dyDescent="0.3">
      <c r="A961">
        <v>6</v>
      </c>
      <c r="B961" t="s">
        <v>50</v>
      </c>
      <c r="C961" t="s">
        <v>3591</v>
      </c>
      <c r="D961" t="s">
        <v>5607</v>
      </c>
      <c r="E961" t="s">
        <v>1306</v>
      </c>
      <c r="F961" s="12">
        <v>113.51426013640537</v>
      </c>
      <c r="G961" s="12">
        <v>2397.7228420682804</v>
      </c>
      <c r="H961" s="12">
        <v>906.26168532899112</v>
      </c>
      <c r="I961" s="12">
        <v>3</v>
      </c>
      <c r="J961" s="15">
        <v>5.31051329904259E-2</v>
      </c>
      <c r="K961" s="15">
        <v>0.94689486700957426</v>
      </c>
      <c r="L961" s="59">
        <v>2.6362799999999997</v>
      </c>
      <c r="M961">
        <v>15</v>
      </c>
      <c r="N961">
        <v>0</v>
      </c>
      <c r="O961" s="12">
        <v>10</v>
      </c>
      <c r="P961" s="12">
        <v>5</v>
      </c>
      <c r="Q961">
        <v>0</v>
      </c>
      <c r="R961" s="12">
        <v>2.8406846010287228</v>
      </c>
      <c r="S961" s="12">
        <v>48.12714732352358</v>
      </c>
      <c r="T961" s="12">
        <v>2189.8677464454081</v>
      </c>
      <c r="U961" s="12">
        <v>2076.3534863090026</v>
      </c>
      <c r="V961" s="12">
        <v>207.85509562287234</v>
      </c>
      <c r="W961" s="27">
        <v>5.8104206874637177E-5</v>
      </c>
      <c r="X961" s="27">
        <v>9.5791557570726099E-4</v>
      </c>
      <c r="Y961" s="27">
        <v>0</v>
      </c>
      <c r="Z961" s="27">
        <v>2.1659036955614624E-3</v>
      </c>
      <c r="AA961" s="27">
        <v>2.7572910723442806E-3</v>
      </c>
      <c r="AB961" s="27">
        <v>0</v>
      </c>
      <c r="AC961" s="27">
        <v>3.4341518310272164E-4</v>
      </c>
      <c r="AD961" s="27">
        <v>4.0033508726300301E-4</v>
      </c>
      <c r="AE961" s="27">
        <v>6.4407998168867283E-4</v>
      </c>
      <c r="AF961" s="27">
        <v>1.3756492931898277E-3</v>
      </c>
      <c r="AG961" s="27">
        <v>4.4223601058994259E-4</v>
      </c>
      <c r="AH961" s="18">
        <v>8.3135728239289175E-4</v>
      </c>
      <c r="AI961" s="12">
        <v>162</v>
      </c>
      <c r="AJ961" s="17">
        <v>5</v>
      </c>
      <c r="AK961" s="18">
        <v>0.879660535057746</v>
      </c>
      <c r="AL961" t="str">
        <f>IF(AK961&lt;='CAV Tier 1 Analysis'!$A$5,"Tier 1", "Tier 2")</f>
        <v>Tier 2</v>
      </c>
      <c r="AM961" t="str">
        <f t="shared" si="29"/>
        <v>Oklahoma - Tier 2</v>
      </c>
      <c r="AN961" t="str">
        <f t="shared" si="30"/>
        <v>Roland, Town Of - Tier 2</v>
      </c>
    </row>
    <row r="962" spans="1:40" x14ac:dyDescent="0.3">
      <c r="A962">
        <v>6</v>
      </c>
      <c r="B962" t="s">
        <v>50</v>
      </c>
      <c r="C962" t="s">
        <v>3307</v>
      </c>
      <c r="D962" t="s">
        <v>5613</v>
      </c>
      <c r="E962" t="s">
        <v>1182</v>
      </c>
      <c r="F962" s="12">
        <v>69.595118769593313</v>
      </c>
      <c r="G962" s="12">
        <v>1321.3166890008531</v>
      </c>
      <c r="H962" s="12">
        <v>942.50248667846722</v>
      </c>
      <c r="I962" s="12">
        <v>0</v>
      </c>
      <c r="J962" s="15">
        <v>0</v>
      </c>
      <c r="K962" s="15">
        <v>0.99999999999999978</v>
      </c>
      <c r="L962" s="59">
        <v>4.9358000000000004</v>
      </c>
      <c r="M962">
        <v>4</v>
      </c>
      <c r="N962">
        <v>0</v>
      </c>
      <c r="O962" s="12">
        <v>15</v>
      </c>
      <c r="P962" s="12">
        <v>7</v>
      </c>
      <c r="Q962">
        <v>0</v>
      </c>
      <c r="R962" s="12">
        <v>0</v>
      </c>
      <c r="S962" s="12">
        <v>0</v>
      </c>
      <c r="T962" s="12">
        <v>1769.6892449339884</v>
      </c>
      <c r="U962" s="12">
        <v>1700.0941261643952</v>
      </c>
      <c r="V962" s="12">
        <v>0</v>
      </c>
      <c r="W962" s="27">
        <v>1.0878614725743632E-4</v>
      </c>
      <c r="X962" s="27">
        <v>2.5544415352193628E-4</v>
      </c>
      <c r="Y962" s="27">
        <v>0</v>
      </c>
      <c r="Z962" s="27">
        <v>3.2488555433421939E-3</v>
      </c>
      <c r="AA962" s="27">
        <v>3.8602075012819925E-3</v>
      </c>
      <c r="AB962" s="27">
        <v>0</v>
      </c>
      <c r="AC962" s="27">
        <v>0</v>
      </c>
      <c r="AD962" s="27">
        <v>0</v>
      </c>
      <c r="AE962" s="27">
        <v>5.204978329499039E-4</v>
      </c>
      <c r="AF962" s="27">
        <v>1.1263656686760215E-3</v>
      </c>
      <c r="AG962" s="27">
        <v>0</v>
      </c>
      <c r="AH962" s="18">
        <v>8.291051679117713E-4</v>
      </c>
      <c r="AI962" s="12">
        <v>163</v>
      </c>
      <c r="AJ962" s="17">
        <v>5</v>
      </c>
      <c r="AK962" s="18">
        <v>0.88048964022565779</v>
      </c>
      <c r="AL962" t="str">
        <f>IF(AK962&lt;='CAV Tier 1 Analysis'!$A$5,"Tier 1", "Tier 2")</f>
        <v>Tier 2</v>
      </c>
      <c r="AM962" t="str">
        <f t="shared" si="29"/>
        <v>Oklahoma - Tier 2</v>
      </c>
      <c r="AN962" t="str">
        <f t="shared" si="30"/>
        <v>Frederick, City Of - Tier 2</v>
      </c>
    </row>
    <row r="963" spans="1:40" x14ac:dyDescent="0.3">
      <c r="A963">
        <v>6</v>
      </c>
      <c r="B963" t="s">
        <v>50</v>
      </c>
      <c r="C963" t="s">
        <v>3595</v>
      </c>
      <c r="D963" t="s">
        <v>5611</v>
      </c>
      <c r="E963" t="s">
        <v>1250</v>
      </c>
      <c r="F963" s="12">
        <v>352.66276637786257</v>
      </c>
      <c r="G963" s="12">
        <v>2573.0776640174313</v>
      </c>
      <c r="H963" s="12">
        <v>1159.0174620696266</v>
      </c>
      <c r="I963" s="12">
        <v>4</v>
      </c>
      <c r="J963" s="15">
        <v>0</v>
      </c>
      <c r="K963" s="15">
        <v>1.0000000000000002</v>
      </c>
      <c r="L963" s="59">
        <v>7.2387300000000003</v>
      </c>
      <c r="M963">
        <v>7</v>
      </c>
      <c r="N963">
        <v>0</v>
      </c>
      <c r="O963" s="12">
        <v>13</v>
      </c>
      <c r="P963" s="12">
        <v>5</v>
      </c>
      <c r="Q963">
        <v>0</v>
      </c>
      <c r="R963" s="12">
        <v>4.0000000000000009</v>
      </c>
      <c r="S963" s="12">
        <v>0</v>
      </c>
      <c r="T963" s="12">
        <v>2488.9907863250673</v>
      </c>
      <c r="U963" s="12">
        <v>2136.3280199472047</v>
      </c>
      <c r="V963" s="12">
        <v>84.086877692363942</v>
      </c>
      <c r="W963" s="27">
        <v>1.5954324481073421E-4</v>
      </c>
      <c r="X963" s="27">
        <v>4.4702726866338848E-4</v>
      </c>
      <c r="Y963" s="27">
        <v>0</v>
      </c>
      <c r="Z963" s="27">
        <v>2.8156748042299012E-3</v>
      </c>
      <c r="AA963" s="27">
        <v>2.7572910723442806E-3</v>
      </c>
      <c r="AB963" s="27">
        <v>0</v>
      </c>
      <c r="AC963" s="27">
        <v>4.8356678946808482E-4</v>
      </c>
      <c r="AD963" s="27">
        <v>0</v>
      </c>
      <c r="AE963" s="27">
        <v>7.3205751474338598E-4</v>
      </c>
      <c r="AF963" s="27">
        <v>1.4153843023550754E-3</v>
      </c>
      <c r="AG963" s="27">
        <v>1.7890466058674532E-4</v>
      </c>
      <c r="AH963" s="18">
        <v>8.1722269610923594E-4</v>
      </c>
      <c r="AI963" s="12">
        <v>164</v>
      </c>
      <c r="AJ963" s="17">
        <v>5</v>
      </c>
      <c r="AK963" s="18">
        <v>0.88130686292176708</v>
      </c>
      <c r="AL963" t="str">
        <f>IF(AK963&lt;='CAV Tier 1 Analysis'!$A$5,"Tier 1", "Tier 2")</f>
        <v>Tier 2</v>
      </c>
      <c r="AM963" t="str">
        <f t="shared" si="29"/>
        <v>Oklahoma - Tier 2</v>
      </c>
      <c r="AN963" t="str">
        <f t="shared" si="30"/>
        <v>Marlow, City Of - Tier 2</v>
      </c>
    </row>
    <row r="964" spans="1:40" x14ac:dyDescent="0.3">
      <c r="A964">
        <v>6</v>
      </c>
      <c r="B964" t="s">
        <v>50</v>
      </c>
      <c r="C964" t="s">
        <v>2958</v>
      </c>
      <c r="D964" t="s">
        <v>5517</v>
      </c>
      <c r="E964" t="s">
        <v>1328</v>
      </c>
      <c r="F964" s="12">
        <v>33.746907310281472</v>
      </c>
      <c r="G964" s="12">
        <v>262.54397868029332</v>
      </c>
      <c r="H964" s="12">
        <v>196.3592289885587</v>
      </c>
      <c r="I964" s="12">
        <v>5</v>
      </c>
      <c r="J964" s="15">
        <v>0</v>
      </c>
      <c r="K964" s="15">
        <v>0.99999999999999967</v>
      </c>
      <c r="L964" s="59">
        <v>2.7359800000000001</v>
      </c>
      <c r="M964">
        <v>9</v>
      </c>
      <c r="N964">
        <v>2</v>
      </c>
      <c r="O964" s="12">
        <v>16</v>
      </c>
      <c r="P964" s="12">
        <v>5</v>
      </c>
      <c r="Q964">
        <v>0</v>
      </c>
      <c r="R964" s="12">
        <v>4.9999999999999982</v>
      </c>
      <c r="S964" s="12">
        <v>0</v>
      </c>
      <c r="T964" s="12">
        <v>348.90109137783338</v>
      </c>
      <c r="U964" s="12">
        <v>315.15418406755191</v>
      </c>
      <c r="V964" s="12">
        <v>0</v>
      </c>
      <c r="W964" s="27">
        <v>6.0301617402123388E-5</v>
      </c>
      <c r="X964" s="27">
        <v>5.7474934542435659E-4</v>
      </c>
      <c r="Y964" s="27">
        <v>1.0045203415369162E-3</v>
      </c>
      <c r="Z964" s="27">
        <v>3.46544591289834E-3</v>
      </c>
      <c r="AA964" s="27">
        <v>2.7572910723442806E-3</v>
      </c>
      <c r="AB964" s="27">
        <v>0</v>
      </c>
      <c r="AC964" s="27">
        <v>6.0445848683510564E-4</v>
      </c>
      <c r="AD964" s="27">
        <v>0</v>
      </c>
      <c r="AE964" s="27">
        <v>1.0261816445790325E-4</v>
      </c>
      <c r="AF964" s="27">
        <v>2.0879952927910323E-4</v>
      </c>
      <c r="AG964" s="27">
        <v>0</v>
      </c>
      <c r="AH964" s="18">
        <v>7.9801677001619352E-4</v>
      </c>
      <c r="AI964" s="12">
        <v>165</v>
      </c>
      <c r="AJ964" s="17">
        <v>5</v>
      </c>
      <c r="AK964" s="18">
        <v>0.88210487969178331</v>
      </c>
      <c r="AL964" t="str">
        <f>IF(AK964&lt;='CAV Tier 1 Analysis'!$A$5,"Tier 1", "Tier 2")</f>
        <v>Tier 2</v>
      </c>
      <c r="AM964" t="str">
        <f t="shared" si="29"/>
        <v>Oklahoma - Tier 2</v>
      </c>
      <c r="AN964" t="str">
        <f t="shared" si="30"/>
        <v>Hobart, City Of - Tier 2</v>
      </c>
    </row>
    <row r="965" spans="1:40" x14ac:dyDescent="0.3">
      <c r="A965">
        <v>6</v>
      </c>
      <c r="B965" t="s">
        <v>50</v>
      </c>
      <c r="C965" t="s">
        <v>3703</v>
      </c>
      <c r="D965" t="s">
        <v>5751</v>
      </c>
      <c r="E965" t="s">
        <v>1537</v>
      </c>
      <c r="F965" s="12">
        <v>2595.1301479994777</v>
      </c>
      <c r="G965" s="12">
        <v>2259.003432597312</v>
      </c>
      <c r="H965" s="12">
        <v>1043.4766391218741</v>
      </c>
      <c r="I965" s="12">
        <v>4</v>
      </c>
      <c r="J965" s="15">
        <v>7.3374308768417593E-2</v>
      </c>
      <c r="K965" s="15">
        <v>0.92662569123158256</v>
      </c>
      <c r="L965" s="59">
        <v>3.2767600000000003</v>
      </c>
      <c r="M965">
        <v>7</v>
      </c>
      <c r="N965">
        <v>4</v>
      </c>
      <c r="O965" s="12">
        <v>18</v>
      </c>
      <c r="P965" s="12">
        <v>1</v>
      </c>
      <c r="Q965">
        <v>0</v>
      </c>
      <c r="R965" s="12">
        <v>3.7065027649263302</v>
      </c>
      <c r="S965" s="12">
        <v>76.56437711155904</v>
      </c>
      <c r="T965" s="12">
        <v>2367.9812448290472</v>
      </c>
      <c r="U965" s="12">
        <v>0</v>
      </c>
      <c r="V965" s="12">
        <v>0</v>
      </c>
      <c r="W965" s="27">
        <v>7.2220530792835408E-5</v>
      </c>
      <c r="X965" s="27">
        <v>4.4702726866338848E-4</v>
      </c>
      <c r="Y965" s="27">
        <v>2.0090406830738324E-3</v>
      </c>
      <c r="Z965" s="27">
        <v>3.8986266520106326E-3</v>
      </c>
      <c r="AA965" s="27">
        <v>5.5145821446885609E-4</v>
      </c>
      <c r="AB965" s="27">
        <v>0</v>
      </c>
      <c r="AC965" s="27">
        <v>4.4808541054750114E-4</v>
      </c>
      <c r="AD965" s="27">
        <v>6.368839271969828E-4</v>
      </c>
      <c r="AE965" s="27">
        <v>6.9646640500745636E-4</v>
      </c>
      <c r="AF965" s="27">
        <v>0</v>
      </c>
      <c r="AG965" s="27">
        <v>0</v>
      </c>
      <c r="AH965" s="18">
        <v>7.9634628106922602E-4</v>
      </c>
      <c r="AI965" s="12">
        <v>166</v>
      </c>
      <c r="AJ965" s="17">
        <v>5</v>
      </c>
      <c r="AK965" s="18">
        <v>0.88290122597285248</v>
      </c>
      <c r="AL965" t="str">
        <f>IF(AK965&lt;='CAV Tier 1 Analysis'!$A$5,"Tier 1", "Tier 2")</f>
        <v>Tier 2</v>
      </c>
      <c r="AM965" t="str">
        <f t="shared" si="29"/>
        <v>Oklahoma - Tier 2</v>
      </c>
      <c r="AN965" t="str">
        <f t="shared" si="30"/>
        <v>Nicoma Park, Town Of - Tier 2</v>
      </c>
    </row>
    <row r="966" spans="1:40" x14ac:dyDescent="0.3">
      <c r="A966">
        <v>6</v>
      </c>
      <c r="B966" t="s">
        <v>50</v>
      </c>
      <c r="C966" t="s">
        <v>3562</v>
      </c>
      <c r="D966" t="s">
        <v>5565</v>
      </c>
      <c r="E966" t="s">
        <v>1438</v>
      </c>
      <c r="F966" s="12">
        <v>9350.1664427708547</v>
      </c>
      <c r="G966" s="12">
        <v>4252.7691309879729</v>
      </c>
      <c r="H966" s="12">
        <v>1852.3226812812545</v>
      </c>
      <c r="I966" s="12">
        <v>0</v>
      </c>
      <c r="J966" s="15">
        <v>9.062292054725489E-2</v>
      </c>
      <c r="K966" s="15">
        <v>0.90937707945274515</v>
      </c>
      <c r="L966" s="59">
        <v>11.827030000000001</v>
      </c>
      <c r="M966">
        <v>16</v>
      </c>
      <c r="N966">
        <v>0</v>
      </c>
      <c r="O966" s="12">
        <v>17.90909090909091</v>
      </c>
      <c r="P966" s="12">
        <v>1.2727272727272727</v>
      </c>
      <c r="Q966">
        <v>0</v>
      </c>
      <c r="R966" s="12">
        <v>0</v>
      </c>
      <c r="S966" s="12">
        <v>167.86289117362927</v>
      </c>
      <c r="T966" s="12">
        <v>4599.5272953526637</v>
      </c>
      <c r="U966" s="12">
        <v>0</v>
      </c>
      <c r="V966" s="12">
        <v>0</v>
      </c>
      <c r="W966" s="27">
        <v>2.6067041354960028E-4</v>
      </c>
      <c r="X966" s="27">
        <v>1.0217766140877451E-3</v>
      </c>
      <c r="Y966" s="27">
        <v>0</v>
      </c>
      <c r="Z966" s="27">
        <v>3.8789366184146194E-3</v>
      </c>
      <c r="AA966" s="27">
        <v>7.0185590932399862E-4</v>
      </c>
      <c r="AB966" s="27">
        <v>0</v>
      </c>
      <c r="AC966" s="27">
        <v>0</v>
      </c>
      <c r="AD966" s="27">
        <v>1.3963305311754507E-3</v>
      </c>
      <c r="AE966" s="27">
        <v>1.3528047348868274E-3</v>
      </c>
      <c r="AF966" s="27">
        <v>0</v>
      </c>
      <c r="AG966" s="27">
        <v>0</v>
      </c>
      <c r="AH966" s="18">
        <v>7.8294316558529464E-4</v>
      </c>
      <c r="AI966" s="12">
        <v>167</v>
      </c>
      <c r="AJ966" s="17">
        <v>5</v>
      </c>
      <c r="AK966" s="18">
        <v>0.88368416913843773</v>
      </c>
      <c r="AL966" t="str">
        <f>IF(AK966&lt;='CAV Tier 1 Analysis'!$A$5,"Tier 1", "Tier 2")</f>
        <v>Tier 2</v>
      </c>
      <c r="AM966" t="str">
        <f t="shared" si="29"/>
        <v>Oklahoma - Tier 2</v>
      </c>
      <c r="AN966" t="str">
        <f t="shared" si="30"/>
        <v>Harrah, City Of - Tier 2</v>
      </c>
    </row>
    <row r="967" spans="1:40" x14ac:dyDescent="0.3">
      <c r="A967">
        <v>6</v>
      </c>
      <c r="B967" t="s">
        <v>50</v>
      </c>
      <c r="C967" t="s">
        <v>3487</v>
      </c>
      <c r="D967" t="s">
        <v>5469</v>
      </c>
      <c r="E967" t="s">
        <v>1359</v>
      </c>
      <c r="F967" s="12">
        <v>12.240399922303046</v>
      </c>
      <c r="G967" s="12">
        <v>46.909449757658258</v>
      </c>
      <c r="H967" s="12">
        <v>34.813765342021924</v>
      </c>
      <c r="I967" s="12">
        <v>5</v>
      </c>
      <c r="J967" s="15">
        <v>6.665622920662255E-2</v>
      </c>
      <c r="K967" s="15">
        <v>0.93334377079337727</v>
      </c>
      <c r="L967" s="59">
        <v>0.5109800000000001</v>
      </c>
      <c r="M967">
        <v>23</v>
      </c>
      <c r="N967">
        <v>0</v>
      </c>
      <c r="O967" s="12">
        <v>17</v>
      </c>
      <c r="P967" s="12">
        <v>5</v>
      </c>
      <c r="Q967">
        <v>0</v>
      </c>
      <c r="R967" s="12">
        <v>4.666718853966886</v>
      </c>
      <c r="S967" s="12">
        <v>2.3205543221833858</v>
      </c>
      <c r="T967" s="12">
        <v>65.730607990688441</v>
      </c>
      <c r="U967" s="12">
        <v>53.490208068385392</v>
      </c>
      <c r="V967" s="12">
        <v>0</v>
      </c>
      <c r="W967" s="27">
        <v>1.1262114657320964E-5</v>
      </c>
      <c r="X967" s="27">
        <v>1.4688038827511336E-3</v>
      </c>
      <c r="Y967" s="27">
        <v>0</v>
      </c>
      <c r="Z967" s="27">
        <v>3.6820362824544861E-3</v>
      </c>
      <c r="AA967" s="27">
        <v>2.7572910723442806E-3</v>
      </c>
      <c r="AB967" s="27">
        <v>0</v>
      </c>
      <c r="AC967" s="27">
        <v>5.641675633907367E-4</v>
      </c>
      <c r="AD967" s="27">
        <v>1.9303020617965205E-5</v>
      </c>
      <c r="AE967" s="27">
        <v>1.9332568763454933E-5</v>
      </c>
      <c r="AF967" s="27">
        <v>3.5438940145329603E-5</v>
      </c>
      <c r="AG967" s="27">
        <v>0</v>
      </c>
      <c r="AH967" s="18">
        <v>7.7796685864770063E-4</v>
      </c>
      <c r="AI967" s="12">
        <v>168</v>
      </c>
      <c r="AJ967" s="17">
        <v>5</v>
      </c>
      <c r="AK967" s="18">
        <v>0.88446213599708545</v>
      </c>
      <c r="AL967" t="str">
        <f>IF(AK967&lt;='CAV Tier 1 Analysis'!$A$5,"Tier 1", "Tier 2")</f>
        <v>Tier 2</v>
      </c>
      <c r="AM967" t="str">
        <f t="shared" si="29"/>
        <v>Oklahoma - Tier 2</v>
      </c>
      <c r="AN967" t="str">
        <f t="shared" si="30"/>
        <v>Fort Cobb, Town Of - Tier 2</v>
      </c>
    </row>
    <row r="968" spans="1:40" x14ac:dyDescent="0.3">
      <c r="A968">
        <v>6</v>
      </c>
      <c r="B968" t="s">
        <v>50</v>
      </c>
      <c r="C968" t="s">
        <v>3478</v>
      </c>
      <c r="D968" t="s">
        <v>5453</v>
      </c>
      <c r="E968" t="s">
        <v>1308</v>
      </c>
      <c r="F968" s="12">
        <v>102.56872872484247</v>
      </c>
      <c r="G968" s="12">
        <v>1181.932625285104</v>
      </c>
      <c r="H968" s="12">
        <v>533.83222380519419</v>
      </c>
      <c r="I968" s="12">
        <v>2</v>
      </c>
      <c r="J968" s="15">
        <v>2.313931297709924E-2</v>
      </c>
      <c r="K968" s="15">
        <v>0.97686068702290085</v>
      </c>
      <c r="L968" s="59">
        <v>3.1859199999999999</v>
      </c>
      <c r="M968">
        <v>12</v>
      </c>
      <c r="N968">
        <v>0</v>
      </c>
      <c r="O968" s="12">
        <v>11</v>
      </c>
      <c r="P968" s="12">
        <v>7</v>
      </c>
      <c r="Q968">
        <v>0</v>
      </c>
      <c r="R968" s="12">
        <v>1.9537213740458017</v>
      </c>
      <c r="S968" s="12">
        <v>12.352510903889277</v>
      </c>
      <c r="T968" s="12">
        <v>1173.7393482730113</v>
      </c>
      <c r="U968" s="12">
        <v>1071.1706195481688</v>
      </c>
      <c r="V968" s="12">
        <v>8.1932770120927216</v>
      </c>
      <c r="W968" s="27">
        <v>7.0218396667290307E-5</v>
      </c>
      <c r="X968" s="27">
        <v>7.6633246056580879E-4</v>
      </c>
      <c r="Y968" s="27">
        <v>0</v>
      </c>
      <c r="Z968" s="27">
        <v>2.382494065117609E-3</v>
      </c>
      <c r="AA968" s="27">
        <v>3.8602075012819925E-3</v>
      </c>
      <c r="AB968" s="27">
        <v>0</v>
      </c>
      <c r="AC968" s="27">
        <v>2.3618869309062582E-4</v>
      </c>
      <c r="AD968" s="27">
        <v>1.0275164445927222E-4</v>
      </c>
      <c r="AE968" s="27">
        <v>3.4521811610315986E-4</v>
      </c>
      <c r="AF968" s="27">
        <v>7.0968412429936998E-4</v>
      </c>
      <c r="AG968" s="27">
        <v>1.7432154495073424E-5</v>
      </c>
      <c r="AH968" s="18">
        <v>7.7186610509820017E-4</v>
      </c>
      <c r="AI968" s="12">
        <v>169</v>
      </c>
      <c r="AJ968" s="17">
        <v>5</v>
      </c>
      <c r="AK968" s="18">
        <v>0.88523400210218361</v>
      </c>
      <c r="AL968" t="str">
        <f>IF(AK968&lt;='CAV Tier 1 Analysis'!$A$5,"Tier 1", "Tier 2")</f>
        <v>Tier 2</v>
      </c>
      <c r="AM968" t="str">
        <f t="shared" ref="AM968:AM1031" si="31">B968&amp;" - "&amp;AL968</f>
        <v>Oklahoma - Tier 2</v>
      </c>
      <c r="AN968" t="str">
        <f t="shared" ref="AN968:AN1031" si="32">C968&amp;" - "&amp;AL968</f>
        <v>Stillwell, City Of - Tier 2</v>
      </c>
    </row>
    <row r="969" spans="1:40" x14ac:dyDescent="0.3">
      <c r="A969">
        <v>6</v>
      </c>
      <c r="B969" t="s">
        <v>50</v>
      </c>
      <c r="C969" t="s">
        <v>3581</v>
      </c>
      <c r="D969" t="s">
        <v>5595</v>
      </c>
      <c r="E969" t="s">
        <v>1553</v>
      </c>
      <c r="F969" s="12">
        <v>22.264512581086521</v>
      </c>
      <c r="G969" s="12">
        <v>686.47065102627869</v>
      </c>
      <c r="H969" s="12">
        <v>320.82012114651792</v>
      </c>
      <c r="I969" s="12">
        <v>0</v>
      </c>
      <c r="J969" s="15">
        <v>0</v>
      </c>
      <c r="K969" s="15">
        <v>0.99999999999999989</v>
      </c>
      <c r="L969" s="59">
        <v>2.69041</v>
      </c>
      <c r="M969">
        <v>39</v>
      </c>
      <c r="N969">
        <v>0</v>
      </c>
      <c r="O969" s="12">
        <v>9</v>
      </c>
      <c r="P969" s="12">
        <v>6</v>
      </c>
      <c r="Q969">
        <v>0</v>
      </c>
      <c r="R969" s="12">
        <v>0</v>
      </c>
      <c r="S969" s="12">
        <v>0</v>
      </c>
      <c r="T969" s="12">
        <v>671.78537495700107</v>
      </c>
      <c r="U969" s="12">
        <v>649.52086237591459</v>
      </c>
      <c r="V969" s="12">
        <v>14.68527606927762</v>
      </c>
      <c r="W969" s="27">
        <v>5.9297244305457922E-5</v>
      </c>
      <c r="X969" s="27">
        <v>2.4905804968388787E-3</v>
      </c>
      <c r="Y969" s="27">
        <v>0</v>
      </c>
      <c r="Z969" s="27">
        <v>1.9493133260053163E-3</v>
      </c>
      <c r="AA969" s="27">
        <v>3.3087492868131368E-3</v>
      </c>
      <c r="AB969" s="27">
        <v>0</v>
      </c>
      <c r="AC969" s="27">
        <v>0</v>
      </c>
      <c r="AD969" s="27">
        <v>0</v>
      </c>
      <c r="AE969" s="27">
        <v>1.9758431197653605E-4</v>
      </c>
      <c r="AF969" s="27">
        <v>4.3032793844164442E-4</v>
      </c>
      <c r="AG969" s="27">
        <v>3.124464129122197E-5</v>
      </c>
      <c r="AH969" s="18">
        <v>7.6973611324292657E-4</v>
      </c>
      <c r="AI969" s="12">
        <v>170</v>
      </c>
      <c r="AJ969" s="17">
        <v>5</v>
      </c>
      <c r="AK969" s="18">
        <v>0.88600373821542655</v>
      </c>
      <c r="AL969" t="str">
        <f>IF(AK969&lt;='CAV Tier 1 Analysis'!$A$5,"Tier 1", "Tier 2")</f>
        <v>Tier 2</v>
      </c>
      <c r="AM969" t="str">
        <f t="shared" si="31"/>
        <v>Oklahoma - Tier 2</v>
      </c>
      <c r="AN969" t="str">
        <f t="shared" si="32"/>
        <v>Antlers, Town Of - Tier 2</v>
      </c>
    </row>
    <row r="970" spans="1:40" x14ac:dyDescent="0.3">
      <c r="A970">
        <v>6</v>
      </c>
      <c r="B970" t="s">
        <v>50</v>
      </c>
      <c r="C970" t="s">
        <v>3544</v>
      </c>
      <c r="D970" t="s">
        <v>5541</v>
      </c>
      <c r="E970" t="s">
        <v>1270</v>
      </c>
      <c r="F970" s="12">
        <v>73.218951002991915</v>
      </c>
      <c r="G970" s="12">
        <v>1264.0434110325307</v>
      </c>
      <c r="H970" s="12">
        <v>449.85848310721394</v>
      </c>
      <c r="I970" s="12">
        <v>2</v>
      </c>
      <c r="J970" s="15">
        <v>4.7247336431408681E-2</v>
      </c>
      <c r="K970" s="15">
        <v>0.95275266356859123</v>
      </c>
      <c r="L970" s="59">
        <v>2.96313</v>
      </c>
      <c r="M970">
        <v>7</v>
      </c>
      <c r="N970">
        <v>0</v>
      </c>
      <c r="O970" s="12">
        <v>6</v>
      </c>
      <c r="P970" s="12">
        <v>9</v>
      </c>
      <c r="Q970">
        <v>0</v>
      </c>
      <c r="R970" s="12">
        <v>1.9055053271371825</v>
      </c>
      <c r="S970" s="12">
        <v>21.254615097889715</v>
      </c>
      <c r="T970" s="12">
        <v>1164.9289392987469</v>
      </c>
      <c r="U970" s="12">
        <v>1091.709988295755</v>
      </c>
      <c r="V970" s="12">
        <v>99.11447173378383</v>
      </c>
      <c r="W970" s="27">
        <v>6.5308054727283773E-5</v>
      </c>
      <c r="X970" s="27">
        <v>4.4702726866338848E-4</v>
      </c>
      <c r="Y970" s="27">
        <v>0</v>
      </c>
      <c r="Z970" s="27">
        <v>1.2995422173368775E-3</v>
      </c>
      <c r="AA970" s="27">
        <v>4.9631239302197049E-3</v>
      </c>
      <c r="AB970" s="27">
        <v>0</v>
      </c>
      <c r="AC970" s="27">
        <v>2.3035977333951495E-4</v>
      </c>
      <c r="AD970" s="27">
        <v>1.7680183977570197E-4</v>
      </c>
      <c r="AE970" s="27">
        <v>3.4262681438641232E-4</v>
      </c>
      <c r="AF970" s="27">
        <v>7.2329210015053831E-4</v>
      </c>
      <c r="AG970" s="27">
        <v>2.1087762337472821E-4</v>
      </c>
      <c r="AH970" s="18">
        <v>7.6899632927037722E-4</v>
      </c>
      <c r="AI970" s="12">
        <v>171</v>
      </c>
      <c r="AJ970" s="17">
        <v>5</v>
      </c>
      <c r="AK970" s="18">
        <v>0.88677273454469696</v>
      </c>
      <c r="AL970" t="str">
        <f>IF(AK970&lt;='CAV Tier 1 Analysis'!$A$5,"Tier 1", "Tier 2")</f>
        <v>Tier 2</v>
      </c>
      <c r="AM970" t="str">
        <f t="shared" si="31"/>
        <v>Oklahoma - Tier 2</v>
      </c>
      <c r="AN970" t="str">
        <f t="shared" si="32"/>
        <v>Madill, City Of - Tier 2</v>
      </c>
    </row>
    <row r="971" spans="1:40" x14ac:dyDescent="0.3">
      <c r="A971">
        <v>6</v>
      </c>
      <c r="B971" t="s">
        <v>50</v>
      </c>
      <c r="C971" t="s">
        <v>3663</v>
      </c>
      <c r="D971" t="s">
        <v>5693</v>
      </c>
      <c r="E971" t="s">
        <v>1342</v>
      </c>
      <c r="F971" s="12">
        <v>19.316490928869442</v>
      </c>
      <c r="G971" s="12">
        <v>2641.7145850353982</v>
      </c>
      <c r="H971" s="12">
        <v>1508.6628839159678</v>
      </c>
      <c r="I971" s="12">
        <v>3</v>
      </c>
      <c r="J971" s="15">
        <v>0</v>
      </c>
      <c r="K971" s="15">
        <v>1</v>
      </c>
      <c r="L971" s="59">
        <v>2.2814500000000004</v>
      </c>
      <c r="M971">
        <v>8</v>
      </c>
      <c r="N971">
        <v>0</v>
      </c>
      <c r="O971" s="12">
        <v>5</v>
      </c>
      <c r="P971" s="12">
        <v>7</v>
      </c>
      <c r="Q971">
        <v>0</v>
      </c>
      <c r="R971" s="12">
        <v>3</v>
      </c>
      <c r="S971" s="12">
        <v>0</v>
      </c>
      <c r="T971" s="12">
        <v>2623.1436832707341</v>
      </c>
      <c r="U971" s="12">
        <v>2603.8271923418647</v>
      </c>
      <c r="V971" s="12">
        <v>18.570901764664086</v>
      </c>
      <c r="W971" s="27">
        <v>5.0283673499833485E-5</v>
      </c>
      <c r="X971" s="27">
        <v>5.1088830704387256E-4</v>
      </c>
      <c r="Y971" s="27">
        <v>0</v>
      </c>
      <c r="Z971" s="27">
        <v>1.0829518477807312E-3</v>
      </c>
      <c r="AA971" s="27">
        <v>3.8602075012819925E-3</v>
      </c>
      <c r="AB971" s="27">
        <v>0</v>
      </c>
      <c r="AC971" s="27">
        <v>3.626750921010635E-4</v>
      </c>
      <c r="AD971" s="27">
        <v>0</v>
      </c>
      <c r="AE971" s="27">
        <v>7.7151432465736376E-4</v>
      </c>
      <c r="AF971" s="27">
        <v>1.7251171635042466E-3</v>
      </c>
      <c r="AG971" s="27">
        <v>3.9511764120345403E-5</v>
      </c>
      <c r="AH971" s="18">
        <v>7.6392269763540452E-4</v>
      </c>
      <c r="AI971" s="12">
        <v>172</v>
      </c>
      <c r="AJ971" s="17">
        <v>5</v>
      </c>
      <c r="AK971" s="18">
        <v>0.88753665724233233</v>
      </c>
      <c r="AL971" t="str">
        <f>IF(AK971&lt;='CAV Tier 1 Analysis'!$A$5,"Tier 1", "Tier 2")</f>
        <v>Tier 2</v>
      </c>
      <c r="AM971" t="str">
        <f t="shared" si="31"/>
        <v>Oklahoma - Tier 2</v>
      </c>
      <c r="AN971" t="str">
        <f t="shared" si="32"/>
        <v>Alva, City Of - Tier 2</v>
      </c>
    </row>
    <row r="972" spans="1:40" x14ac:dyDescent="0.3">
      <c r="A972">
        <v>6</v>
      </c>
      <c r="B972" t="s">
        <v>50</v>
      </c>
      <c r="C972" t="s">
        <v>3522</v>
      </c>
      <c r="D972" t="s">
        <v>5511</v>
      </c>
      <c r="E972" t="s">
        <v>1245</v>
      </c>
      <c r="F972" s="12">
        <v>75.043204637955938</v>
      </c>
      <c r="G972" s="12">
        <v>1001.0730151738837</v>
      </c>
      <c r="H972" s="12">
        <v>537.83484762506384</v>
      </c>
      <c r="I972" s="12">
        <v>1</v>
      </c>
      <c r="J972" s="15">
        <v>4.5962673017816487E-2</v>
      </c>
      <c r="K972" s="15">
        <v>0.95403732698218346</v>
      </c>
      <c r="L972" s="59">
        <v>4.7697399999999996</v>
      </c>
      <c r="M972">
        <v>1</v>
      </c>
      <c r="N972">
        <v>0</v>
      </c>
      <c r="O972" s="12">
        <v>6</v>
      </c>
      <c r="P972" s="12">
        <v>10</v>
      </c>
      <c r="Q972">
        <v>0</v>
      </c>
      <c r="R972" s="12">
        <v>0.95403732698218346</v>
      </c>
      <c r="S972" s="12">
        <v>24.720327238977962</v>
      </c>
      <c r="T972" s="12">
        <v>1091.7905901698241</v>
      </c>
      <c r="U972" s="12">
        <v>1016.7473855318682</v>
      </c>
      <c r="V972" s="12">
        <v>0</v>
      </c>
      <c r="W972" s="27">
        <v>1.0512614733572759E-4</v>
      </c>
      <c r="X972" s="27">
        <v>6.3861038380484071E-5</v>
      </c>
      <c r="Y972" s="27">
        <v>0</v>
      </c>
      <c r="Z972" s="27">
        <v>1.2995422173368775E-3</v>
      </c>
      <c r="AA972" s="27">
        <v>5.5145821446885611E-3</v>
      </c>
      <c r="AB972" s="27">
        <v>0</v>
      </c>
      <c r="AC972" s="27">
        <v>1.1533519181037194E-4</v>
      </c>
      <c r="AD972" s="27">
        <v>2.0563060378085333E-4</v>
      </c>
      <c r="AE972" s="27">
        <v>3.2111549405934678E-4</v>
      </c>
      <c r="AF972" s="27">
        <v>6.7362702520651981E-4</v>
      </c>
      <c r="AG972" s="27">
        <v>0</v>
      </c>
      <c r="AH972" s="18">
        <v>7.5443816932715848E-4</v>
      </c>
      <c r="AI972" s="12">
        <v>173</v>
      </c>
      <c r="AJ972" s="17">
        <v>5</v>
      </c>
      <c r="AK972" s="18">
        <v>0.88829109541165951</v>
      </c>
      <c r="AL972" t="str">
        <f>IF(AK972&lt;='CAV Tier 1 Analysis'!$A$5,"Tier 1", "Tier 2")</f>
        <v>Tier 2</v>
      </c>
      <c r="AM972" t="str">
        <f t="shared" si="31"/>
        <v>Oklahoma - Tier 2</v>
      </c>
      <c r="AN972" t="str">
        <f t="shared" si="32"/>
        <v>Tishomingo, City Of - Tier 2</v>
      </c>
    </row>
    <row r="973" spans="1:40" x14ac:dyDescent="0.3">
      <c r="A973">
        <v>6</v>
      </c>
      <c r="B973" t="s">
        <v>50</v>
      </c>
      <c r="C973" t="s">
        <v>3698</v>
      </c>
      <c r="D973" t="s">
        <v>5745</v>
      </c>
      <c r="E973" t="s">
        <v>1269</v>
      </c>
      <c r="F973" s="12">
        <v>38.310657479235125</v>
      </c>
      <c r="G973" s="12">
        <v>1169.4212137424988</v>
      </c>
      <c r="H973" s="12">
        <v>466.22953290296425</v>
      </c>
      <c r="I973" s="12">
        <v>2</v>
      </c>
      <c r="J973" s="15">
        <v>0</v>
      </c>
      <c r="K973" s="15">
        <v>1.0000000000000002</v>
      </c>
      <c r="L973" s="59">
        <v>2.1757199999999997</v>
      </c>
      <c r="M973">
        <v>4</v>
      </c>
      <c r="N973">
        <v>0</v>
      </c>
      <c r="O973" s="12">
        <v>12</v>
      </c>
      <c r="P973" s="12">
        <v>7</v>
      </c>
      <c r="Q973">
        <v>0</v>
      </c>
      <c r="R973" s="12">
        <v>2.0000000000000004</v>
      </c>
      <c r="S973" s="12">
        <v>0</v>
      </c>
      <c r="T973" s="12">
        <v>1011.8682869398148</v>
      </c>
      <c r="U973" s="12">
        <v>973.55762946057962</v>
      </c>
      <c r="V973" s="12">
        <v>157.55292680268406</v>
      </c>
      <c r="W973" s="27">
        <v>4.795336040985236E-5</v>
      </c>
      <c r="X973" s="27">
        <v>2.5544415352193628E-4</v>
      </c>
      <c r="Y973" s="27">
        <v>0</v>
      </c>
      <c r="Z973" s="27">
        <v>2.5990844346737551E-3</v>
      </c>
      <c r="AA973" s="27">
        <v>3.8602075012819925E-3</v>
      </c>
      <c r="AB973" s="27">
        <v>0</v>
      </c>
      <c r="AC973" s="27">
        <v>2.4178339473404241E-4</v>
      </c>
      <c r="AD973" s="27">
        <v>0</v>
      </c>
      <c r="AE973" s="27">
        <v>2.9760888929544847E-4</v>
      </c>
      <c r="AF973" s="27">
        <v>6.450124575019978E-4</v>
      </c>
      <c r="AG973" s="27">
        <v>3.3521226697471039E-4</v>
      </c>
      <c r="AH973" s="18">
        <v>7.5293695076306686E-4</v>
      </c>
      <c r="AI973" s="12">
        <v>174</v>
      </c>
      <c r="AJ973" s="17">
        <v>5</v>
      </c>
      <c r="AK973" s="18">
        <v>0.88904403236242258</v>
      </c>
      <c r="AL973" t="str">
        <f>IF(AK973&lt;='CAV Tier 1 Analysis'!$A$5,"Tier 1", "Tier 2")</f>
        <v>Tier 2</v>
      </c>
      <c r="AM973" t="str">
        <f t="shared" si="31"/>
        <v>Oklahoma - Tier 2</v>
      </c>
      <c r="AN973" t="str">
        <f t="shared" si="32"/>
        <v>Stigler, City Of - Tier 2</v>
      </c>
    </row>
    <row r="974" spans="1:40" x14ac:dyDescent="0.3">
      <c r="A974">
        <v>6</v>
      </c>
      <c r="B974" t="s">
        <v>50</v>
      </c>
      <c r="C974" t="s">
        <v>3540</v>
      </c>
      <c r="D974" t="s">
        <v>5534</v>
      </c>
      <c r="E974" t="s">
        <v>1325</v>
      </c>
      <c r="F974" s="12">
        <v>679.72591715398187</v>
      </c>
      <c r="G974" s="12">
        <v>1680.441346442879</v>
      </c>
      <c r="H974" s="12">
        <v>428.65496477138117</v>
      </c>
      <c r="I974" s="12">
        <v>0</v>
      </c>
      <c r="J974" s="15">
        <v>8.4013087372055054E-2</v>
      </c>
      <c r="K974" s="15">
        <v>0.91598691262794507</v>
      </c>
      <c r="L974" s="59">
        <v>19.282710000000002</v>
      </c>
      <c r="M974">
        <v>5</v>
      </c>
      <c r="N974">
        <v>0</v>
      </c>
      <c r="O974" s="12">
        <v>18.5</v>
      </c>
      <c r="P974" s="12">
        <v>2.5</v>
      </c>
      <c r="Q974">
        <v>0</v>
      </c>
      <c r="R974" s="12">
        <v>0</v>
      </c>
      <c r="S974" s="12">
        <v>36.012627007803225</v>
      </c>
      <c r="T974" s="12">
        <v>1094.1791685352339</v>
      </c>
      <c r="U974" s="12">
        <v>414.45325138125202</v>
      </c>
      <c r="V974" s="12">
        <v>586.26217790764508</v>
      </c>
      <c r="W974" s="27">
        <v>4.2499528538077718E-4</v>
      </c>
      <c r="X974" s="27">
        <v>3.1930519190242031E-4</v>
      </c>
      <c r="Y974" s="27">
        <v>0</v>
      </c>
      <c r="Z974" s="27">
        <v>4.0069218367887053E-3</v>
      </c>
      <c r="AA974" s="27">
        <v>1.3786455361721403E-3</v>
      </c>
      <c r="AB974" s="27">
        <v>0</v>
      </c>
      <c r="AC974" s="27">
        <v>0</v>
      </c>
      <c r="AD974" s="27">
        <v>2.9956311515459563E-4</v>
      </c>
      <c r="AE974" s="27">
        <v>3.2181801845259029E-4</v>
      </c>
      <c r="AF974" s="27">
        <v>2.7458827510933601E-4</v>
      </c>
      <c r="AG974" s="27">
        <v>1.2473413073695102E-3</v>
      </c>
      <c r="AH974" s="18">
        <v>7.5210714239364322E-4</v>
      </c>
      <c r="AI974" s="12">
        <v>175</v>
      </c>
      <c r="AJ974" s="17">
        <v>5</v>
      </c>
      <c r="AK974" s="18">
        <v>0.88979613950481617</v>
      </c>
      <c r="AL974" t="str">
        <f>IF(AK974&lt;='CAV Tier 1 Analysis'!$A$5,"Tier 1", "Tier 2")</f>
        <v>Tier 2</v>
      </c>
      <c r="AM974" t="str">
        <f t="shared" si="31"/>
        <v>Oklahoma - Tier 2</v>
      </c>
      <c r="AN974" t="str">
        <f t="shared" si="32"/>
        <v>Goldsby, Town Of - Tier 2</v>
      </c>
    </row>
    <row r="975" spans="1:40" x14ac:dyDescent="0.3">
      <c r="A975">
        <v>6</v>
      </c>
      <c r="B975" t="s">
        <v>50</v>
      </c>
      <c r="C975" t="s">
        <v>2972</v>
      </c>
      <c r="D975" t="s">
        <v>5742</v>
      </c>
      <c r="E975" t="s">
        <v>1542</v>
      </c>
      <c r="F975" s="12">
        <v>4220.8998767900657</v>
      </c>
      <c r="G975" s="12">
        <v>4161.6641275009433</v>
      </c>
      <c r="H975" s="12">
        <v>1885.3292126588285</v>
      </c>
      <c r="I975" s="12">
        <v>6</v>
      </c>
      <c r="J975" s="15">
        <v>4.1374664842886606E-2</v>
      </c>
      <c r="K975" s="15">
        <v>0.95862533515711301</v>
      </c>
      <c r="L975" s="59">
        <v>5.3295899999999996</v>
      </c>
      <c r="M975">
        <v>17</v>
      </c>
      <c r="N975">
        <v>0</v>
      </c>
      <c r="O975" s="12">
        <v>18</v>
      </c>
      <c r="P975" s="12">
        <v>1</v>
      </c>
      <c r="Q975">
        <v>0</v>
      </c>
      <c r="R975" s="12">
        <v>5.7517520109426776</v>
      </c>
      <c r="S975" s="12">
        <v>78.004864292262312</v>
      </c>
      <c r="T975" s="12">
        <v>4241.3988070958621</v>
      </c>
      <c r="U975" s="12">
        <v>20.498930305796421</v>
      </c>
      <c r="V975" s="12">
        <v>0</v>
      </c>
      <c r="W975" s="27">
        <v>1.1746536783535799E-4</v>
      </c>
      <c r="X975" s="27">
        <v>1.0856376524682292E-3</v>
      </c>
      <c r="Y975" s="27">
        <v>0</v>
      </c>
      <c r="Z975" s="27">
        <v>3.8986266520106326E-3</v>
      </c>
      <c r="AA975" s="27">
        <v>5.5145821446885609E-4</v>
      </c>
      <c r="AB975" s="27">
        <v>0</v>
      </c>
      <c r="AC975" s="27">
        <v>6.9533906343703764E-4</v>
      </c>
      <c r="AD975" s="27">
        <v>6.4886630290920825E-4</v>
      </c>
      <c r="AE975" s="27">
        <v>1.2474726249760597E-3</v>
      </c>
      <c r="AF975" s="27">
        <v>1.3581184115448715E-5</v>
      </c>
      <c r="AG975" s="27">
        <v>0</v>
      </c>
      <c r="AH975" s="18">
        <v>7.5076791474734835E-4</v>
      </c>
      <c r="AI975" s="12">
        <v>176</v>
      </c>
      <c r="AJ975" s="17">
        <v>5</v>
      </c>
      <c r="AK975" s="18">
        <v>0.89054690741956355</v>
      </c>
      <c r="AL975" t="str">
        <f>IF(AK975&lt;='CAV Tier 1 Analysis'!$A$5,"Tier 1", "Tier 2")</f>
        <v>Tier 2</v>
      </c>
      <c r="AM975" t="str">
        <f t="shared" si="31"/>
        <v>Oklahoma - Tier 2</v>
      </c>
      <c r="AN975" t="str">
        <f t="shared" si="32"/>
        <v>Spencer, City Of - Tier 2</v>
      </c>
    </row>
    <row r="976" spans="1:40" x14ac:dyDescent="0.3">
      <c r="A976">
        <v>6</v>
      </c>
      <c r="B976" t="s">
        <v>50</v>
      </c>
      <c r="C976" t="s">
        <v>3567</v>
      </c>
      <c r="D976" t="s">
        <v>5571</v>
      </c>
      <c r="E976" t="s">
        <v>1431</v>
      </c>
      <c r="F976" s="12">
        <v>6.0115152678737385</v>
      </c>
      <c r="G976" s="12">
        <v>3.306384409354143</v>
      </c>
      <c r="H976" s="12">
        <v>1.3612416853245659</v>
      </c>
      <c r="I976" s="12">
        <v>3</v>
      </c>
      <c r="J976" s="15">
        <v>0.11358795967627432</v>
      </c>
      <c r="K976" s="15">
        <v>0.88641204032372556</v>
      </c>
      <c r="L976" s="59">
        <v>0.35215000000000002</v>
      </c>
      <c r="M976">
        <v>10</v>
      </c>
      <c r="N976">
        <v>0</v>
      </c>
      <c r="O976" s="12">
        <v>16</v>
      </c>
      <c r="P976" s="12">
        <v>5</v>
      </c>
      <c r="Q976">
        <v>1</v>
      </c>
      <c r="R976" s="12">
        <v>2.6592361209711766</v>
      </c>
      <c r="S976" s="12">
        <v>0.15462066566231047</v>
      </c>
      <c r="T976" s="12">
        <v>3.2562333998948167</v>
      </c>
      <c r="U976" s="12">
        <v>0</v>
      </c>
      <c r="V976" s="12">
        <v>5.0151009459326268E-2</v>
      </c>
      <c r="W976" s="27">
        <v>7.7614655692504144E-6</v>
      </c>
      <c r="X976" s="27">
        <v>6.3861038380484062E-4</v>
      </c>
      <c r="Y976" s="27">
        <v>0</v>
      </c>
      <c r="Z976" s="27">
        <v>3.46544591289834E-3</v>
      </c>
      <c r="AA976" s="27">
        <v>2.7572910723442806E-3</v>
      </c>
      <c r="AB976" s="27">
        <v>1.0638297872340426E-3</v>
      </c>
      <c r="AC976" s="27">
        <v>3.2147956836389881E-4</v>
      </c>
      <c r="AD976" s="27">
        <v>1.2861779914873359E-6</v>
      </c>
      <c r="AE976" s="27">
        <v>9.5771753887082615E-7</v>
      </c>
      <c r="AF976" s="27">
        <v>0</v>
      </c>
      <c r="AG976" s="27">
        <v>1.0670213440709315E-7</v>
      </c>
      <c r="AH976" s="18">
        <v>7.5061534435267446E-4</v>
      </c>
      <c r="AI976" s="12">
        <v>177</v>
      </c>
      <c r="AJ976" s="17">
        <v>5</v>
      </c>
      <c r="AK976" s="18">
        <v>0.89129752276391627</v>
      </c>
      <c r="AL976" t="str">
        <f>IF(AK976&lt;='CAV Tier 1 Analysis'!$A$5,"Tier 1", "Tier 2")</f>
        <v>Tier 2</v>
      </c>
      <c r="AM976" t="str">
        <f t="shared" si="31"/>
        <v>Oklahoma - Tier 2</v>
      </c>
      <c r="AN976" t="str">
        <f t="shared" si="32"/>
        <v>Avant, Town Of - Tier 2</v>
      </c>
    </row>
    <row r="977" spans="1:40" x14ac:dyDescent="0.3">
      <c r="A977">
        <v>6</v>
      </c>
      <c r="B977" t="s">
        <v>50</v>
      </c>
      <c r="C977" t="s">
        <v>3666</v>
      </c>
      <c r="D977" t="s">
        <v>5696</v>
      </c>
      <c r="E977" t="s">
        <v>1369</v>
      </c>
      <c r="F977" s="12">
        <v>1966.6634512521382</v>
      </c>
      <c r="G977" s="12">
        <v>3030.3446349232609</v>
      </c>
      <c r="H977" s="12">
        <v>1082.9794614290956</v>
      </c>
      <c r="I977" s="12">
        <v>1</v>
      </c>
      <c r="J977" s="15">
        <v>2.4845261625343482E-2</v>
      </c>
      <c r="K977" s="15">
        <v>0.97515473837465649</v>
      </c>
      <c r="L977" s="59">
        <v>28.236369999999997</v>
      </c>
      <c r="M977">
        <v>6</v>
      </c>
      <c r="N977">
        <v>0</v>
      </c>
      <c r="O977" s="12">
        <v>15.5</v>
      </c>
      <c r="P977" s="12">
        <v>2.5</v>
      </c>
      <c r="Q977">
        <v>0</v>
      </c>
      <c r="R977" s="12">
        <v>0.97515473837465649</v>
      </c>
      <c r="S977" s="12">
        <v>26.906908054079462</v>
      </c>
      <c r="T977" s="12">
        <v>2623.0174623470361</v>
      </c>
      <c r="U977" s="12">
        <v>656.35401109489794</v>
      </c>
      <c r="V977" s="12">
        <v>407.32717257622471</v>
      </c>
      <c r="W977" s="27">
        <v>6.2233597488460968E-4</v>
      </c>
      <c r="X977" s="27">
        <v>3.831662302829044E-4</v>
      </c>
      <c r="Y977" s="27">
        <v>0</v>
      </c>
      <c r="Z977" s="27">
        <v>3.3571507281202669E-3</v>
      </c>
      <c r="AA977" s="27">
        <v>1.3786455361721403E-3</v>
      </c>
      <c r="AB977" s="27">
        <v>0</v>
      </c>
      <c r="AC977" s="27">
        <v>1.1788811151760568E-4</v>
      </c>
      <c r="AD977" s="27">
        <v>2.2381919525370396E-4</v>
      </c>
      <c r="AE977" s="27">
        <v>7.714772007852231E-4</v>
      </c>
      <c r="AF977" s="27">
        <v>4.3485511373598233E-4</v>
      </c>
      <c r="AG977" s="27">
        <v>8.6663616913112951E-4</v>
      </c>
      <c r="AH977" s="18">
        <v>7.4145220544396054E-4</v>
      </c>
      <c r="AI977" s="12">
        <v>178</v>
      </c>
      <c r="AJ977" s="17">
        <v>5</v>
      </c>
      <c r="AK977" s="18">
        <v>0.89203897496936024</v>
      </c>
      <c r="AL977" t="str">
        <f>IF(AK977&lt;='CAV Tier 1 Analysis'!$A$5,"Tier 1", "Tier 2")</f>
        <v>Tier 2</v>
      </c>
      <c r="AM977" t="str">
        <f t="shared" si="31"/>
        <v>Oklahoma - Tier 2</v>
      </c>
      <c r="AN977" t="str">
        <f t="shared" si="32"/>
        <v>Bethel Acres, Town Of - Tier 2</v>
      </c>
    </row>
    <row r="978" spans="1:40" x14ac:dyDescent="0.3">
      <c r="A978">
        <v>6</v>
      </c>
      <c r="B978" t="s">
        <v>50</v>
      </c>
      <c r="C978" t="s">
        <v>3699</v>
      </c>
      <c r="D978" t="s">
        <v>5747</v>
      </c>
      <c r="E978" t="s">
        <v>1352</v>
      </c>
      <c r="F978" s="12">
        <v>412.29993465583203</v>
      </c>
      <c r="G978" s="12">
        <v>1937.5430725202241</v>
      </c>
      <c r="H978" s="12">
        <v>1074.9688354732025</v>
      </c>
      <c r="I978" s="12">
        <v>1</v>
      </c>
      <c r="J978" s="15">
        <v>0</v>
      </c>
      <c r="K978" s="15">
        <v>0.99999999999999989</v>
      </c>
      <c r="L978" s="59">
        <v>12.395199999999999</v>
      </c>
      <c r="M978">
        <v>3</v>
      </c>
      <c r="N978">
        <v>0</v>
      </c>
      <c r="O978" s="12">
        <v>16.2</v>
      </c>
      <c r="P978" s="12">
        <v>3.8</v>
      </c>
      <c r="Q978">
        <v>0</v>
      </c>
      <c r="R978" s="12">
        <v>0.99999999999999989</v>
      </c>
      <c r="S978" s="12">
        <v>0</v>
      </c>
      <c r="T978" s="12">
        <v>2112.7185135327786</v>
      </c>
      <c r="U978" s="12">
        <v>1700.4185788769466</v>
      </c>
      <c r="V978" s="12">
        <v>0</v>
      </c>
      <c r="W978" s="27">
        <v>2.7319300872915729E-4</v>
      </c>
      <c r="X978" s="27">
        <v>1.915831151414522E-4</v>
      </c>
      <c r="Y978" s="27">
        <v>0</v>
      </c>
      <c r="Z978" s="27">
        <v>3.5087639868095692E-3</v>
      </c>
      <c r="AA978" s="27">
        <v>2.0955412149816529E-3</v>
      </c>
      <c r="AB978" s="27">
        <v>0</v>
      </c>
      <c r="AC978" s="27">
        <v>1.2089169736702116E-4</v>
      </c>
      <c r="AD978" s="27">
        <v>0</v>
      </c>
      <c r="AE978" s="27">
        <v>6.2138898740268507E-4</v>
      </c>
      <c r="AF978" s="27">
        <v>1.1265806287719963E-3</v>
      </c>
      <c r="AG978" s="27">
        <v>0</v>
      </c>
      <c r="AH978" s="18">
        <v>7.2163114901850308E-4</v>
      </c>
      <c r="AI978" s="12">
        <v>179</v>
      </c>
      <c r="AJ978" s="17">
        <v>5</v>
      </c>
      <c r="AK978" s="18">
        <v>0.89276060611837871</v>
      </c>
      <c r="AL978" t="str">
        <f>IF(AK978&lt;='CAV Tier 1 Analysis'!$A$5,"Tier 1", "Tier 2")</f>
        <v>Tier 2</v>
      </c>
      <c r="AM978" t="str">
        <f t="shared" si="31"/>
        <v>Oklahoma - Tier 2</v>
      </c>
      <c r="AN978" t="str">
        <f t="shared" si="32"/>
        <v>Stroud, City Of - Tier 2</v>
      </c>
    </row>
    <row r="979" spans="1:40" x14ac:dyDescent="0.3">
      <c r="A979">
        <v>6</v>
      </c>
      <c r="B979" t="s">
        <v>50</v>
      </c>
      <c r="C979" t="s">
        <v>3311</v>
      </c>
      <c r="D979" t="s">
        <v>5515</v>
      </c>
      <c r="E979" t="s">
        <v>1773</v>
      </c>
      <c r="F979" s="12">
        <v>4.5480083118775418</v>
      </c>
      <c r="G979" s="12">
        <v>2.9651538013450778</v>
      </c>
      <c r="H979" s="12">
        <v>1.2057471889287037</v>
      </c>
      <c r="I979" s="12">
        <v>13</v>
      </c>
      <c r="J979" s="15">
        <v>0.65422491563941876</v>
      </c>
      <c r="K979" s="15">
        <v>0.34577508436058124</v>
      </c>
      <c r="L979" s="59">
        <v>0.29042000000000001</v>
      </c>
      <c r="M979">
        <v>20</v>
      </c>
      <c r="N979">
        <v>0</v>
      </c>
      <c r="O979" s="12">
        <v>15</v>
      </c>
      <c r="P979" s="12">
        <v>3</v>
      </c>
      <c r="Q979">
        <v>1</v>
      </c>
      <c r="R979" s="12">
        <v>4.4950760966875558</v>
      </c>
      <c r="S979" s="12">
        <v>0.78882985295934749</v>
      </c>
      <c r="T979" s="12">
        <v>2.9610526204303542</v>
      </c>
      <c r="U979" s="12">
        <v>0</v>
      </c>
      <c r="V979" s="12">
        <v>4.1011809147235567E-3</v>
      </c>
      <c r="W979" s="27">
        <v>6.4009224211889975E-6</v>
      </c>
      <c r="X979" s="27">
        <v>1.2772207676096812E-3</v>
      </c>
      <c r="Y979" s="27">
        <v>0</v>
      </c>
      <c r="Z979" s="27">
        <v>3.2488555433421939E-3</v>
      </c>
      <c r="AA979" s="27">
        <v>1.6543746434065684E-3</v>
      </c>
      <c r="AB979" s="27">
        <v>1.0638297872340426E-3</v>
      </c>
      <c r="AC979" s="27">
        <v>5.4341737912248279E-4</v>
      </c>
      <c r="AD979" s="27">
        <v>6.5617075929573613E-6</v>
      </c>
      <c r="AE979" s="27">
        <v>8.7089949639272574E-7</v>
      </c>
      <c r="AF979" s="27">
        <v>0</v>
      </c>
      <c r="AG979" s="27">
        <v>8.7257417529261624E-9</v>
      </c>
      <c r="AH979" s="18">
        <v>7.0923094326975097E-4</v>
      </c>
      <c r="AI979" s="12">
        <v>180</v>
      </c>
      <c r="AJ979" s="17">
        <v>5</v>
      </c>
      <c r="AK979" s="18">
        <v>0.89346983706164851</v>
      </c>
      <c r="AL979" t="str">
        <f>IF(AK979&lt;='CAV Tier 1 Analysis'!$A$5,"Tier 1", "Tier 2")</f>
        <v>Tier 2</v>
      </c>
      <c r="AM979" t="str">
        <f t="shared" si="31"/>
        <v>Oklahoma - Tier 2</v>
      </c>
      <c r="AN979" t="str">
        <f t="shared" si="32"/>
        <v>Dover, Town Of - Tier 2</v>
      </c>
    </row>
    <row r="980" spans="1:40" x14ac:dyDescent="0.3">
      <c r="A980">
        <v>6</v>
      </c>
      <c r="B980" t="s">
        <v>50</v>
      </c>
      <c r="C980" t="s">
        <v>3622</v>
      </c>
      <c r="D980" t="s">
        <v>5641</v>
      </c>
      <c r="E980" t="s">
        <v>1389</v>
      </c>
      <c r="F980" s="12">
        <v>196.81442105694549</v>
      </c>
      <c r="G980" s="12">
        <v>2072.9368756874574</v>
      </c>
      <c r="H980" s="12">
        <v>940.64193358453826</v>
      </c>
      <c r="I980" s="12">
        <v>0</v>
      </c>
      <c r="J980" s="15">
        <v>0</v>
      </c>
      <c r="K980" s="15">
        <v>1.0000000000000002</v>
      </c>
      <c r="L980" s="59">
        <v>9.0110600000000005</v>
      </c>
      <c r="M980">
        <v>3</v>
      </c>
      <c r="N980">
        <v>0</v>
      </c>
      <c r="O980" s="12">
        <v>7</v>
      </c>
      <c r="P980" s="12">
        <v>7</v>
      </c>
      <c r="Q980">
        <v>0</v>
      </c>
      <c r="R980" s="12">
        <v>0</v>
      </c>
      <c r="S980" s="12">
        <v>0</v>
      </c>
      <c r="T980" s="12">
        <v>2067.1547527485918</v>
      </c>
      <c r="U980" s="12">
        <v>1870.3403316916463</v>
      </c>
      <c r="V980" s="12">
        <v>5.7821229388655411</v>
      </c>
      <c r="W980" s="27">
        <v>1.986057984735188E-4</v>
      </c>
      <c r="X980" s="27">
        <v>1.915831151414522E-4</v>
      </c>
      <c r="Y980" s="27">
        <v>0</v>
      </c>
      <c r="Z980" s="27">
        <v>1.5161325868930239E-3</v>
      </c>
      <c r="AA980" s="27">
        <v>3.8602075012819925E-3</v>
      </c>
      <c r="AB980" s="27">
        <v>0</v>
      </c>
      <c r="AC980" s="27">
        <v>0</v>
      </c>
      <c r="AD980" s="27">
        <v>0</v>
      </c>
      <c r="AE980" s="27">
        <v>6.0798785564064985E-4</v>
      </c>
      <c r="AF980" s="27">
        <v>1.2391591182721851E-3</v>
      </c>
      <c r="AG980" s="27">
        <v>1.2302142382229444E-5</v>
      </c>
      <c r="AH980" s="18">
        <v>6.9327073800773203E-4</v>
      </c>
      <c r="AI980" s="12">
        <v>181</v>
      </c>
      <c r="AJ980" s="17">
        <v>5</v>
      </c>
      <c r="AK980" s="18">
        <v>0.89416310779965624</v>
      </c>
      <c r="AL980" t="str">
        <f>IF(AK980&lt;='CAV Tier 1 Analysis'!$A$5,"Tier 1", "Tier 2")</f>
        <v>Tier 2</v>
      </c>
      <c r="AM980" t="str">
        <f t="shared" si="31"/>
        <v>Oklahoma - Tier 2</v>
      </c>
      <c r="AN980" t="str">
        <f t="shared" si="32"/>
        <v>Checotah, City Of - Tier 2</v>
      </c>
    </row>
    <row r="981" spans="1:40" x14ac:dyDescent="0.3">
      <c r="A981">
        <v>6</v>
      </c>
      <c r="B981" t="s">
        <v>50</v>
      </c>
      <c r="C981" t="s">
        <v>3683</v>
      </c>
      <c r="D981" t="s">
        <v>5722</v>
      </c>
      <c r="E981" t="s">
        <v>1449</v>
      </c>
      <c r="F981" s="12">
        <v>106.82299667500638</v>
      </c>
      <c r="G981" s="12">
        <v>1972.2512915813745</v>
      </c>
      <c r="H981" s="12">
        <v>793.14981144473438</v>
      </c>
      <c r="I981" s="12">
        <v>0</v>
      </c>
      <c r="J981" s="15">
        <v>8.2603667602841584E-3</v>
      </c>
      <c r="K981" s="15">
        <v>0.99173963323971592</v>
      </c>
      <c r="L981" s="59">
        <v>3.6318000000000001</v>
      </c>
      <c r="M981">
        <v>6</v>
      </c>
      <c r="N981">
        <v>0</v>
      </c>
      <c r="O981" s="12">
        <v>12</v>
      </c>
      <c r="P981" s="12">
        <v>4</v>
      </c>
      <c r="Q981">
        <v>0</v>
      </c>
      <c r="R981" s="12">
        <v>0</v>
      </c>
      <c r="S981" s="12">
        <v>6.5517083383837313</v>
      </c>
      <c r="T981" s="12">
        <v>1562.7392576352656</v>
      </c>
      <c r="U981" s="12">
        <v>1455.9162609602593</v>
      </c>
      <c r="V981" s="12">
        <v>409.51203394610889</v>
      </c>
      <c r="W981" s="27">
        <v>8.004569261508918E-5</v>
      </c>
      <c r="X981" s="27">
        <v>3.831662302829044E-4</v>
      </c>
      <c r="Y981" s="27">
        <v>0</v>
      </c>
      <c r="Z981" s="27">
        <v>2.5990844346737551E-3</v>
      </c>
      <c r="AA981" s="27">
        <v>2.2058328578754244E-3</v>
      </c>
      <c r="AB981" s="27">
        <v>0</v>
      </c>
      <c r="AC981" s="27">
        <v>0</v>
      </c>
      <c r="AD981" s="27">
        <v>5.4498944467597506E-5</v>
      </c>
      <c r="AE981" s="27">
        <v>4.5963007312916016E-4</v>
      </c>
      <c r="AF981" s="27">
        <v>9.6459017625840639E-4</v>
      </c>
      <c r="AG981" s="27">
        <v>8.7128471706792267E-4</v>
      </c>
      <c r="AH981" s="18">
        <v>6.9255755694275093E-4</v>
      </c>
      <c r="AI981" s="12">
        <v>182</v>
      </c>
      <c r="AJ981" s="17">
        <v>5</v>
      </c>
      <c r="AK981" s="18">
        <v>0.89485566535659899</v>
      </c>
      <c r="AL981" t="str">
        <f>IF(AK981&lt;='CAV Tier 1 Analysis'!$A$5,"Tier 1", "Tier 2")</f>
        <v>Tier 2</v>
      </c>
      <c r="AM981" t="str">
        <f t="shared" si="31"/>
        <v>Oklahoma - Tier 2</v>
      </c>
      <c r="AN981" t="str">
        <f t="shared" si="32"/>
        <v>Hartshorne, City Of - Tier 2</v>
      </c>
    </row>
    <row r="982" spans="1:40" x14ac:dyDescent="0.3">
      <c r="A982">
        <v>6</v>
      </c>
      <c r="B982" t="s">
        <v>50</v>
      </c>
      <c r="C982" t="s">
        <v>3655</v>
      </c>
      <c r="D982" t="s">
        <v>5685</v>
      </c>
      <c r="E982" t="s">
        <v>1296</v>
      </c>
      <c r="F982" s="12">
        <v>7.2159386189831887</v>
      </c>
      <c r="G982" s="12">
        <v>12.978190872372663</v>
      </c>
      <c r="H982" s="12">
        <v>6.918520869463368</v>
      </c>
      <c r="I982" s="12">
        <v>0</v>
      </c>
      <c r="J982" s="15">
        <v>0</v>
      </c>
      <c r="K982" s="15">
        <v>0.99999999999999978</v>
      </c>
      <c r="L982" s="59">
        <v>0.63142000000000009</v>
      </c>
      <c r="M982">
        <v>0</v>
      </c>
      <c r="N982">
        <v>0</v>
      </c>
      <c r="O982" s="12">
        <v>17</v>
      </c>
      <c r="P982" s="12">
        <v>7</v>
      </c>
      <c r="Q982">
        <v>0</v>
      </c>
      <c r="R982" s="12">
        <v>0</v>
      </c>
      <c r="S982" s="12">
        <v>0</v>
      </c>
      <c r="T982" s="12">
        <v>15.149175007273236</v>
      </c>
      <c r="U982" s="12">
        <v>7.9332363882900472</v>
      </c>
      <c r="V982" s="12">
        <v>0</v>
      </c>
      <c r="W982" s="27">
        <v>1.3916639471066584E-5</v>
      </c>
      <c r="X982" s="27">
        <v>0</v>
      </c>
      <c r="Y982" s="27">
        <v>0</v>
      </c>
      <c r="Z982" s="27">
        <v>3.6820362824544861E-3</v>
      </c>
      <c r="AA982" s="27">
        <v>3.8602075012819925E-3</v>
      </c>
      <c r="AB982" s="27">
        <v>0</v>
      </c>
      <c r="AC982" s="27">
        <v>0</v>
      </c>
      <c r="AD982" s="27">
        <v>0</v>
      </c>
      <c r="AE982" s="27">
        <v>4.4556482358905263E-6</v>
      </c>
      <c r="AF982" s="27">
        <v>5.2560178708582866E-6</v>
      </c>
      <c r="AG982" s="27">
        <v>0</v>
      </c>
      <c r="AH982" s="18">
        <v>6.8780655357402669E-4</v>
      </c>
      <c r="AI982" s="12">
        <v>183</v>
      </c>
      <c r="AJ982" s="17">
        <v>5</v>
      </c>
      <c r="AK982" s="18">
        <v>0.89554347191017303</v>
      </c>
      <c r="AL982" t="str">
        <f>IF(AK982&lt;='CAV Tier 1 Analysis'!$A$5,"Tier 1", "Tier 2")</f>
        <v>Tier 2</v>
      </c>
      <c r="AM982" t="str">
        <f t="shared" si="31"/>
        <v>Oklahoma - Tier 2</v>
      </c>
      <c r="AN982" t="str">
        <f t="shared" si="32"/>
        <v>Randlett, Town Of - Tier 2</v>
      </c>
    </row>
    <row r="983" spans="1:40" x14ac:dyDescent="0.3">
      <c r="A983">
        <v>6</v>
      </c>
      <c r="B983" t="s">
        <v>50</v>
      </c>
      <c r="C983" t="s">
        <v>3480</v>
      </c>
      <c r="D983" t="s">
        <v>5458</v>
      </c>
      <c r="E983" t="s">
        <v>1379</v>
      </c>
      <c r="F983" s="12">
        <v>107.61374882853936</v>
      </c>
      <c r="G983" s="12">
        <v>1628.5254693127326</v>
      </c>
      <c r="H983" s="12">
        <v>786.26431937486439</v>
      </c>
      <c r="I983" s="12">
        <v>0</v>
      </c>
      <c r="J983" s="15">
        <v>0</v>
      </c>
      <c r="K983" s="15">
        <v>1</v>
      </c>
      <c r="L983" s="59">
        <v>8.3563499999999991</v>
      </c>
      <c r="M983">
        <v>2</v>
      </c>
      <c r="N983">
        <v>0</v>
      </c>
      <c r="O983" s="12">
        <v>11</v>
      </c>
      <c r="P983" s="12">
        <v>6</v>
      </c>
      <c r="Q983">
        <v>0</v>
      </c>
      <c r="R983" s="12">
        <v>0</v>
      </c>
      <c r="S983" s="12">
        <v>0</v>
      </c>
      <c r="T983" s="12">
        <v>1702.0171742254427</v>
      </c>
      <c r="U983" s="12">
        <v>1594.4034253969032</v>
      </c>
      <c r="V983" s="12">
        <v>0</v>
      </c>
      <c r="W983" s="27">
        <v>1.8417584214001334E-4</v>
      </c>
      <c r="X983" s="27">
        <v>1.2772207676096814E-4</v>
      </c>
      <c r="Y983" s="27">
        <v>0</v>
      </c>
      <c r="Z983" s="27">
        <v>2.382494065117609E-3</v>
      </c>
      <c r="AA983" s="27">
        <v>3.3087492868131368E-3</v>
      </c>
      <c r="AB983" s="27">
        <v>0</v>
      </c>
      <c r="AC983" s="27">
        <v>0</v>
      </c>
      <c r="AD983" s="27">
        <v>0</v>
      </c>
      <c r="AE983" s="27">
        <v>5.0059424464711988E-4</v>
      </c>
      <c r="AF983" s="27">
        <v>1.0563422652592968E-3</v>
      </c>
      <c r="AG983" s="27">
        <v>0</v>
      </c>
      <c r="AH983" s="18">
        <v>6.8727979824892221E-4</v>
      </c>
      <c r="AI983" s="12">
        <v>184</v>
      </c>
      <c r="AJ983" s="17">
        <v>5</v>
      </c>
      <c r="AK983" s="18">
        <v>0.89623075170842192</v>
      </c>
      <c r="AL983" t="str">
        <f>IF(AK983&lt;='CAV Tier 1 Analysis'!$A$5,"Tier 1", "Tier 2")</f>
        <v>Tier 2</v>
      </c>
      <c r="AM983" t="str">
        <f t="shared" si="31"/>
        <v>Oklahoma - Tier 2</v>
      </c>
      <c r="AN983" t="str">
        <f t="shared" si="32"/>
        <v>Atoka, City Of - Tier 2</v>
      </c>
    </row>
    <row r="984" spans="1:40" x14ac:dyDescent="0.3">
      <c r="A984">
        <v>6</v>
      </c>
      <c r="B984" t="s">
        <v>50</v>
      </c>
      <c r="C984" t="s">
        <v>3597</v>
      </c>
      <c r="D984" t="s">
        <v>5614</v>
      </c>
      <c r="E984" t="s">
        <v>1331</v>
      </c>
      <c r="F984" s="12">
        <v>9.13740847835148</v>
      </c>
      <c r="G984" s="12">
        <v>4.6560942160365304</v>
      </c>
      <c r="H984" s="12">
        <v>3.5717217335502318</v>
      </c>
      <c r="I984" s="12">
        <v>3</v>
      </c>
      <c r="J984" s="15">
        <v>0</v>
      </c>
      <c r="K984" s="15">
        <v>1.0000000000000002</v>
      </c>
      <c r="L984" s="59">
        <v>0.64803999999999995</v>
      </c>
      <c r="M984">
        <v>1</v>
      </c>
      <c r="N984">
        <v>0</v>
      </c>
      <c r="O984" s="12">
        <v>15</v>
      </c>
      <c r="P984" s="12">
        <v>7</v>
      </c>
      <c r="Q984">
        <v>0</v>
      </c>
      <c r="R984" s="12">
        <v>3.0000000000000009</v>
      </c>
      <c r="S984" s="12">
        <v>0</v>
      </c>
      <c r="T984" s="12">
        <v>6.0534814357353692</v>
      </c>
      <c r="U984" s="12">
        <v>0</v>
      </c>
      <c r="V984" s="12">
        <v>0</v>
      </c>
      <c r="W984" s="27">
        <v>1.428294802640079E-5</v>
      </c>
      <c r="X984" s="27">
        <v>6.3861038380484071E-5</v>
      </c>
      <c r="Y984" s="27">
        <v>0</v>
      </c>
      <c r="Z984" s="27">
        <v>3.2488555433421939E-3</v>
      </c>
      <c r="AA984" s="27">
        <v>3.8602075012819925E-3</v>
      </c>
      <c r="AB984" s="27">
        <v>0</v>
      </c>
      <c r="AC984" s="27">
        <v>3.6267509210106361E-4</v>
      </c>
      <c r="AD984" s="27">
        <v>0</v>
      </c>
      <c r="AE984" s="27">
        <v>1.7804391240566432E-6</v>
      </c>
      <c r="AF984" s="27">
        <v>0</v>
      </c>
      <c r="AG984" s="27">
        <v>0</v>
      </c>
      <c r="AH984" s="18">
        <v>6.8651477838692647E-4</v>
      </c>
      <c r="AI984" s="12">
        <v>185</v>
      </c>
      <c r="AJ984" s="17">
        <v>5</v>
      </c>
      <c r="AK984" s="18">
        <v>0.89691726648680881</v>
      </c>
      <c r="AL984" t="str">
        <f>IF(AK984&lt;='CAV Tier 1 Analysis'!$A$5,"Tier 1", "Tier 2")</f>
        <v>Tier 2</v>
      </c>
      <c r="AM984" t="str">
        <f t="shared" si="31"/>
        <v>Oklahoma - Tier 2</v>
      </c>
      <c r="AN984" t="str">
        <f t="shared" si="32"/>
        <v>Tipton, Town Of - Tier 2</v>
      </c>
    </row>
    <row r="985" spans="1:40" x14ac:dyDescent="0.3">
      <c r="A985">
        <v>6</v>
      </c>
      <c r="B985" t="s">
        <v>50</v>
      </c>
      <c r="C985" t="s">
        <v>3309</v>
      </c>
      <c r="D985" t="s">
        <v>5735</v>
      </c>
      <c r="E985" t="s">
        <v>1435</v>
      </c>
      <c r="F985" s="12">
        <v>6.8373057030959821</v>
      </c>
      <c r="G985" s="12">
        <v>25.832534594414508</v>
      </c>
      <c r="H985" s="12">
        <v>18.647326296630339</v>
      </c>
      <c r="I985" s="12">
        <v>9</v>
      </c>
      <c r="J985" s="15">
        <v>0</v>
      </c>
      <c r="K985" s="15">
        <v>1</v>
      </c>
      <c r="L985" s="59">
        <v>1.0527099999999998</v>
      </c>
      <c r="M985">
        <v>6</v>
      </c>
      <c r="N985">
        <v>0</v>
      </c>
      <c r="O985" s="12">
        <v>10</v>
      </c>
      <c r="P985" s="12">
        <v>7</v>
      </c>
      <c r="Q985">
        <v>0</v>
      </c>
      <c r="R985" s="12">
        <v>9</v>
      </c>
      <c r="S985" s="12">
        <v>0</v>
      </c>
      <c r="T985" s="12">
        <v>31.306979011773873</v>
      </c>
      <c r="U985" s="12">
        <v>24.469673308677891</v>
      </c>
      <c r="V985" s="12">
        <v>0</v>
      </c>
      <c r="W985" s="27">
        <v>2.3201966262688067E-5</v>
      </c>
      <c r="X985" s="27">
        <v>3.831662302829044E-4</v>
      </c>
      <c r="Y985" s="27">
        <v>0</v>
      </c>
      <c r="Z985" s="27">
        <v>2.1659036955614624E-3</v>
      </c>
      <c r="AA985" s="27">
        <v>3.8602075012819925E-3</v>
      </c>
      <c r="AB985" s="27">
        <v>0</v>
      </c>
      <c r="AC985" s="27">
        <v>1.0880252763031905E-3</v>
      </c>
      <c r="AD985" s="27">
        <v>0</v>
      </c>
      <c r="AE985" s="27">
        <v>9.2079526269846627E-6</v>
      </c>
      <c r="AF985" s="27">
        <v>1.6211925866007964E-5</v>
      </c>
      <c r="AG985" s="27">
        <v>0</v>
      </c>
      <c r="AH985" s="18">
        <v>6.8599314074411198E-4</v>
      </c>
      <c r="AI985" s="12">
        <v>186</v>
      </c>
      <c r="AJ985" s="17">
        <v>5</v>
      </c>
      <c r="AK985" s="18">
        <v>0.89760325962755294</v>
      </c>
      <c r="AL985" t="str">
        <f>IF(AK985&lt;='CAV Tier 1 Analysis'!$A$5,"Tier 1", "Tier 2")</f>
        <v>Tier 2</v>
      </c>
      <c r="AM985" t="str">
        <f t="shared" si="31"/>
        <v>Oklahoma - Tier 2</v>
      </c>
      <c r="AN985" t="str">
        <f t="shared" si="32"/>
        <v>Medford, City Of - Tier 2</v>
      </c>
    </row>
    <row r="986" spans="1:40" x14ac:dyDescent="0.3">
      <c r="A986">
        <v>6</v>
      </c>
      <c r="B986" t="s">
        <v>50</v>
      </c>
      <c r="C986" t="s">
        <v>3569</v>
      </c>
      <c r="D986" t="s">
        <v>5574</v>
      </c>
      <c r="E986" t="s">
        <v>1383</v>
      </c>
      <c r="F986" s="12">
        <v>32.029776705398653</v>
      </c>
      <c r="G986" s="12">
        <v>754.60278784445984</v>
      </c>
      <c r="H986" s="12">
        <v>336.23129482650387</v>
      </c>
      <c r="I986" s="12">
        <v>1</v>
      </c>
      <c r="J986" s="15">
        <v>3.4046091201739612E-2</v>
      </c>
      <c r="K986" s="15">
        <v>0.96595390879826049</v>
      </c>
      <c r="L986" s="59">
        <v>1.8762799999999999</v>
      </c>
      <c r="M986">
        <v>4</v>
      </c>
      <c r="N986">
        <v>0</v>
      </c>
      <c r="O986" s="12">
        <v>16</v>
      </c>
      <c r="P986" s="12">
        <v>5</v>
      </c>
      <c r="Q986">
        <v>0</v>
      </c>
      <c r="R986" s="12">
        <v>0.96595390879826049</v>
      </c>
      <c r="S986" s="12">
        <v>11.447361328542151</v>
      </c>
      <c r="T986" s="12">
        <v>660.33472180920944</v>
      </c>
      <c r="U986" s="12">
        <v>628.30494510381084</v>
      </c>
      <c r="V986" s="12">
        <v>94.268066035250399</v>
      </c>
      <c r="W986" s="27">
        <v>4.1353635150569836E-5</v>
      </c>
      <c r="X986" s="27">
        <v>2.5544415352193628E-4</v>
      </c>
      <c r="Y986" s="27">
        <v>0</v>
      </c>
      <c r="Z986" s="27">
        <v>3.46544591289834E-3</v>
      </c>
      <c r="AA986" s="27">
        <v>2.7572910723442806E-3</v>
      </c>
      <c r="AB986" s="27">
        <v>0</v>
      </c>
      <c r="AC986" s="27">
        <v>1.1677580761293048E-4</v>
      </c>
      <c r="AD986" s="27">
        <v>9.5222356845428007E-5</v>
      </c>
      <c r="AE986" s="27">
        <v>1.9421646636954708E-4</v>
      </c>
      <c r="AF986" s="27">
        <v>4.1627172797835534E-4</v>
      </c>
      <c r="AG986" s="27">
        <v>2.0056632879040653E-4</v>
      </c>
      <c r="AH986" s="18">
        <v>6.8568976922834494E-4</v>
      </c>
      <c r="AI986" s="12">
        <v>187</v>
      </c>
      <c r="AJ986" s="17">
        <v>5</v>
      </c>
      <c r="AK986" s="18">
        <v>0.89828894939678128</v>
      </c>
      <c r="AL986" t="str">
        <f>IF(AK986&lt;='CAV Tier 1 Analysis'!$A$5,"Tier 1", "Tier 2")</f>
        <v>Tier 2</v>
      </c>
      <c r="AM986" t="str">
        <f t="shared" si="31"/>
        <v>Oklahoma - Tier 2</v>
      </c>
      <c r="AN986" t="str">
        <f t="shared" si="32"/>
        <v>Hominy, City Of - Tier 2</v>
      </c>
    </row>
    <row r="987" spans="1:40" x14ac:dyDescent="0.3">
      <c r="A987">
        <v>6</v>
      </c>
      <c r="B987" t="s">
        <v>50</v>
      </c>
      <c r="C987" t="s">
        <v>3696</v>
      </c>
      <c r="D987" t="s">
        <v>5741</v>
      </c>
      <c r="E987" t="s">
        <v>1338</v>
      </c>
      <c r="F987" s="12">
        <v>11.965292009713917</v>
      </c>
      <c r="G987" s="12">
        <v>107.84008992870196</v>
      </c>
      <c r="H987" s="12">
        <v>50.722775966464837</v>
      </c>
      <c r="I987" s="12">
        <v>1</v>
      </c>
      <c r="J987" s="15">
        <v>0</v>
      </c>
      <c r="K987" s="15">
        <v>0.99999999999999978</v>
      </c>
      <c r="L987" s="59">
        <v>0.60501000000000005</v>
      </c>
      <c r="M987">
        <v>4</v>
      </c>
      <c r="N987">
        <v>0</v>
      </c>
      <c r="O987" s="12">
        <v>7</v>
      </c>
      <c r="P987" s="12">
        <v>10</v>
      </c>
      <c r="Q987">
        <v>0</v>
      </c>
      <c r="R987" s="12">
        <v>0.99999999999999978</v>
      </c>
      <c r="S987" s="12">
        <v>0</v>
      </c>
      <c r="T987" s="12">
        <v>109.03229192791373</v>
      </c>
      <c r="U987" s="12">
        <v>97.066999918199812</v>
      </c>
      <c r="V987" s="12">
        <v>0</v>
      </c>
      <c r="W987" s="27">
        <v>1.3334557103655242E-5</v>
      </c>
      <c r="X987" s="27">
        <v>2.5544415352193628E-4</v>
      </c>
      <c r="Y987" s="27">
        <v>0</v>
      </c>
      <c r="Z987" s="27">
        <v>1.5161325868930239E-3</v>
      </c>
      <c r="AA987" s="27">
        <v>5.5145821446885611E-3</v>
      </c>
      <c r="AB987" s="27">
        <v>0</v>
      </c>
      <c r="AC987" s="27">
        <v>1.2089169736702115E-4</v>
      </c>
      <c r="AD987" s="27">
        <v>0</v>
      </c>
      <c r="AE987" s="27">
        <v>3.2068382532413073E-5</v>
      </c>
      <c r="AF987" s="27">
        <v>6.4309931189460634E-5</v>
      </c>
      <c r="AG987" s="27">
        <v>0</v>
      </c>
      <c r="AH987" s="18">
        <v>6.8334213211782469E-4</v>
      </c>
      <c r="AI987" s="12">
        <v>188</v>
      </c>
      <c r="AJ987" s="17">
        <v>5</v>
      </c>
      <c r="AK987" s="18">
        <v>0.89897229152889913</v>
      </c>
      <c r="AL987" t="str">
        <f>IF(AK987&lt;='CAV Tier 1 Analysis'!$A$5,"Tier 1", "Tier 2")</f>
        <v>Tier 2</v>
      </c>
      <c r="AM987" t="str">
        <f t="shared" si="31"/>
        <v>Oklahoma - Tier 2</v>
      </c>
      <c r="AN987" t="str">
        <f t="shared" si="32"/>
        <v>South Coffeyville, Town Of - Tier 2</v>
      </c>
    </row>
    <row r="988" spans="1:40" x14ac:dyDescent="0.3">
      <c r="A988">
        <v>6</v>
      </c>
      <c r="B988" t="s">
        <v>50</v>
      </c>
      <c r="C988" t="s">
        <v>3568</v>
      </c>
      <c r="D988" t="s">
        <v>5572</v>
      </c>
      <c r="E988" t="s">
        <v>1471</v>
      </c>
      <c r="F988" s="12">
        <v>9.8316398927346906</v>
      </c>
      <c r="G988" s="12">
        <v>64.338839670300743</v>
      </c>
      <c r="H988" s="12">
        <v>36.685864442313864</v>
      </c>
      <c r="I988" s="12">
        <v>3</v>
      </c>
      <c r="J988" s="15">
        <v>5.2089663674404874E-2</v>
      </c>
      <c r="K988" s="15">
        <v>0.94791033632559507</v>
      </c>
      <c r="L988" s="59">
        <v>0.57593000000000005</v>
      </c>
      <c r="M988">
        <v>13</v>
      </c>
      <c r="N988">
        <v>0</v>
      </c>
      <c r="O988" s="12">
        <v>16</v>
      </c>
      <c r="P988" s="12">
        <v>5</v>
      </c>
      <c r="Q988">
        <v>0</v>
      </c>
      <c r="R988" s="12">
        <v>2.8437310089767851</v>
      </c>
      <c r="S988" s="12">
        <v>1.9109543404049378</v>
      </c>
      <c r="T988" s="12">
        <v>72.950188636701839</v>
      </c>
      <c r="U988" s="12">
        <v>63.118548743967146</v>
      </c>
      <c r="V988" s="12">
        <v>0</v>
      </c>
      <c r="W988" s="27">
        <v>1.2693627332950139E-5</v>
      </c>
      <c r="X988" s="27">
        <v>8.3019349894629282E-4</v>
      </c>
      <c r="Y988" s="27">
        <v>0</v>
      </c>
      <c r="Z988" s="27">
        <v>3.46544591289834E-3</v>
      </c>
      <c r="AA988" s="27">
        <v>2.7572910723442806E-3</v>
      </c>
      <c r="AB988" s="27">
        <v>0</v>
      </c>
      <c r="AC988" s="27">
        <v>3.4378346853043527E-4</v>
      </c>
      <c r="AD988" s="27">
        <v>1.5895853279624945E-5</v>
      </c>
      <c r="AE988" s="27">
        <v>2.1455978899903611E-5</v>
      </c>
      <c r="AF988" s="27">
        <v>4.1818017760143669E-5</v>
      </c>
      <c r="AG988" s="27">
        <v>0</v>
      </c>
      <c r="AH988" s="18">
        <v>6.8077976636290657E-4</v>
      </c>
      <c r="AI988" s="12">
        <v>189</v>
      </c>
      <c r="AJ988" s="17">
        <v>5</v>
      </c>
      <c r="AK988" s="18">
        <v>0.89965307129526206</v>
      </c>
      <c r="AL988" t="str">
        <f>IF(AK988&lt;='CAV Tier 1 Analysis'!$A$5,"Tier 1", "Tier 2")</f>
        <v>Tier 2</v>
      </c>
      <c r="AM988" t="str">
        <f t="shared" si="31"/>
        <v>Oklahoma - Tier 2</v>
      </c>
      <c r="AN988" t="str">
        <f t="shared" si="32"/>
        <v>Barnsdall, City Of - Tier 2</v>
      </c>
    </row>
    <row r="989" spans="1:40" x14ac:dyDescent="0.3">
      <c r="A989">
        <v>6</v>
      </c>
      <c r="B989" t="s">
        <v>50</v>
      </c>
      <c r="C989" t="s">
        <v>2907</v>
      </c>
      <c r="D989" t="s">
        <v>5732</v>
      </c>
      <c r="E989" t="s">
        <v>1344</v>
      </c>
      <c r="F989" s="12">
        <v>32.666143460286818</v>
      </c>
      <c r="G989" s="12">
        <v>321.33412729567675</v>
      </c>
      <c r="H989" s="12">
        <v>144.01923064252981</v>
      </c>
      <c r="I989" s="12">
        <v>0</v>
      </c>
      <c r="J989" s="15">
        <v>0</v>
      </c>
      <c r="K989" s="15">
        <v>1</v>
      </c>
      <c r="L989" s="59">
        <v>2.3265199999999999</v>
      </c>
      <c r="M989">
        <v>3</v>
      </c>
      <c r="N989">
        <v>0</v>
      </c>
      <c r="O989" s="12">
        <v>9</v>
      </c>
      <c r="P989" s="12">
        <v>9</v>
      </c>
      <c r="Q989">
        <v>0</v>
      </c>
      <c r="R989" s="12">
        <v>0</v>
      </c>
      <c r="S989" s="12">
        <v>0</v>
      </c>
      <c r="T989" s="12">
        <v>333.63848496586775</v>
      </c>
      <c r="U989" s="12">
        <v>300.97234150558091</v>
      </c>
      <c r="V989" s="12">
        <v>0</v>
      </c>
      <c r="W989" s="27">
        <v>5.1277026483522573E-5</v>
      </c>
      <c r="X989" s="27">
        <v>1.915831151414522E-4</v>
      </c>
      <c r="Y989" s="27">
        <v>0</v>
      </c>
      <c r="Z989" s="27">
        <v>1.9493133260053163E-3</v>
      </c>
      <c r="AA989" s="27">
        <v>4.9631239302197049E-3</v>
      </c>
      <c r="AB989" s="27">
        <v>0</v>
      </c>
      <c r="AC989" s="27">
        <v>0</v>
      </c>
      <c r="AD989" s="27">
        <v>0</v>
      </c>
      <c r="AE989" s="27">
        <v>9.8129153980308506E-5</v>
      </c>
      <c r="AF989" s="27">
        <v>1.9940361387975323E-4</v>
      </c>
      <c r="AG989" s="27">
        <v>0</v>
      </c>
      <c r="AH989" s="18">
        <v>6.7753001506455071E-4</v>
      </c>
      <c r="AI989" s="12">
        <v>190</v>
      </c>
      <c r="AJ989" s="17">
        <v>5</v>
      </c>
      <c r="AK989" s="18">
        <v>0.90033060131032661</v>
      </c>
      <c r="AL989" t="str">
        <f>IF(AK989&lt;='CAV Tier 1 Analysis'!$A$5,"Tier 1", "Tier 2")</f>
        <v>Tier 2</v>
      </c>
      <c r="AM989" t="str">
        <f t="shared" si="31"/>
        <v>Oklahoma - Tier 2</v>
      </c>
      <c r="AN989" t="str">
        <f t="shared" si="32"/>
        <v>Marietta, City Of - Tier 2</v>
      </c>
    </row>
    <row r="990" spans="1:40" x14ac:dyDescent="0.3">
      <c r="A990">
        <v>6</v>
      </c>
      <c r="B990" t="s">
        <v>50</v>
      </c>
      <c r="C990" t="s">
        <v>3705</v>
      </c>
      <c r="D990" t="s">
        <v>5753</v>
      </c>
      <c r="E990" t="s">
        <v>1346</v>
      </c>
      <c r="F990" s="12">
        <v>46.545361052969589</v>
      </c>
      <c r="G990" s="12">
        <v>346.34521435654699</v>
      </c>
      <c r="H990" s="12">
        <v>185.87060204126695</v>
      </c>
      <c r="I990" s="12">
        <v>1</v>
      </c>
      <c r="J990" s="15">
        <v>0</v>
      </c>
      <c r="K990" s="15">
        <v>1.0000000000000002</v>
      </c>
      <c r="L990" s="59">
        <v>2.6307300000000002</v>
      </c>
      <c r="M990">
        <v>1</v>
      </c>
      <c r="N990">
        <v>0</v>
      </c>
      <c r="O990" s="12">
        <v>14</v>
      </c>
      <c r="P990" s="12">
        <v>7</v>
      </c>
      <c r="Q990">
        <v>0</v>
      </c>
      <c r="R990" s="12">
        <v>1.0000000000000002</v>
      </c>
      <c r="S990" s="12">
        <v>0</v>
      </c>
      <c r="T990" s="12">
        <v>344.13566005972234</v>
      </c>
      <c r="U990" s="12">
        <v>297.59029900675273</v>
      </c>
      <c r="V990" s="12">
        <v>2.2095542968246491</v>
      </c>
      <c r="W990" s="27">
        <v>5.7981883620599588E-5</v>
      </c>
      <c r="X990" s="27">
        <v>6.3861038380484071E-5</v>
      </c>
      <c r="Y990" s="27">
        <v>0</v>
      </c>
      <c r="Z990" s="27">
        <v>3.0322651737860478E-3</v>
      </c>
      <c r="AA990" s="27">
        <v>3.8602075012819925E-3</v>
      </c>
      <c r="AB990" s="27">
        <v>0</v>
      </c>
      <c r="AC990" s="27">
        <v>1.208916973670212E-4</v>
      </c>
      <c r="AD990" s="27">
        <v>0</v>
      </c>
      <c r="AE990" s="27">
        <v>1.012165643288134E-4</v>
      </c>
      <c r="AF990" s="27">
        <v>1.971629046730943E-4</v>
      </c>
      <c r="AG990" s="27">
        <v>4.7010850250335357E-6</v>
      </c>
      <c r="AH990" s="18">
        <v>6.7620798622391684E-4</v>
      </c>
      <c r="AI990" s="12">
        <v>191</v>
      </c>
      <c r="AJ990" s="17">
        <v>6</v>
      </c>
      <c r="AK990" s="18">
        <v>0.90100680929655053</v>
      </c>
      <c r="AL990" t="str">
        <f>IF(AK990&lt;='CAV Tier 1 Analysis'!$A$5,"Tier 1", "Tier 2")</f>
        <v>Tier 2</v>
      </c>
      <c r="AM990" t="str">
        <f t="shared" si="31"/>
        <v>Oklahoma - Tier 2</v>
      </c>
      <c r="AN990" t="str">
        <f t="shared" si="32"/>
        <v>Okemah,City Of - Tier 2</v>
      </c>
    </row>
    <row r="991" spans="1:40" x14ac:dyDescent="0.3">
      <c r="A991">
        <v>6</v>
      </c>
      <c r="B991" t="s">
        <v>50</v>
      </c>
      <c r="C991" t="s">
        <v>3501</v>
      </c>
      <c r="D991" t="s">
        <v>5487</v>
      </c>
      <c r="E991" t="s">
        <v>1395</v>
      </c>
      <c r="F991" s="12">
        <v>18.67652847541061</v>
      </c>
      <c r="G991" s="12">
        <v>567.61976386471599</v>
      </c>
      <c r="H991" s="12">
        <v>281.35257396893178</v>
      </c>
      <c r="I991" s="12">
        <v>1</v>
      </c>
      <c r="J991" s="15">
        <v>0</v>
      </c>
      <c r="K991" s="15">
        <v>1</v>
      </c>
      <c r="L991" s="59">
        <v>1.61144</v>
      </c>
      <c r="M991">
        <v>5</v>
      </c>
      <c r="N991">
        <v>0</v>
      </c>
      <c r="O991" s="12">
        <v>9</v>
      </c>
      <c r="P991" s="12">
        <v>8</v>
      </c>
      <c r="Q991">
        <v>0</v>
      </c>
      <c r="R991" s="12">
        <v>1</v>
      </c>
      <c r="S991" s="12">
        <v>0</v>
      </c>
      <c r="T991" s="12">
        <v>552.43255838302412</v>
      </c>
      <c r="U991" s="12">
        <v>533.75602990761354</v>
      </c>
      <c r="V991" s="12">
        <v>15.187205481691876</v>
      </c>
      <c r="W991" s="27">
        <v>3.5516501709251424E-5</v>
      </c>
      <c r="X991" s="27">
        <v>3.1930519190242031E-4</v>
      </c>
      <c r="Y991" s="27">
        <v>0</v>
      </c>
      <c r="Z991" s="27">
        <v>1.9493133260053163E-3</v>
      </c>
      <c r="AA991" s="27">
        <v>4.4116657157508487E-3</v>
      </c>
      <c r="AB991" s="27">
        <v>0</v>
      </c>
      <c r="AC991" s="27">
        <v>1.2089169736702118E-4</v>
      </c>
      <c r="AD991" s="27">
        <v>0</v>
      </c>
      <c r="AE991" s="27">
        <v>1.6248047520911555E-4</v>
      </c>
      <c r="AF991" s="27">
        <v>3.5363010687716035E-4</v>
      </c>
      <c r="AG991" s="27">
        <v>3.2312554782968038E-5</v>
      </c>
      <c r="AH991" s="18">
        <v>6.7137414269128205E-4</v>
      </c>
      <c r="AI991" s="12">
        <v>192</v>
      </c>
      <c r="AJ991" s="17">
        <v>6</v>
      </c>
      <c r="AK991" s="18">
        <v>0.90167818343924178</v>
      </c>
      <c r="AL991" t="str">
        <f>IF(AK991&lt;='CAV Tier 1 Analysis'!$A$5,"Tier 1", "Tier 2")</f>
        <v>Tier 2</v>
      </c>
      <c r="AM991" t="str">
        <f t="shared" si="31"/>
        <v>Oklahoma - Tier 2</v>
      </c>
      <c r="AN991" t="str">
        <f t="shared" si="32"/>
        <v>Coalgate, City Of - Tier 2</v>
      </c>
    </row>
    <row r="992" spans="1:40" x14ac:dyDescent="0.3">
      <c r="A992">
        <v>6</v>
      </c>
      <c r="B992" t="s">
        <v>50</v>
      </c>
      <c r="C992" t="s">
        <v>2861</v>
      </c>
      <c r="D992" t="s">
        <v>5746</v>
      </c>
      <c r="E992" t="s">
        <v>1401</v>
      </c>
      <c r="F992" s="12">
        <v>34.181390587065259</v>
      </c>
      <c r="G992" s="12">
        <v>788.09855572829235</v>
      </c>
      <c r="H992" s="12">
        <v>450.08383348761538</v>
      </c>
      <c r="I992" s="12">
        <v>3</v>
      </c>
      <c r="J992" s="15">
        <v>0</v>
      </c>
      <c r="K992" s="15">
        <v>1</v>
      </c>
      <c r="L992" s="59">
        <v>0.99841000000000002</v>
      </c>
      <c r="M992">
        <v>1</v>
      </c>
      <c r="N992">
        <v>0</v>
      </c>
      <c r="O992" s="12">
        <v>13</v>
      </c>
      <c r="P992" s="12">
        <v>6</v>
      </c>
      <c r="Q992">
        <v>0</v>
      </c>
      <c r="R992" s="12">
        <v>3</v>
      </c>
      <c r="S992" s="12">
        <v>0</v>
      </c>
      <c r="T992" s="12">
        <v>854.02717838594924</v>
      </c>
      <c r="U992" s="12">
        <v>819.84578779888398</v>
      </c>
      <c r="V992" s="12">
        <v>0</v>
      </c>
      <c r="W992" s="27">
        <v>2.2005181993455364E-5</v>
      </c>
      <c r="X992" s="27">
        <v>6.3861038380484071E-5</v>
      </c>
      <c r="Y992" s="27">
        <v>0</v>
      </c>
      <c r="Z992" s="27">
        <v>2.8156748042299012E-3</v>
      </c>
      <c r="AA992" s="27">
        <v>3.3087492868131368E-3</v>
      </c>
      <c r="AB992" s="27">
        <v>0</v>
      </c>
      <c r="AC992" s="27">
        <v>3.626750921010635E-4</v>
      </c>
      <c r="AD992" s="27">
        <v>0</v>
      </c>
      <c r="AE992" s="27">
        <v>2.5118494498551844E-4</v>
      </c>
      <c r="AF992" s="27">
        <v>5.4317354243715236E-4</v>
      </c>
      <c r="AG992" s="27">
        <v>0</v>
      </c>
      <c r="AH992" s="18">
        <v>6.6975671735824656E-4</v>
      </c>
      <c r="AI992" s="12">
        <v>193</v>
      </c>
      <c r="AJ992" s="17">
        <v>6</v>
      </c>
      <c r="AK992" s="18">
        <v>0.90234794015660003</v>
      </c>
      <c r="AL992" t="str">
        <f>IF(AK992&lt;='CAV Tier 1 Analysis'!$A$5,"Tier 1", "Tier 2")</f>
        <v>Tier 2</v>
      </c>
      <c r="AM992" t="str">
        <f t="shared" si="31"/>
        <v>Oklahoma - Tier 2</v>
      </c>
      <c r="AN992" t="str">
        <f t="shared" si="32"/>
        <v>Stratford, Town Of - Tier 2</v>
      </c>
    </row>
    <row r="993" spans="1:40" x14ac:dyDescent="0.3">
      <c r="A993">
        <v>6</v>
      </c>
      <c r="B993" t="s">
        <v>50</v>
      </c>
      <c r="C993" t="s">
        <v>3697</v>
      </c>
      <c r="D993" t="s">
        <v>5743</v>
      </c>
      <c r="E993" t="s">
        <v>1520</v>
      </c>
      <c r="F993" s="12">
        <v>53.976485679670517</v>
      </c>
      <c r="G993" s="12">
        <v>2121.1293808545265</v>
      </c>
      <c r="H993" s="12">
        <v>682.24898080315779</v>
      </c>
      <c r="I993" s="12">
        <v>0</v>
      </c>
      <c r="J993" s="15">
        <v>0</v>
      </c>
      <c r="K993" s="15">
        <v>1</v>
      </c>
      <c r="L993" s="59">
        <v>2.13347</v>
      </c>
      <c r="M993">
        <v>3</v>
      </c>
      <c r="N993">
        <v>0</v>
      </c>
      <c r="O993" s="12">
        <v>12</v>
      </c>
      <c r="P993" s="12">
        <v>3</v>
      </c>
      <c r="Q993">
        <v>0</v>
      </c>
      <c r="R993" s="12">
        <v>0</v>
      </c>
      <c r="S993" s="12">
        <v>0</v>
      </c>
      <c r="T993" s="12">
        <v>1421.9722693938104</v>
      </c>
      <c r="U993" s="12">
        <v>1367.9957837141399</v>
      </c>
      <c r="V993" s="12">
        <v>699.15711146071612</v>
      </c>
      <c r="W993" s="27">
        <v>4.7022160863349942E-5</v>
      </c>
      <c r="X993" s="27">
        <v>1.915831151414522E-4</v>
      </c>
      <c r="Y993" s="27">
        <v>0</v>
      </c>
      <c r="Z993" s="27">
        <v>2.5990844346737551E-3</v>
      </c>
      <c r="AA993" s="27">
        <v>1.6543746434065684E-3</v>
      </c>
      <c r="AB993" s="27">
        <v>0</v>
      </c>
      <c r="AC993" s="27">
        <v>0</v>
      </c>
      <c r="AD993" s="27">
        <v>0</v>
      </c>
      <c r="AE993" s="27">
        <v>4.1822793852258687E-4</v>
      </c>
      <c r="AF993" s="27">
        <v>9.0634010314800484E-4</v>
      </c>
      <c r="AG993" s="27">
        <v>1.4875384739615276E-3</v>
      </c>
      <c r="AH993" s="18">
        <v>6.6401553361065859E-4</v>
      </c>
      <c r="AI993" s="12">
        <v>194</v>
      </c>
      <c r="AJ993" s="17">
        <v>6</v>
      </c>
      <c r="AK993" s="18">
        <v>0.90301195569021064</v>
      </c>
      <c r="AL993" t="str">
        <f>IF(AK993&lt;='CAV Tier 1 Analysis'!$A$5,"Tier 1", "Tier 2")</f>
        <v>Tier 2</v>
      </c>
      <c r="AM993" t="str">
        <f t="shared" si="31"/>
        <v>Oklahoma - Tier 2</v>
      </c>
      <c r="AN993" t="str">
        <f t="shared" si="32"/>
        <v>Spiro, Town Of - Tier 2</v>
      </c>
    </row>
    <row r="994" spans="1:40" x14ac:dyDescent="0.3">
      <c r="A994">
        <v>6</v>
      </c>
      <c r="B994" t="s">
        <v>50</v>
      </c>
      <c r="C994" t="s">
        <v>2386</v>
      </c>
      <c r="D994" t="s">
        <v>5714</v>
      </c>
      <c r="E994" t="s">
        <v>1453</v>
      </c>
      <c r="F994" s="12">
        <v>211.19002830041438</v>
      </c>
      <c r="G994" s="12">
        <v>1449.6568309209774</v>
      </c>
      <c r="H994" s="12">
        <v>815.37853916637528</v>
      </c>
      <c r="I994" s="12">
        <v>2</v>
      </c>
      <c r="J994" s="15">
        <v>0</v>
      </c>
      <c r="K994" s="15">
        <v>1</v>
      </c>
      <c r="L994" s="59">
        <v>9.6692299999999989</v>
      </c>
      <c r="M994">
        <v>3</v>
      </c>
      <c r="N994">
        <v>0</v>
      </c>
      <c r="O994" s="12">
        <v>7</v>
      </c>
      <c r="P994" s="12">
        <v>7</v>
      </c>
      <c r="Q994">
        <v>0</v>
      </c>
      <c r="R994" s="12">
        <v>2</v>
      </c>
      <c r="S994" s="12">
        <v>0</v>
      </c>
      <c r="T994" s="12">
        <v>1421.4758396215143</v>
      </c>
      <c r="U994" s="12">
        <v>1210.2858113211</v>
      </c>
      <c r="V994" s="12">
        <v>28.18099129946313</v>
      </c>
      <c r="W994" s="27">
        <v>2.131120139888206E-4</v>
      </c>
      <c r="X994" s="27">
        <v>1.915831151414522E-4</v>
      </c>
      <c r="Y994" s="27">
        <v>0</v>
      </c>
      <c r="Z994" s="27">
        <v>1.5161325868930239E-3</v>
      </c>
      <c r="AA994" s="27">
        <v>3.8602075012819925E-3</v>
      </c>
      <c r="AB994" s="27">
        <v>0</v>
      </c>
      <c r="AC994" s="27">
        <v>2.4178339473404235E-4</v>
      </c>
      <c r="AD994" s="27">
        <v>0</v>
      </c>
      <c r="AE994" s="27">
        <v>4.1808192948657581E-4</v>
      </c>
      <c r="AF994" s="27">
        <v>8.0185230110369269E-4</v>
      </c>
      <c r="AG994" s="27">
        <v>5.9958352858264347E-5</v>
      </c>
      <c r="AH994" s="18">
        <v>6.6388283595344218E-4</v>
      </c>
      <c r="AI994" s="12">
        <v>195</v>
      </c>
      <c r="AJ994" s="17">
        <v>6</v>
      </c>
      <c r="AK994" s="18">
        <v>0.90367583852616407</v>
      </c>
      <c r="AL994" t="str">
        <f>IF(AK994&lt;='CAV Tier 1 Analysis'!$A$5,"Tier 1", "Tier 2")</f>
        <v>Tier 2</v>
      </c>
      <c r="AM994" t="str">
        <f t="shared" si="31"/>
        <v>Oklahoma - Tier 2</v>
      </c>
      <c r="AN994" t="str">
        <f t="shared" si="32"/>
        <v>Eufaula, City Of - Tier 2</v>
      </c>
    </row>
    <row r="995" spans="1:40" x14ac:dyDescent="0.3">
      <c r="A995">
        <v>6</v>
      </c>
      <c r="B995" t="s">
        <v>50</v>
      </c>
      <c r="C995" t="s">
        <v>3486</v>
      </c>
      <c r="D995" t="s">
        <v>5468</v>
      </c>
      <c r="E995" t="s">
        <v>1403</v>
      </c>
      <c r="F995" s="12">
        <v>25.440427268159773</v>
      </c>
      <c r="G995" s="12">
        <v>496.56234316755592</v>
      </c>
      <c r="H995" s="12">
        <v>366.68990564041667</v>
      </c>
      <c r="I995" s="12">
        <v>0</v>
      </c>
      <c r="J995" s="15">
        <v>0</v>
      </c>
      <c r="K995" s="15">
        <v>1</v>
      </c>
      <c r="L995" s="59">
        <v>1.06202</v>
      </c>
      <c r="M995">
        <v>3</v>
      </c>
      <c r="N995">
        <v>0</v>
      </c>
      <c r="O995" s="12">
        <v>17</v>
      </c>
      <c r="P995" s="12">
        <v>5</v>
      </c>
      <c r="Q995">
        <v>0</v>
      </c>
      <c r="R995" s="12">
        <v>0</v>
      </c>
      <c r="S995" s="12">
        <v>0</v>
      </c>
      <c r="T995" s="12">
        <v>678.17833212983362</v>
      </c>
      <c r="U995" s="12">
        <v>652.73790486167388</v>
      </c>
      <c r="V995" s="12">
        <v>0</v>
      </c>
      <c r="W995" s="27">
        <v>2.3407160766307894E-5</v>
      </c>
      <c r="X995" s="27">
        <v>1.915831151414522E-4</v>
      </c>
      <c r="Y995" s="27">
        <v>0</v>
      </c>
      <c r="Z995" s="27">
        <v>3.6820362824544861E-3</v>
      </c>
      <c r="AA995" s="27">
        <v>2.7572910723442806E-3</v>
      </c>
      <c r="AB995" s="27">
        <v>0</v>
      </c>
      <c r="AC995" s="27">
        <v>0</v>
      </c>
      <c r="AD995" s="27">
        <v>0</v>
      </c>
      <c r="AE995" s="27">
        <v>1.9946459709672108E-4</v>
      </c>
      <c r="AF995" s="27">
        <v>4.3245932996571648E-4</v>
      </c>
      <c r="AG995" s="27">
        <v>0</v>
      </c>
      <c r="AH995" s="18">
        <v>6.6238559616081498E-4</v>
      </c>
      <c r="AI995" s="12">
        <v>196</v>
      </c>
      <c r="AJ995" s="17">
        <v>6</v>
      </c>
      <c r="AK995" s="18">
        <v>0.9043382241223249</v>
      </c>
      <c r="AL995" t="str">
        <f>IF(AK995&lt;='CAV Tier 1 Analysis'!$A$5,"Tier 1", "Tier 2")</f>
        <v>Tier 2</v>
      </c>
      <c r="AM995" t="str">
        <f t="shared" si="31"/>
        <v>Oklahoma - Tier 2</v>
      </c>
      <c r="AN995" t="str">
        <f t="shared" si="32"/>
        <v>Carnegie, Town Of - Tier 2</v>
      </c>
    </row>
    <row r="996" spans="1:40" x14ac:dyDescent="0.3">
      <c r="A996">
        <v>6</v>
      </c>
      <c r="B996" t="s">
        <v>50</v>
      </c>
      <c r="C996" t="s">
        <v>3538</v>
      </c>
      <c r="D996" t="s">
        <v>5530</v>
      </c>
      <c r="E996" t="s">
        <v>1662</v>
      </c>
      <c r="F996" s="12">
        <v>22.312808734434896</v>
      </c>
      <c r="G996" s="12">
        <v>16.033018028496869</v>
      </c>
      <c r="H996" s="12">
        <v>4.9660340518185526</v>
      </c>
      <c r="I996" s="12">
        <v>6</v>
      </c>
      <c r="J996" s="15">
        <v>0</v>
      </c>
      <c r="K996" s="15">
        <v>1</v>
      </c>
      <c r="L996" s="59">
        <v>0.62149999999999994</v>
      </c>
      <c r="M996">
        <v>0</v>
      </c>
      <c r="N996">
        <v>0</v>
      </c>
      <c r="O996" s="12">
        <v>20</v>
      </c>
      <c r="P996" s="12">
        <v>2</v>
      </c>
      <c r="Q996">
        <v>1</v>
      </c>
      <c r="R996" s="12">
        <v>6</v>
      </c>
      <c r="S996" s="12">
        <v>0</v>
      </c>
      <c r="T996" s="12">
        <v>12.824794346857624</v>
      </c>
      <c r="U996" s="12">
        <v>0</v>
      </c>
      <c r="V996" s="12">
        <v>3.2082236816392449</v>
      </c>
      <c r="W996" s="27">
        <v>1.3698000429615597E-5</v>
      </c>
      <c r="X996" s="27">
        <v>0</v>
      </c>
      <c r="Y996" s="27">
        <v>0</v>
      </c>
      <c r="Z996" s="27">
        <v>4.3318073911229249E-3</v>
      </c>
      <c r="AA996" s="27">
        <v>1.1029164289377122E-3</v>
      </c>
      <c r="AB996" s="27">
        <v>1.0638297872340426E-3</v>
      </c>
      <c r="AC996" s="27">
        <v>7.2535018420212701E-4</v>
      </c>
      <c r="AD996" s="27">
        <v>0</v>
      </c>
      <c r="AE996" s="27">
        <v>3.772005556725055E-6</v>
      </c>
      <c r="AF996" s="27">
        <v>0</v>
      </c>
      <c r="AG996" s="27">
        <v>6.8258708683406173E-6</v>
      </c>
      <c r="AH996" s="18">
        <v>6.5892724257740805E-4</v>
      </c>
      <c r="AI996" s="12">
        <v>197</v>
      </c>
      <c r="AJ996" s="17">
        <v>6</v>
      </c>
      <c r="AK996" s="18">
        <v>0.90499715136490233</v>
      </c>
      <c r="AL996" t="str">
        <f>IF(AK996&lt;='CAV Tier 1 Analysis'!$A$5,"Tier 1", "Tier 2")</f>
        <v>Tier 2</v>
      </c>
      <c r="AM996" t="str">
        <f t="shared" si="31"/>
        <v>Oklahoma - Tier 2</v>
      </c>
      <c r="AN996" t="str">
        <f t="shared" si="32"/>
        <v>Coyle, Town Of - Tier 2</v>
      </c>
    </row>
    <row r="997" spans="1:40" x14ac:dyDescent="0.3">
      <c r="A997">
        <v>6</v>
      </c>
      <c r="B997" t="s">
        <v>50</v>
      </c>
      <c r="C997" t="s">
        <v>3596</v>
      </c>
      <c r="D997" t="s">
        <v>5612</v>
      </c>
      <c r="E997" t="s">
        <v>1365</v>
      </c>
      <c r="F997" s="12">
        <v>7.0029400883557296</v>
      </c>
      <c r="G997" s="12">
        <v>0.95065825011801908</v>
      </c>
      <c r="H997" s="12">
        <v>0.76360150548563255</v>
      </c>
      <c r="I997" s="12">
        <v>0</v>
      </c>
      <c r="J997" s="15">
        <v>0</v>
      </c>
      <c r="K997" s="15">
        <v>1</v>
      </c>
      <c r="L997" s="59">
        <v>0.49665999999999999</v>
      </c>
      <c r="M997">
        <v>2</v>
      </c>
      <c r="N997">
        <v>0</v>
      </c>
      <c r="O997" s="12">
        <v>15</v>
      </c>
      <c r="P997" s="12">
        <v>7</v>
      </c>
      <c r="Q997">
        <v>0</v>
      </c>
      <c r="R997" s="12">
        <v>0</v>
      </c>
      <c r="S997" s="12">
        <v>0</v>
      </c>
      <c r="T997" s="12">
        <v>1.3324590028608354</v>
      </c>
      <c r="U997" s="12">
        <v>0</v>
      </c>
      <c r="V997" s="12">
        <v>0</v>
      </c>
      <c r="W997" s="27">
        <v>1.0946498621678009E-5</v>
      </c>
      <c r="X997" s="27">
        <v>1.2772207676096814E-4</v>
      </c>
      <c r="Y997" s="27">
        <v>0</v>
      </c>
      <c r="Z997" s="27">
        <v>3.2488555433421939E-3</v>
      </c>
      <c r="AA997" s="27">
        <v>3.8602075012819925E-3</v>
      </c>
      <c r="AB997" s="27">
        <v>0</v>
      </c>
      <c r="AC997" s="27">
        <v>0</v>
      </c>
      <c r="AD997" s="27">
        <v>0</v>
      </c>
      <c r="AE997" s="27">
        <v>3.9190045679998728E-7</v>
      </c>
      <c r="AF997" s="27">
        <v>0</v>
      </c>
      <c r="AG997" s="27">
        <v>0</v>
      </c>
      <c r="AH997" s="18">
        <v>6.589203200421484E-4</v>
      </c>
      <c r="AI997" s="12">
        <v>198</v>
      </c>
      <c r="AJ997" s="17">
        <v>6</v>
      </c>
      <c r="AK997" s="18">
        <v>0.90565607168494444</v>
      </c>
      <c r="AL997" t="str">
        <f>IF(AK997&lt;='CAV Tier 1 Analysis'!$A$5,"Tier 1", "Tier 2")</f>
        <v>Tier 2</v>
      </c>
      <c r="AM997" t="str">
        <f t="shared" si="31"/>
        <v>Oklahoma - Tier 2</v>
      </c>
      <c r="AN997" t="str">
        <f t="shared" si="32"/>
        <v>Davidson, Town Of - Tier 2</v>
      </c>
    </row>
    <row r="998" spans="1:40" x14ac:dyDescent="0.3">
      <c r="A998">
        <v>6</v>
      </c>
      <c r="B998" t="s">
        <v>50</v>
      </c>
      <c r="C998" t="s">
        <v>3629</v>
      </c>
      <c r="D998" t="s">
        <v>5649</v>
      </c>
      <c r="E998" t="s">
        <v>1446</v>
      </c>
      <c r="F998" s="12">
        <v>40.064820367412715</v>
      </c>
      <c r="G998" s="12">
        <v>552.04842923666388</v>
      </c>
      <c r="H998" s="12">
        <v>291.18139185334218</v>
      </c>
      <c r="I998" s="12">
        <v>0</v>
      </c>
      <c r="J998" s="15">
        <v>0</v>
      </c>
      <c r="K998" s="15">
        <v>1</v>
      </c>
      <c r="L998" s="59">
        <v>2.9684400000000002</v>
      </c>
      <c r="M998">
        <v>6</v>
      </c>
      <c r="N998">
        <v>0</v>
      </c>
      <c r="O998" s="12">
        <v>16</v>
      </c>
      <c r="P998" s="12">
        <v>5</v>
      </c>
      <c r="Q998">
        <v>0</v>
      </c>
      <c r="R998" s="12">
        <v>0</v>
      </c>
      <c r="S998" s="12">
        <v>0</v>
      </c>
      <c r="T998" s="12">
        <v>620.8604949862837</v>
      </c>
      <c r="U998" s="12">
        <v>580.79567461887098</v>
      </c>
      <c r="V998" s="12">
        <v>0</v>
      </c>
      <c r="W998" s="27">
        <v>6.5425088327092728E-5</v>
      </c>
      <c r="X998" s="27">
        <v>3.831662302829044E-4</v>
      </c>
      <c r="Y998" s="27">
        <v>0</v>
      </c>
      <c r="Z998" s="27">
        <v>3.46544591289834E-3</v>
      </c>
      <c r="AA998" s="27">
        <v>2.7572910723442806E-3</v>
      </c>
      <c r="AB998" s="27">
        <v>0</v>
      </c>
      <c r="AC998" s="27">
        <v>0</v>
      </c>
      <c r="AD998" s="27">
        <v>0</v>
      </c>
      <c r="AE998" s="27">
        <v>1.8260637743584154E-4</v>
      </c>
      <c r="AF998" s="27">
        <v>3.8479534652716461E-4</v>
      </c>
      <c r="AG998" s="27">
        <v>0</v>
      </c>
      <c r="AH998" s="18">
        <v>6.5806636616505673E-4</v>
      </c>
      <c r="AI998" s="12">
        <v>199</v>
      </c>
      <c r="AJ998" s="17">
        <v>6</v>
      </c>
      <c r="AK998" s="18">
        <v>0.9063141380511095</v>
      </c>
      <c r="AL998" t="str">
        <f>IF(AK998&lt;='CAV Tier 1 Analysis'!$A$5,"Tier 1", "Tier 2")</f>
        <v>Tier 2</v>
      </c>
      <c r="AM998" t="str">
        <f t="shared" si="31"/>
        <v>Oklahoma - Tier 2</v>
      </c>
      <c r="AN998" t="str">
        <f t="shared" si="32"/>
        <v>Wilburton, City Of - Tier 2</v>
      </c>
    </row>
    <row r="999" spans="1:40" x14ac:dyDescent="0.3">
      <c r="A999">
        <v>6</v>
      </c>
      <c r="B999" t="s">
        <v>50</v>
      </c>
      <c r="C999" t="s">
        <v>3585</v>
      </c>
      <c r="D999" t="s">
        <v>5600</v>
      </c>
      <c r="E999" t="s">
        <v>1388</v>
      </c>
      <c r="F999" s="12">
        <v>58.558432661623563</v>
      </c>
      <c r="G999" s="12">
        <v>388.38192630955251</v>
      </c>
      <c r="H999" s="12">
        <v>210.37354341767428</v>
      </c>
      <c r="I999" s="12">
        <v>0</v>
      </c>
      <c r="J999" s="15">
        <v>0</v>
      </c>
      <c r="K999" s="15">
        <v>1</v>
      </c>
      <c r="L999" s="59">
        <v>1.3655999999999999</v>
      </c>
      <c r="M999">
        <v>2</v>
      </c>
      <c r="N999">
        <v>0</v>
      </c>
      <c r="O999" s="12">
        <v>13</v>
      </c>
      <c r="P999" s="12">
        <v>7</v>
      </c>
      <c r="Q999">
        <v>0</v>
      </c>
      <c r="R999" s="12">
        <v>0</v>
      </c>
      <c r="S999" s="12">
        <v>0</v>
      </c>
      <c r="T999" s="12">
        <v>441.12515087010905</v>
      </c>
      <c r="U999" s="12">
        <v>382.5667182084855</v>
      </c>
      <c r="V999" s="12">
        <v>0</v>
      </c>
      <c r="W999" s="27">
        <v>3.0098132561034688E-5</v>
      </c>
      <c r="X999" s="27">
        <v>1.2772207676096814E-4</v>
      </c>
      <c r="Y999" s="27">
        <v>0</v>
      </c>
      <c r="Z999" s="27">
        <v>2.8156748042299012E-3</v>
      </c>
      <c r="AA999" s="27">
        <v>3.8602075012819925E-3</v>
      </c>
      <c r="AB999" s="27">
        <v>0</v>
      </c>
      <c r="AC999" s="27">
        <v>0</v>
      </c>
      <c r="AD999" s="27">
        <v>0</v>
      </c>
      <c r="AE999" s="27">
        <v>1.2974293975333263E-4</v>
      </c>
      <c r="AF999" s="27">
        <v>2.5346244701184495E-4</v>
      </c>
      <c r="AG999" s="27">
        <v>0</v>
      </c>
      <c r="AH999" s="18">
        <v>6.5608253650900682E-4</v>
      </c>
      <c r="AI999" s="12">
        <v>200</v>
      </c>
      <c r="AJ999" s="17">
        <v>6</v>
      </c>
      <c r="AK999" s="18">
        <v>0.90697022058761856</v>
      </c>
      <c r="AL999" t="str">
        <f>IF(AK999&lt;='CAV Tier 1 Analysis'!$A$5,"Tier 1", "Tier 2")</f>
        <v>Tier 2</v>
      </c>
      <c r="AM999" t="str">
        <f t="shared" si="31"/>
        <v>Oklahoma - Tier 2</v>
      </c>
      <c r="AN999" t="str">
        <f t="shared" si="32"/>
        <v>Konawa, City Of - Tier 2</v>
      </c>
    </row>
    <row r="1000" spans="1:40" x14ac:dyDescent="0.3">
      <c r="A1000">
        <v>6</v>
      </c>
      <c r="B1000" t="s">
        <v>50</v>
      </c>
      <c r="C1000" t="s">
        <v>2873</v>
      </c>
      <c r="D1000" t="s">
        <v>5455</v>
      </c>
      <c r="E1000" t="s">
        <v>1473</v>
      </c>
      <c r="F1000" s="12">
        <v>34.592220658481295</v>
      </c>
      <c r="G1000" s="12">
        <v>184.52948791849255</v>
      </c>
      <c r="H1000" s="12">
        <v>83.137666185923507</v>
      </c>
      <c r="I1000" s="12">
        <v>2</v>
      </c>
      <c r="J1000" s="15">
        <v>0</v>
      </c>
      <c r="K1000" s="15">
        <v>1</v>
      </c>
      <c r="L1000" s="59">
        <v>1.0744799999999999</v>
      </c>
      <c r="M1000">
        <v>8</v>
      </c>
      <c r="N1000">
        <v>0</v>
      </c>
      <c r="O1000" s="12">
        <v>11</v>
      </c>
      <c r="P1000" s="12">
        <v>7</v>
      </c>
      <c r="Q1000">
        <v>0</v>
      </c>
      <c r="R1000" s="12">
        <v>2</v>
      </c>
      <c r="S1000" s="12">
        <v>0</v>
      </c>
      <c r="T1000" s="12">
        <v>192.55861730693439</v>
      </c>
      <c r="U1000" s="12">
        <v>157.9663966484531</v>
      </c>
      <c r="V1000" s="12">
        <v>0</v>
      </c>
      <c r="W1000" s="27">
        <v>2.3681781981678787E-5</v>
      </c>
      <c r="X1000" s="27">
        <v>5.1088830704387256E-4</v>
      </c>
      <c r="Y1000" s="27">
        <v>0</v>
      </c>
      <c r="Z1000" s="27">
        <v>2.382494065117609E-3</v>
      </c>
      <c r="AA1000" s="27">
        <v>3.8602075012819925E-3</v>
      </c>
      <c r="AB1000" s="27">
        <v>0</v>
      </c>
      <c r="AC1000" s="27">
        <v>2.4178339473404235E-4</v>
      </c>
      <c r="AD1000" s="27">
        <v>0</v>
      </c>
      <c r="AE1000" s="27">
        <v>5.6634995839525357E-5</v>
      </c>
      <c r="AF1000" s="27">
        <v>1.0465769115425512E-4</v>
      </c>
      <c r="AG1000" s="27">
        <v>0</v>
      </c>
      <c r="AH1000" s="18">
        <v>6.5275888519572512E-4</v>
      </c>
      <c r="AI1000" s="12">
        <v>201</v>
      </c>
      <c r="AJ1000" s="17">
        <v>6</v>
      </c>
      <c r="AK1000" s="18">
        <v>0.90762297947281423</v>
      </c>
      <c r="AL1000" t="str">
        <f>IF(AK1000&lt;='CAV Tier 1 Analysis'!$A$5,"Tier 1", "Tier 2")</f>
        <v>Tier 2</v>
      </c>
      <c r="AM1000" t="str">
        <f t="shared" si="31"/>
        <v>Oklahoma - Tier 2</v>
      </c>
      <c r="AN1000" t="str">
        <f t="shared" si="32"/>
        <v>Westville, Town Of - Tier 2</v>
      </c>
    </row>
    <row r="1001" spans="1:40" x14ac:dyDescent="0.3">
      <c r="A1001">
        <v>6</v>
      </c>
      <c r="B1001" t="s">
        <v>50</v>
      </c>
      <c r="C1001" t="s">
        <v>2917</v>
      </c>
      <c r="D1001" t="s">
        <v>5582</v>
      </c>
      <c r="E1001" t="s">
        <v>1418</v>
      </c>
      <c r="F1001" s="12">
        <v>65.213028737325018</v>
      </c>
      <c r="G1001" s="12">
        <v>874.04890512164741</v>
      </c>
      <c r="H1001" s="12">
        <v>534.15082052500225</v>
      </c>
      <c r="I1001" s="12">
        <v>1</v>
      </c>
      <c r="J1001" s="15">
        <v>0</v>
      </c>
      <c r="K1001" s="15">
        <v>1.0000000000000002</v>
      </c>
      <c r="L1001" s="59">
        <v>2.5335299999999998</v>
      </c>
      <c r="M1001">
        <v>0</v>
      </c>
      <c r="N1001">
        <v>0</v>
      </c>
      <c r="O1001" s="12">
        <v>10</v>
      </c>
      <c r="P1001" s="12">
        <v>7</v>
      </c>
      <c r="Q1001">
        <v>0</v>
      </c>
      <c r="R1001" s="12">
        <v>1.0000000000000002</v>
      </c>
      <c r="S1001" s="12">
        <v>0</v>
      </c>
      <c r="T1001" s="12">
        <v>1056.226516196886</v>
      </c>
      <c r="U1001" s="12">
        <v>991.01348745956102</v>
      </c>
      <c r="V1001" s="12">
        <v>0</v>
      </c>
      <c r="W1001" s="27">
        <v>5.5839573657995176E-5</v>
      </c>
      <c r="X1001" s="27">
        <v>0</v>
      </c>
      <c r="Y1001" s="27">
        <v>0</v>
      </c>
      <c r="Z1001" s="27">
        <v>2.1659036955614624E-3</v>
      </c>
      <c r="AA1001" s="27">
        <v>3.8602075012819925E-3</v>
      </c>
      <c r="AB1001" s="27">
        <v>0</v>
      </c>
      <c r="AC1001" s="27">
        <v>1.208916973670212E-4</v>
      </c>
      <c r="AD1001" s="27">
        <v>0</v>
      </c>
      <c r="AE1001" s="27">
        <v>3.1065545228264782E-4</v>
      </c>
      <c r="AF1001" s="27">
        <v>6.5657751079213264E-4</v>
      </c>
      <c r="AG1001" s="27">
        <v>0</v>
      </c>
      <c r="AH1001" s="18">
        <v>6.5182503917665929E-4</v>
      </c>
      <c r="AI1001" s="12">
        <v>202</v>
      </c>
      <c r="AJ1001" s="17">
        <v>6</v>
      </c>
      <c r="AK1001" s="18">
        <v>0.90827480451199094</v>
      </c>
      <c r="AL1001" t="str">
        <f>IF(AK1001&lt;='CAV Tier 1 Analysis'!$A$5,"Tier 1", "Tier 2")</f>
        <v>Tier 2</v>
      </c>
      <c r="AM1001" t="str">
        <f t="shared" si="31"/>
        <v>Oklahoma - Tier 2</v>
      </c>
      <c r="AN1001" t="str">
        <f t="shared" si="32"/>
        <v>Cleveland, City Of - Tier 2</v>
      </c>
    </row>
    <row r="1002" spans="1:40" x14ac:dyDescent="0.3">
      <c r="A1002">
        <v>6</v>
      </c>
      <c r="B1002" t="s">
        <v>50</v>
      </c>
      <c r="C1002" t="s">
        <v>3532</v>
      </c>
      <c r="D1002" t="s">
        <v>5523</v>
      </c>
      <c r="E1002" t="s">
        <v>1670</v>
      </c>
      <c r="F1002" s="12">
        <v>124.73411343608393</v>
      </c>
      <c r="G1002" s="12">
        <v>2055.2822522205588</v>
      </c>
      <c r="H1002" s="12">
        <v>763.12705849763734</v>
      </c>
      <c r="I1002" s="12">
        <v>1</v>
      </c>
      <c r="J1002" s="15">
        <v>0</v>
      </c>
      <c r="K1002" s="15">
        <v>0.99999999999999978</v>
      </c>
      <c r="L1002" s="59">
        <v>4.9302299999999999</v>
      </c>
      <c r="M1002">
        <v>10</v>
      </c>
      <c r="N1002">
        <v>0</v>
      </c>
      <c r="O1002" s="12">
        <v>12</v>
      </c>
      <c r="P1002" s="12">
        <v>3</v>
      </c>
      <c r="Q1002">
        <v>0</v>
      </c>
      <c r="R1002" s="12">
        <v>0.99999999999999978</v>
      </c>
      <c r="S1002" s="12">
        <v>0</v>
      </c>
      <c r="T1002" s="12">
        <v>1915.1053815429286</v>
      </c>
      <c r="U1002" s="12">
        <v>1790.3712681068446</v>
      </c>
      <c r="V1002" s="12">
        <v>140.17687067763018</v>
      </c>
      <c r="W1002" s="27">
        <v>1.0866338319887965E-4</v>
      </c>
      <c r="X1002" s="27">
        <v>6.3861038380484062E-4</v>
      </c>
      <c r="Y1002" s="27">
        <v>0</v>
      </c>
      <c r="Z1002" s="27">
        <v>2.5990844346737551E-3</v>
      </c>
      <c r="AA1002" s="27">
        <v>1.6543746434065684E-3</v>
      </c>
      <c r="AB1002" s="27">
        <v>0</v>
      </c>
      <c r="AC1002" s="27">
        <v>1.2089169736702115E-4</v>
      </c>
      <c r="AD1002" s="27">
        <v>0</v>
      </c>
      <c r="AE1002" s="27">
        <v>5.6326736675227709E-4</v>
      </c>
      <c r="AF1002" s="27">
        <v>1.1861771060460099E-3</v>
      </c>
      <c r="AG1002" s="27">
        <v>2.9824267660934824E-4</v>
      </c>
      <c r="AH1002" s="18">
        <v>6.5175560835079092E-4</v>
      </c>
      <c r="AI1002" s="12">
        <v>203</v>
      </c>
      <c r="AJ1002" s="17">
        <v>6</v>
      </c>
      <c r="AK1002" s="18">
        <v>0.90892656012034179</v>
      </c>
      <c r="AL1002" t="str">
        <f>IF(AK1002&lt;='CAV Tier 1 Analysis'!$A$5,"Tier 1", "Tier 2")</f>
        <v>Tier 2</v>
      </c>
      <c r="AM1002" t="str">
        <f t="shared" si="31"/>
        <v>Oklahoma - Tier 2</v>
      </c>
      <c r="AN1002" t="str">
        <f t="shared" si="32"/>
        <v>Heavener, City Of - Tier 2</v>
      </c>
    </row>
    <row r="1003" spans="1:40" x14ac:dyDescent="0.3">
      <c r="A1003">
        <v>6</v>
      </c>
      <c r="B1003" t="s">
        <v>50</v>
      </c>
      <c r="C1003" t="s">
        <v>3561</v>
      </c>
      <c r="D1003" t="s">
        <v>5564</v>
      </c>
      <c r="E1003" t="s">
        <v>1391</v>
      </c>
      <c r="F1003" s="12">
        <v>12.372322540557402</v>
      </c>
      <c r="G1003" s="12">
        <v>68.231522297780785</v>
      </c>
      <c r="H1003" s="12">
        <v>38.698248635799168</v>
      </c>
      <c r="I1003" s="12">
        <v>0</v>
      </c>
      <c r="J1003" s="15">
        <v>0</v>
      </c>
      <c r="K1003" s="15">
        <v>1.0000000000000002</v>
      </c>
      <c r="L1003" s="59">
        <v>0.69928000000000001</v>
      </c>
      <c r="M1003">
        <v>3</v>
      </c>
      <c r="N1003">
        <v>0</v>
      </c>
      <c r="O1003" s="12">
        <v>14</v>
      </c>
      <c r="P1003" s="12">
        <v>7</v>
      </c>
      <c r="Q1003">
        <v>0</v>
      </c>
      <c r="R1003" s="12">
        <v>0</v>
      </c>
      <c r="S1003" s="12">
        <v>0</v>
      </c>
      <c r="T1003" s="12">
        <v>79.530502747197232</v>
      </c>
      <c r="U1003" s="12">
        <v>67.158180206639827</v>
      </c>
      <c r="V1003" s="12">
        <v>0</v>
      </c>
      <c r="W1003" s="27">
        <v>1.5412289204218175E-5</v>
      </c>
      <c r="X1003" s="27">
        <v>1.915831151414522E-4</v>
      </c>
      <c r="Y1003" s="27">
        <v>0</v>
      </c>
      <c r="Z1003" s="27">
        <v>3.0322651737860478E-3</v>
      </c>
      <c r="AA1003" s="27">
        <v>3.8602075012819925E-3</v>
      </c>
      <c r="AB1003" s="27">
        <v>0</v>
      </c>
      <c r="AC1003" s="27">
        <v>0</v>
      </c>
      <c r="AD1003" s="27">
        <v>0</v>
      </c>
      <c r="AE1003" s="27">
        <v>2.3391369107222346E-5</v>
      </c>
      <c r="AF1003" s="27">
        <v>4.4494400275459782E-5</v>
      </c>
      <c r="AG1003" s="27">
        <v>0</v>
      </c>
      <c r="AH1003" s="18">
        <v>6.5157762261785395E-4</v>
      </c>
      <c r="AI1003" s="12">
        <v>204</v>
      </c>
      <c r="AJ1003" s="17">
        <v>6</v>
      </c>
      <c r="AK1003" s="18">
        <v>0.90957813774295959</v>
      </c>
      <c r="AL1003" t="str">
        <f>IF(AK1003&lt;='CAV Tier 1 Analysis'!$A$5,"Tier 1", "Tier 2")</f>
        <v>Tier 2</v>
      </c>
      <c r="AM1003" t="str">
        <f t="shared" si="31"/>
        <v>Oklahoma - Tier 2</v>
      </c>
      <c r="AN1003" t="str">
        <f t="shared" si="32"/>
        <v>Weleetka, Town Of - Tier 2</v>
      </c>
    </row>
    <row r="1004" spans="1:40" x14ac:dyDescent="0.3">
      <c r="A1004">
        <v>6</v>
      </c>
      <c r="B1004" t="s">
        <v>50</v>
      </c>
      <c r="C1004" t="s">
        <v>3661</v>
      </c>
      <c r="D1004" t="s">
        <v>5691</v>
      </c>
      <c r="E1004" t="s">
        <v>1678</v>
      </c>
      <c r="F1004" s="12">
        <v>3643.1082505797699</v>
      </c>
      <c r="G1004" s="12">
        <v>811.48416707835111</v>
      </c>
      <c r="H1004" s="12">
        <v>372.72237273660289</v>
      </c>
      <c r="I1004" s="12">
        <v>0</v>
      </c>
      <c r="J1004" s="15">
        <v>0</v>
      </c>
      <c r="K1004" s="15">
        <v>1</v>
      </c>
      <c r="L1004" s="59">
        <v>58.396440000000005</v>
      </c>
      <c r="M1004">
        <v>16</v>
      </c>
      <c r="N1004">
        <v>0</v>
      </c>
      <c r="O1004" s="12">
        <v>16</v>
      </c>
      <c r="P1004" s="12">
        <v>2</v>
      </c>
      <c r="Q1004">
        <v>0</v>
      </c>
      <c r="R1004" s="12">
        <v>0</v>
      </c>
      <c r="S1004" s="12">
        <v>0</v>
      </c>
      <c r="T1004" s="12">
        <v>919.57763640797532</v>
      </c>
      <c r="U1004" s="12">
        <v>0</v>
      </c>
      <c r="V1004" s="12">
        <v>0</v>
      </c>
      <c r="W1004" s="27">
        <v>1.2870707324344674E-3</v>
      </c>
      <c r="X1004" s="27">
        <v>1.0217766140877451E-3</v>
      </c>
      <c r="Y1004" s="27">
        <v>0</v>
      </c>
      <c r="Z1004" s="27">
        <v>3.46544591289834E-3</v>
      </c>
      <c r="AA1004" s="27">
        <v>1.1029164289377122E-3</v>
      </c>
      <c r="AB1004" s="27">
        <v>0</v>
      </c>
      <c r="AC1004" s="27">
        <v>0</v>
      </c>
      <c r="AD1004" s="27">
        <v>0</v>
      </c>
      <c r="AE1004" s="27">
        <v>2.7046452836266156E-4</v>
      </c>
      <c r="AF1004" s="27">
        <v>0</v>
      </c>
      <c r="AG1004" s="27">
        <v>0</v>
      </c>
      <c r="AH1004" s="18">
        <v>6.4978856515644789E-4</v>
      </c>
      <c r="AI1004" s="12">
        <v>205</v>
      </c>
      <c r="AJ1004" s="17">
        <v>6</v>
      </c>
      <c r="AK1004" s="18">
        <v>0.910227926308116</v>
      </c>
      <c r="AL1004" t="str">
        <f>IF(AK1004&lt;='CAV Tier 1 Analysis'!$A$5,"Tier 1", "Tier 2")</f>
        <v>Tier 2</v>
      </c>
      <c r="AM1004" t="str">
        <f t="shared" si="31"/>
        <v>Oklahoma - Tier 2</v>
      </c>
      <c r="AN1004" t="str">
        <f t="shared" si="32"/>
        <v>Union City, Town Of - Tier 2</v>
      </c>
    </row>
    <row r="1005" spans="1:40" x14ac:dyDescent="0.3">
      <c r="A1005">
        <v>6</v>
      </c>
      <c r="B1005" t="s">
        <v>50</v>
      </c>
      <c r="C1005" t="s">
        <v>3650</v>
      </c>
      <c r="D1005" t="s">
        <v>5677</v>
      </c>
      <c r="E1005" t="s">
        <v>1370</v>
      </c>
      <c r="F1005" s="12">
        <v>4.4217815239970131</v>
      </c>
      <c r="G1005" s="12">
        <v>0.88973355465849724</v>
      </c>
      <c r="H1005" s="12">
        <v>0.44486677732924862</v>
      </c>
      <c r="I1005" s="12">
        <v>0</v>
      </c>
      <c r="J1005" s="15">
        <v>0</v>
      </c>
      <c r="K1005" s="15">
        <v>1</v>
      </c>
      <c r="L1005" s="59">
        <v>0.31359999999999999</v>
      </c>
      <c r="M1005">
        <v>0</v>
      </c>
      <c r="N1005">
        <v>0</v>
      </c>
      <c r="O1005" s="12">
        <v>15</v>
      </c>
      <c r="P1005" s="12">
        <v>7</v>
      </c>
      <c r="Q1005">
        <v>0</v>
      </c>
      <c r="R1005" s="12">
        <v>0</v>
      </c>
      <c r="S1005" s="12">
        <v>0</v>
      </c>
      <c r="T1005" s="12">
        <v>0.98497263938250534</v>
      </c>
      <c r="U1005" s="12">
        <v>0</v>
      </c>
      <c r="V1005" s="12">
        <v>0</v>
      </c>
      <c r="W1005" s="27">
        <v>6.9118148587730513E-6</v>
      </c>
      <c r="X1005" s="27">
        <v>0</v>
      </c>
      <c r="Y1005" s="27">
        <v>0</v>
      </c>
      <c r="Z1005" s="27">
        <v>3.2488555433421939E-3</v>
      </c>
      <c r="AA1005" s="27">
        <v>3.8602075012819925E-3</v>
      </c>
      <c r="AB1005" s="27">
        <v>0</v>
      </c>
      <c r="AC1005" s="27">
        <v>0</v>
      </c>
      <c r="AD1005" s="27">
        <v>0</v>
      </c>
      <c r="AE1005" s="27">
        <v>2.8969838957950192E-7</v>
      </c>
      <c r="AF1005" s="27">
        <v>0</v>
      </c>
      <c r="AG1005" s="27">
        <v>0</v>
      </c>
      <c r="AH1005" s="18">
        <v>6.4693314162477629E-4</v>
      </c>
      <c r="AI1005" s="12">
        <v>206</v>
      </c>
      <c r="AJ1005" s="17">
        <v>6</v>
      </c>
      <c r="AK1005" s="18">
        <v>0.91087485944974078</v>
      </c>
      <c r="AL1005" t="str">
        <f>IF(AK1005&lt;='CAV Tier 1 Analysis'!$A$5,"Tier 1", "Tier 2")</f>
        <v>Tier 2</v>
      </c>
      <c r="AM1005" t="str">
        <f t="shared" si="31"/>
        <v>Oklahoma - Tier 2</v>
      </c>
      <c r="AN1005" t="str">
        <f t="shared" si="32"/>
        <v>Manitou, Town Of - Tier 2</v>
      </c>
    </row>
    <row r="1006" spans="1:40" x14ac:dyDescent="0.3">
      <c r="A1006">
        <v>6</v>
      </c>
      <c r="B1006" t="s">
        <v>50</v>
      </c>
      <c r="C1006" t="s">
        <v>3303</v>
      </c>
      <c r="D1006" t="s">
        <v>5503</v>
      </c>
      <c r="E1006" t="s">
        <v>1570</v>
      </c>
      <c r="F1006" s="12">
        <v>1.869897988925092</v>
      </c>
      <c r="G1006" s="12">
        <v>0.28583927051243069</v>
      </c>
      <c r="H1006" s="12">
        <v>0.23359710618900995</v>
      </c>
      <c r="I1006" s="12">
        <v>0</v>
      </c>
      <c r="J1006" s="15">
        <v>0</v>
      </c>
      <c r="K1006" s="15">
        <v>1</v>
      </c>
      <c r="L1006" s="59">
        <v>0.28789999999999999</v>
      </c>
      <c r="M1006">
        <v>0</v>
      </c>
      <c r="N1006">
        <v>0</v>
      </c>
      <c r="O1006" s="12">
        <v>10</v>
      </c>
      <c r="P1006" s="12">
        <v>7</v>
      </c>
      <c r="Q1006">
        <v>1</v>
      </c>
      <c r="R1006" s="12">
        <v>0</v>
      </c>
      <c r="S1006" s="12">
        <v>0</v>
      </c>
      <c r="T1006" s="12">
        <v>0.3507688176001108</v>
      </c>
      <c r="U1006" s="12">
        <v>0</v>
      </c>
      <c r="V1006" s="12">
        <v>0</v>
      </c>
      <c r="W1006" s="27">
        <v>6.3453810517881424E-6</v>
      </c>
      <c r="X1006" s="27">
        <v>0</v>
      </c>
      <c r="Y1006" s="27">
        <v>0</v>
      </c>
      <c r="Z1006" s="27">
        <v>2.1659036955614624E-3</v>
      </c>
      <c r="AA1006" s="27">
        <v>3.8602075012819925E-3</v>
      </c>
      <c r="AB1006" s="27">
        <v>1.0638297872340426E-3</v>
      </c>
      <c r="AC1006" s="27">
        <v>0</v>
      </c>
      <c r="AD1006" s="27">
        <v>0</v>
      </c>
      <c r="AE1006" s="27">
        <v>1.0316749675114176E-7</v>
      </c>
      <c r="AF1006" s="27">
        <v>0</v>
      </c>
      <c r="AG1006" s="27">
        <v>0</v>
      </c>
      <c r="AH1006" s="18">
        <v>6.4512632114782154E-4</v>
      </c>
      <c r="AI1006" s="12">
        <v>207</v>
      </c>
      <c r="AJ1006" s="17">
        <v>6</v>
      </c>
      <c r="AK1006" s="18">
        <v>0.91151998577088855</v>
      </c>
      <c r="AL1006" t="str">
        <f>IF(AK1006&lt;='CAV Tier 1 Analysis'!$A$5,"Tier 1", "Tier 2")</f>
        <v>Tier 2</v>
      </c>
      <c r="AM1006" t="str">
        <f t="shared" si="31"/>
        <v>Oklahoma - Tier 2</v>
      </c>
      <c r="AN1006" t="str">
        <f t="shared" si="32"/>
        <v>Jefferson, Town Of - Tier 2</v>
      </c>
    </row>
    <row r="1007" spans="1:40" x14ac:dyDescent="0.3">
      <c r="A1007">
        <v>6</v>
      </c>
      <c r="B1007" t="s">
        <v>50</v>
      </c>
      <c r="C1007" t="s">
        <v>3712</v>
      </c>
      <c r="D1007" t="s">
        <v>5762</v>
      </c>
      <c r="E1007" t="s">
        <v>1659</v>
      </c>
      <c r="F1007" s="12">
        <v>70.719970259425409</v>
      </c>
      <c r="G1007" s="12">
        <v>1395.1736344788328</v>
      </c>
      <c r="H1007" s="12">
        <v>438.84329354651396</v>
      </c>
      <c r="I1007" s="12">
        <v>1</v>
      </c>
      <c r="J1007" s="15">
        <v>0</v>
      </c>
      <c r="K1007" s="15">
        <v>1</v>
      </c>
      <c r="L1007" s="59">
        <v>3.3228499999999999</v>
      </c>
      <c r="M1007">
        <v>11</v>
      </c>
      <c r="N1007">
        <v>0</v>
      </c>
      <c r="O1007" s="12">
        <v>8</v>
      </c>
      <c r="P1007" s="12">
        <v>5</v>
      </c>
      <c r="Q1007">
        <v>0</v>
      </c>
      <c r="R1007" s="12">
        <v>1</v>
      </c>
      <c r="S1007" s="12">
        <v>0</v>
      </c>
      <c r="T1007" s="12">
        <v>1049.4156284639237</v>
      </c>
      <c r="U1007" s="12">
        <v>978.69565820449827</v>
      </c>
      <c r="V1007" s="12">
        <v>345.75800601490914</v>
      </c>
      <c r="W1007" s="27">
        <v>7.3236364806996272E-5</v>
      </c>
      <c r="X1007" s="27">
        <v>7.0247142218532476E-4</v>
      </c>
      <c r="Y1007" s="27">
        <v>0</v>
      </c>
      <c r="Z1007" s="27">
        <v>1.73272295644917E-3</v>
      </c>
      <c r="AA1007" s="27">
        <v>2.7572910723442806E-3</v>
      </c>
      <c r="AB1007" s="27">
        <v>0</v>
      </c>
      <c r="AC1007" s="27">
        <v>1.2089169736702118E-4</v>
      </c>
      <c r="AD1007" s="27">
        <v>0</v>
      </c>
      <c r="AE1007" s="27">
        <v>3.0865224617421933E-4</v>
      </c>
      <c r="AF1007" s="27">
        <v>6.4841656265873836E-4</v>
      </c>
      <c r="AG1007" s="27">
        <v>7.356405709052099E-4</v>
      </c>
      <c r="AH1007" s="18">
        <v>6.4357480844463269E-4</v>
      </c>
      <c r="AI1007" s="12">
        <v>208</v>
      </c>
      <c r="AJ1007" s="17">
        <v>6</v>
      </c>
      <c r="AK1007" s="18">
        <v>0.91216356057933323</v>
      </c>
      <c r="AL1007" t="str">
        <f>IF(AK1007&lt;='CAV Tier 1 Analysis'!$A$5,"Tier 1", "Tier 2")</f>
        <v>Tier 2</v>
      </c>
      <c r="AM1007" t="str">
        <f t="shared" si="31"/>
        <v>Oklahoma - Tier 2</v>
      </c>
      <c r="AN1007" t="str">
        <f t="shared" si="32"/>
        <v>Sayre, City Of - Tier 2</v>
      </c>
    </row>
    <row r="1008" spans="1:40" x14ac:dyDescent="0.3">
      <c r="A1008">
        <v>6</v>
      </c>
      <c r="B1008" t="s">
        <v>50</v>
      </c>
      <c r="C1008" t="s">
        <v>3711</v>
      </c>
      <c r="D1008" t="s">
        <v>5761</v>
      </c>
      <c r="E1008" t="s">
        <v>1378</v>
      </c>
      <c r="F1008" s="12">
        <v>9.4467659997539641</v>
      </c>
      <c r="G1008" s="12">
        <v>15.175146242918641</v>
      </c>
      <c r="H1008" s="12">
        <v>12.316060718890492</v>
      </c>
      <c r="I1008" s="12">
        <v>0</v>
      </c>
      <c r="J1008" s="15">
        <v>0</v>
      </c>
      <c r="K1008" s="15">
        <v>1.0000000000000002</v>
      </c>
      <c r="L1008" s="59">
        <v>0.89339000000000002</v>
      </c>
      <c r="M1008">
        <v>0</v>
      </c>
      <c r="N1008">
        <v>0</v>
      </c>
      <c r="O1008" s="12">
        <v>12</v>
      </c>
      <c r="P1008" s="12">
        <v>8</v>
      </c>
      <c r="Q1008">
        <v>0</v>
      </c>
      <c r="R1008" s="12">
        <v>0</v>
      </c>
      <c r="S1008" s="12">
        <v>0</v>
      </c>
      <c r="T1008" s="12">
        <v>21.415650223249315</v>
      </c>
      <c r="U1008" s="12">
        <v>11.968884223495351</v>
      </c>
      <c r="V1008" s="12">
        <v>0</v>
      </c>
      <c r="W1008" s="27">
        <v>1.9690517463900691E-5</v>
      </c>
      <c r="X1008" s="27">
        <v>0</v>
      </c>
      <c r="Y1008" s="27">
        <v>0</v>
      </c>
      <c r="Z1008" s="27">
        <v>2.5990844346737551E-3</v>
      </c>
      <c r="AA1008" s="27">
        <v>4.4116657157508487E-3</v>
      </c>
      <c r="AB1008" s="27">
        <v>0</v>
      </c>
      <c r="AC1008" s="27">
        <v>0</v>
      </c>
      <c r="AD1008" s="27">
        <v>0</v>
      </c>
      <c r="AE1008" s="27">
        <v>6.2987327093295317E-6</v>
      </c>
      <c r="AF1008" s="27">
        <v>7.9297611080620899E-6</v>
      </c>
      <c r="AG1008" s="27">
        <v>0</v>
      </c>
      <c r="AH1008" s="18">
        <v>6.4042446924599059E-4</v>
      </c>
      <c r="AI1008" s="12">
        <v>209</v>
      </c>
      <c r="AJ1008" s="17">
        <v>6</v>
      </c>
      <c r="AK1008" s="18">
        <v>0.91280398504857918</v>
      </c>
      <c r="AL1008" t="str">
        <f>IF(AK1008&lt;='CAV Tier 1 Analysis'!$A$5,"Tier 1", "Tier 2")</f>
        <v>Tier 2</v>
      </c>
      <c r="AM1008" t="str">
        <f t="shared" si="31"/>
        <v>Oklahoma - Tier 2</v>
      </c>
      <c r="AN1008" t="str">
        <f t="shared" si="32"/>
        <v>Ryan, Town Of - Tier 2</v>
      </c>
    </row>
    <row r="1009" spans="1:40" x14ac:dyDescent="0.3">
      <c r="A1009">
        <v>6</v>
      </c>
      <c r="B1009" t="s">
        <v>50</v>
      </c>
      <c r="C1009" t="s">
        <v>3723</v>
      </c>
      <c r="D1009" t="s">
        <v>5778</v>
      </c>
      <c r="E1009" t="s">
        <v>1411</v>
      </c>
      <c r="F1009" s="12">
        <v>161.13817565284302</v>
      </c>
      <c r="G1009" s="12">
        <v>92.181917030715923</v>
      </c>
      <c r="H1009" s="12">
        <v>54.543625647932259</v>
      </c>
      <c r="I1009" s="12">
        <v>2</v>
      </c>
      <c r="J1009" s="15">
        <v>0</v>
      </c>
      <c r="K1009" s="15">
        <v>1</v>
      </c>
      <c r="L1009" s="59">
        <v>3.75779</v>
      </c>
      <c r="M1009">
        <v>0</v>
      </c>
      <c r="N1009">
        <v>0</v>
      </c>
      <c r="O1009" s="12">
        <v>13</v>
      </c>
      <c r="P1009" s="12">
        <v>7</v>
      </c>
      <c r="Q1009">
        <v>0</v>
      </c>
      <c r="R1009" s="12">
        <v>2</v>
      </c>
      <c r="S1009" s="12">
        <v>0</v>
      </c>
      <c r="T1009" s="12">
        <v>111.00106272210775</v>
      </c>
      <c r="U1009" s="12">
        <v>0</v>
      </c>
      <c r="V1009" s="12">
        <v>0</v>
      </c>
      <c r="W1009" s="27">
        <v>8.2822540682872404E-5</v>
      </c>
      <c r="X1009" s="27">
        <v>0</v>
      </c>
      <c r="Y1009" s="27">
        <v>0</v>
      </c>
      <c r="Z1009" s="27">
        <v>2.8156748042299012E-3</v>
      </c>
      <c r="AA1009" s="27">
        <v>3.8602075012819925E-3</v>
      </c>
      <c r="AB1009" s="27">
        <v>0</v>
      </c>
      <c r="AC1009" s="27">
        <v>2.4178339473404235E-4</v>
      </c>
      <c r="AD1009" s="27">
        <v>0</v>
      </c>
      <c r="AE1009" s="27">
        <v>3.2647433874272401E-5</v>
      </c>
      <c r="AF1009" s="27">
        <v>0</v>
      </c>
      <c r="AG1009" s="27">
        <v>0</v>
      </c>
      <c r="AH1009" s="18">
        <v>6.3937597043664366E-4</v>
      </c>
      <c r="AI1009" s="12">
        <v>210</v>
      </c>
      <c r="AJ1009" s="17">
        <v>6</v>
      </c>
      <c r="AK1009" s="18">
        <v>0.9134433610190158</v>
      </c>
      <c r="AL1009" t="str">
        <f>IF(AK1009&lt;='CAV Tier 1 Analysis'!$A$5,"Tier 1", "Tier 2")</f>
        <v>Tier 2</v>
      </c>
      <c r="AM1009" t="str">
        <f t="shared" si="31"/>
        <v>Oklahoma - Tier 2</v>
      </c>
      <c r="AN1009" t="str">
        <f t="shared" si="32"/>
        <v>Bowlegs, Town Of - Tier 2</v>
      </c>
    </row>
    <row r="1010" spans="1:40" x14ac:dyDescent="0.3">
      <c r="A1010">
        <v>6</v>
      </c>
      <c r="B1010" t="s">
        <v>50</v>
      </c>
      <c r="C1010" t="s">
        <v>3560</v>
      </c>
      <c r="D1010" t="s">
        <v>5563</v>
      </c>
      <c r="E1010" t="s">
        <v>1399</v>
      </c>
      <c r="F1010" s="12">
        <v>29.233522142899517</v>
      </c>
      <c r="G1010" s="12">
        <v>69.935238709986137</v>
      </c>
      <c r="H1010" s="12">
        <v>8.6326884266273112</v>
      </c>
      <c r="I1010" s="12">
        <v>0</v>
      </c>
      <c r="J1010" s="15">
        <v>0</v>
      </c>
      <c r="K1010" s="15">
        <v>1.0000000000000002</v>
      </c>
      <c r="L1010" s="59">
        <v>1.6522700000000001</v>
      </c>
      <c r="M1010">
        <v>0</v>
      </c>
      <c r="N1010">
        <v>0</v>
      </c>
      <c r="O1010" s="12">
        <v>14</v>
      </c>
      <c r="P1010" s="12">
        <v>7</v>
      </c>
      <c r="Q1010">
        <v>0</v>
      </c>
      <c r="R1010" s="12">
        <v>0</v>
      </c>
      <c r="S1010" s="12">
        <v>0</v>
      </c>
      <c r="T1010" s="12">
        <v>58.158118603767974</v>
      </c>
      <c r="U1010" s="12">
        <v>28.924596460868457</v>
      </c>
      <c r="V1010" s="12">
        <v>11.777120106218163</v>
      </c>
      <c r="W1010" s="27">
        <v>3.6416404134900991E-5</v>
      </c>
      <c r="X1010" s="27">
        <v>0</v>
      </c>
      <c r="Y1010" s="27">
        <v>0</v>
      </c>
      <c r="Z1010" s="27">
        <v>3.0322651737860478E-3</v>
      </c>
      <c r="AA1010" s="27">
        <v>3.8602075012819925E-3</v>
      </c>
      <c r="AB1010" s="27">
        <v>0</v>
      </c>
      <c r="AC1010" s="27">
        <v>0</v>
      </c>
      <c r="AD1010" s="27">
        <v>0</v>
      </c>
      <c r="AE1010" s="27">
        <v>1.7105361739842561E-5</v>
      </c>
      <c r="AF1010" s="27">
        <v>1.9163452147989953E-5</v>
      </c>
      <c r="AG1010" s="27">
        <v>2.5057199566866932E-5</v>
      </c>
      <c r="AH1010" s="18">
        <v>6.3547409933251283E-4</v>
      </c>
      <c r="AI1010" s="12">
        <v>211</v>
      </c>
      <c r="AJ1010" s="17">
        <v>6</v>
      </c>
      <c r="AK1010" s="18">
        <v>0.91407883511834831</v>
      </c>
      <c r="AL1010" t="str">
        <f>IF(AK1010&lt;='CAV Tier 1 Analysis'!$A$5,"Tier 1", "Tier 2")</f>
        <v>Tier 2</v>
      </c>
      <c r="AM1010" t="str">
        <f t="shared" si="31"/>
        <v>Oklahoma - Tier 2</v>
      </c>
      <c r="AN1010" t="str">
        <f t="shared" si="32"/>
        <v>Boley,Town Of - Tier 2</v>
      </c>
    </row>
    <row r="1011" spans="1:40" x14ac:dyDescent="0.3">
      <c r="A1011">
        <v>6</v>
      </c>
      <c r="B1011" t="s">
        <v>50</v>
      </c>
      <c r="C1011" t="s">
        <v>3686</v>
      </c>
      <c r="D1011" t="s">
        <v>5726</v>
      </c>
      <c r="E1011" t="s">
        <v>1852</v>
      </c>
      <c r="F1011" s="12">
        <v>126.90932512962378</v>
      </c>
      <c r="G1011" s="12">
        <v>259.61904756665717</v>
      </c>
      <c r="H1011" s="12">
        <v>98.403649804963564</v>
      </c>
      <c r="I1011" s="12">
        <v>6</v>
      </c>
      <c r="J1011" s="15">
        <v>6.5242566425087939E-2</v>
      </c>
      <c r="K1011" s="15">
        <v>0.93475743357491214</v>
      </c>
      <c r="L1011" s="59">
        <v>1.8392899999999999</v>
      </c>
      <c r="M1011">
        <v>8</v>
      </c>
      <c r="N1011">
        <v>0</v>
      </c>
      <c r="O1011" s="12">
        <v>14.666666666666666</v>
      </c>
      <c r="P1011" s="12">
        <v>2.3333333333333335</v>
      </c>
      <c r="Q1011">
        <v>1</v>
      </c>
      <c r="R1011" s="12">
        <v>5.6085446014494726</v>
      </c>
      <c r="S1011" s="12">
        <v>6.4201066588714273</v>
      </c>
      <c r="T1011" s="12">
        <v>251.79284401327956</v>
      </c>
      <c r="U1011" s="12">
        <v>124.88351888365578</v>
      </c>
      <c r="V1011" s="12">
        <v>7.82620355337761</v>
      </c>
      <c r="W1011" s="27">
        <v>4.0538367192578715E-5</v>
      </c>
      <c r="X1011" s="27">
        <v>5.1088830704387256E-4</v>
      </c>
      <c r="Y1011" s="27">
        <v>0</v>
      </c>
      <c r="Z1011" s="27">
        <v>3.176658753490145E-3</v>
      </c>
      <c r="AA1011" s="27">
        <v>1.2867358337606642E-3</v>
      </c>
      <c r="AB1011" s="27">
        <v>1.0638297872340426E-3</v>
      </c>
      <c r="AC1011" s="27">
        <v>6.7802647662787007E-4</v>
      </c>
      <c r="AD1011" s="27">
        <v>5.340424484832951E-5</v>
      </c>
      <c r="AE1011" s="27">
        <v>7.4056860568248414E-5</v>
      </c>
      <c r="AF1011" s="27">
        <v>8.2739247250596972E-5</v>
      </c>
      <c r="AG1011" s="27">
        <v>1.6651162807142151E-5</v>
      </c>
      <c r="AH1011" s="18">
        <v>6.3486627643849914E-4</v>
      </c>
      <c r="AI1011" s="12">
        <v>212</v>
      </c>
      <c r="AJ1011" s="17">
        <v>6</v>
      </c>
      <c r="AK1011" s="18">
        <v>0.9147137013947868</v>
      </c>
      <c r="AL1011" t="str">
        <f>IF(AK1011&lt;='CAV Tier 1 Analysis'!$A$5,"Tier 1", "Tier 2")</f>
        <v>Tier 2</v>
      </c>
      <c r="AM1011" t="str">
        <f t="shared" si="31"/>
        <v>Oklahoma - Tier 2</v>
      </c>
      <c r="AN1011" t="str">
        <f t="shared" si="32"/>
        <v>Kiefer, Town Of - Tier 2</v>
      </c>
    </row>
    <row r="1012" spans="1:40" x14ac:dyDescent="0.3">
      <c r="A1012">
        <v>6</v>
      </c>
      <c r="B1012" t="s">
        <v>50</v>
      </c>
      <c r="C1012" t="s">
        <v>3010</v>
      </c>
      <c r="D1012" t="s">
        <v>5478</v>
      </c>
      <c r="E1012" t="s">
        <v>1511</v>
      </c>
      <c r="F1012" s="12">
        <v>296.48717970249038</v>
      </c>
      <c r="G1012" s="12">
        <v>1430.5679848137934</v>
      </c>
      <c r="H1012" s="12">
        <v>744.87441498212991</v>
      </c>
      <c r="I1012" s="12">
        <v>1</v>
      </c>
      <c r="J1012" s="15">
        <v>0</v>
      </c>
      <c r="K1012" s="15">
        <v>1</v>
      </c>
      <c r="L1012" s="59">
        <v>5.6674499999999988</v>
      </c>
      <c r="M1012">
        <v>1</v>
      </c>
      <c r="N1012">
        <v>0</v>
      </c>
      <c r="O1012" s="12">
        <v>15</v>
      </c>
      <c r="P1012" s="12">
        <v>4</v>
      </c>
      <c r="Q1012">
        <v>0</v>
      </c>
      <c r="R1012" s="12">
        <v>1</v>
      </c>
      <c r="S1012" s="12">
        <v>0</v>
      </c>
      <c r="T1012" s="12">
        <v>1401.8456505115873</v>
      </c>
      <c r="U1012" s="12">
        <v>1105.3584708090971</v>
      </c>
      <c r="V1012" s="12">
        <v>28.722334302206036</v>
      </c>
      <c r="W1012" s="27">
        <v>1.2491187857574401E-4</v>
      </c>
      <c r="X1012" s="27">
        <v>6.3861038380484071E-5</v>
      </c>
      <c r="Y1012" s="27">
        <v>0</v>
      </c>
      <c r="Z1012" s="27">
        <v>3.2488555433421939E-3</v>
      </c>
      <c r="AA1012" s="27">
        <v>2.2058328578754244E-3</v>
      </c>
      <c r="AB1012" s="27">
        <v>0</v>
      </c>
      <c r="AC1012" s="27">
        <v>1.2089169736702118E-4</v>
      </c>
      <c r="AD1012" s="27">
        <v>0</v>
      </c>
      <c r="AE1012" s="27">
        <v>4.1230833340389467E-4</v>
      </c>
      <c r="AF1012" s="27">
        <v>7.3233464779302513E-4</v>
      </c>
      <c r="AG1012" s="27">
        <v>6.1110123370199096E-5</v>
      </c>
      <c r="AH1012" s="18">
        <v>6.3364601091890789E-4</v>
      </c>
      <c r="AI1012" s="12">
        <v>213</v>
      </c>
      <c r="AJ1012" s="17">
        <v>6</v>
      </c>
      <c r="AK1012" s="18">
        <v>0.91534734740570567</v>
      </c>
      <c r="AL1012" t="str">
        <f>IF(AK1012&lt;='CAV Tier 1 Analysis'!$A$5,"Tier 1", "Tier 2")</f>
        <v>Tier 2</v>
      </c>
      <c r="AM1012" t="str">
        <f t="shared" si="31"/>
        <v>Oklahoma - Tier 2</v>
      </c>
      <c r="AN1012" t="str">
        <f t="shared" si="32"/>
        <v>Wilson, City Of - Tier 2</v>
      </c>
    </row>
    <row r="1013" spans="1:40" x14ac:dyDescent="0.3">
      <c r="A1013">
        <v>6</v>
      </c>
      <c r="B1013" t="s">
        <v>50</v>
      </c>
      <c r="C1013" t="s">
        <v>3516</v>
      </c>
      <c r="D1013" t="s">
        <v>5505</v>
      </c>
      <c r="E1013" t="s">
        <v>1474</v>
      </c>
      <c r="F1013" s="12">
        <v>18.613809675479732</v>
      </c>
      <c r="G1013" s="12">
        <v>483.97377765858721</v>
      </c>
      <c r="H1013" s="12">
        <v>360.13129092423407</v>
      </c>
      <c r="I1013" s="12">
        <v>1</v>
      </c>
      <c r="J1013" s="15">
        <v>0</v>
      </c>
      <c r="K1013" s="15">
        <v>0.99999999999999989</v>
      </c>
      <c r="L1013" s="59">
        <v>1.7046599999999998</v>
      </c>
      <c r="M1013">
        <v>2</v>
      </c>
      <c r="N1013">
        <v>0</v>
      </c>
      <c r="O1013" s="12">
        <v>5</v>
      </c>
      <c r="P1013" s="12">
        <v>9</v>
      </c>
      <c r="Q1013">
        <v>0</v>
      </c>
      <c r="R1013" s="12">
        <v>0.99999999999999989</v>
      </c>
      <c r="S1013" s="12">
        <v>0</v>
      </c>
      <c r="T1013" s="12">
        <v>598.68718572034516</v>
      </c>
      <c r="U1013" s="12">
        <v>580.07337604486543</v>
      </c>
      <c r="V1013" s="12">
        <v>0</v>
      </c>
      <c r="W1013" s="27">
        <v>3.7571091572563995E-5</v>
      </c>
      <c r="X1013" s="27">
        <v>1.2772207676096814E-4</v>
      </c>
      <c r="Y1013" s="27">
        <v>0</v>
      </c>
      <c r="Z1013" s="27">
        <v>1.0829518477807312E-3</v>
      </c>
      <c r="AA1013" s="27">
        <v>4.9631239302197049E-3</v>
      </c>
      <c r="AB1013" s="27">
        <v>0</v>
      </c>
      <c r="AC1013" s="27">
        <v>1.2089169736702116E-4</v>
      </c>
      <c r="AD1013" s="27">
        <v>0</v>
      </c>
      <c r="AE1013" s="27">
        <v>1.7608480340509721E-4</v>
      </c>
      <c r="AF1013" s="27">
        <v>3.8431680107266735E-4</v>
      </c>
      <c r="AG1013" s="27">
        <v>0</v>
      </c>
      <c r="AH1013" s="18">
        <v>6.2660565892534129E-4</v>
      </c>
      <c r="AI1013" s="12">
        <v>214</v>
      </c>
      <c r="AJ1013" s="17">
        <v>6</v>
      </c>
      <c r="AK1013" s="18">
        <v>0.91597395306463103</v>
      </c>
      <c r="AL1013" t="str">
        <f>IF(AK1013&lt;='CAV Tier 1 Analysis'!$A$5,"Tier 1", "Tier 2")</f>
        <v>Tier 2</v>
      </c>
      <c r="AM1013" t="str">
        <f t="shared" si="31"/>
        <v>Oklahoma - Tier 2</v>
      </c>
      <c r="AN1013" t="str">
        <f t="shared" si="32"/>
        <v>Mangum, City Of - Tier 2</v>
      </c>
    </row>
    <row r="1014" spans="1:40" x14ac:dyDescent="0.3">
      <c r="A1014">
        <v>6</v>
      </c>
      <c r="B1014" t="s">
        <v>50</v>
      </c>
      <c r="C1014" t="s">
        <v>3576</v>
      </c>
      <c r="D1014" t="s">
        <v>5587</v>
      </c>
      <c r="E1014" t="s">
        <v>1598</v>
      </c>
      <c r="F1014" s="12">
        <v>104.85525107294735</v>
      </c>
      <c r="G1014" s="12">
        <v>1922.8126069401326</v>
      </c>
      <c r="H1014" s="12">
        <v>888.19644705894484</v>
      </c>
      <c r="I1014" s="12">
        <v>0</v>
      </c>
      <c r="J1014" s="15">
        <v>0</v>
      </c>
      <c r="K1014" s="15">
        <v>1.0000000000000002</v>
      </c>
      <c r="L1014" s="59">
        <v>3.5649000000000002</v>
      </c>
      <c r="M1014">
        <v>3</v>
      </c>
      <c r="N1014">
        <v>0</v>
      </c>
      <c r="O1014" s="12">
        <v>12</v>
      </c>
      <c r="P1014" s="12">
        <v>4</v>
      </c>
      <c r="Q1014">
        <v>0</v>
      </c>
      <c r="R1014" s="12">
        <v>0</v>
      </c>
      <c r="S1014" s="12">
        <v>0</v>
      </c>
      <c r="T1014" s="12">
        <v>1886.0465983708989</v>
      </c>
      <c r="U1014" s="12">
        <v>1781.1913472979516</v>
      </c>
      <c r="V1014" s="12">
        <v>36.766008569233691</v>
      </c>
      <c r="W1014" s="27">
        <v>7.8571201498852208E-5</v>
      </c>
      <c r="X1014" s="27">
        <v>1.915831151414522E-4</v>
      </c>
      <c r="Y1014" s="27">
        <v>0</v>
      </c>
      <c r="Z1014" s="27">
        <v>2.5990844346737551E-3</v>
      </c>
      <c r="AA1014" s="27">
        <v>2.2058328578754244E-3</v>
      </c>
      <c r="AB1014" s="27">
        <v>0</v>
      </c>
      <c r="AC1014" s="27">
        <v>0</v>
      </c>
      <c r="AD1014" s="27">
        <v>0</v>
      </c>
      <c r="AE1014" s="27">
        <v>5.5472064946137398E-4</v>
      </c>
      <c r="AF1014" s="27">
        <v>1.1800951206540425E-3</v>
      </c>
      <c r="AG1014" s="27">
        <v>7.8223980539182821E-5</v>
      </c>
      <c r="AH1014" s="18">
        <v>6.2619194180400751E-4</v>
      </c>
      <c r="AI1014" s="12">
        <v>215</v>
      </c>
      <c r="AJ1014" s="17">
        <v>6</v>
      </c>
      <c r="AK1014" s="18">
        <v>0.91660014500643505</v>
      </c>
      <c r="AL1014" t="str">
        <f>IF(AK1014&lt;='CAV Tier 1 Analysis'!$A$5,"Tier 1", "Tier 2")</f>
        <v>Tier 2</v>
      </c>
      <c r="AM1014" t="str">
        <f t="shared" si="31"/>
        <v>Oklahoma - Tier 2</v>
      </c>
      <c r="AN1014" t="str">
        <f t="shared" si="32"/>
        <v>Krebs, City Of - Tier 2</v>
      </c>
    </row>
    <row r="1015" spans="1:40" x14ac:dyDescent="0.3">
      <c r="A1015">
        <v>6</v>
      </c>
      <c r="B1015" t="s">
        <v>50</v>
      </c>
      <c r="C1015" t="s">
        <v>2826</v>
      </c>
      <c r="D1015" t="s">
        <v>5578</v>
      </c>
      <c r="E1015" t="s">
        <v>1873</v>
      </c>
      <c r="F1015" s="12">
        <v>57.38377097274256</v>
      </c>
      <c r="G1015" s="12">
        <v>901.99689083859812</v>
      </c>
      <c r="H1015" s="12">
        <v>526.49898249462262</v>
      </c>
      <c r="I1015" s="12">
        <v>4</v>
      </c>
      <c r="J1015" s="15">
        <v>1.2641328875394302E-2</v>
      </c>
      <c r="K1015" s="15">
        <v>0.98735867112460574</v>
      </c>
      <c r="L1015" s="59">
        <v>0.84643000000000002</v>
      </c>
      <c r="M1015">
        <v>1</v>
      </c>
      <c r="N1015">
        <v>3</v>
      </c>
      <c r="O1015" s="12">
        <v>12</v>
      </c>
      <c r="P1015" s="12">
        <v>2</v>
      </c>
      <c r="Q1015">
        <v>0</v>
      </c>
      <c r="R1015" s="12">
        <v>3.9494346844984229</v>
      </c>
      <c r="S1015" s="12">
        <v>6.6556467902749921</v>
      </c>
      <c r="T1015" s="12">
        <v>1144.0149427037145</v>
      </c>
      <c r="U1015" s="12">
        <v>1086.631171730972</v>
      </c>
      <c r="V1015" s="12">
        <v>0</v>
      </c>
      <c r="W1015" s="27">
        <v>1.8655508453160949E-5</v>
      </c>
      <c r="X1015" s="27">
        <v>6.3861038380484071E-5</v>
      </c>
      <c r="Y1015" s="27">
        <v>1.5067805123053742E-3</v>
      </c>
      <c r="Z1015" s="27">
        <v>2.5990844346737551E-3</v>
      </c>
      <c r="AA1015" s="27">
        <v>1.1029164289377122E-3</v>
      </c>
      <c r="AB1015" s="27">
        <v>0</v>
      </c>
      <c r="AC1015" s="27">
        <v>4.7745386264920009E-4</v>
      </c>
      <c r="AD1015" s="27">
        <v>5.5363533613680781E-5</v>
      </c>
      <c r="AE1015" s="27">
        <v>3.3647562714424651E-4</v>
      </c>
      <c r="AF1015" s="27">
        <v>7.1992722491919978E-4</v>
      </c>
      <c r="AG1015" s="27">
        <v>0</v>
      </c>
      <c r="AH1015" s="18">
        <v>6.2550165191607406E-4</v>
      </c>
      <c r="AI1015" s="12">
        <v>216</v>
      </c>
      <c r="AJ1015" s="17">
        <v>6</v>
      </c>
      <c r="AK1015" s="18">
        <v>0.91722564665835116</v>
      </c>
      <c r="AL1015" t="str">
        <f>IF(AK1015&lt;='CAV Tier 1 Analysis'!$A$5,"Tier 1", "Tier 2")</f>
        <v>Tier 2</v>
      </c>
      <c r="AM1015" t="str">
        <f t="shared" si="31"/>
        <v>Oklahoma - Tier 2</v>
      </c>
      <c r="AN1015" t="str">
        <f t="shared" si="32"/>
        <v>Commerce, City Of - Tier 2</v>
      </c>
    </row>
    <row r="1016" spans="1:40" x14ac:dyDescent="0.3">
      <c r="A1016">
        <v>6</v>
      </c>
      <c r="B1016" t="s">
        <v>50</v>
      </c>
      <c r="C1016" t="s">
        <v>3651</v>
      </c>
      <c r="D1016" t="s">
        <v>5678</v>
      </c>
      <c r="E1016" t="s">
        <v>1412</v>
      </c>
      <c r="F1016" s="12">
        <v>16.991510936296475</v>
      </c>
      <c r="G1016" s="12">
        <v>31.440510122272052</v>
      </c>
      <c r="H1016" s="12">
        <v>15.44041806004774</v>
      </c>
      <c r="I1016" s="12">
        <v>0</v>
      </c>
      <c r="J1016" s="15">
        <v>0</v>
      </c>
      <c r="K1016" s="15">
        <v>1</v>
      </c>
      <c r="L1016" s="59">
        <v>1.0799700000000001</v>
      </c>
      <c r="M1016">
        <v>0</v>
      </c>
      <c r="N1016">
        <v>0</v>
      </c>
      <c r="O1016" s="12">
        <v>6</v>
      </c>
      <c r="P1016" s="12">
        <v>10</v>
      </c>
      <c r="Q1016">
        <v>0</v>
      </c>
      <c r="R1016" s="12">
        <v>0</v>
      </c>
      <c r="S1016" s="12">
        <v>0</v>
      </c>
      <c r="T1016" s="12">
        <v>34.238880133154908</v>
      </c>
      <c r="U1016" s="12">
        <v>17.247369196858433</v>
      </c>
      <c r="V1016" s="12">
        <v>0</v>
      </c>
      <c r="W1016" s="27">
        <v>2.3802782822159224E-5</v>
      </c>
      <c r="X1016" s="27">
        <v>0</v>
      </c>
      <c r="Y1016" s="27">
        <v>0</v>
      </c>
      <c r="Z1016" s="27">
        <v>1.2995422173368775E-3</v>
      </c>
      <c r="AA1016" s="27">
        <v>5.5145821446885611E-3</v>
      </c>
      <c r="AB1016" s="27">
        <v>0</v>
      </c>
      <c r="AC1016" s="27">
        <v>0</v>
      </c>
      <c r="AD1016" s="27">
        <v>0</v>
      </c>
      <c r="AE1016" s="27">
        <v>1.0070278136658621E-5</v>
      </c>
      <c r="AF1016" s="27">
        <v>1.1426922921115447E-5</v>
      </c>
      <c r="AG1016" s="27">
        <v>0</v>
      </c>
      <c r="AH1016" s="18">
        <v>6.2358403144594291E-4</v>
      </c>
      <c r="AI1016" s="12">
        <v>217</v>
      </c>
      <c r="AJ1016" s="17">
        <v>6</v>
      </c>
      <c r="AK1016" s="18">
        <v>0.91784923068979707</v>
      </c>
      <c r="AL1016" t="str">
        <f>IF(AK1016&lt;='CAV Tier 1 Analysis'!$A$5,"Tier 1", "Tier 2")</f>
        <v>Tier 2</v>
      </c>
      <c r="AM1016" t="str">
        <f t="shared" si="31"/>
        <v>Oklahoma - Tier 2</v>
      </c>
      <c r="AN1016" t="str">
        <f t="shared" si="32"/>
        <v>Mannsville, Town Of - Tier 2</v>
      </c>
    </row>
    <row r="1017" spans="1:40" x14ac:dyDescent="0.3">
      <c r="A1017">
        <v>6</v>
      </c>
      <c r="B1017" t="s">
        <v>50</v>
      </c>
      <c r="C1017" t="s">
        <v>3662</v>
      </c>
      <c r="D1017" t="s">
        <v>5692</v>
      </c>
      <c r="E1017" t="s">
        <v>1416</v>
      </c>
      <c r="F1017" s="12">
        <v>10.482637472824477</v>
      </c>
      <c r="G1017" s="12">
        <v>9.6378400850936163</v>
      </c>
      <c r="H1017" s="12">
        <v>4.7687229587702795</v>
      </c>
      <c r="I1017" s="12">
        <v>0</v>
      </c>
      <c r="J1017" s="15">
        <v>0</v>
      </c>
      <c r="K1017" s="15">
        <v>1</v>
      </c>
      <c r="L1017" s="59">
        <v>0.66627000000000003</v>
      </c>
      <c r="M1017">
        <v>0</v>
      </c>
      <c r="N1017">
        <v>0</v>
      </c>
      <c r="O1017" s="12">
        <v>6</v>
      </c>
      <c r="P1017" s="12">
        <v>10</v>
      </c>
      <c r="Q1017">
        <v>0</v>
      </c>
      <c r="R1017" s="12">
        <v>0</v>
      </c>
      <c r="S1017" s="12">
        <v>0</v>
      </c>
      <c r="T1017" s="12">
        <v>9.3822912949585593</v>
      </c>
      <c r="U1017" s="12">
        <v>0</v>
      </c>
      <c r="V1017" s="12">
        <v>0.25554879013505705</v>
      </c>
      <c r="W1017" s="27">
        <v>1.4684741345518882E-5</v>
      </c>
      <c r="X1017" s="27">
        <v>0</v>
      </c>
      <c r="Y1017" s="27">
        <v>0</v>
      </c>
      <c r="Z1017" s="27">
        <v>1.2995422173368775E-3</v>
      </c>
      <c r="AA1017" s="27">
        <v>5.5145821446885611E-3</v>
      </c>
      <c r="AB1017" s="27">
        <v>0</v>
      </c>
      <c r="AC1017" s="27">
        <v>0</v>
      </c>
      <c r="AD1017" s="27">
        <v>0</v>
      </c>
      <c r="AE1017" s="27">
        <v>2.7595027212321883E-6</v>
      </c>
      <c r="AF1017" s="27">
        <v>0</v>
      </c>
      <c r="AG1017" s="27">
        <v>5.4370992022953414E-7</v>
      </c>
      <c r="AH1017" s="18">
        <v>6.2110111963749272E-4</v>
      </c>
      <c r="AI1017" s="12">
        <v>218</v>
      </c>
      <c r="AJ1017" s="17">
        <v>6</v>
      </c>
      <c r="AK1017" s="18">
        <v>0.9184703318094346</v>
      </c>
      <c r="AL1017" t="str">
        <f>IF(AK1017&lt;='CAV Tier 1 Analysis'!$A$5,"Tier 1", "Tier 2")</f>
        <v>Tier 2</v>
      </c>
      <c r="AM1017" t="str">
        <f t="shared" si="31"/>
        <v>Oklahoma - Tier 2</v>
      </c>
      <c r="AN1017" t="str">
        <f t="shared" si="32"/>
        <v>Wapanucka, Town Of - Tier 2</v>
      </c>
    </row>
    <row r="1018" spans="1:40" x14ac:dyDescent="0.3">
      <c r="A1018">
        <v>6</v>
      </c>
      <c r="B1018" t="s">
        <v>50</v>
      </c>
      <c r="C1018" t="s">
        <v>3656</v>
      </c>
      <c r="D1018" t="s">
        <v>5686</v>
      </c>
      <c r="E1018" t="s">
        <v>1417</v>
      </c>
      <c r="F1018" s="12">
        <v>8.10454652768599</v>
      </c>
      <c r="G1018" s="12">
        <v>5.5808416913122336</v>
      </c>
      <c r="H1018" s="12">
        <v>2.7073019268493388</v>
      </c>
      <c r="I1018" s="12">
        <v>0</v>
      </c>
      <c r="J1018" s="15">
        <v>0</v>
      </c>
      <c r="K1018" s="15">
        <v>0.99999999999999978</v>
      </c>
      <c r="L1018" s="59">
        <v>0.51512000000000002</v>
      </c>
      <c r="M1018">
        <v>0</v>
      </c>
      <c r="N1018">
        <v>0</v>
      </c>
      <c r="O1018" s="12">
        <v>6</v>
      </c>
      <c r="P1018" s="12">
        <v>10</v>
      </c>
      <c r="Q1018">
        <v>0</v>
      </c>
      <c r="R1018" s="12">
        <v>0</v>
      </c>
      <c r="S1018" s="12">
        <v>0</v>
      </c>
      <c r="T1018" s="12">
        <v>5.9073803009102894</v>
      </c>
      <c r="U1018" s="12">
        <v>0</v>
      </c>
      <c r="V1018" s="12">
        <v>0</v>
      </c>
      <c r="W1018" s="27">
        <v>1.1353361192765224E-5</v>
      </c>
      <c r="X1018" s="27">
        <v>0</v>
      </c>
      <c r="Y1018" s="27">
        <v>0</v>
      </c>
      <c r="Z1018" s="27">
        <v>1.2995422173368775E-3</v>
      </c>
      <c r="AA1018" s="27">
        <v>5.5145821446885611E-3</v>
      </c>
      <c r="AB1018" s="27">
        <v>0</v>
      </c>
      <c r="AC1018" s="27">
        <v>0</v>
      </c>
      <c r="AD1018" s="27">
        <v>0</v>
      </c>
      <c r="AE1018" s="27">
        <v>1.7374681198050959E-6</v>
      </c>
      <c r="AF1018" s="27">
        <v>0</v>
      </c>
      <c r="AG1018" s="27">
        <v>0</v>
      </c>
      <c r="AH1018" s="18">
        <v>6.206559264852735E-4</v>
      </c>
      <c r="AI1018" s="12">
        <v>219</v>
      </c>
      <c r="AJ1018" s="17">
        <v>6</v>
      </c>
      <c r="AK1018" s="18">
        <v>0.91909098773591991</v>
      </c>
      <c r="AL1018" t="str">
        <f>IF(AK1018&lt;='CAV Tier 1 Analysis'!$A$5,"Tier 1", "Tier 2")</f>
        <v>Tier 2</v>
      </c>
      <c r="AM1018" t="str">
        <f t="shared" si="31"/>
        <v>Oklahoma - Tier 2</v>
      </c>
      <c r="AN1018" t="str">
        <f t="shared" si="32"/>
        <v>Ravia, Town Of - Tier 2</v>
      </c>
    </row>
    <row r="1019" spans="1:40" x14ac:dyDescent="0.3">
      <c r="A1019">
        <v>6</v>
      </c>
      <c r="B1019" t="s">
        <v>50</v>
      </c>
      <c r="C1019" t="s">
        <v>3692</v>
      </c>
      <c r="D1019" t="s">
        <v>5736</v>
      </c>
      <c r="E1019" t="s">
        <v>1572</v>
      </c>
      <c r="F1019" s="12">
        <v>87.563115407776152</v>
      </c>
      <c r="G1019" s="12">
        <v>456.82009341607215</v>
      </c>
      <c r="H1019" s="12">
        <v>221.16557439094984</v>
      </c>
      <c r="I1019" s="12">
        <v>1</v>
      </c>
      <c r="J1019" s="15">
        <v>0</v>
      </c>
      <c r="K1019" s="15">
        <v>1</v>
      </c>
      <c r="L1019" s="59">
        <v>3.1786799999999999</v>
      </c>
      <c r="M1019">
        <v>5</v>
      </c>
      <c r="N1019">
        <v>0</v>
      </c>
      <c r="O1019" s="12">
        <v>17</v>
      </c>
      <c r="P1019" s="12">
        <v>4</v>
      </c>
      <c r="Q1019">
        <v>0</v>
      </c>
      <c r="R1019" s="12">
        <v>1</v>
      </c>
      <c r="S1019" s="12">
        <v>0</v>
      </c>
      <c r="T1019" s="12">
        <v>475.54357656768133</v>
      </c>
      <c r="U1019" s="12">
        <v>387.98046115990519</v>
      </c>
      <c r="V1019" s="12">
        <v>0</v>
      </c>
      <c r="W1019" s="27">
        <v>7.0058825431392615E-5</v>
      </c>
      <c r="X1019" s="27">
        <v>3.1930519190242031E-4</v>
      </c>
      <c r="Y1019" s="27">
        <v>0</v>
      </c>
      <c r="Z1019" s="27">
        <v>3.6820362824544861E-3</v>
      </c>
      <c r="AA1019" s="27">
        <v>2.2058328578754244E-3</v>
      </c>
      <c r="AB1019" s="27">
        <v>0</v>
      </c>
      <c r="AC1019" s="27">
        <v>1.2089169736702118E-4</v>
      </c>
      <c r="AD1019" s="27">
        <v>0</v>
      </c>
      <c r="AE1019" s="27">
        <v>1.3986602551000846E-4</v>
      </c>
      <c r="AF1019" s="27">
        <v>2.5704922147666434E-4</v>
      </c>
      <c r="AG1019" s="27">
        <v>0</v>
      </c>
      <c r="AH1019" s="18">
        <v>6.1773091836521995E-4</v>
      </c>
      <c r="AI1019" s="12">
        <v>220</v>
      </c>
      <c r="AJ1019" s="17">
        <v>6</v>
      </c>
      <c r="AK1019" s="18">
        <v>0.91970871865428516</v>
      </c>
      <c r="AL1019" t="str">
        <f>IF(AK1019&lt;='CAV Tier 1 Analysis'!$A$5,"Tier 1", "Tier 2")</f>
        <v>Tier 2</v>
      </c>
      <c r="AM1019" t="str">
        <f t="shared" si="31"/>
        <v>Oklahoma - Tier 2</v>
      </c>
      <c r="AN1019" t="str">
        <f t="shared" si="32"/>
        <v>Meeker, City Of - Tier 2</v>
      </c>
    </row>
    <row r="1020" spans="1:40" x14ac:dyDescent="0.3">
      <c r="A1020">
        <v>6</v>
      </c>
      <c r="B1020" t="s">
        <v>50</v>
      </c>
      <c r="C1020" t="s">
        <v>3519</v>
      </c>
      <c r="D1020" t="s">
        <v>5508</v>
      </c>
      <c r="E1020" t="s">
        <v>1479</v>
      </c>
      <c r="F1020" s="12">
        <v>10.514776310244542</v>
      </c>
      <c r="G1020" s="12">
        <v>4.1479407222271938</v>
      </c>
      <c r="H1020" s="12">
        <v>2.5250466571477599</v>
      </c>
      <c r="I1020" s="12">
        <v>2</v>
      </c>
      <c r="J1020" s="15">
        <v>0</v>
      </c>
      <c r="K1020" s="15">
        <v>1.0000000000000002</v>
      </c>
      <c r="L1020" s="59">
        <v>0.59714999999999996</v>
      </c>
      <c r="M1020">
        <v>1</v>
      </c>
      <c r="N1020">
        <v>0</v>
      </c>
      <c r="O1020" s="12">
        <v>12</v>
      </c>
      <c r="P1020" s="12">
        <v>7</v>
      </c>
      <c r="Q1020">
        <v>0</v>
      </c>
      <c r="R1020" s="12">
        <v>2.0000000000000004</v>
      </c>
      <c r="S1020" s="12">
        <v>0</v>
      </c>
      <c r="T1020" s="12">
        <v>4.961839256375792</v>
      </c>
      <c r="U1020" s="12">
        <v>0</v>
      </c>
      <c r="V1020" s="12">
        <v>0</v>
      </c>
      <c r="W1020" s="27">
        <v>1.316132092766686E-5</v>
      </c>
      <c r="X1020" s="27">
        <v>6.3861038380484071E-5</v>
      </c>
      <c r="Y1020" s="27">
        <v>0</v>
      </c>
      <c r="Z1020" s="27">
        <v>2.5990844346737551E-3</v>
      </c>
      <c r="AA1020" s="27">
        <v>3.8602075012819925E-3</v>
      </c>
      <c r="AB1020" s="27">
        <v>0</v>
      </c>
      <c r="AC1020" s="27">
        <v>2.4178339473404241E-4</v>
      </c>
      <c r="AD1020" s="27">
        <v>0</v>
      </c>
      <c r="AE1020" s="27">
        <v>1.4593672803191485E-6</v>
      </c>
      <c r="AF1020" s="27">
        <v>0</v>
      </c>
      <c r="AG1020" s="27">
        <v>0</v>
      </c>
      <c r="AH1020" s="18">
        <v>6.1632336884347811E-4</v>
      </c>
      <c r="AI1020" s="12">
        <v>221</v>
      </c>
      <c r="AJ1020" s="17">
        <v>6</v>
      </c>
      <c r="AK1020" s="18">
        <v>0.92032504202312859</v>
      </c>
      <c r="AL1020" t="str">
        <f>IF(AK1020&lt;='CAV Tier 1 Analysis'!$A$5,"Tier 1", "Tier 2")</f>
        <v>Tier 2</v>
      </c>
      <c r="AM1020" t="str">
        <f t="shared" si="31"/>
        <v>Oklahoma - Tier 2</v>
      </c>
      <c r="AN1020" t="str">
        <f t="shared" si="32"/>
        <v>Kinta, City Of - Tier 2</v>
      </c>
    </row>
    <row r="1021" spans="1:40" x14ac:dyDescent="0.3">
      <c r="A1021">
        <v>6</v>
      </c>
      <c r="B1021" t="s">
        <v>50</v>
      </c>
      <c r="C1021" t="s">
        <v>3632</v>
      </c>
      <c r="D1021" t="s">
        <v>5654</v>
      </c>
      <c r="E1021" t="s">
        <v>886</v>
      </c>
      <c r="F1021" s="12">
        <v>213.2185393911106</v>
      </c>
      <c r="G1021" s="12">
        <v>341.88107981556681</v>
      </c>
      <c r="H1021" s="12">
        <v>143.86249410677198</v>
      </c>
      <c r="I1021" s="12">
        <v>9</v>
      </c>
      <c r="J1021" s="15">
        <v>1.5231415680388224E-3</v>
      </c>
      <c r="K1021" s="15">
        <v>0.99847685843196121</v>
      </c>
      <c r="L1021" s="59">
        <v>4.5169800000000002</v>
      </c>
      <c r="M1021">
        <v>5</v>
      </c>
      <c r="N1021">
        <v>0</v>
      </c>
      <c r="O1021" s="12">
        <v>8</v>
      </c>
      <c r="P1021" s="12">
        <v>6</v>
      </c>
      <c r="R1021" s="12">
        <v>8.98629172588765</v>
      </c>
      <c r="S1021" s="12">
        <v>0.2191229448557645</v>
      </c>
      <c r="T1021" s="12">
        <v>318.7329064366719</v>
      </c>
      <c r="U1021" s="12">
        <v>105.5143670455613</v>
      </c>
      <c r="V1021" s="12">
        <v>23.14817337889491</v>
      </c>
      <c r="W1021" s="27">
        <v>9.9555259823918041E-5</v>
      </c>
      <c r="X1021" s="27">
        <v>3.1930519190242031E-4</v>
      </c>
      <c r="Y1021" s="27">
        <v>0</v>
      </c>
      <c r="Z1021" s="27">
        <v>1.73272295644917E-3</v>
      </c>
      <c r="AA1021" s="27">
        <v>3.3087492868131368E-3</v>
      </c>
      <c r="AB1021" s="27">
        <v>0</v>
      </c>
      <c r="AC1021" s="27">
        <v>1.0863680597777761E-3</v>
      </c>
      <c r="AD1021" s="27">
        <v>1.8227260107577919E-6</v>
      </c>
      <c r="AE1021" s="27">
        <v>9.3745151904508779E-5</v>
      </c>
      <c r="AF1021" s="27">
        <v>6.9906576796624085E-5</v>
      </c>
      <c r="AG1021" s="27">
        <v>4.9250444483211045E-5</v>
      </c>
      <c r="AH1021" s="18">
        <v>6.1467505945104757E-4</v>
      </c>
      <c r="AI1021" s="12">
        <v>222</v>
      </c>
      <c r="AJ1021" s="17">
        <v>6</v>
      </c>
      <c r="AK1021" s="18">
        <v>0.9209397170825796</v>
      </c>
      <c r="AL1021" t="str">
        <f>IF(AK1021&lt;='CAV Tier 1 Analysis'!$A$5,"Tier 1", "Tier 2")</f>
        <v>Tier 2</v>
      </c>
      <c r="AM1021" t="str">
        <f t="shared" si="31"/>
        <v>Oklahoma - Tier 2</v>
      </c>
      <c r="AN1021" t="str">
        <f t="shared" si="32"/>
        <v>Adair, Town Of - Tier 2</v>
      </c>
    </row>
    <row r="1022" spans="1:40" x14ac:dyDescent="0.3">
      <c r="A1022">
        <v>6</v>
      </c>
      <c r="B1022" t="s">
        <v>50</v>
      </c>
      <c r="C1022" t="s">
        <v>3460</v>
      </c>
      <c r="D1022" t="s">
        <v>5734</v>
      </c>
      <c r="E1022" t="s">
        <v>1580</v>
      </c>
      <c r="F1022" s="12">
        <v>16.262359494357899</v>
      </c>
      <c r="G1022" s="12">
        <v>40.967333728182936</v>
      </c>
      <c r="H1022" s="12">
        <v>19.960776938146186</v>
      </c>
      <c r="I1022" s="12">
        <v>1</v>
      </c>
      <c r="J1022" s="15">
        <v>6.4946001136818185E-2</v>
      </c>
      <c r="K1022" s="15">
        <v>0.93505399886318186</v>
      </c>
      <c r="L1022" s="59">
        <v>0.47500999999999999</v>
      </c>
      <c r="M1022">
        <v>7</v>
      </c>
      <c r="N1022">
        <v>0</v>
      </c>
      <c r="O1022" s="12">
        <v>13</v>
      </c>
      <c r="P1022" s="12">
        <v>6</v>
      </c>
      <c r="Q1022">
        <v>0</v>
      </c>
      <c r="R1022" s="12">
        <v>0.93505399886318186</v>
      </c>
      <c r="S1022" s="12">
        <v>1.2963726417166164</v>
      </c>
      <c r="T1022" s="12">
        <v>44.130627793797565</v>
      </c>
      <c r="U1022" s="12">
        <v>27.868268299439666</v>
      </c>
      <c r="V1022" s="12">
        <v>0</v>
      </c>
      <c r="W1022" s="27">
        <v>1.0469327729801618E-5</v>
      </c>
      <c r="X1022" s="27">
        <v>4.4702726866338848E-4</v>
      </c>
      <c r="Y1022" s="27">
        <v>0</v>
      </c>
      <c r="Z1022" s="27">
        <v>2.8156748042299012E-3</v>
      </c>
      <c r="AA1022" s="27">
        <v>3.3087492868131368E-3</v>
      </c>
      <c r="AB1022" s="27">
        <v>0</v>
      </c>
      <c r="AC1022" s="27">
        <v>1.1304026505239074E-4</v>
      </c>
      <c r="AD1022" s="27">
        <v>1.0783590624190656E-5</v>
      </c>
      <c r="AE1022" s="27">
        <v>1.2979621252231341E-5</v>
      </c>
      <c r="AF1022" s="27">
        <v>1.8463601617611732E-5</v>
      </c>
      <c r="AG1022" s="27">
        <v>0</v>
      </c>
      <c r="AH1022" s="18">
        <v>6.1247161508933196E-4</v>
      </c>
      <c r="AI1022" s="12">
        <v>223</v>
      </c>
      <c r="AJ1022" s="17">
        <v>6</v>
      </c>
      <c r="AK1022" s="18">
        <v>0.92155218869766897</v>
      </c>
      <c r="AL1022" t="str">
        <f>IF(AK1022&lt;='CAV Tier 1 Analysis'!$A$5,"Tier 1", "Tier 2")</f>
        <v>Tier 2</v>
      </c>
      <c r="AM1022" t="str">
        <f t="shared" si="31"/>
        <v>Oklahoma - Tier 2</v>
      </c>
      <c r="AN1022" t="str">
        <f t="shared" si="32"/>
        <v>Maysville, Town Of - Tier 2</v>
      </c>
    </row>
    <row r="1023" spans="1:40" x14ac:dyDescent="0.3">
      <c r="A1023">
        <v>6</v>
      </c>
      <c r="B1023" t="s">
        <v>50</v>
      </c>
      <c r="C1023" t="s">
        <v>3630</v>
      </c>
      <c r="D1023" t="s">
        <v>5650</v>
      </c>
      <c r="E1023" t="s">
        <v>1546</v>
      </c>
      <c r="F1023" s="12">
        <v>52.967957499201745</v>
      </c>
      <c r="G1023" s="12">
        <v>294.89346559854192</v>
      </c>
      <c r="H1023" s="12">
        <v>130.5674960659251</v>
      </c>
      <c r="I1023" s="12">
        <v>0</v>
      </c>
      <c r="J1023" s="15">
        <v>3.5070936883947905E-2</v>
      </c>
      <c r="K1023" s="15">
        <v>0.96492906311605198</v>
      </c>
      <c r="L1023" s="59">
        <v>1.54715</v>
      </c>
      <c r="M1023">
        <v>4</v>
      </c>
      <c r="N1023">
        <v>0</v>
      </c>
      <c r="O1023" s="12">
        <v>13</v>
      </c>
      <c r="P1023" s="12">
        <v>6</v>
      </c>
      <c r="Q1023">
        <v>0</v>
      </c>
      <c r="R1023" s="12">
        <v>0</v>
      </c>
      <c r="S1023" s="12">
        <v>4.5791244136231759</v>
      </c>
      <c r="T1023" s="12">
        <v>272.64345818413722</v>
      </c>
      <c r="U1023" s="12">
        <v>219.67550068493546</v>
      </c>
      <c r="V1023" s="12">
        <v>22.250007414404706</v>
      </c>
      <c r="W1023" s="27">
        <v>3.4099535582751041E-5</v>
      </c>
      <c r="X1023" s="27">
        <v>2.5544415352193628E-4</v>
      </c>
      <c r="Y1023" s="27">
        <v>0</v>
      </c>
      <c r="Z1023" s="27">
        <v>2.8156748042299012E-3</v>
      </c>
      <c r="AA1023" s="27">
        <v>3.3087492868131368E-3</v>
      </c>
      <c r="AB1023" s="27">
        <v>0</v>
      </c>
      <c r="AC1023" s="27">
        <v>0</v>
      </c>
      <c r="AD1023" s="27">
        <v>3.8090439048731198E-5</v>
      </c>
      <c r="AE1023" s="27">
        <v>8.0189405885271452E-5</v>
      </c>
      <c r="AF1023" s="27">
        <v>1.4554190759953297E-4</v>
      </c>
      <c r="AG1023" s="27">
        <v>4.7339491413749186E-5</v>
      </c>
      <c r="AH1023" s="18">
        <v>6.1137536582681919E-4</v>
      </c>
      <c r="AI1023" s="12">
        <v>224</v>
      </c>
      <c r="AJ1023" s="17">
        <v>6</v>
      </c>
      <c r="AK1023" s="18">
        <v>0.92216356406349576</v>
      </c>
      <c r="AL1023" t="str">
        <f>IF(AK1023&lt;='CAV Tier 1 Analysis'!$A$5,"Tier 1", "Tier 2")</f>
        <v>Tier 2</v>
      </c>
      <c r="AM1023" t="str">
        <f t="shared" si="31"/>
        <v>Oklahoma - Tier 2</v>
      </c>
      <c r="AN1023" t="str">
        <f t="shared" si="32"/>
        <v>Wynnewood, City Of - Tier 2</v>
      </c>
    </row>
    <row r="1024" spans="1:40" x14ac:dyDescent="0.3">
      <c r="A1024">
        <v>6</v>
      </c>
      <c r="B1024" t="s">
        <v>50</v>
      </c>
      <c r="C1024" t="s">
        <v>3488</v>
      </c>
      <c r="D1024" t="s">
        <v>5470</v>
      </c>
      <c r="E1024" t="s">
        <v>1541</v>
      </c>
      <c r="F1024" s="12">
        <v>3.3297107307529128</v>
      </c>
      <c r="G1024" s="12">
        <v>0.90838938374840938</v>
      </c>
      <c r="H1024" s="12">
        <v>0.63170332666787854</v>
      </c>
      <c r="I1024" s="12">
        <v>0</v>
      </c>
      <c r="J1024" s="15">
        <v>2.9064748201438846E-2</v>
      </c>
      <c r="K1024" s="15">
        <v>0.97093525179856099</v>
      </c>
      <c r="L1024" s="59">
        <v>0.13900000000000001</v>
      </c>
      <c r="M1024">
        <v>4</v>
      </c>
      <c r="N1024">
        <v>0</v>
      </c>
      <c r="O1024" s="12">
        <v>17</v>
      </c>
      <c r="P1024" s="12">
        <v>5</v>
      </c>
      <c r="Q1024">
        <v>0</v>
      </c>
      <c r="R1024" s="12">
        <v>0</v>
      </c>
      <c r="S1024" s="12">
        <v>1.836029812761316E-2</v>
      </c>
      <c r="T1024" s="12">
        <v>1.2065533539356481</v>
      </c>
      <c r="U1024" s="12">
        <v>0</v>
      </c>
      <c r="V1024" s="12">
        <v>0</v>
      </c>
      <c r="W1024" s="27">
        <v>3.0635914074281066E-6</v>
      </c>
      <c r="X1024" s="27">
        <v>2.5544415352193628E-4</v>
      </c>
      <c r="Y1024" s="27">
        <v>0</v>
      </c>
      <c r="Z1024" s="27">
        <v>3.6820362824544861E-3</v>
      </c>
      <c r="AA1024" s="27">
        <v>2.7572910723442806E-3</v>
      </c>
      <c r="AB1024" s="27">
        <v>0</v>
      </c>
      <c r="AC1024" s="27">
        <v>0</v>
      </c>
      <c r="AD1024" s="27">
        <v>1.5272610079467769E-7</v>
      </c>
      <c r="AE1024" s="27">
        <v>3.5486931271109617E-7</v>
      </c>
      <c r="AF1024" s="27">
        <v>0</v>
      </c>
      <c r="AG1024" s="27">
        <v>0</v>
      </c>
      <c r="AH1024" s="18">
        <v>6.0894024501287607E-4</v>
      </c>
      <c r="AI1024" s="12">
        <v>225</v>
      </c>
      <c r="AJ1024" s="17">
        <v>6</v>
      </c>
      <c r="AK1024" s="18">
        <v>0.92277250430850866</v>
      </c>
      <c r="AL1024" t="str">
        <f>IF(AK1024&lt;='CAV Tier 1 Analysis'!$A$5,"Tier 1", "Tier 2")</f>
        <v>Tier 2</v>
      </c>
      <c r="AM1024" t="str">
        <f t="shared" si="31"/>
        <v>Oklahoma - Tier 2</v>
      </c>
      <c r="AN1024" t="str">
        <f t="shared" si="32"/>
        <v>Gracemont, Town Of - Tier 2</v>
      </c>
    </row>
    <row r="1025" spans="1:40" x14ac:dyDescent="0.3">
      <c r="A1025">
        <v>6</v>
      </c>
      <c r="B1025" t="s">
        <v>50</v>
      </c>
      <c r="C1025" t="s">
        <v>3614</v>
      </c>
      <c r="D1025" t="s">
        <v>5631</v>
      </c>
      <c r="E1025" t="s">
        <v>1555</v>
      </c>
      <c r="F1025" s="12">
        <v>34.002009157763275</v>
      </c>
      <c r="G1025" s="12">
        <v>103.20909628104349</v>
      </c>
      <c r="H1025" s="12">
        <v>45.979527891903707</v>
      </c>
      <c r="I1025" s="12">
        <v>2</v>
      </c>
      <c r="J1025" s="15">
        <v>3.820785070785071E-2</v>
      </c>
      <c r="K1025" s="15">
        <v>0.96179214929214951</v>
      </c>
      <c r="L1025" s="59">
        <v>2.4863999999999997</v>
      </c>
      <c r="M1025">
        <v>3</v>
      </c>
      <c r="N1025">
        <v>0</v>
      </c>
      <c r="O1025" s="12">
        <v>13</v>
      </c>
      <c r="P1025" s="12">
        <v>6</v>
      </c>
      <c r="Q1025">
        <v>0</v>
      </c>
      <c r="R1025" s="12">
        <v>1.923584298584299</v>
      </c>
      <c r="S1025" s="12">
        <v>1.7567789373113145</v>
      </c>
      <c r="T1025" s="12">
        <v>99.90431610664055</v>
      </c>
      <c r="U1025" s="12">
        <v>65.902306948877282</v>
      </c>
      <c r="V1025" s="12">
        <v>3.3047801744029357</v>
      </c>
      <c r="W1025" s="27">
        <v>5.4800817808843469E-5</v>
      </c>
      <c r="X1025" s="27">
        <v>1.915831151414522E-4</v>
      </c>
      <c r="Y1025" s="27">
        <v>0</v>
      </c>
      <c r="Z1025" s="27">
        <v>2.8156748042299012E-3</v>
      </c>
      <c r="AA1025" s="27">
        <v>3.3087492868131368E-3</v>
      </c>
      <c r="AB1025" s="27">
        <v>0</v>
      </c>
      <c r="AC1025" s="27">
        <v>2.3254537088440678E-4</v>
      </c>
      <c r="AD1025" s="27">
        <v>1.4613379106859546E-5</v>
      </c>
      <c r="AE1025" s="27">
        <v>2.9383678623072745E-5</v>
      </c>
      <c r="AF1025" s="27">
        <v>4.3662344861596619E-5</v>
      </c>
      <c r="AG1025" s="27">
        <v>7.0313060924731386E-6</v>
      </c>
      <c r="AH1025" s="18">
        <v>6.0891310032379483E-4</v>
      </c>
      <c r="AI1025" s="12">
        <v>226</v>
      </c>
      <c r="AJ1025" s="17">
        <v>6</v>
      </c>
      <c r="AK1025" s="18">
        <v>0.92338141740883251</v>
      </c>
      <c r="AL1025" t="str">
        <f>IF(AK1025&lt;='CAV Tier 1 Analysis'!$A$5,"Tier 1", "Tier 2")</f>
        <v>Tier 2</v>
      </c>
      <c r="AM1025" t="str">
        <f t="shared" si="31"/>
        <v>Oklahoma - Tier 2</v>
      </c>
      <c r="AN1025" t="str">
        <f t="shared" si="32"/>
        <v>New Cordell, City Of - Tier 2</v>
      </c>
    </row>
    <row r="1026" spans="1:40" x14ac:dyDescent="0.3">
      <c r="A1026">
        <v>6</v>
      </c>
      <c r="B1026" t="s">
        <v>50</v>
      </c>
      <c r="C1026" t="s">
        <v>3359</v>
      </c>
      <c r="D1026" t="s">
        <v>5537</v>
      </c>
      <c r="E1026" t="s">
        <v>1665</v>
      </c>
      <c r="F1026" s="12">
        <v>96.059902222325547</v>
      </c>
      <c r="G1026" s="12">
        <v>2105.107848917829</v>
      </c>
      <c r="H1026" s="12">
        <v>960.28744259563985</v>
      </c>
      <c r="I1026" s="12">
        <v>0</v>
      </c>
      <c r="J1026" s="15">
        <v>0</v>
      </c>
      <c r="K1026" s="15">
        <v>1.0000000000000002</v>
      </c>
      <c r="L1026" s="59">
        <v>5.0518699999999992</v>
      </c>
      <c r="M1026">
        <v>2</v>
      </c>
      <c r="N1026">
        <v>0</v>
      </c>
      <c r="O1026" s="12">
        <v>5</v>
      </c>
      <c r="P1026" s="12">
        <v>6</v>
      </c>
      <c r="Q1026">
        <v>0</v>
      </c>
      <c r="R1026" s="12">
        <v>0</v>
      </c>
      <c r="S1026" s="12">
        <v>0</v>
      </c>
      <c r="T1026" s="12">
        <v>2017.2802600315295</v>
      </c>
      <c r="U1026" s="12">
        <v>1921.220357809204</v>
      </c>
      <c r="V1026" s="12">
        <v>87.827588886299509</v>
      </c>
      <c r="W1026" s="27">
        <v>1.1134435628376853E-4</v>
      </c>
      <c r="X1026" s="27">
        <v>1.2772207676096814E-4</v>
      </c>
      <c r="Y1026" s="27">
        <v>0</v>
      </c>
      <c r="Z1026" s="27">
        <v>1.0829518477807312E-3</v>
      </c>
      <c r="AA1026" s="27">
        <v>3.3087492868131368E-3</v>
      </c>
      <c r="AB1026" s="27">
        <v>0</v>
      </c>
      <c r="AC1026" s="27">
        <v>0</v>
      </c>
      <c r="AD1026" s="27">
        <v>0</v>
      </c>
      <c r="AE1026" s="27">
        <v>5.9331885911879153E-4</v>
      </c>
      <c r="AF1026" s="27">
        <v>1.2728687310272465E-3</v>
      </c>
      <c r="AG1026" s="27">
        <v>1.8686346087604249E-4</v>
      </c>
      <c r="AH1026" s="18">
        <v>6.076198744236987E-4</v>
      </c>
      <c r="AI1026" s="12">
        <v>227</v>
      </c>
      <c r="AJ1026" s="17">
        <v>6</v>
      </c>
      <c r="AK1026" s="18">
        <v>0.92398903728325621</v>
      </c>
      <c r="AL1026" t="str">
        <f>IF(AK1026&lt;='CAV Tier 1 Analysis'!$A$5,"Tier 1", "Tier 2")</f>
        <v>Tier 2</v>
      </c>
      <c r="AM1026" t="str">
        <f t="shared" si="31"/>
        <v>Oklahoma - Tier 2</v>
      </c>
      <c r="AN1026" t="str">
        <f t="shared" si="32"/>
        <v>Broken Bow, City Of - Tier 2</v>
      </c>
    </row>
    <row r="1027" spans="1:40" x14ac:dyDescent="0.3">
      <c r="A1027">
        <v>6</v>
      </c>
      <c r="B1027" t="s">
        <v>50</v>
      </c>
      <c r="C1027" t="s">
        <v>3586</v>
      </c>
      <c r="D1027" t="s">
        <v>5601</v>
      </c>
      <c r="E1027" t="s">
        <v>1465</v>
      </c>
      <c r="F1027" s="12">
        <v>8.3365150071369634</v>
      </c>
      <c r="G1027" s="12">
        <v>1.7286531813702291</v>
      </c>
      <c r="H1027" s="12">
        <v>1.0915405821598012</v>
      </c>
      <c r="I1027" s="12">
        <v>0</v>
      </c>
      <c r="J1027" s="15">
        <v>0</v>
      </c>
      <c r="K1027" s="15">
        <v>1.0000000000000002</v>
      </c>
      <c r="L1027" s="59">
        <v>0.19441</v>
      </c>
      <c r="M1027">
        <v>0</v>
      </c>
      <c r="N1027">
        <v>0</v>
      </c>
      <c r="O1027" s="12">
        <v>13</v>
      </c>
      <c r="P1027" s="12">
        <v>7</v>
      </c>
      <c r="Q1027">
        <v>0</v>
      </c>
      <c r="R1027" s="12">
        <v>0</v>
      </c>
      <c r="S1027" s="12">
        <v>0</v>
      </c>
      <c r="T1027" s="12">
        <v>2.1031566447053911</v>
      </c>
      <c r="U1027" s="12">
        <v>0</v>
      </c>
      <c r="V1027" s="12">
        <v>0</v>
      </c>
      <c r="W1027" s="27">
        <v>4.2848403274683316E-6</v>
      </c>
      <c r="X1027" s="27">
        <v>0</v>
      </c>
      <c r="Y1027" s="27">
        <v>0</v>
      </c>
      <c r="Z1027" s="27">
        <v>2.8156748042299012E-3</v>
      </c>
      <c r="AA1027" s="27">
        <v>3.8602075012819925E-3</v>
      </c>
      <c r="AB1027" s="27">
        <v>0</v>
      </c>
      <c r="AC1027" s="27">
        <v>0</v>
      </c>
      <c r="AD1027" s="27">
        <v>0</v>
      </c>
      <c r="AE1027" s="27">
        <v>6.1857666765906136E-7</v>
      </c>
      <c r="AF1027" s="27">
        <v>0</v>
      </c>
      <c r="AG1027" s="27">
        <v>0</v>
      </c>
      <c r="AH1027" s="18">
        <v>6.0734415659154735E-4</v>
      </c>
      <c r="AI1027" s="12">
        <v>228</v>
      </c>
      <c r="AJ1027" s="17">
        <v>6</v>
      </c>
      <c r="AK1027" s="18">
        <v>0.92459638143984779</v>
      </c>
      <c r="AL1027" t="str">
        <f>IF(AK1027&lt;='CAV Tier 1 Analysis'!$A$5,"Tier 1", "Tier 2")</f>
        <v>Tier 2</v>
      </c>
      <c r="AM1027" t="str">
        <f t="shared" si="31"/>
        <v>Oklahoma - Tier 2</v>
      </c>
      <c r="AN1027" t="str">
        <f t="shared" si="32"/>
        <v>Sasakawa, Town Of - Tier 2</v>
      </c>
    </row>
    <row r="1028" spans="1:40" x14ac:dyDescent="0.3">
      <c r="A1028">
        <v>6</v>
      </c>
      <c r="B1028" t="s">
        <v>50</v>
      </c>
      <c r="C1028" t="s">
        <v>3513</v>
      </c>
      <c r="D1028" t="s">
        <v>5501</v>
      </c>
      <c r="E1028" t="s">
        <v>1767</v>
      </c>
      <c r="F1028" s="12">
        <v>238.07365652455795</v>
      </c>
      <c r="G1028" s="12">
        <v>505.62584518600016</v>
      </c>
      <c r="H1028" s="12">
        <v>255.91332116033183</v>
      </c>
      <c r="I1028" s="12">
        <v>0</v>
      </c>
      <c r="J1028" s="15">
        <v>0.35548180732507961</v>
      </c>
      <c r="K1028" s="15">
        <v>0.64451819267492028</v>
      </c>
      <c r="L1028" s="59">
        <v>6.6653199999999995</v>
      </c>
      <c r="M1028">
        <v>7</v>
      </c>
      <c r="N1028">
        <v>0</v>
      </c>
      <c r="O1028" s="12">
        <v>15</v>
      </c>
      <c r="P1028" s="12">
        <v>3</v>
      </c>
      <c r="Q1028">
        <v>0</v>
      </c>
      <c r="R1028" s="12">
        <v>0</v>
      </c>
      <c r="S1028" s="12">
        <v>90.972529924638295</v>
      </c>
      <c r="T1028" s="12">
        <v>573.28470514950379</v>
      </c>
      <c r="U1028" s="12">
        <v>335.21104862494587</v>
      </c>
      <c r="V1028" s="12">
        <v>0</v>
      </c>
      <c r="W1028" s="27">
        <v>1.4690515884718491E-4</v>
      </c>
      <c r="X1028" s="27">
        <v>4.4702726866338848E-4</v>
      </c>
      <c r="Y1028" s="27">
        <v>0</v>
      </c>
      <c r="Z1028" s="27">
        <v>3.2488555433421939E-3</v>
      </c>
      <c r="AA1028" s="27">
        <v>1.6543746434065684E-3</v>
      </c>
      <c r="AB1028" s="27">
        <v>0</v>
      </c>
      <c r="AC1028" s="27">
        <v>0</v>
      </c>
      <c r="AD1028" s="27">
        <v>7.5673497664622874E-4</v>
      </c>
      <c r="AE1028" s="27">
        <v>1.6861347129041955E-4</v>
      </c>
      <c r="AF1028" s="27">
        <v>2.220878309743171E-4</v>
      </c>
      <c r="AG1028" s="27">
        <v>0</v>
      </c>
      <c r="AH1028" s="18">
        <v>6.0405444483366375E-4</v>
      </c>
      <c r="AI1028" s="12">
        <v>229</v>
      </c>
      <c r="AJ1028" s="17">
        <v>7</v>
      </c>
      <c r="AK1028" s="18">
        <v>0.92520043588468148</v>
      </c>
      <c r="AL1028" t="str">
        <f>IF(AK1028&lt;='CAV Tier 1 Analysis'!$A$5,"Tier 1", "Tier 2")</f>
        <v>Tier 2</v>
      </c>
      <c r="AM1028" t="str">
        <f t="shared" si="31"/>
        <v>Oklahoma - Tier 2</v>
      </c>
      <c r="AN1028" t="str">
        <f t="shared" si="32"/>
        <v>Alex, Town Of - Tier 2</v>
      </c>
    </row>
    <row r="1029" spans="1:40" x14ac:dyDescent="0.3">
      <c r="A1029">
        <v>6</v>
      </c>
      <c r="B1029" t="s">
        <v>50</v>
      </c>
      <c r="C1029" t="s">
        <v>3461</v>
      </c>
      <c r="D1029" t="s">
        <v>5760</v>
      </c>
      <c r="E1029" t="s">
        <v>1588</v>
      </c>
      <c r="F1029" s="12">
        <v>12.671185759973049</v>
      </c>
      <c r="G1029" s="12">
        <v>6.8440589975082977</v>
      </c>
      <c r="H1029" s="12">
        <v>3.8588249191696331</v>
      </c>
      <c r="I1029" s="12">
        <v>0</v>
      </c>
      <c r="J1029" s="15">
        <v>0</v>
      </c>
      <c r="K1029" s="15">
        <v>1</v>
      </c>
      <c r="L1029" s="59">
        <v>0.93881999999999999</v>
      </c>
      <c r="M1029">
        <v>6</v>
      </c>
      <c r="N1029">
        <v>0</v>
      </c>
      <c r="O1029" s="12">
        <v>16</v>
      </c>
      <c r="P1029" s="12">
        <v>5</v>
      </c>
      <c r="Q1029">
        <v>0</v>
      </c>
      <c r="R1029" s="12">
        <v>0</v>
      </c>
      <c r="S1029" s="12">
        <v>0</v>
      </c>
      <c r="T1029" s="12">
        <v>7.3353322361472619</v>
      </c>
      <c r="U1029" s="12">
        <v>0</v>
      </c>
      <c r="V1029" s="12">
        <v>0</v>
      </c>
      <c r="W1029" s="27">
        <v>2.0691804928932768E-5</v>
      </c>
      <c r="X1029" s="27">
        <v>3.831662302829044E-4</v>
      </c>
      <c r="Y1029" s="27">
        <v>0</v>
      </c>
      <c r="Z1029" s="27">
        <v>3.46544591289834E-3</v>
      </c>
      <c r="AA1029" s="27">
        <v>2.7572910723442806E-3</v>
      </c>
      <c r="AB1029" s="27">
        <v>0</v>
      </c>
      <c r="AC1029" s="27">
        <v>0</v>
      </c>
      <c r="AD1029" s="27">
        <v>0</v>
      </c>
      <c r="AE1029" s="27">
        <v>2.1574547869417827E-6</v>
      </c>
      <c r="AF1029" s="27">
        <v>0</v>
      </c>
      <c r="AG1029" s="27">
        <v>0</v>
      </c>
      <c r="AH1029" s="18">
        <v>6.0261386138558179E-4</v>
      </c>
      <c r="AI1029" s="12">
        <v>230</v>
      </c>
      <c r="AJ1029" s="17">
        <v>7</v>
      </c>
      <c r="AK1029" s="18">
        <v>0.92580304974606709</v>
      </c>
      <c r="AL1029" t="str">
        <f>IF(AK1029&lt;='CAV Tier 1 Analysis'!$A$5,"Tier 1", "Tier 2")</f>
        <v>Tier 2</v>
      </c>
      <c r="AM1029" t="str">
        <f t="shared" si="31"/>
        <v>Oklahoma - Tier 2</v>
      </c>
      <c r="AN1029" t="str">
        <f t="shared" si="32"/>
        <v>Red Oak, Town Of - Tier 2</v>
      </c>
    </row>
    <row r="1030" spans="1:40" x14ac:dyDescent="0.3">
      <c r="A1030">
        <v>6</v>
      </c>
      <c r="B1030" t="s">
        <v>50</v>
      </c>
      <c r="C1030" t="s">
        <v>3504</v>
      </c>
      <c r="D1030" t="s">
        <v>5491</v>
      </c>
      <c r="E1030" t="s">
        <v>1699</v>
      </c>
      <c r="F1030" s="12">
        <v>202.77090038890424</v>
      </c>
      <c r="G1030" s="12">
        <v>1824.925468458227</v>
      </c>
      <c r="H1030" s="12">
        <v>1044.1437968028251</v>
      </c>
      <c r="I1030" s="12">
        <v>1</v>
      </c>
      <c r="J1030" s="15">
        <v>0</v>
      </c>
      <c r="K1030" s="15">
        <v>1.0000000000000002</v>
      </c>
      <c r="L1030" s="59">
        <v>3.3318399999999997</v>
      </c>
      <c r="M1030">
        <v>1</v>
      </c>
      <c r="N1030">
        <v>0</v>
      </c>
      <c r="O1030" s="12">
        <v>13</v>
      </c>
      <c r="P1030" s="12">
        <v>3</v>
      </c>
      <c r="Q1030">
        <v>0</v>
      </c>
      <c r="R1030" s="12">
        <v>1.0000000000000002</v>
      </c>
      <c r="S1030" s="12">
        <v>0</v>
      </c>
      <c r="T1030" s="12">
        <v>2104.269522811911</v>
      </c>
      <c r="U1030" s="12">
        <v>1901.4986224230067</v>
      </c>
      <c r="V1030" s="12">
        <v>0</v>
      </c>
      <c r="W1030" s="27">
        <v>7.3434506438311225E-5</v>
      </c>
      <c r="X1030" s="27">
        <v>6.3861038380484071E-5</v>
      </c>
      <c r="Y1030" s="27">
        <v>0</v>
      </c>
      <c r="Z1030" s="27">
        <v>2.8156748042299012E-3</v>
      </c>
      <c r="AA1030" s="27">
        <v>1.6543746434065684E-3</v>
      </c>
      <c r="AB1030" s="27">
        <v>0</v>
      </c>
      <c r="AC1030" s="27">
        <v>1.208916973670212E-4</v>
      </c>
      <c r="AD1030" s="27">
        <v>0</v>
      </c>
      <c r="AE1030" s="27">
        <v>6.189039853756826E-4</v>
      </c>
      <c r="AF1030" s="27">
        <v>1.2598024629166434E-3</v>
      </c>
      <c r="AG1030" s="27">
        <v>0</v>
      </c>
      <c r="AH1030" s="18">
        <v>6.0063119437405571E-4</v>
      </c>
      <c r="AI1030" s="12">
        <v>231</v>
      </c>
      <c r="AJ1030" s="17">
        <v>7</v>
      </c>
      <c r="AK1030" s="18">
        <v>0.92640368094044112</v>
      </c>
      <c r="AL1030" t="str">
        <f>IF(AK1030&lt;='CAV Tier 1 Analysis'!$A$5,"Tier 1", "Tier 2")</f>
        <v>Tier 2</v>
      </c>
      <c r="AM1030" t="str">
        <f t="shared" si="31"/>
        <v>Oklahoma - Tier 2</v>
      </c>
      <c r="AN1030" t="str">
        <f t="shared" si="32"/>
        <v>Bristow, City Of - Tier 2</v>
      </c>
    </row>
    <row r="1031" spans="1:40" x14ac:dyDescent="0.3">
      <c r="A1031">
        <v>6</v>
      </c>
      <c r="B1031" t="s">
        <v>50</v>
      </c>
      <c r="C1031" t="s">
        <v>2890</v>
      </c>
      <c r="D1031" t="s">
        <v>5683</v>
      </c>
      <c r="E1031" t="s">
        <v>1495</v>
      </c>
      <c r="F1031" s="12">
        <v>13.971529860691795</v>
      </c>
      <c r="G1031" s="12">
        <v>305.32513043198941</v>
      </c>
      <c r="H1031" s="12">
        <v>100.68212900599698</v>
      </c>
      <c r="I1031" s="12">
        <v>0</v>
      </c>
      <c r="J1031" s="15">
        <v>0</v>
      </c>
      <c r="K1031" s="15">
        <v>1.0000000000000004</v>
      </c>
      <c r="L1031" s="59">
        <v>0.56541999999999992</v>
      </c>
      <c r="M1031">
        <v>0</v>
      </c>
      <c r="N1031">
        <v>0</v>
      </c>
      <c r="O1031" s="12">
        <v>6</v>
      </c>
      <c r="P1031" s="12">
        <v>9</v>
      </c>
      <c r="Q1031">
        <v>0</v>
      </c>
      <c r="R1031" s="12">
        <v>0</v>
      </c>
      <c r="S1031" s="12">
        <v>0</v>
      </c>
      <c r="T1031" s="12">
        <v>269.21289372923189</v>
      </c>
      <c r="U1031" s="12">
        <v>255.24136386854011</v>
      </c>
      <c r="V1031" s="12">
        <v>36.112236702757514</v>
      </c>
      <c r="W1031" s="27">
        <v>1.2461984558187048E-5</v>
      </c>
      <c r="X1031" s="27">
        <v>0</v>
      </c>
      <c r="Y1031" s="27">
        <v>0</v>
      </c>
      <c r="Z1031" s="27">
        <v>1.2995422173368775E-3</v>
      </c>
      <c r="AA1031" s="27">
        <v>4.9631239302197049E-3</v>
      </c>
      <c r="AB1031" s="27">
        <v>0</v>
      </c>
      <c r="AC1031" s="27">
        <v>0</v>
      </c>
      <c r="AD1031" s="27">
        <v>0</v>
      </c>
      <c r="AE1031" s="27">
        <v>7.918041440855612E-5</v>
      </c>
      <c r="AF1031" s="27">
        <v>1.6910540720247613E-4</v>
      </c>
      <c r="AG1031" s="27">
        <v>7.6833004478673144E-5</v>
      </c>
      <c r="AH1031" s="18">
        <v>6.0002245074586129E-4</v>
      </c>
      <c r="AI1031" s="12">
        <v>232</v>
      </c>
      <c r="AJ1031" s="17">
        <v>7</v>
      </c>
      <c r="AK1031" s="18">
        <v>0.92700370339118698</v>
      </c>
      <c r="AL1031" t="str">
        <f>IF(AK1031&lt;='CAV Tier 1 Analysis'!$A$5,"Tier 1", "Tier 2")</f>
        <v>Tier 2</v>
      </c>
      <c r="AM1031" t="str">
        <f t="shared" si="31"/>
        <v>Oklahoma - Tier 2</v>
      </c>
      <c r="AN1031" t="str">
        <f t="shared" si="32"/>
        <v>Oakland, Town Of - Tier 2</v>
      </c>
    </row>
    <row r="1032" spans="1:40" x14ac:dyDescent="0.3">
      <c r="A1032">
        <v>6</v>
      </c>
      <c r="B1032" t="s">
        <v>50</v>
      </c>
      <c r="C1032" t="s">
        <v>3637</v>
      </c>
      <c r="D1032" t="s">
        <v>5661</v>
      </c>
      <c r="E1032" t="s">
        <v>1516</v>
      </c>
      <c r="F1032" s="12">
        <v>57.788724009673125</v>
      </c>
      <c r="G1032" s="12">
        <v>23.82018850271329</v>
      </c>
      <c r="H1032" s="12">
        <v>10.120325989540754</v>
      </c>
      <c r="I1032" s="12">
        <v>0</v>
      </c>
      <c r="J1032" s="15">
        <v>0</v>
      </c>
      <c r="K1032" s="15">
        <v>1.0000000000000002</v>
      </c>
      <c r="L1032" s="59">
        <v>1.6520699999999999</v>
      </c>
      <c r="M1032">
        <v>0</v>
      </c>
      <c r="N1032">
        <v>0</v>
      </c>
      <c r="O1032" s="12">
        <v>20</v>
      </c>
      <c r="P1032" s="12">
        <v>4</v>
      </c>
      <c r="Q1032">
        <v>0</v>
      </c>
      <c r="R1032" s="12">
        <v>0</v>
      </c>
      <c r="S1032" s="12">
        <v>0</v>
      </c>
      <c r="T1032" s="12">
        <v>23.52731733259796</v>
      </c>
      <c r="U1032" s="12">
        <v>0</v>
      </c>
      <c r="V1032" s="12">
        <v>0.2928711701153297</v>
      </c>
      <c r="W1032" s="27">
        <v>3.6411996089710444E-5</v>
      </c>
      <c r="X1032" s="27">
        <v>0</v>
      </c>
      <c r="Y1032" s="27">
        <v>0</v>
      </c>
      <c r="Z1032" s="27">
        <v>4.3318073911229249E-3</v>
      </c>
      <c r="AA1032" s="27">
        <v>2.2058328578754244E-3</v>
      </c>
      <c r="AB1032" s="27">
        <v>0</v>
      </c>
      <c r="AC1032" s="27">
        <v>0</v>
      </c>
      <c r="AD1032" s="27">
        <v>0</v>
      </c>
      <c r="AE1032" s="27">
        <v>6.9198124596156081E-6</v>
      </c>
      <c r="AF1032" s="27">
        <v>0</v>
      </c>
      <c r="AG1032" s="27">
        <v>6.2311764597586165E-7</v>
      </c>
      <c r="AH1032" s="18">
        <v>5.9832683410851375E-4</v>
      </c>
      <c r="AI1032" s="12">
        <v>233</v>
      </c>
      <c r="AJ1032" s="17">
        <v>7</v>
      </c>
      <c r="AK1032" s="18">
        <v>0.92760203022529553</v>
      </c>
      <c r="AL1032" t="str">
        <f>IF(AK1032&lt;='CAV Tier 1 Analysis'!$A$5,"Tier 1", "Tier 2")</f>
        <v>Tier 2</v>
      </c>
      <c r="AM1032" t="str">
        <f t="shared" ref="AM1032:AM1095" si="33">B1032&amp;" - "&amp;AL1032</f>
        <v>Oklahoma - Tier 2</v>
      </c>
      <c r="AN1032" t="str">
        <f t="shared" ref="AN1032:AN1095" si="34">C1032&amp;" - "&amp;AL1032</f>
        <v>Byars,Town Of - Tier 2</v>
      </c>
    </row>
    <row r="1033" spans="1:40" x14ac:dyDescent="0.3">
      <c r="A1033">
        <v>6</v>
      </c>
      <c r="B1033" t="s">
        <v>50</v>
      </c>
      <c r="C1033" t="s">
        <v>3489</v>
      </c>
      <c r="D1033" t="s">
        <v>5471</v>
      </c>
      <c r="E1033" t="s">
        <v>1540</v>
      </c>
      <c r="F1033" s="12">
        <v>12.162786521097004</v>
      </c>
      <c r="G1033" s="12">
        <v>45.037474910974424</v>
      </c>
      <c r="H1033" s="12">
        <v>31.476921333764974</v>
      </c>
      <c r="I1033" s="12">
        <v>0</v>
      </c>
      <c r="J1033" s="15">
        <v>1.9695119549375667E-2</v>
      </c>
      <c r="K1033" s="15">
        <v>0.98030488045062447</v>
      </c>
      <c r="L1033" s="59">
        <v>0.50773999999999997</v>
      </c>
      <c r="M1033">
        <v>1</v>
      </c>
      <c r="N1033">
        <v>0</v>
      </c>
      <c r="O1033" s="12">
        <v>17</v>
      </c>
      <c r="P1033" s="12">
        <v>5</v>
      </c>
      <c r="Q1033">
        <v>0</v>
      </c>
      <c r="R1033" s="12">
        <v>0</v>
      </c>
      <c r="S1033" s="12">
        <v>0.61994172871479458</v>
      </c>
      <c r="T1033" s="12">
        <v>60.323917125283266</v>
      </c>
      <c r="U1033" s="12">
        <v>48.161130604186262</v>
      </c>
      <c r="V1033" s="12">
        <v>0</v>
      </c>
      <c r="W1033" s="27">
        <v>1.1190704325234148E-5</v>
      </c>
      <c r="X1033" s="27">
        <v>6.3861038380484071E-5</v>
      </c>
      <c r="Y1033" s="27">
        <v>0</v>
      </c>
      <c r="Z1033" s="27">
        <v>3.6820362824544861E-3</v>
      </c>
      <c r="AA1033" s="27">
        <v>2.7572910723442806E-3</v>
      </c>
      <c r="AB1033" s="27">
        <v>0</v>
      </c>
      <c r="AC1033" s="27">
        <v>0</v>
      </c>
      <c r="AD1033" s="27">
        <v>5.1568488860279216E-6</v>
      </c>
      <c r="AE1033" s="27">
        <v>1.7742362524179063E-5</v>
      </c>
      <c r="AF1033" s="27">
        <v>3.1908259220661463E-5</v>
      </c>
      <c r="AG1033" s="27">
        <v>0</v>
      </c>
      <c r="AH1033" s="18">
        <v>5.9719877892139566E-4</v>
      </c>
      <c r="AI1033" s="12">
        <v>234</v>
      </c>
      <c r="AJ1033" s="17">
        <v>7</v>
      </c>
      <c r="AK1033" s="18">
        <v>0.92819922900421692</v>
      </c>
      <c r="AL1033" t="str">
        <f>IF(AK1033&lt;='CAV Tier 1 Analysis'!$A$5,"Tier 1", "Tier 2")</f>
        <v>Tier 2</v>
      </c>
      <c r="AM1033" t="str">
        <f t="shared" si="33"/>
        <v>Oklahoma - Tier 2</v>
      </c>
      <c r="AN1033" t="str">
        <f t="shared" si="34"/>
        <v>Hydro, Town Of - Tier 2</v>
      </c>
    </row>
    <row r="1034" spans="1:40" x14ac:dyDescent="0.3">
      <c r="A1034">
        <v>6</v>
      </c>
      <c r="B1034" t="s">
        <v>50</v>
      </c>
      <c r="C1034" t="s">
        <v>3322</v>
      </c>
      <c r="D1034" t="s">
        <v>5768</v>
      </c>
      <c r="E1034" t="s">
        <v>1530</v>
      </c>
      <c r="F1034" s="12">
        <v>12.597897759830866</v>
      </c>
      <c r="G1034" s="12">
        <v>16.639645752065682</v>
      </c>
      <c r="H1034" s="12">
        <v>6.7241597483577529</v>
      </c>
      <c r="I1034" s="12">
        <v>0</v>
      </c>
      <c r="J1034" s="15">
        <v>0</v>
      </c>
      <c r="K1034" s="15">
        <v>1</v>
      </c>
      <c r="L1034" s="59">
        <v>0.36014999999999997</v>
      </c>
      <c r="M1034">
        <v>0</v>
      </c>
      <c r="N1034">
        <v>0</v>
      </c>
      <c r="O1034" s="12">
        <v>20</v>
      </c>
      <c r="P1034" s="12">
        <v>4</v>
      </c>
      <c r="Q1034">
        <v>0</v>
      </c>
      <c r="R1034" s="12">
        <v>0</v>
      </c>
      <c r="S1034" s="12">
        <v>0</v>
      </c>
      <c r="T1034" s="12">
        <v>16.239257956191491</v>
      </c>
      <c r="U1034" s="12">
        <v>3.6413601963606244</v>
      </c>
      <c r="V1034" s="12">
        <v>0.40038779587419171</v>
      </c>
      <c r="W1034" s="27">
        <v>7.937787376872175E-6</v>
      </c>
      <c r="X1034" s="27">
        <v>0</v>
      </c>
      <c r="Y1034" s="27">
        <v>0</v>
      </c>
      <c r="Z1034" s="27">
        <v>4.3318073911229249E-3</v>
      </c>
      <c r="AA1034" s="27">
        <v>2.2058328578754244E-3</v>
      </c>
      <c r="AB1034" s="27">
        <v>0</v>
      </c>
      <c r="AC1034" s="27">
        <v>0</v>
      </c>
      <c r="AD1034" s="27">
        <v>0</v>
      </c>
      <c r="AE1034" s="27">
        <v>4.7762614815616648E-6</v>
      </c>
      <c r="AF1034" s="27">
        <v>2.4125153127359122E-6</v>
      </c>
      <c r="AG1034" s="27">
        <v>8.5187183410488645E-7</v>
      </c>
      <c r="AH1034" s="18">
        <v>5.9578351681851139E-4</v>
      </c>
      <c r="AI1034" s="12">
        <v>235</v>
      </c>
      <c r="AJ1034" s="17">
        <v>7</v>
      </c>
      <c r="AK1034" s="18">
        <v>0.92879501252103547</v>
      </c>
      <c r="AL1034" t="str">
        <f>IF(AK1034&lt;='CAV Tier 1 Analysis'!$A$5,"Tier 1", "Tier 2")</f>
        <v>Tier 2</v>
      </c>
      <c r="AM1034" t="str">
        <f t="shared" si="33"/>
        <v>Oklahoma - Tier 2</v>
      </c>
      <c r="AN1034" t="str">
        <f t="shared" si="34"/>
        <v>Wayne, City Of - Tier 2</v>
      </c>
    </row>
    <row r="1035" spans="1:40" x14ac:dyDescent="0.3">
      <c r="A1035">
        <v>6</v>
      </c>
      <c r="B1035" t="s">
        <v>50</v>
      </c>
      <c r="C1035" t="s">
        <v>3312</v>
      </c>
      <c r="D1035" t="s">
        <v>5727</v>
      </c>
      <c r="E1035" t="s">
        <v>1505</v>
      </c>
      <c r="F1035" s="12">
        <v>43.186660533276999</v>
      </c>
      <c r="G1035" s="12">
        <v>252.10854260436298</v>
      </c>
      <c r="H1035" s="12">
        <v>98.060960226417592</v>
      </c>
      <c r="I1035" s="12">
        <v>0</v>
      </c>
      <c r="J1035" s="15">
        <v>0</v>
      </c>
      <c r="K1035" s="15">
        <v>1</v>
      </c>
      <c r="L1035" s="59">
        <v>1.7477399999999998</v>
      </c>
      <c r="M1035">
        <v>0</v>
      </c>
      <c r="N1035">
        <v>0</v>
      </c>
      <c r="O1035" s="12">
        <v>6</v>
      </c>
      <c r="P1035" s="12">
        <v>9</v>
      </c>
      <c r="Q1035">
        <v>0</v>
      </c>
      <c r="R1035" s="12">
        <v>0</v>
      </c>
      <c r="S1035" s="12">
        <v>0</v>
      </c>
      <c r="T1035" s="12">
        <v>221.33564501793978</v>
      </c>
      <c r="U1035" s="12">
        <v>178.14898448466278</v>
      </c>
      <c r="V1035" s="12">
        <v>30.772897586423198</v>
      </c>
      <c r="W1035" s="27">
        <v>3.8520584506607182E-5</v>
      </c>
      <c r="X1035" s="27">
        <v>0</v>
      </c>
      <c r="Y1035" s="27">
        <v>0</v>
      </c>
      <c r="Z1035" s="27">
        <v>1.2995422173368775E-3</v>
      </c>
      <c r="AA1035" s="27">
        <v>4.9631239302197049E-3</v>
      </c>
      <c r="AB1035" s="27">
        <v>0</v>
      </c>
      <c r="AC1035" s="27">
        <v>0</v>
      </c>
      <c r="AD1035" s="27">
        <v>0</v>
      </c>
      <c r="AE1035" s="27">
        <v>6.5098843718578475E-5</v>
      </c>
      <c r="AF1035" s="27">
        <v>1.1802928846400703E-4</v>
      </c>
      <c r="AG1035" s="27">
        <v>6.5472936432620939E-5</v>
      </c>
      <c r="AH1035" s="18">
        <v>5.95435254607127E-4</v>
      </c>
      <c r="AI1035" s="12">
        <v>236</v>
      </c>
      <c r="AJ1035" s="17">
        <v>7</v>
      </c>
      <c r="AK1035" s="18">
        <v>0.92939044777564261</v>
      </c>
      <c r="AL1035" t="str">
        <f>IF(AK1035&lt;='CAV Tier 1 Analysis'!$A$5,"Tier 1", "Tier 2")</f>
        <v>Tier 2</v>
      </c>
      <c r="AM1035" t="str">
        <f t="shared" si="33"/>
        <v>Oklahoma - Tier 2</v>
      </c>
      <c r="AN1035" t="str">
        <f t="shared" si="34"/>
        <v>Kingston, Town Of - Tier 2</v>
      </c>
    </row>
    <row r="1036" spans="1:40" x14ac:dyDescent="0.3">
      <c r="A1036">
        <v>6</v>
      </c>
      <c r="B1036" t="s">
        <v>50</v>
      </c>
      <c r="C1036" t="s">
        <v>3689</v>
      </c>
      <c r="D1036" t="s">
        <v>5730</v>
      </c>
      <c r="E1036" t="s">
        <v>1529</v>
      </c>
      <c r="F1036" s="12">
        <v>21.747617726294614</v>
      </c>
      <c r="G1036" s="12">
        <v>8.94358947047429</v>
      </c>
      <c r="H1036" s="12">
        <v>5.3682755303202745</v>
      </c>
      <c r="I1036" s="12">
        <v>0</v>
      </c>
      <c r="J1036" s="15">
        <v>0</v>
      </c>
      <c r="K1036" s="15">
        <v>1.0000000000000002</v>
      </c>
      <c r="L1036" s="59">
        <v>1.23508</v>
      </c>
      <c r="M1036">
        <v>0</v>
      </c>
      <c r="N1036">
        <v>0</v>
      </c>
      <c r="O1036" s="12">
        <v>12</v>
      </c>
      <c r="P1036" s="12">
        <v>7</v>
      </c>
      <c r="Q1036">
        <v>0</v>
      </c>
      <c r="R1036" s="12">
        <v>0</v>
      </c>
      <c r="S1036" s="12">
        <v>0</v>
      </c>
      <c r="T1036" s="12">
        <v>11.150311427601993</v>
      </c>
      <c r="U1036" s="12">
        <v>0</v>
      </c>
      <c r="V1036" s="12">
        <v>0</v>
      </c>
      <c r="W1036" s="27">
        <v>2.7221442269685649E-5</v>
      </c>
      <c r="X1036" s="27">
        <v>0</v>
      </c>
      <c r="Y1036" s="27">
        <v>0</v>
      </c>
      <c r="Z1036" s="27">
        <v>2.5990844346737551E-3</v>
      </c>
      <c r="AA1036" s="27">
        <v>3.8602075012819925E-3</v>
      </c>
      <c r="AB1036" s="27">
        <v>0</v>
      </c>
      <c r="AC1036" s="27">
        <v>0</v>
      </c>
      <c r="AD1036" s="27">
        <v>0</v>
      </c>
      <c r="AE1036" s="27">
        <v>3.2795096378629299E-6</v>
      </c>
      <c r="AF1036" s="27">
        <v>0</v>
      </c>
      <c r="AG1036" s="27">
        <v>0</v>
      </c>
      <c r="AH1036" s="18">
        <v>5.8998117162393604E-4</v>
      </c>
      <c r="AI1036" s="12">
        <v>237</v>
      </c>
      <c r="AJ1036" s="17">
        <v>7</v>
      </c>
      <c r="AK1036" s="18">
        <v>0.92998042894726651</v>
      </c>
      <c r="AL1036" t="str">
        <f>IF(AK1036&lt;='CAV Tier 1 Analysis'!$A$5,"Tier 1", "Tier 2")</f>
        <v>Tier 2</v>
      </c>
      <c r="AM1036" t="str">
        <f t="shared" si="33"/>
        <v>Oklahoma - Tier 2</v>
      </c>
      <c r="AN1036" t="str">
        <f t="shared" si="34"/>
        <v>Mccurtin, City Of - Tier 2</v>
      </c>
    </row>
    <row r="1037" spans="1:40" x14ac:dyDescent="0.3">
      <c r="A1037">
        <v>6</v>
      </c>
      <c r="B1037" t="s">
        <v>50</v>
      </c>
      <c r="C1037" t="s">
        <v>3685</v>
      </c>
      <c r="D1037" t="s">
        <v>5725</v>
      </c>
      <c r="E1037" t="s">
        <v>1533</v>
      </c>
      <c r="F1037" s="12">
        <v>6.5439361432458876</v>
      </c>
      <c r="G1037" s="12">
        <v>20.275423845370938</v>
      </c>
      <c r="H1037" s="12">
        <v>11.040735001512914</v>
      </c>
      <c r="I1037" s="12">
        <v>0</v>
      </c>
      <c r="J1037" s="15">
        <v>0</v>
      </c>
      <c r="K1037" s="15">
        <v>0.99999999999999989</v>
      </c>
      <c r="L1037" s="59">
        <v>0.37164000000000003</v>
      </c>
      <c r="M1037">
        <v>0</v>
      </c>
      <c r="N1037">
        <v>0</v>
      </c>
      <c r="O1037" s="12">
        <v>12</v>
      </c>
      <c r="P1037" s="12">
        <v>7</v>
      </c>
      <c r="Q1037">
        <v>0</v>
      </c>
      <c r="R1037" s="12">
        <v>0</v>
      </c>
      <c r="S1037" s="12">
        <v>0</v>
      </c>
      <c r="T1037" s="12">
        <v>23.614905419902623</v>
      </c>
      <c r="U1037" s="12">
        <v>17.070969276656736</v>
      </c>
      <c r="V1037" s="12">
        <v>0</v>
      </c>
      <c r="W1037" s="27">
        <v>8.191029573068932E-6</v>
      </c>
      <c r="X1037" s="27">
        <v>0</v>
      </c>
      <c r="Y1037" s="27">
        <v>0</v>
      </c>
      <c r="Z1037" s="27">
        <v>2.5990844346737551E-3</v>
      </c>
      <c r="AA1037" s="27">
        <v>3.8602075012819925E-3</v>
      </c>
      <c r="AB1037" s="27">
        <v>0</v>
      </c>
      <c r="AC1037" s="27">
        <v>0</v>
      </c>
      <c r="AD1037" s="27">
        <v>0</v>
      </c>
      <c r="AE1037" s="27">
        <v>6.9455737110696762E-6</v>
      </c>
      <c r="AF1037" s="27">
        <v>1.1310052442584562E-5</v>
      </c>
      <c r="AG1037" s="27">
        <v>0</v>
      </c>
      <c r="AH1037" s="18">
        <v>5.8961259924386101E-4</v>
      </c>
      <c r="AI1037" s="12">
        <v>238</v>
      </c>
      <c r="AJ1037" s="17">
        <v>7</v>
      </c>
      <c r="AK1037" s="18">
        <v>0.93057004154651035</v>
      </c>
      <c r="AL1037" t="str">
        <f>IF(AK1037&lt;='CAV Tier 1 Analysis'!$A$5,"Tier 1", "Tier 2")</f>
        <v>Tier 2</v>
      </c>
      <c r="AM1037" t="str">
        <f t="shared" si="33"/>
        <v>Oklahoma - Tier 2</v>
      </c>
      <c r="AN1037" t="str">
        <f t="shared" si="34"/>
        <v>Keota, Town Of - Tier 2</v>
      </c>
    </row>
    <row r="1038" spans="1:40" x14ac:dyDescent="0.3">
      <c r="A1038">
        <v>6</v>
      </c>
      <c r="B1038" t="s">
        <v>50</v>
      </c>
      <c r="C1038" t="s">
        <v>3485</v>
      </c>
      <c r="D1038" t="s">
        <v>5467</v>
      </c>
      <c r="E1038" t="s">
        <v>1548</v>
      </c>
      <c r="F1038" s="12">
        <v>18.930962563305119</v>
      </c>
      <c r="G1038" s="12">
        <v>22.125128043810822</v>
      </c>
      <c r="H1038" s="12">
        <v>13.577359908315984</v>
      </c>
      <c r="I1038" s="12">
        <v>0</v>
      </c>
      <c r="J1038" s="15">
        <v>3.0685326719643673E-2</v>
      </c>
      <c r="K1038" s="15">
        <v>0.96931467328035648</v>
      </c>
      <c r="L1038" s="59">
        <v>0.79027999999999998</v>
      </c>
      <c r="M1038">
        <v>0</v>
      </c>
      <c r="N1038">
        <v>0</v>
      </c>
      <c r="O1038" s="12">
        <v>17</v>
      </c>
      <c r="P1038" s="12">
        <v>5</v>
      </c>
      <c r="Q1038">
        <v>0</v>
      </c>
      <c r="R1038" s="12">
        <v>0</v>
      </c>
      <c r="S1038" s="12">
        <v>0.41662572477686721</v>
      </c>
      <c r="T1038" s="12">
        <v>27.890123554956151</v>
      </c>
      <c r="U1038" s="12">
        <v>8.9591609916510322</v>
      </c>
      <c r="V1038" s="12">
        <v>0</v>
      </c>
      <c r="W1038" s="27">
        <v>1.7417949765915711E-5</v>
      </c>
      <c r="X1038" s="27">
        <v>0</v>
      </c>
      <c r="Y1038" s="27">
        <v>0</v>
      </c>
      <c r="Z1038" s="27">
        <v>3.6820362824544861E-3</v>
      </c>
      <c r="AA1038" s="27">
        <v>2.7572910723442806E-3</v>
      </c>
      <c r="AB1038" s="27">
        <v>0</v>
      </c>
      <c r="AC1038" s="27">
        <v>0</v>
      </c>
      <c r="AD1038" s="27">
        <v>3.4656094358419511E-6</v>
      </c>
      <c r="AE1038" s="27">
        <v>8.2029932162475437E-6</v>
      </c>
      <c r="AF1038" s="27">
        <v>5.9357250906479149E-6</v>
      </c>
      <c r="AG1038" s="27">
        <v>0</v>
      </c>
      <c r="AH1038" s="18">
        <v>5.885772393006745E-4</v>
      </c>
      <c r="AI1038" s="12">
        <v>239</v>
      </c>
      <c r="AJ1038" s="17">
        <v>7</v>
      </c>
      <c r="AK1038" s="18">
        <v>0.93115861878581108</v>
      </c>
      <c r="AL1038" t="str">
        <f>IF(AK1038&lt;='CAV Tier 1 Analysis'!$A$5,"Tier 1", "Tier 2")</f>
        <v>Tier 2</v>
      </c>
      <c r="AM1038" t="str">
        <f t="shared" si="33"/>
        <v>Oklahoma - Tier 2</v>
      </c>
      <c r="AN1038" t="str">
        <f t="shared" si="34"/>
        <v>Binger, Town Of - Tier 2</v>
      </c>
    </row>
    <row r="1039" spans="1:40" x14ac:dyDescent="0.3">
      <c r="A1039">
        <v>6</v>
      </c>
      <c r="B1039" t="s">
        <v>50</v>
      </c>
      <c r="C1039" t="s">
        <v>3646</v>
      </c>
      <c r="D1039" t="s">
        <v>5672</v>
      </c>
      <c r="E1039" t="s">
        <v>1989</v>
      </c>
      <c r="F1039" s="12">
        <v>26.340684335554378</v>
      </c>
      <c r="G1039" s="12">
        <v>4.6169043666022533</v>
      </c>
      <c r="H1039" s="12">
        <v>1.7462107122227972</v>
      </c>
      <c r="I1039" s="12">
        <v>2</v>
      </c>
      <c r="J1039" s="15">
        <v>0</v>
      </c>
      <c r="K1039" s="15">
        <v>1.0000000000000002</v>
      </c>
      <c r="L1039" s="59">
        <v>0.25380999999999998</v>
      </c>
      <c r="M1039">
        <v>0</v>
      </c>
      <c r="N1039">
        <v>2</v>
      </c>
      <c r="O1039" s="12">
        <v>14</v>
      </c>
      <c r="P1039" s="12">
        <v>2</v>
      </c>
      <c r="Q1039">
        <v>1</v>
      </c>
      <c r="R1039" s="12">
        <v>2.0000000000000004</v>
      </c>
      <c r="S1039" s="12">
        <v>0</v>
      </c>
      <c r="T1039" s="12">
        <v>4.0182035509830083</v>
      </c>
      <c r="U1039" s="12">
        <v>0</v>
      </c>
      <c r="V1039" s="12">
        <v>0.59870081561924504</v>
      </c>
      <c r="W1039" s="27">
        <v>5.594029749059911E-6</v>
      </c>
      <c r="X1039" s="27">
        <v>0</v>
      </c>
      <c r="Y1039" s="27">
        <v>1.0045203415369162E-3</v>
      </c>
      <c r="Z1039" s="27">
        <v>3.0322651737860478E-3</v>
      </c>
      <c r="AA1039" s="27">
        <v>1.1029164289377122E-3</v>
      </c>
      <c r="AB1039" s="27">
        <v>1.0638297872340426E-3</v>
      </c>
      <c r="AC1039" s="27">
        <v>2.4178339473404241E-4</v>
      </c>
      <c r="AD1039" s="27">
        <v>0</v>
      </c>
      <c r="AE1039" s="27">
        <v>1.1818268357709767E-6</v>
      </c>
      <c r="AF1039" s="27">
        <v>0</v>
      </c>
      <c r="AG1039" s="27">
        <v>1.2738059629617509E-6</v>
      </c>
      <c r="AH1039" s="18">
        <v>5.8666952625241388E-4</v>
      </c>
      <c r="AI1039" s="12">
        <v>240</v>
      </c>
      <c r="AJ1039" s="17">
        <v>7</v>
      </c>
      <c r="AK1039" s="18">
        <v>0.93174528831206349</v>
      </c>
      <c r="AL1039" t="str">
        <f>IF(AK1039&lt;='CAV Tier 1 Analysis'!$A$5,"Tier 1", "Tier 2")</f>
        <v>Tier 2</v>
      </c>
      <c r="AM1039" t="str">
        <f t="shared" si="33"/>
        <v>Oklahoma - Tier 2</v>
      </c>
      <c r="AN1039" t="str">
        <f t="shared" si="34"/>
        <v>Indiahoma, Town Of - Tier 2</v>
      </c>
    </row>
    <row r="1040" spans="1:40" x14ac:dyDescent="0.3">
      <c r="A1040">
        <v>6</v>
      </c>
      <c r="B1040" t="s">
        <v>50</v>
      </c>
      <c r="C1040" t="s">
        <v>3490</v>
      </c>
      <c r="D1040" t="s">
        <v>5472</v>
      </c>
      <c r="E1040" t="s">
        <v>1560</v>
      </c>
      <c r="F1040" s="12">
        <v>5.4202420650896501</v>
      </c>
      <c r="G1040" s="12">
        <v>1.5165828339106666</v>
      </c>
      <c r="H1040" s="12">
        <v>1.1034734330830809</v>
      </c>
      <c r="I1040" s="12">
        <v>0</v>
      </c>
      <c r="J1040" s="15">
        <v>0.30936491801829674</v>
      </c>
      <c r="K1040" s="15">
        <v>0.69063508198170331</v>
      </c>
      <c r="L1040" s="59">
        <v>0.22627</v>
      </c>
      <c r="M1040">
        <v>0</v>
      </c>
      <c r="N1040">
        <v>0</v>
      </c>
      <c r="O1040" s="12">
        <v>17</v>
      </c>
      <c r="P1040" s="12">
        <v>5</v>
      </c>
      <c r="Q1040">
        <v>0</v>
      </c>
      <c r="R1040" s="12">
        <v>0</v>
      </c>
      <c r="S1040" s="12">
        <v>0.34137596816111576</v>
      </c>
      <c r="T1040" s="12">
        <v>2.1431783009377425</v>
      </c>
      <c r="U1040" s="12">
        <v>0</v>
      </c>
      <c r="V1040" s="12">
        <v>0</v>
      </c>
      <c r="W1040" s="27">
        <v>4.9870419263219976E-6</v>
      </c>
      <c r="X1040" s="27">
        <v>0</v>
      </c>
      <c r="Y1040" s="27">
        <v>0</v>
      </c>
      <c r="Z1040" s="27">
        <v>3.6820362824544861E-3</v>
      </c>
      <c r="AA1040" s="27">
        <v>2.7572910723442806E-3</v>
      </c>
      <c r="AB1040" s="27">
        <v>0</v>
      </c>
      <c r="AC1040" s="27">
        <v>0</v>
      </c>
      <c r="AD1040" s="27">
        <v>2.8396608900289718E-6</v>
      </c>
      <c r="AE1040" s="27">
        <v>6.3034776555076038E-7</v>
      </c>
      <c r="AF1040" s="27">
        <v>0</v>
      </c>
      <c r="AG1040" s="27">
        <v>0</v>
      </c>
      <c r="AH1040" s="18">
        <v>5.8616221867096978E-4</v>
      </c>
      <c r="AI1040" s="12">
        <v>241</v>
      </c>
      <c r="AJ1040" s="17">
        <v>7</v>
      </c>
      <c r="AK1040" s="18">
        <v>0.93233145053073441</v>
      </c>
      <c r="AL1040" t="str">
        <f>IF(AK1040&lt;='CAV Tier 1 Analysis'!$A$5,"Tier 1", "Tier 2")</f>
        <v>Tier 2</v>
      </c>
      <c r="AM1040" t="str">
        <f t="shared" si="33"/>
        <v>Oklahoma - Tier 2</v>
      </c>
      <c r="AN1040" t="str">
        <f t="shared" si="34"/>
        <v>Lookeba, Town Of - Tier 2</v>
      </c>
    </row>
    <row r="1041" spans="1:40" x14ac:dyDescent="0.3">
      <c r="A1041">
        <v>6</v>
      </c>
      <c r="B1041" t="s">
        <v>50</v>
      </c>
      <c r="C1041" t="s">
        <v>2985</v>
      </c>
      <c r="D1041" t="s">
        <v>5676</v>
      </c>
      <c r="E1041" t="s">
        <v>1550</v>
      </c>
      <c r="F1041" s="12">
        <v>18.549734290382936</v>
      </c>
      <c r="G1041" s="12">
        <v>21.119818137284909</v>
      </c>
      <c r="H1041" s="12">
        <v>9.8330475782254556</v>
      </c>
      <c r="I1041" s="12">
        <v>0</v>
      </c>
      <c r="J1041" s="15">
        <v>0</v>
      </c>
      <c r="K1041" s="15">
        <v>1.0000000000000002</v>
      </c>
      <c r="L1041" s="59">
        <v>1.6004999999999998</v>
      </c>
      <c r="M1041">
        <v>0</v>
      </c>
      <c r="N1041">
        <v>0</v>
      </c>
      <c r="O1041" s="12">
        <v>9</v>
      </c>
      <c r="P1041" s="12">
        <v>8</v>
      </c>
      <c r="Q1041">
        <v>0</v>
      </c>
      <c r="R1041" s="12">
        <v>0</v>
      </c>
      <c r="S1041" s="12">
        <v>0</v>
      </c>
      <c r="T1041" s="12">
        <v>20.678801053211672</v>
      </c>
      <c r="U1041" s="12">
        <v>2.1290667628287352</v>
      </c>
      <c r="V1041" s="12">
        <v>0.4410170840732377</v>
      </c>
      <c r="W1041" s="27">
        <v>3.5275381637328656E-5</v>
      </c>
      <c r="X1041" s="27">
        <v>0</v>
      </c>
      <c r="Y1041" s="27">
        <v>0</v>
      </c>
      <c r="Z1041" s="27">
        <v>1.9493133260053163E-3</v>
      </c>
      <c r="AA1041" s="27">
        <v>4.4116657157508487E-3</v>
      </c>
      <c r="AB1041" s="27">
        <v>0</v>
      </c>
      <c r="AC1041" s="27">
        <v>0</v>
      </c>
      <c r="AD1041" s="27">
        <v>0</v>
      </c>
      <c r="AE1041" s="27">
        <v>6.082011950409038E-6</v>
      </c>
      <c r="AF1041" s="27">
        <v>1.4105734918218223E-6</v>
      </c>
      <c r="AG1041" s="27">
        <v>9.3831539360681654E-7</v>
      </c>
      <c r="AH1041" s="18">
        <v>5.822441203844846E-4</v>
      </c>
      <c r="AI1041" s="12">
        <v>242</v>
      </c>
      <c r="AJ1041" s="17">
        <v>7</v>
      </c>
      <c r="AK1041" s="18">
        <v>0.93291369465111884</v>
      </c>
      <c r="AL1041" t="str">
        <f>IF(AK1041&lt;='CAV Tier 1 Analysis'!$A$5,"Tier 1", "Tier 2")</f>
        <v>Tier 2</v>
      </c>
      <c r="AM1041" t="str">
        <f t="shared" si="33"/>
        <v>Oklahoma - Tier 2</v>
      </c>
      <c r="AN1041" t="str">
        <f t="shared" si="34"/>
        <v>Lehigh, City Of - Tier 2</v>
      </c>
    </row>
    <row r="1042" spans="1:40" x14ac:dyDescent="0.3">
      <c r="A1042">
        <v>6</v>
      </c>
      <c r="B1042" t="s">
        <v>50</v>
      </c>
      <c r="C1042" t="s">
        <v>3644</v>
      </c>
      <c r="D1042" t="s">
        <v>5668</v>
      </c>
      <c r="E1042" t="s">
        <v>1562</v>
      </c>
      <c r="F1042" s="12">
        <v>4.937013842626218</v>
      </c>
      <c r="G1042" s="12">
        <v>3.3198216922441706</v>
      </c>
      <c r="H1042" s="12">
        <v>1.8611121608035501</v>
      </c>
      <c r="I1042" s="12">
        <v>0</v>
      </c>
      <c r="J1042" s="15">
        <v>0</v>
      </c>
      <c r="K1042" s="15">
        <v>1</v>
      </c>
      <c r="L1042" s="59">
        <v>0.53908999999999996</v>
      </c>
      <c r="M1042">
        <v>0</v>
      </c>
      <c r="N1042">
        <v>0</v>
      </c>
      <c r="O1042" s="12">
        <v>9</v>
      </c>
      <c r="P1042" s="12">
        <v>8</v>
      </c>
      <c r="Q1042">
        <v>0</v>
      </c>
      <c r="R1042" s="12">
        <v>0</v>
      </c>
      <c r="S1042" s="12">
        <v>0</v>
      </c>
      <c r="T1042" s="12">
        <v>3.6928824632160535</v>
      </c>
      <c r="U1042" s="12">
        <v>0</v>
      </c>
      <c r="V1042" s="12">
        <v>0</v>
      </c>
      <c r="W1042" s="27">
        <v>1.1881665408851925E-5</v>
      </c>
      <c r="X1042" s="27">
        <v>0</v>
      </c>
      <c r="Y1042" s="27">
        <v>0</v>
      </c>
      <c r="Z1042" s="27">
        <v>1.9493133260053163E-3</v>
      </c>
      <c r="AA1042" s="27">
        <v>4.4116657157508487E-3</v>
      </c>
      <c r="AB1042" s="27">
        <v>0</v>
      </c>
      <c r="AC1042" s="27">
        <v>0</v>
      </c>
      <c r="AD1042" s="27">
        <v>0</v>
      </c>
      <c r="AE1042" s="27">
        <v>1.0861439797665477E-6</v>
      </c>
      <c r="AF1042" s="27">
        <v>0</v>
      </c>
      <c r="AG1042" s="27">
        <v>0</v>
      </c>
      <c r="AH1042" s="18">
        <v>5.7944971374043481E-4</v>
      </c>
      <c r="AI1042" s="12">
        <v>243</v>
      </c>
      <c r="AJ1042" s="17">
        <v>7</v>
      </c>
      <c r="AK1042" s="18">
        <v>0.93349314436485931</v>
      </c>
      <c r="AL1042" t="str">
        <f>IF(AK1042&lt;='CAV Tier 1 Analysis'!$A$5,"Tier 1", "Tier 2")</f>
        <v>Tier 2</v>
      </c>
      <c r="AM1042" t="str">
        <f t="shared" si="33"/>
        <v>Oklahoma - Tier 2</v>
      </c>
      <c r="AN1042" t="str">
        <f t="shared" si="34"/>
        <v>Cleo Springs, Town Of - Tier 2</v>
      </c>
    </row>
    <row r="1043" spans="1:40" x14ac:dyDescent="0.3">
      <c r="A1043">
        <v>6</v>
      </c>
      <c r="B1043" t="s">
        <v>50</v>
      </c>
      <c r="C1043" t="s">
        <v>3762</v>
      </c>
      <c r="D1043" t="s">
        <v>5832</v>
      </c>
      <c r="E1043" t="s">
        <v>1768</v>
      </c>
      <c r="F1043" s="12">
        <v>362.23124132593915</v>
      </c>
      <c r="G1043" s="12">
        <v>882.67985558644216</v>
      </c>
      <c r="H1043" s="12">
        <v>274.61139634306556</v>
      </c>
      <c r="I1043" s="12">
        <v>0</v>
      </c>
      <c r="J1043" s="15">
        <v>0</v>
      </c>
      <c r="K1043" s="15">
        <v>1</v>
      </c>
      <c r="L1043" s="59">
        <v>10.14133</v>
      </c>
      <c r="M1043">
        <v>6</v>
      </c>
      <c r="N1043">
        <v>0</v>
      </c>
      <c r="O1043" s="12">
        <v>15</v>
      </c>
      <c r="P1043" s="12">
        <v>3</v>
      </c>
      <c r="Q1043">
        <v>0</v>
      </c>
      <c r="R1043" s="12">
        <v>0</v>
      </c>
      <c r="S1043" s="12">
        <v>0</v>
      </c>
      <c r="T1043" s="12">
        <v>670.40107020527432</v>
      </c>
      <c r="U1043" s="12">
        <v>308.16982887933517</v>
      </c>
      <c r="V1043" s="12">
        <v>212.27878538116784</v>
      </c>
      <c r="W1043" s="27">
        <v>2.2351720466109984E-4</v>
      </c>
      <c r="X1043" s="27">
        <v>3.831662302829044E-4</v>
      </c>
      <c r="Y1043" s="27">
        <v>0</v>
      </c>
      <c r="Z1043" s="27">
        <v>3.2488555433421939E-3</v>
      </c>
      <c r="AA1043" s="27">
        <v>1.6543746434065684E-3</v>
      </c>
      <c r="AB1043" s="27">
        <v>0</v>
      </c>
      <c r="AC1043" s="27">
        <v>0</v>
      </c>
      <c r="AD1043" s="27">
        <v>0</v>
      </c>
      <c r="AE1043" s="27">
        <v>1.9717716274088429E-4</v>
      </c>
      <c r="AF1043" s="27">
        <v>2.0417217495749559E-4</v>
      </c>
      <c r="AG1043" s="27">
        <v>4.5164792760325306E-4</v>
      </c>
      <c r="AH1043" s="18">
        <v>5.7844644427221812E-4</v>
      </c>
      <c r="AI1043" s="12">
        <v>244</v>
      </c>
      <c r="AJ1043" s="17">
        <v>7</v>
      </c>
      <c r="AK1043" s="18">
        <v>0.93407159080913149</v>
      </c>
      <c r="AL1043" t="str">
        <f>IF(AK1043&lt;='CAV Tier 1 Analysis'!$A$5,"Tier 1", "Tier 2")</f>
        <v>Tier 2</v>
      </c>
      <c r="AM1043" t="str">
        <f t="shared" si="33"/>
        <v>Oklahoma - Tier 2</v>
      </c>
      <c r="AN1043" t="str">
        <f t="shared" si="34"/>
        <v>Ninnekah, Town Of - Tier 2</v>
      </c>
    </row>
    <row r="1044" spans="1:40" x14ac:dyDescent="0.3">
      <c r="A1044">
        <v>6</v>
      </c>
      <c r="B1044" t="s">
        <v>50</v>
      </c>
      <c r="C1044" t="s">
        <v>3527</v>
      </c>
      <c r="D1044" t="s">
        <v>5518</v>
      </c>
      <c r="E1044" t="s">
        <v>1608</v>
      </c>
      <c r="F1044" s="12">
        <v>6.1940088904173471</v>
      </c>
      <c r="G1044" s="12">
        <v>1.8549304596408964</v>
      </c>
      <c r="H1044" s="12">
        <v>1.6245043155861267</v>
      </c>
      <c r="I1044" s="12">
        <v>0</v>
      </c>
      <c r="J1044" s="15">
        <v>0</v>
      </c>
      <c r="K1044" s="15">
        <v>1</v>
      </c>
      <c r="L1044" s="59">
        <v>0.50217000000000001</v>
      </c>
      <c r="M1044">
        <v>2</v>
      </c>
      <c r="N1044">
        <v>0</v>
      </c>
      <c r="O1044" s="12">
        <v>16</v>
      </c>
      <c r="P1044" s="12">
        <v>5</v>
      </c>
      <c r="Q1044">
        <v>0</v>
      </c>
      <c r="R1044" s="12">
        <v>0</v>
      </c>
      <c r="S1044" s="12">
        <v>0</v>
      </c>
      <c r="T1044" s="12">
        <v>2.3134784863098883</v>
      </c>
      <c r="U1044" s="12">
        <v>0</v>
      </c>
      <c r="V1044" s="12">
        <v>0</v>
      </c>
      <c r="W1044" s="27">
        <v>1.1067940266677497E-5</v>
      </c>
      <c r="X1044" s="27">
        <v>1.2772207676096814E-4</v>
      </c>
      <c r="Y1044" s="27">
        <v>0</v>
      </c>
      <c r="Z1044" s="27">
        <v>3.46544591289834E-3</v>
      </c>
      <c r="AA1044" s="27">
        <v>2.7572910723442806E-3</v>
      </c>
      <c r="AB1044" s="27">
        <v>0</v>
      </c>
      <c r="AC1044" s="27">
        <v>0</v>
      </c>
      <c r="AD1044" s="27">
        <v>0</v>
      </c>
      <c r="AE1044" s="27">
        <v>6.8043615123255007E-7</v>
      </c>
      <c r="AF1044" s="27">
        <v>0</v>
      </c>
      <c r="AG1044" s="27">
        <v>0</v>
      </c>
      <c r="AH1044" s="18">
        <v>5.7838249440195439E-4</v>
      </c>
      <c r="AI1044" s="12">
        <v>245</v>
      </c>
      <c r="AJ1044" s="17">
        <v>7</v>
      </c>
      <c r="AK1044" s="18">
        <v>0.9346499733035335</v>
      </c>
      <c r="AL1044" t="str">
        <f>IF(AK1044&lt;='CAV Tier 1 Analysis'!$A$5,"Tier 1", "Tier 2")</f>
        <v>Tier 2</v>
      </c>
      <c r="AM1044" t="str">
        <f t="shared" si="33"/>
        <v>Oklahoma - Tier 2</v>
      </c>
      <c r="AN1044" t="str">
        <f t="shared" si="34"/>
        <v>Lone Wolf, Town Of - Tier 2</v>
      </c>
    </row>
    <row r="1045" spans="1:40" x14ac:dyDescent="0.3">
      <c r="A1045">
        <v>6</v>
      </c>
      <c r="B1045" t="s">
        <v>50</v>
      </c>
      <c r="C1045" t="s">
        <v>3564</v>
      </c>
      <c r="D1045" t="s">
        <v>5567</v>
      </c>
      <c r="E1045" t="s">
        <v>1732</v>
      </c>
      <c r="F1045" s="12">
        <v>54.552088990572635</v>
      </c>
      <c r="G1045" s="12">
        <v>120.12155104268614</v>
      </c>
      <c r="H1045" s="12">
        <v>50.625941052473081</v>
      </c>
      <c r="I1045" s="12">
        <v>2</v>
      </c>
      <c r="J1045" s="15">
        <v>0.23514256796131397</v>
      </c>
      <c r="K1045" s="15">
        <v>0.76485743203868606</v>
      </c>
      <c r="L1045" s="59">
        <v>0.97812999999999994</v>
      </c>
      <c r="M1045">
        <v>6</v>
      </c>
      <c r="N1045">
        <v>0</v>
      </c>
      <c r="O1045" s="12">
        <v>13</v>
      </c>
      <c r="P1045" s="12">
        <v>5</v>
      </c>
      <c r="Q1045">
        <v>0</v>
      </c>
      <c r="R1045" s="12">
        <v>1.5297148640773721</v>
      </c>
      <c r="S1045" s="12">
        <v>11.904313784536626</v>
      </c>
      <c r="T1045" s="12">
        <v>118.28060773168711</v>
      </c>
      <c r="U1045" s="12">
        <v>63.728518741114478</v>
      </c>
      <c r="V1045" s="12">
        <v>1.8409433109990232</v>
      </c>
      <c r="W1045" s="27">
        <v>2.1558206211134197E-5</v>
      </c>
      <c r="X1045" s="27">
        <v>3.831662302829044E-4</v>
      </c>
      <c r="Y1045" s="27">
        <v>0</v>
      </c>
      <c r="Z1045" s="27">
        <v>2.8156748042299012E-3</v>
      </c>
      <c r="AA1045" s="27">
        <v>2.7572910723442806E-3</v>
      </c>
      <c r="AB1045" s="27">
        <v>0</v>
      </c>
      <c r="AC1045" s="27">
        <v>1.8492982640587561E-4</v>
      </c>
      <c r="AD1045" s="27">
        <v>9.9023415323211034E-5</v>
      </c>
      <c r="AE1045" s="27">
        <v>3.4788480621995998E-5</v>
      </c>
      <c r="AF1045" s="27">
        <v>4.22221420101693E-5</v>
      </c>
      <c r="AG1045" s="27">
        <v>3.9168220684644167E-6</v>
      </c>
      <c r="AH1045" s="18">
        <v>5.7659736359072142E-4</v>
      </c>
      <c r="AI1045" s="12">
        <v>246</v>
      </c>
      <c r="AJ1045" s="17">
        <v>7</v>
      </c>
      <c r="AK1045" s="18">
        <v>0.93522657066712422</v>
      </c>
      <c r="AL1045" t="str">
        <f>IF(AK1045&lt;='CAV Tier 1 Analysis'!$A$5,"Tier 1", "Tier 2")</f>
        <v>Tier 2</v>
      </c>
      <c r="AM1045" t="str">
        <f t="shared" si="33"/>
        <v>Oklahoma - Tier 2</v>
      </c>
      <c r="AN1045" t="str">
        <f t="shared" si="34"/>
        <v>Dewar, Town Of - Tier 2</v>
      </c>
    </row>
    <row r="1046" spans="1:40" x14ac:dyDescent="0.3">
      <c r="A1046">
        <v>6</v>
      </c>
      <c r="B1046" t="s">
        <v>50</v>
      </c>
      <c r="C1046" t="s">
        <v>3742</v>
      </c>
      <c r="D1046" t="s">
        <v>5809</v>
      </c>
      <c r="E1046" t="s">
        <v>1610</v>
      </c>
      <c r="F1046" s="12">
        <v>5.4028783018401327</v>
      </c>
      <c r="G1046" s="12">
        <v>2.6089666226214385</v>
      </c>
      <c r="H1046" s="12">
        <v>1.5293942270539467</v>
      </c>
      <c r="I1046" s="12">
        <v>0</v>
      </c>
      <c r="J1046" s="15">
        <v>0</v>
      </c>
      <c r="K1046" s="15">
        <v>1</v>
      </c>
      <c r="L1046" s="59">
        <v>0.25146000000000002</v>
      </c>
      <c r="M1046">
        <v>3</v>
      </c>
      <c r="N1046">
        <v>0</v>
      </c>
      <c r="O1046" s="12">
        <v>8</v>
      </c>
      <c r="P1046" s="12">
        <v>8</v>
      </c>
      <c r="Q1046">
        <v>0</v>
      </c>
      <c r="R1046" s="12">
        <v>0</v>
      </c>
      <c r="S1046" s="12">
        <v>0</v>
      </c>
      <c r="T1046" s="12">
        <v>2.8908549703529505</v>
      </c>
      <c r="U1046" s="12">
        <v>0</v>
      </c>
      <c r="V1046" s="12">
        <v>0</v>
      </c>
      <c r="W1046" s="27">
        <v>5.5422352180710192E-6</v>
      </c>
      <c r="X1046" s="27">
        <v>1.915831151414522E-4</v>
      </c>
      <c r="Y1046" s="27">
        <v>0</v>
      </c>
      <c r="Z1046" s="27">
        <v>1.73272295644917E-3</v>
      </c>
      <c r="AA1046" s="27">
        <v>4.4116657157508487E-3</v>
      </c>
      <c r="AB1046" s="27">
        <v>0</v>
      </c>
      <c r="AC1046" s="27">
        <v>0</v>
      </c>
      <c r="AD1046" s="27">
        <v>0</v>
      </c>
      <c r="AE1046" s="27">
        <v>8.5025308920679792E-7</v>
      </c>
      <c r="AF1046" s="27">
        <v>0</v>
      </c>
      <c r="AG1046" s="27">
        <v>0</v>
      </c>
      <c r="AH1046" s="18">
        <v>5.7657857051352261E-4</v>
      </c>
      <c r="AI1046" s="12">
        <v>247</v>
      </c>
      <c r="AJ1046" s="17">
        <v>7</v>
      </c>
      <c r="AK1046" s="18">
        <v>0.93580314923763774</v>
      </c>
      <c r="AL1046" t="str">
        <f>IF(AK1046&lt;='CAV Tier 1 Analysis'!$A$5,"Tier 1", "Tier 2")</f>
        <v>Tier 2</v>
      </c>
      <c r="AM1046" t="str">
        <f t="shared" si="33"/>
        <v>Oklahoma - Tier 2</v>
      </c>
      <c r="AN1046" t="str">
        <f t="shared" si="34"/>
        <v>Soper, Town Of - Tier 2</v>
      </c>
    </row>
    <row r="1047" spans="1:40" x14ac:dyDescent="0.3">
      <c r="A1047">
        <v>6</v>
      </c>
      <c r="B1047" t="s">
        <v>50</v>
      </c>
      <c r="C1047" t="s">
        <v>3529</v>
      </c>
      <c r="D1047" t="s">
        <v>5520</v>
      </c>
      <c r="E1047" t="s">
        <v>1605</v>
      </c>
      <c r="F1047" s="12">
        <v>6.1434374973617851</v>
      </c>
      <c r="G1047" s="12">
        <v>31.338791170320473</v>
      </c>
      <c r="H1047" s="12">
        <v>24.882528929216857</v>
      </c>
      <c r="I1047" s="12">
        <v>0</v>
      </c>
      <c r="J1047" s="15">
        <v>0</v>
      </c>
      <c r="K1047" s="15">
        <v>0.99999999999999989</v>
      </c>
      <c r="L1047" s="59">
        <v>0.49807000000000001</v>
      </c>
      <c r="M1047">
        <v>1</v>
      </c>
      <c r="N1047">
        <v>0</v>
      </c>
      <c r="O1047" s="12">
        <v>16</v>
      </c>
      <c r="P1047" s="12">
        <v>5</v>
      </c>
      <c r="Q1047">
        <v>0</v>
      </c>
      <c r="R1047" s="12">
        <v>0</v>
      </c>
      <c r="S1047" s="12">
        <v>0</v>
      </c>
      <c r="T1047" s="12">
        <v>42.554779589172007</v>
      </c>
      <c r="U1047" s="12">
        <v>36.411342091810219</v>
      </c>
      <c r="V1047" s="12">
        <v>0</v>
      </c>
      <c r="W1047" s="27">
        <v>1.0977575340271344E-5</v>
      </c>
      <c r="X1047" s="27">
        <v>6.3861038380484071E-5</v>
      </c>
      <c r="Y1047" s="27">
        <v>0</v>
      </c>
      <c r="Z1047" s="27">
        <v>3.46544591289834E-3</v>
      </c>
      <c r="AA1047" s="27">
        <v>2.7572910723442806E-3</v>
      </c>
      <c r="AB1047" s="27">
        <v>0</v>
      </c>
      <c r="AC1047" s="27">
        <v>0</v>
      </c>
      <c r="AD1047" s="27">
        <v>0</v>
      </c>
      <c r="AE1047" s="27">
        <v>1.2516135599078605E-5</v>
      </c>
      <c r="AF1047" s="27">
        <v>2.4123655891431139E-5</v>
      </c>
      <c r="AG1047" s="27">
        <v>0</v>
      </c>
      <c r="AH1047" s="18">
        <v>5.7583776276853512E-4</v>
      </c>
      <c r="AI1047" s="12">
        <v>248</v>
      </c>
      <c r="AJ1047" s="17">
        <v>7</v>
      </c>
      <c r="AK1047" s="18">
        <v>0.93637898700040623</v>
      </c>
      <c r="AL1047" t="str">
        <f>IF(AK1047&lt;='CAV Tier 1 Analysis'!$A$5,"Tier 1", "Tier 2")</f>
        <v>Tier 2</v>
      </c>
      <c r="AM1047" t="str">
        <f t="shared" si="33"/>
        <v>Oklahoma - Tier 2</v>
      </c>
      <c r="AN1047" t="str">
        <f t="shared" si="34"/>
        <v>Mountain View, Town Of - Tier 2</v>
      </c>
    </row>
    <row r="1048" spans="1:40" x14ac:dyDescent="0.3">
      <c r="A1048">
        <v>6</v>
      </c>
      <c r="B1048" t="s">
        <v>50</v>
      </c>
      <c r="C1048" t="s">
        <v>3505</v>
      </c>
      <c r="D1048" t="s">
        <v>5492</v>
      </c>
      <c r="E1048" t="s">
        <v>1795</v>
      </c>
      <c r="F1048" s="12">
        <v>432.12477524048893</v>
      </c>
      <c r="G1048" s="12">
        <v>1325.904495650032</v>
      </c>
      <c r="H1048" s="12">
        <v>810.25600643506743</v>
      </c>
      <c r="I1048" s="12">
        <v>1</v>
      </c>
      <c r="J1048" s="15">
        <v>1.6964319794392446E-2</v>
      </c>
      <c r="K1048" s="15">
        <v>0.9830356802056075</v>
      </c>
      <c r="L1048" s="59">
        <v>7.0736700000000008</v>
      </c>
      <c r="M1048">
        <v>3</v>
      </c>
      <c r="N1048">
        <v>0</v>
      </c>
      <c r="O1048" s="12">
        <v>13.75</v>
      </c>
      <c r="P1048" s="12">
        <v>2.75</v>
      </c>
      <c r="Q1048">
        <v>0</v>
      </c>
      <c r="R1048" s="12">
        <v>0.9830356802056075</v>
      </c>
      <c r="S1048" s="12">
        <v>13.745442008491787</v>
      </c>
      <c r="T1048" s="12">
        <v>1614.8131231378311</v>
      </c>
      <c r="U1048" s="12">
        <v>1182.6883478973423</v>
      </c>
      <c r="V1048" s="12">
        <v>0</v>
      </c>
      <c r="W1048" s="27">
        <v>1.5590528511497825E-4</v>
      </c>
      <c r="X1048" s="27">
        <v>1.915831151414522E-4</v>
      </c>
      <c r="Y1048" s="27">
        <v>0</v>
      </c>
      <c r="Z1048" s="27">
        <v>2.978117581397011E-3</v>
      </c>
      <c r="AA1048" s="27">
        <v>1.5165100897893543E-3</v>
      </c>
      <c r="AB1048" s="27">
        <v>0</v>
      </c>
      <c r="AC1048" s="27">
        <v>1.1884085195240011E-4</v>
      </c>
      <c r="AD1048" s="27">
        <v>1.1433843541456815E-4</v>
      </c>
      <c r="AE1048" s="27">
        <v>4.7494594523778063E-4</v>
      </c>
      <c r="AF1048" s="27">
        <v>7.8356811620788707E-4</v>
      </c>
      <c r="AG1048" s="27">
        <v>0</v>
      </c>
      <c r="AH1048" s="18">
        <v>5.7580085638685749E-4</v>
      </c>
      <c r="AI1048" s="12">
        <v>249</v>
      </c>
      <c r="AJ1048" s="17">
        <v>7</v>
      </c>
      <c r="AK1048" s="18">
        <v>0.93695478785679309</v>
      </c>
      <c r="AL1048" t="str">
        <f>IF(AK1048&lt;='CAV Tier 1 Analysis'!$A$5,"Tier 1", "Tier 2")</f>
        <v>Tier 2</v>
      </c>
      <c r="AM1048" t="str">
        <f t="shared" si="33"/>
        <v>Oklahoma - Tier 2</v>
      </c>
      <c r="AN1048" t="str">
        <f t="shared" si="34"/>
        <v>Drumright, City Of - Tier 2</v>
      </c>
    </row>
    <row r="1049" spans="1:40" x14ac:dyDescent="0.3">
      <c r="A1049">
        <v>6</v>
      </c>
      <c r="B1049" t="s">
        <v>50</v>
      </c>
      <c r="C1049" t="s">
        <v>3481</v>
      </c>
      <c r="D1049" t="s">
        <v>5463</v>
      </c>
      <c r="E1049" t="s">
        <v>1625</v>
      </c>
      <c r="F1049" s="12">
        <v>32.696069202688292</v>
      </c>
      <c r="G1049" s="12">
        <v>26.945502196810146</v>
      </c>
      <c r="H1049" s="12">
        <v>12.327321145516091</v>
      </c>
      <c r="I1049" s="12">
        <v>0</v>
      </c>
      <c r="J1049" s="15">
        <v>0</v>
      </c>
      <c r="K1049" s="15">
        <v>1</v>
      </c>
      <c r="L1049" s="59">
        <v>2.2834099999999999</v>
      </c>
      <c r="M1049">
        <v>2</v>
      </c>
      <c r="N1049">
        <v>0</v>
      </c>
      <c r="O1049" s="12">
        <v>13</v>
      </c>
      <c r="P1049" s="12">
        <v>6</v>
      </c>
      <c r="Q1049">
        <v>0</v>
      </c>
      <c r="R1049" s="12">
        <v>0</v>
      </c>
      <c r="S1049" s="12">
        <v>0</v>
      </c>
      <c r="T1049" s="12">
        <v>24.939591592641676</v>
      </c>
      <c r="U1049" s="12">
        <v>0</v>
      </c>
      <c r="V1049" s="12">
        <v>2.00591060416847</v>
      </c>
      <c r="W1049" s="27">
        <v>5.0326872342700807E-5</v>
      </c>
      <c r="X1049" s="27">
        <v>1.2772207676096814E-4</v>
      </c>
      <c r="Y1049" s="27">
        <v>0</v>
      </c>
      <c r="Z1049" s="27">
        <v>2.8156748042299012E-3</v>
      </c>
      <c r="AA1049" s="27">
        <v>3.3087492868131368E-3</v>
      </c>
      <c r="AB1049" s="27">
        <v>0</v>
      </c>
      <c r="AC1049" s="27">
        <v>0</v>
      </c>
      <c r="AD1049" s="27">
        <v>0</v>
      </c>
      <c r="AE1049" s="27">
        <v>7.3351880369877267E-6</v>
      </c>
      <c r="AF1049" s="27">
        <v>0</v>
      </c>
      <c r="AG1049" s="27">
        <v>4.2678092664951284E-6</v>
      </c>
      <c r="AH1049" s="18">
        <v>5.7400691249547182E-4</v>
      </c>
      <c r="AI1049" s="12">
        <v>250</v>
      </c>
      <c r="AJ1049" s="17">
        <v>7</v>
      </c>
      <c r="AK1049" s="18">
        <v>0.93752879476928852</v>
      </c>
      <c r="AL1049" t="str">
        <f>IF(AK1049&lt;='CAV Tier 1 Analysis'!$A$5,"Tier 1", "Tier 2")</f>
        <v>Tier 2</v>
      </c>
      <c r="AM1049" t="str">
        <f t="shared" si="33"/>
        <v>Oklahoma - Tier 2</v>
      </c>
      <c r="AN1049" t="str">
        <f t="shared" si="34"/>
        <v>Okeene, Town Of - Tier 2</v>
      </c>
    </row>
    <row r="1050" spans="1:40" x14ac:dyDescent="0.3">
      <c r="A1050">
        <v>6</v>
      </c>
      <c r="B1050" t="s">
        <v>50</v>
      </c>
      <c r="C1050" t="s">
        <v>3530</v>
      </c>
      <c r="D1050" t="s">
        <v>5521</v>
      </c>
      <c r="E1050" t="s">
        <v>1616</v>
      </c>
      <c r="F1050" s="12">
        <v>5.8245910313895282</v>
      </c>
      <c r="G1050" s="12">
        <v>1.1757941467945203</v>
      </c>
      <c r="H1050" s="12">
        <v>0.94037518598721037</v>
      </c>
      <c r="I1050" s="12">
        <v>0</v>
      </c>
      <c r="J1050" s="15">
        <v>0</v>
      </c>
      <c r="K1050" s="15">
        <v>1.0000000000000002</v>
      </c>
      <c r="L1050" s="59">
        <v>0.47221999999999997</v>
      </c>
      <c r="M1050">
        <v>1</v>
      </c>
      <c r="N1050">
        <v>0</v>
      </c>
      <c r="O1050" s="12">
        <v>16</v>
      </c>
      <c r="P1050" s="12">
        <v>5</v>
      </c>
      <c r="Q1050">
        <v>0</v>
      </c>
      <c r="R1050" s="12">
        <v>0</v>
      </c>
      <c r="S1050" s="12">
        <v>0</v>
      </c>
      <c r="T1050" s="12">
        <v>1.4710433407351797</v>
      </c>
      <c r="U1050" s="12">
        <v>0</v>
      </c>
      <c r="V1050" s="12">
        <v>0</v>
      </c>
      <c r="W1050" s="27">
        <v>1.0407835499393527E-5</v>
      </c>
      <c r="X1050" s="27">
        <v>6.3861038380484071E-5</v>
      </c>
      <c r="Y1050" s="27">
        <v>0</v>
      </c>
      <c r="Z1050" s="27">
        <v>3.46544591289834E-3</v>
      </c>
      <c r="AA1050" s="27">
        <v>2.7572910723442806E-3</v>
      </c>
      <c r="AB1050" s="27">
        <v>0</v>
      </c>
      <c r="AC1050" s="27">
        <v>0</v>
      </c>
      <c r="AD1050" s="27">
        <v>0</v>
      </c>
      <c r="AE1050" s="27">
        <v>4.3266063418756251E-7</v>
      </c>
      <c r="AF1050" s="27">
        <v>0</v>
      </c>
      <c r="AG1050" s="27">
        <v>0</v>
      </c>
      <c r="AH1050" s="18">
        <v>5.7249441088697147E-4</v>
      </c>
      <c r="AI1050" s="12">
        <v>251</v>
      </c>
      <c r="AJ1050" s="17">
        <v>7</v>
      </c>
      <c r="AK1050" s="18">
        <v>0.93810128918017555</v>
      </c>
      <c r="AL1050" t="str">
        <f>IF(AK1050&lt;='CAV Tier 1 Analysis'!$A$5,"Tier 1", "Tier 2")</f>
        <v>Tier 2</v>
      </c>
      <c r="AM1050" t="str">
        <f t="shared" si="33"/>
        <v>Oklahoma - Tier 2</v>
      </c>
      <c r="AN1050" t="str">
        <f t="shared" si="34"/>
        <v>Roosevelt, Town Of - Tier 2</v>
      </c>
    </row>
    <row r="1051" spans="1:40" x14ac:dyDescent="0.3">
      <c r="A1051">
        <v>6</v>
      </c>
      <c r="B1051" t="s">
        <v>50</v>
      </c>
      <c r="C1051" t="s">
        <v>3479</v>
      </c>
      <c r="D1051" t="s">
        <v>5454</v>
      </c>
      <c r="E1051" t="s">
        <v>1595</v>
      </c>
      <c r="F1051" s="12">
        <v>11.63826945875306</v>
      </c>
      <c r="G1051" s="12">
        <v>19.593582935189961</v>
      </c>
      <c r="H1051" s="12">
        <v>8.1862866987549534</v>
      </c>
      <c r="I1051" s="12">
        <v>0</v>
      </c>
      <c r="J1051" s="15">
        <v>0</v>
      </c>
      <c r="K1051" s="15">
        <v>1.0000000000000002</v>
      </c>
      <c r="L1051" s="59">
        <v>0.36149999999999999</v>
      </c>
      <c r="M1051">
        <v>0</v>
      </c>
      <c r="N1051">
        <v>0</v>
      </c>
      <c r="O1051" s="12">
        <v>11</v>
      </c>
      <c r="P1051" s="12">
        <v>7</v>
      </c>
      <c r="Q1051">
        <v>0</v>
      </c>
      <c r="R1051" s="12">
        <v>0</v>
      </c>
      <c r="S1051" s="12">
        <v>0</v>
      </c>
      <c r="T1051" s="12">
        <v>19.261851055894006</v>
      </c>
      <c r="U1051" s="12">
        <v>7.6235815971409462</v>
      </c>
      <c r="V1051" s="12">
        <v>0.33173187929595471</v>
      </c>
      <c r="W1051" s="27">
        <v>7.9675416819083482E-6</v>
      </c>
      <c r="X1051" s="27">
        <v>0</v>
      </c>
      <c r="Y1051" s="27">
        <v>0</v>
      </c>
      <c r="Z1051" s="27">
        <v>2.382494065117609E-3</v>
      </c>
      <c r="AA1051" s="27">
        <v>3.8602075012819925E-3</v>
      </c>
      <c r="AB1051" s="27">
        <v>0</v>
      </c>
      <c r="AC1051" s="27">
        <v>0</v>
      </c>
      <c r="AD1051" s="27">
        <v>0</v>
      </c>
      <c r="AE1051" s="27">
        <v>5.6652611535595455E-6</v>
      </c>
      <c r="AF1051" s="27">
        <v>5.0508618618328992E-6</v>
      </c>
      <c r="AG1051" s="27">
        <v>7.0579834689991662E-7</v>
      </c>
      <c r="AH1051" s="18">
        <v>5.6928100267670926E-4</v>
      </c>
      <c r="AI1051" s="12">
        <v>252</v>
      </c>
      <c r="AJ1051" s="17">
        <v>7</v>
      </c>
      <c r="AK1051" s="18">
        <v>0.93867057018285227</v>
      </c>
      <c r="AL1051" t="str">
        <f>IF(AK1051&lt;='CAV Tier 1 Analysis'!$A$5,"Tier 1", "Tier 2")</f>
        <v>Tier 2</v>
      </c>
      <c r="AM1051" t="str">
        <f t="shared" si="33"/>
        <v>Oklahoma - Tier 2</v>
      </c>
      <c r="AN1051" t="str">
        <f t="shared" si="34"/>
        <v>Watts, City Of - Tier 2</v>
      </c>
    </row>
    <row r="1052" spans="1:40" x14ac:dyDescent="0.3">
      <c r="A1052">
        <v>6</v>
      </c>
      <c r="B1052" t="s">
        <v>50</v>
      </c>
      <c r="C1052" t="s">
        <v>3695</v>
      </c>
      <c r="D1052" t="s">
        <v>5740</v>
      </c>
      <c r="E1052" t="s">
        <v>1622</v>
      </c>
      <c r="F1052" s="12">
        <v>13.141686209476754</v>
      </c>
      <c r="G1052" s="12">
        <v>2.8872117277972138</v>
      </c>
      <c r="H1052" s="12">
        <v>1.8696636026798037</v>
      </c>
      <c r="I1052" s="12">
        <v>0</v>
      </c>
      <c r="J1052" s="15">
        <v>0</v>
      </c>
      <c r="K1052" s="15">
        <v>1</v>
      </c>
      <c r="L1052" s="59">
        <v>0.76983000000000001</v>
      </c>
      <c r="M1052">
        <v>0</v>
      </c>
      <c r="N1052">
        <v>0</v>
      </c>
      <c r="O1052" s="12">
        <v>16</v>
      </c>
      <c r="P1052" s="12">
        <v>5</v>
      </c>
      <c r="Q1052">
        <v>0</v>
      </c>
      <c r="R1052" s="12">
        <v>0</v>
      </c>
      <c r="S1052" s="12">
        <v>0</v>
      </c>
      <c r="T1052" s="12">
        <v>3.3370236498933585</v>
      </c>
      <c r="U1052" s="12">
        <v>0</v>
      </c>
      <c r="V1052" s="12">
        <v>0</v>
      </c>
      <c r="W1052" s="27">
        <v>1.6967227145182585E-5</v>
      </c>
      <c r="X1052" s="27">
        <v>0</v>
      </c>
      <c r="Y1052" s="27">
        <v>0</v>
      </c>
      <c r="Z1052" s="27">
        <v>3.46544591289834E-3</v>
      </c>
      <c r="AA1052" s="27">
        <v>2.7572910723442806E-3</v>
      </c>
      <c r="AB1052" s="27">
        <v>0</v>
      </c>
      <c r="AC1052" s="27">
        <v>0</v>
      </c>
      <c r="AD1052" s="27">
        <v>0</v>
      </c>
      <c r="AE1052" s="27">
        <v>9.8147942258464749E-7</v>
      </c>
      <c r="AF1052" s="27">
        <v>0</v>
      </c>
      <c r="AG1052" s="27">
        <v>0</v>
      </c>
      <c r="AH1052" s="18">
        <v>5.6733506289185348E-4</v>
      </c>
      <c r="AI1052" s="12">
        <v>253</v>
      </c>
      <c r="AJ1052" s="17">
        <v>7</v>
      </c>
      <c r="AK1052" s="18">
        <v>0.93923790524574413</v>
      </c>
      <c r="AL1052" t="str">
        <f>IF(AK1052&lt;='CAV Tier 1 Analysis'!$A$5,"Tier 1", "Tier 2")</f>
        <v>Tier 2</v>
      </c>
      <c r="AM1052" t="str">
        <f t="shared" si="33"/>
        <v>Oklahoma - Tier 2</v>
      </c>
      <c r="AN1052" t="str">
        <f t="shared" si="34"/>
        <v>Shidler, City Of - Tier 2</v>
      </c>
    </row>
    <row r="1053" spans="1:40" x14ac:dyDescent="0.3">
      <c r="A1053">
        <v>6</v>
      </c>
      <c r="B1053" t="s">
        <v>50</v>
      </c>
      <c r="C1053" t="s">
        <v>3528</v>
      </c>
      <c r="D1053" t="s">
        <v>5519</v>
      </c>
      <c r="E1053" t="s">
        <v>1623</v>
      </c>
      <c r="F1053" s="12">
        <v>8.9709950934732063</v>
      </c>
      <c r="G1053" s="12">
        <v>1.8109500675641068</v>
      </c>
      <c r="H1053" s="12">
        <v>1.4483594013814702</v>
      </c>
      <c r="I1053" s="12">
        <v>0</v>
      </c>
      <c r="J1053" s="15">
        <v>0</v>
      </c>
      <c r="K1053" s="15">
        <v>1.0000000000000002</v>
      </c>
      <c r="L1053" s="59">
        <v>0.7273099999999999</v>
      </c>
      <c r="M1053">
        <v>0</v>
      </c>
      <c r="N1053">
        <v>0</v>
      </c>
      <c r="O1053" s="12">
        <v>16</v>
      </c>
      <c r="P1053" s="12">
        <v>5</v>
      </c>
      <c r="Q1053">
        <v>0</v>
      </c>
      <c r="R1053" s="12">
        <v>0</v>
      </c>
      <c r="S1053" s="12">
        <v>0</v>
      </c>
      <c r="T1053" s="12">
        <v>2.2656908478042088</v>
      </c>
      <c r="U1053" s="12">
        <v>0</v>
      </c>
      <c r="V1053" s="12">
        <v>0</v>
      </c>
      <c r="W1053" s="27">
        <v>1.6030076737672918E-5</v>
      </c>
      <c r="X1053" s="27">
        <v>0</v>
      </c>
      <c r="Y1053" s="27">
        <v>0</v>
      </c>
      <c r="Z1053" s="27">
        <v>3.46544591289834E-3</v>
      </c>
      <c r="AA1053" s="27">
        <v>2.7572910723442806E-3</v>
      </c>
      <c r="AB1053" s="27">
        <v>0</v>
      </c>
      <c r="AC1053" s="27">
        <v>0</v>
      </c>
      <c r="AD1053" s="27">
        <v>0</v>
      </c>
      <c r="AE1053" s="27">
        <v>6.663809365358436E-7</v>
      </c>
      <c r="AF1053" s="27">
        <v>0</v>
      </c>
      <c r="AG1053" s="27">
        <v>0</v>
      </c>
      <c r="AH1053" s="18">
        <v>5.6722122208334805E-4</v>
      </c>
      <c r="AI1053" s="12">
        <v>254</v>
      </c>
      <c r="AJ1053" s="17">
        <v>7</v>
      </c>
      <c r="AK1053" s="18">
        <v>0.93980512646782743</v>
      </c>
      <c r="AL1053" t="str">
        <f>IF(AK1053&lt;='CAV Tier 1 Analysis'!$A$5,"Tier 1", "Tier 2")</f>
        <v>Tier 2</v>
      </c>
      <c r="AM1053" t="str">
        <f t="shared" si="33"/>
        <v>Oklahoma - Tier 2</v>
      </c>
      <c r="AN1053" t="str">
        <f t="shared" si="34"/>
        <v>Mountain Park, Town Of - Tier 2</v>
      </c>
    </row>
    <row r="1054" spans="1:40" x14ac:dyDescent="0.3">
      <c r="A1054">
        <v>6</v>
      </c>
      <c r="B1054" t="s">
        <v>50</v>
      </c>
      <c r="C1054" t="s">
        <v>3710</v>
      </c>
      <c r="D1054" t="s">
        <v>5759</v>
      </c>
      <c r="E1054" t="s">
        <v>1695</v>
      </c>
      <c r="F1054" s="12">
        <v>47.01309691780272</v>
      </c>
      <c r="G1054" s="12">
        <v>125.73137594289153</v>
      </c>
      <c r="H1054" s="12">
        <v>66.230097998819375</v>
      </c>
      <c r="I1054" s="12">
        <v>0</v>
      </c>
      <c r="J1054" s="15">
        <v>2.9297161105088919E-2</v>
      </c>
      <c r="K1054" s="15">
        <v>0.97070283889491105</v>
      </c>
      <c r="L1054" s="59">
        <v>1.70665</v>
      </c>
      <c r="M1054">
        <v>3</v>
      </c>
      <c r="N1054">
        <v>0</v>
      </c>
      <c r="O1054" s="12">
        <v>17</v>
      </c>
      <c r="P1054" s="12">
        <v>4</v>
      </c>
      <c r="Q1054">
        <v>0</v>
      </c>
      <c r="R1054" s="12">
        <v>0</v>
      </c>
      <c r="S1054" s="12">
        <v>1.9403538510772385</v>
      </c>
      <c r="T1054" s="12">
        <v>137.55405415633069</v>
      </c>
      <c r="U1054" s="12">
        <v>90.540957238527966</v>
      </c>
      <c r="V1054" s="12">
        <v>0</v>
      </c>
      <c r="W1054" s="27">
        <v>3.7614951622209909E-5</v>
      </c>
      <c r="X1054" s="27">
        <v>1.915831151414522E-4</v>
      </c>
      <c r="Y1054" s="27">
        <v>0</v>
      </c>
      <c r="Z1054" s="27">
        <v>3.6820362824544861E-3</v>
      </c>
      <c r="AA1054" s="27">
        <v>2.2058328578754244E-3</v>
      </c>
      <c r="AB1054" s="27">
        <v>0</v>
      </c>
      <c r="AC1054" s="27">
        <v>0</v>
      </c>
      <c r="AD1054" s="27">
        <v>1.6140406641397382E-5</v>
      </c>
      <c r="AE1054" s="27">
        <v>4.0457152184656284E-5</v>
      </c>
      <c r="AF1054" s="27">
        <v>5.9986223276134165E-5</v>
      </c>
      <c r="AG1054" s="27">
        <v>0</v>
      </c>
      <c r="AH1054" s="18">
        <v>5.6669554447234176E-4</v>
      </c>
      <c r="AI1054" s="12">
        <v>255</v>
      </c>
      <c r="AJ1054" s="17">
        <v>7</v>
      </c>
      <c r="AK1054" s="18">
        <v>0.94037182201229974</v>
      </c>
      <c r="AL1054" t="str">
        <f>IF(AK1054&lt;='CAV Tier 1 Analysis'!$A$5,"Tier 1", "Tier 2")</f>
        <v>Tier 2</v>
      </c>
      <c r="AM1054" t="str">
        <f t="shared" si="33"/>
        <v>Oklahoma - Tier 2</v>
      </c>
      <c r="AN1054" t="str">
        <f t="shared" si="34"/>
        <v>Prague, City Of - Tier 2</v>
      </c>
    </row>
    <row r="1055" spans="1:40" x14ac:dyDescent="0.3">
      <c r="A1055">
        <v>6</v>
      </c>
      <c r="B1055" t="s">
        <v>50</v>
      </c>
      <c r="C1055" t="s">
        <v>2867</v>
      </c>
      <c r="D1055" t="s">
        <v>5462</v>
      </c>
      <c r="E1055" t="s">
        <v>1644</v>
      </c>
      <c r="F1055" s="12">
        <v>7.2962289129984619</v>
      </c>
      <c r="G1055" s="12">
        <v>6.7897575110321178</v>
      </c>
      <c r="H1055" s="12">
        <v>4.2995570150580846</v>
      </c>
      <c r="I1055" s="12">
        <v>0</v>
      </c>
      <c r="J1055" s="15">
        <v>0</v>
      </c>
      <c r="K1055" s="15">
        <v>1</v>
      </c>
      <c r="L1055" s="59">
        <v>0.50954999999999995</v>
      </c>
      <c r="M1055">
        <v>1</v>
      </c>
      <c r="N1055">
        <v>0</v>
      </c>
      <c r="O1055" s="12">
        <v>13</v>
      </c>
      <c r="P1055" s="12">
        <v>6</v>
      </c>
      <c r="Q1055">
        <v>0</v>
      </c>
      <c r="R1055" s="12">
        <v>0</v>
      </c>
      <c r="S1055" s="12">
        <v>0</v>
      </c>
      <c r="T1055" s="12">
        <v>6.5337388995165249</v>
      </c>
      <c r="U1055" s="12">
        <v>0</v>
      </c>
      <c r="V1055" s="12">
        <v>0.25601861151559291</v>
      </c>
      <c r="W1055" s="27">
        <v>1.1230597134208571E-5</v>
      </c>
      <c r="X1055" s="27">
        <v>6.3861038380484071E-5</v>
      </c>
      <c r="Y1055" s="27">
        <v>0</v>
      </c>
      <c r="Z1055" s="27">
        <v>2.8156748042299012E-3</v>
      </c>
      <c r="AA1055" s="27">
        <v>3.3087492868131368E-3</v>
      </c>
      <c r="AB1055" s="27">
        <v>0</v>
      </c>
      <c r="AC1055" s="27">
        <v>0</v>
      </c>
      <c r="AD1055" s="27">
        <v>0</v>
      </c>
      <c r="AE1055" s="27">
        <v>1.9216915896359503E-6</v>
      </c>
      <c r="AF1055" s="27">
        <v>0</v>
      </c>
      <c r="AG1055" s="27">
        <v>5.4470952013058735E-7</v>
      </c>
      <c r="AH1055" s="18">
        <v>5.6381655706068152E-4</v>
      </c>
      <c r="AI1055" s="12">
        <v>256</v>
      </c>
      <c r="AJ1055" s="17">
        <v>7</v>
      </c>
      <c r="AK1055" s="18">
        <v>0.94093563856936047</v>
      </c>
      <c r="AL1055" t="str">
        <f>IF(AK1055&lt;='CAV Tier 1 Analysis'!$A$5,"Tier 1", "Tier 2")</f>
        <v>Tier 2</v>
      </c>
      <c r="AM1055" t="str">
        <f t="shared" si="33"/>
        <v>Oklahoma - Tier 2</v>
      </c>
      <c r="AN1055" t="str">
        <f t="shared" si="34"/>
        <v>Canton, Town Of - Tier 2</v>
      </c>
    </row>
    <row r="1056" spans="1:40" x14ac:dyDescent="0.3">
      <c r="A1056">
        <v>6</v>
      </c>
      <c r="B1056" t="s">
        <v>50</v>
      </c>
      <c r="C1056" t="s">
        <v>3615</v>
      </c>
      <c r="D1056" t="s">
        <v>5632</v>
      </c>
      <c r="E1056" t="s">
        <v>1645</v>
      </c>
      <c r="F1056" s="12">
        <v>5.1562329283038295</v>
      </c>
      <c r="G1056" s="12">
        <v>3.8124196570655462</v>
      </c>
      <c r="H1056" s="12">
        <v>1.3770839686553484</v>
      </c>
      <c r="I1056" s="12">
        <v>0</v>
      </c>
      <c r="J1056" s="15">
        <v>0</v>
      </c>
      <c r="K1056" s="15">
        <v>1</v>
      </c>
      <c r="L1056" s="59">
        <v>0.37705</v>
      </c>
      <c r="M1056">
        <v>1</v>
      </c>
      <c r="N1056">
        <v>0</v>
      </c>
      <c r="O1056" s="12">
        <v>13</v>
      </c>
      <c r="P1056" s="12">
        <v>6</v>
      </c>
      <c r="Q1056">
        <v>0</v>
      </c>
      <c r="R1056" s="12">
        <v>0</v>
      </c>
      <c r="S1056" s="12">
        <v>0</v>
      </c>
      <c r="T1056" s="12">
        <v>3.5139384027757168</v>
      </c>
      <c r="U1056" s="12">
        <v>0</v>
      </c>
      <c r="V1056" s="12">
        <v>0.29848125428982941</v>
      </c>
      <c r="W1056" s="27">
        <v>8.3102671954731479E-6</v>
      </c>
      <c r="X1056" s="27">
        <v>6.3861038380484071E-5</v>
      </c>
      <c r="Y1056" s="27">
        <v>0</v>
      </c>
      <c r="Z1056" s="27">
        <v>2.8156748042299012E-3</v>
      </c>
      <c r="AA1056" s="27">
        <v>3.3087492868131368E-3</v>
      </c>
      <c r="AB1056" s="27">
        <v>0</v>
      </c>
      <c r="AC1056" s="27">
        <v>0</v>
      </c>
      <c r="AD1056" s="27">
        <v>0</v>
      </c>
      <c r="AE1056" s="27">
        <v>1.0335132730223667E-6</v>
      </c>
      <c r="AF1056" s="27">
        <v>0</v>
      </c>
      <c r="AG1056" s="27">
        <v>6.3505375577855777E-7</v>
      </c>
      <c r="AH1056" s="18">
        <v>5.6347854214979962E-4</v>
      </c>
      <c r="AI1056" s="12">
        <v>257</v>
      </c>
      <c r="AJ1056" s="17">
        <v>7</v>
      </c>
      <c r="AK1056" s="18">
        <v>0.94149911711151024</v>
      </c>
      <c r="AL1056" t="str">
        <f>IF(AK1056&lt;='CAV Tier 1 Analysis'!$A$5,"Tier 1", "Tier 2")</f>
        <v>Tier 2</v>
      </c>
      <c r="AM1056" t="str">
        <f t="shared" si="33"/>
        <v>Oklahoma - Tier 2</v>
      </c>
      <c r="AN1056" t="str">
        <f t="shared" si="34"/>
        <v>Corn, Town Of - Tier 2</v>
      </c>
    </row>
    <row r="1057" spans="1:40" x14ac:dyDescent="0.3">
      <c r="A1057">
        <v>6</v>
      </c>
      <c r="B1057" t="s">
        <v>50</v>
      </c>
      <c r="C1057" t="s">
        <v>3616</v>
      </c>
      <c r="D1057" t="s">
        <v>5634</v>
      </c>
      <c r="E1057" t="s">
        <v>1806</v>
      </c>
      <c r="F1057" s="12">
        <v>7.7429372194702477</v>
      </c>
      <c r="G1057" s="12">
        <v>308.83576946756409</v>
      </c>
      <c r="H1057" s="12">
        <v>183.16477990028656</v>
      </c>
      <c r="I1057" s="12">
        <v>4</v>
      </c>
      <c r="J1057" s="15">
        <v>0.12334474199297984</v>
      </c>
      <c r="K1057" s="15">
        <v>0.87665525800702027</v>
      </c>
      <c r="L1057" s="59">
        <v>0.91451000000000005</v>
      </c>
      <c r="M1057">
        <v>5</v>
      </c>
      <c r="N1057">
        <v>0</v>
      </c>
      <c r="O1057" s="12">
        <v>5</v>
      </c>
      <c r="P1057" s="12">
        <v>7</v>
      </c>
      <c r="Q1057">
        <v>0</v>
      </c>
      <c r="R1057" s="12">
        <v>3.5066210320280811</v>
      </c>
      <c r="S1057" s="12">
        <v>22.592412519001787</v>
      </c>
      <c r="T1057" s="12">
        <v>314.67437553849823</v>
      </c>
      <c r="U1057" s="12">
        <v>306.93143831902796</v>
      </c>
      <c r="V1057" s="12">
        <v>0</v>
      </c>
      <c r="W1057" s="27">
        <v>2.015600703602214E-5</v>
      </c>
      <c r="X1057" s="27">
        <v>3.1930519190242031E-4</v>
      </c>
      <c r="Y1057" s="27">
        <v>0</v>
      </c>
      <c r="Z1057" s="27">
        <v>1.0829518477807312E-3</v>
      </c>
      <c r="AA1057" s="27">
        <v>3.8602075012819925E-3</v>
      </c>
      <c r="AB1057" s="27">
        <v>0</v>
      </c>
      <c r="AC1057" s="27">
        <v>4.2392136858477024E-4</v>
      </c>
      <c r="AD1057" s="27">
        <v>1.8793001331403566E-4</v>
      </c>
      <c r="AE1057" s="27">
        <v>9.2551464061568634E-5</v>
      </c>
      <c r="AF1057" s="27">
        <v>2.0335170237890401E-4</v>
      </c>
      <c r="AG1057" s="27">
        <v>0</v>
      </c>
      <c r="AH1057" s="18">
        <v>5.6276137239458593E-4</v>
      </c>
      <c r="AI1057" s="12">
        <v>258</v>
      </c>
      <c r="AJ1057" s="17">
        <v>7</v>
      </c>
      <c r="AK1057" s="18">
        <v>0.94206187848390488</v>
      </c>
      <c r="AL1057" t="str">
        <f>IF(AK1057&lt;='CAV Tier 1 Analysis'!$A$5,"Tier 1", "Tier 2")</f>
        <v>Tier 2</v>
      </c>
      <c r="AM1057" t="str">
        <f t="shared" si="33"/>
        <v>Oklahoma - Tier 2</v>
      </c>
      <c r="AN1057" t="str">
        <f t="shared" si="34"/>
        <v>Waynoka, City Of - Tier 2</v>
      </c>
    </row>
    <row r="1058" spans="1:40" x14ac:dyDescent="0.3">
      <c r="A1058">
        <v>6</v>
      </c>
      <c r="B1058" t="s">
        <v>50</v>
      </c>
      <c r="C1058" t="s">
        <v>3509</v>
      </c>
      <c r="D1058" t="s">
        <v>5497</v>
      </c>
      <c r="E1058" t="s">
        <v>1631</v>
      </c>
      <c r="F1058" s="12">
        <v>4.6824732960447868</v>
      </c>
      <c r="G1058" s="12">
        <v>76.095687720044424</v>
      </c>
      <c r="H1058" s="12">
        <v>48.501583138394651</v>
      </c>
      <c r="I1058" s="12">
        <v>0</v>
      </c>
      <c r="J1058" s="15">
        <v>0</v>
      </c>
      <c r="K1058" s="15">
        <v>1</v>
      </c>
      <c r="L1058" s="59">
        <v>0.79713999999999996</v>
      </c>
      <c r="M1058">
        <v>0</v>
      </c>
      <c r="N1058">
        <v>0</v>
      </c>
      <c r="O1058" s="12">
        <v>9</v>
      </c>
      <c r="P1058" s="12">
        <v>7.5</v>
      </c>
      <c r="Q1058">
        <v>0</v>
      </c>
      <c r="R1058" s="12">
        <v>0</v>
      </c>
      <c r="S1058" s="12">
        <v>0</v>
      </c>
      <c r="T1058" s="12">
        <v>87.773738805793812</v>
      </c>
      <c r="U1058" s="12">
        <v>83.091265509749022</v>
      </c>
      <c r="V1058" s="12">
        <v>0</v>
      </c>
      <c r="W1058" s="27">
        <v>1.756914571595137E-5</v>
      </c>
      <c r="X1058" s="27">
        <v>0</v>
      </c>
      <c r="Y1058" s="27">
        <v>0</v>
      </c>
      <c r="Z1058" s="27">
        <v>1.9493133260053163E-3</v>
      </c>
      <c r="AA1058" s="27">
        <v>4.1359366085164211E-3</v>
      </c>
      <c r="AB1058" s="27">
        <v>0</v>
      </c>
      <c r="AC1058" s="27">
        <v>0</v>
      </c>
      <c r="AD1058" s="27">
        <v>0</v>
      </c>
      <c r="AE1058" s="27">
        <v>2.581585494126157E-5</v>
      </c>
      <c r="AF1058" s="27">
        <v>5.5050568904780303E-5</v>
      </c>
      <c r="AG1058" s="27">
        <v>0</v>
      </c>
      <c r="AH1058" s="18">
        <v>5.6215322764397542E-4</v>
      </c>
      <c r="AI1058" s="12">
        <v>259</v>
      </c>
      <c r="AJ1058" s="17">
        <v>7</v>
      </c>
      <c r="AK1058" s="18">
        <v>0.94262403171154885</v>
      </c>
      <c r="AL1058" t="str">
        <f>IF(AK1058&lt;='CAV Tier 1 Analysis'!$A$5,"Tier 1", "Tier 2")</f>
        <v>Tier 2</v>
      </c>
      <c r="AM1058" t="str">
        <f t="shared" si="33"/>
        <v>Oklahoma - Tier 2</v>
      </c>
      <c r="AN1058" t="str">
        <f t="shared" si="34"/>
        <v>Seiling, Town Of - Tier 2</v>
      </c>
    </row>
    <row r="1059" spans="1:40" x14ac:dyDescent="0.3">
      <c r="A1059">
        <v>6</v>
      </c>
      <c r="B1059" t="s">
        <v>50</v>
      </c>
      <c r="C1059" t="s">
        <v>3593</v>
      </c>
      <c r="D1059" t="s">
        <v>5609</v>
      </c>
      <c r="E1059" t="s">
        <v>1811</v>
      </c>
      <c r="F1059" s="12">
        <v>34.82915879160619</v>
      </c>
      <c r="G1059" s="12">
        <v>545.68955429927576</v>
      </c>
      <c r="H1059" s="12">
        <v>249.04246257691648</v>
      </c>
      <c r="I1059" s="12">
        <v>3</v>
      </c>
      <c r="J1059" s="15">
        <v>0</v>
      </c>
      <c r="K1059" s="15">
        <v>1.0000000000000002</v>
      </c>
      <c r="L1059" s="59">
        <v>0.80888000000000004</v>
      </c>
      <c r="M1059">
        <v>5</v>
      </c>
      <c r="N1059">
        <v>0</v>
      </c>
      <c r="O1059" s="12">
        <v>10</v>
      </c>
      <c r="P1059" s="12">
        <v>5</v>
      </c>
      <c r="Q1059">
        <v>0</v>
      </c>
      <c r="R1059" s="12">
        <v>3.0000000000000009</v>
      </c>
      <c r="S1059" s="12">
        <v>0</v>
      </c>
      <c r="T1059" s="12">
        <v>597.73610100969245</v>
      </c>
      <c r="U1059" s="12">
        <v>562.90694221808621</v>
      </c>
      <c r="V1059" s="12">
        <v>0</v>
      </c>
      <c r="W1059" s="27">
        <v>1.7827897968636308E-5</v>
      </c>
      <c r="X1059" s="27">
        <v>3.1930519190242031E-4</v>
      </c>
      <c r="Y1059" s="27">
        <v>0</v>
      </c>
      <c r="Z1059" s="27">
        <v>2.1659036955614624E-3</v>
      </c>
      <c r="AA1059" s="27">
        <v>2.7572910723442806E-3</v>
      </c>
      <c r="AB1059" s="27">
        <v>0</v>
      </c>
      <c r="AC1059" s="27">
        <v>3.6267509210106361E-4</v>
      </c>
      <c r="AD1059" s="27">
        <v>0</v>
      </c>
      <c r="AE1059" s="27">
        <v>1.7580507207245582E-4</v>
      </c>
      <c r="AF1059" s="27">
        <v>3.7294350037213124E-4</v>
      </c>
      <c r="AG1059" s="27">
        <v>0</v>
      </c>
      <c r="AH1059" s="18">
        <v>5.6106832021113188E-4</v>
      </c>
      <c r="AI1059" s="12">
        <v>260</v>
      </c>
      <c r="AJ1059" s="17">
        <v>7</v>
      </c>
      <c r="AK1059" s="18">
        <v>0.94318510003175993</v>
      </c>
      <c r="AL1059" t="str">
        <f>IF(AK1059&lt;='CAV Tier 1 Analysis'!$A$5,"Tier 1", "Tier 2")</f>
        <v>Tier 2</v>
      </c>
      <c r="AM1059" t="str">
        <f t="shared" si="33"/>
        <v>Oklahoma - Tier 2</v>
      </c>
      <c r="AN1059" t="str">
        <f t="shared" si="34"/>
        <v>Vian, Town Of - Tier 2</v>
      </c>
    </row>
    <row r="1060" spans="1:40" x14ac:dyDescent="0.3">
      <c r="A1060">
        <v>6</v>
      </c>
      <c r="B1060" t="s">
        <v>50</v>
      </c>
      <c r="C1060" t="s">
        <v>2852</v>
      </c>
      <c r="D1060" t="s">
        <v>5559</v>
      </c>
      <c r="E1060" t="s">
        <v>1626</v>
      </c>
      <c r="F1060" s="12">
        <v>9.9215663363738535</v>
      </c>
      <c r="G1060" s="12">
        <v>16.483479381874801</v>
      </c>
      <c r="H1060" s="12">
        <v>7.2028649399789035</v>
      </c>
      <c r="I1060" s="12">
        <v>0</v>
      </c>
      <c r="J1060" s="15">
        <v>0</v>
      </c>
      <c r="K1060" s="15">
        <v>1</v>
      </c>
      <c r="L1060" s="59">
        <v>0.63641999999999999</v>
      </c>
      <c r="M1060">
        <v>0</v>
      </c>
      <c r="N1060">
        <v>0</v>
      </c>
      <c r="O1060" s="12">
        <v>8</v>
      </c>
      <c r="P1060" s="12">
        <v>8</v>
      </c>
      <c r="Q1060">
        <v>0</v>
      </c>
      <c r="R1060" s="12">
        <v>0</v>
      </c>
      <c r="S1060" s="12">
        <v>0</v>
      </c>
      <c r="T1060" s="12">
        <v>16.483479381874801</v>
      </c>
      <c r="U1060" s="12">
        <v>6.5619130455009476</v>
      </c>
      <c r="V1060" s="12">
        <v>0</v>
      </c>
      <c r="W1060" s="27">
        <v>1.4026840600830182E-5</v>
      </c>
      <c r="X1060" s="27">
        <v>0</v>
      </c>
      <c r="Y1060" s="27">
        <v>0</v>
      </c>
      <c r="Z1060" s="27">
        <v>1.73272295644917E-3</v>
      </c>
      <c r="AA1060" s="27">
        <v>4.4116657157508487E-3</v>
      </c>
      <c r="AB1060" s="27">
        <v>0</v>
      </c>
      <c r="AC1060" s="27">
        <v>0</v>
      </c>
      <c r="AD1060" s="27">
        <v>0</v>
      </c>
      <c r="AE1060" s="27">
        <v>4.8480914501236544E-6</v>
      </c>
      <c r="AF1060" s="27">
        <v>4.3474731554803808E-6</v>
      </c>
      <c r="AG1060" s="27">
        <v>0</v>
      </c>
      <c r="AH1060" s="18">
        <v>5.6069191612785933E-4</v>
      </c>
      <c r="AI1060" s="12">
        <v>261</v>
      </c>
      <c r="AJ1060" s="17">
        <v>7</v>
      </c>
      <c r="AK1060" s="18">
        <v>0.94374579194788777</v>
      </c>
      <c r="AL1060" t="str">
        <f>IF(AK1060&lt;='CAV Tier 1 Analysis'!$A$5,"Tier 1", "Tier 2")</f>
        <v>Tier 2</v>
      </c>
      <c r="AM1060" t="str">
        <f t="shared" si="33"/>
        <v>Oklahoma - Tier 2</v>
      </c>
      <c r="AN1060" t="str">
        <f t="shared" si="34"/>
        <v>Morrison, Town Of - Tier 2</v>
      </c>
    </row>
    <row r="1061" spans="1:40" x14ac:dyDescent="0.3">
      <c r="A1061">
        <v>6</v>
      </c>
      <c r="B1061" t="s">
        <v>50</v>
      </c>
      <c r="C1061" t="s">
        <v>3677</v>
      </c>
      <c r="D1061" t="s">
        <v>5713</v>
      </c>
      <c r="E1061" t="s">
        <v>1641</v>
      </c>
      <c r="F1061" s="12">
        <v>15.498215868088835</v>
      </c>
      <c r="G1061" s="12">
        <v>40.535425212701305</v>
      </c>
      <c r="H1061" s="12">
        <v>20.976975083561229</v>
      </c>
      <c r="I1061" s="12">
        <v>0</v>
      </c>
      <c r="J1061" s="15">
        <v>0</v>
      </c>
      <c r="K1061" s="15">
        <v>1</v>
      </c>
      <c r="L1061" s="59">
        <v>0.45268999999999998</v>
      </c>
      <c r="M1061">
        <v>0</v>
      </c>
      <c r="N1061">
        <v>0</v>
      </c>
      <c r="O1061" s="12">
        <v>13</v>
      </c>
      <c r="P1061" s="12">
        <v>6</v>
      </c>
      <c r="Q1061">
        <v>0</v>
      </c>
      <c r="R1061" s="12">
        <v>0</v>
      </c>
      <c r="S1061" s="12">
        <v>0</v>
      </c>
      <c r="T1061" s="12">
        <v>41.996935771801887</v>
      </c>
      <c r="U1061" s="12">
        <v>26.498719903713052</v>
      </c>
      <c r="V1061" s="12">
        <v>0</v>
      </c>
      <c r="W1061" s="27">
        <v>9.9773898865369023E-6</v>
      </c>
      <c r="X1061" s="27">
        <v>0</v>
      </c>
      <c r="Y1061" s="27">
        <v>0</v>
      </c>
      <c r="Z1061" s="27">
        <v>2.8156748042299012E-3</v>
      </c>
      <c r="AA1061" s="27">
        <v>3.3087492868131368E-3</v>
      </c>
      <c r="AB1061" s="27">
        <v>0</v>
      </c>
      <c r="AC1061" s="27">
        <v>0</v>
      </c>
      <c r="AD1061" s="27">
        <v>0</v>
      </c>
      <c r="AE1061" s="27">
        <v>1.235206357406244E-5</v>
      </c>
      <c r="AF1061" s="27">
        <v>1.7556232860319988E-5</v>
      </c>
      <c r="AG1061" s="27">
        <v>0</v>
      </c>
      <c r="AH1061" s="18">
        <v>5.6039179794217786E-4</v>
      </c>
      <c r="AI1061" s="12">
        <v>262</v>
      </c>
      <c r="AJ1061" s="17">
        <v>7</v>
      </c>
      <c r="AK1061" s="18">
        <v>0.94430618374582997</v>
      </c>
      <c r="AL1061" t="str">
        <f>IF(AK1061&lt;='CAV Tier 1 Analysis'!$A$5,"Tier 1", "Tier 2")</f>
        <v>Tier 2</v>
      </c>
      <c r="AM1061" t="str">
        <f t="shared" si="33"/>
        <v>Oklahoma - Tier 2</v>
      </c>
      <c r="AN1061" t="str">
        <f t="shared" si="34"/>
        <v>Elmore, City Of - Tier 2</v>
      </c>
    </row>
    <row r="1062" spans="1:40" x14ac:dyDescent="0.3">
      <c r="A1062">
        <v>6</v>
      </c>
      <c r="B1062" t="s">
        <v>50</v>
      </c>
      <c r="C1062" t="s">
        <v>2868</v>
      </c>
      <c r="D1062" t="s">
        <v>5456</v>
      </c>
      <c r="E1062" t="s">
        <v>1687</v>
      </c>
      <c r="F1062" s="12">
        <v>2.2193739564551125</v>
      </c>
      <c r="G1062" s="12">
        <v>0.58579330453826017</v>
      </c>
      <c r="H1062" s="12">
        <v>0.410981468598977</v>
      </c>
      <c r="I1062" s="12">
        <v>3</v>
      </c>
      <c r="J1062" s="15">
        <v>0.90442080891397147</v>
      </c>
      <c r="K1062" s="15">
        <v>9.5579191086028498E-2</v>
      </c>
      <c r="L1062" s="59">
        <v>0.27642</v>
      </c>
      <c r="M1062">
        <v>3</v>
      </c>
      <c r="N1062">
        <v>0</v>
      </c>
      <c r="O1062" s="12">
        <v>7</v>
      </c>
      <c r="P1062" s="12">
        <v>8</v>
      </c>
      <c r="Q1062">
        <v>0</v>
      </c>
      <c r="R1062" s="12">
        <v>0.28673757325808547</v>
      </c>
      <c r="S1062" s="12">
        <v>0.37170019227893875</v>
      </c>
      <c r="T1062" s="12">
        <v>0.65872804403610674</v>
      </c>
      <c r="U1062" s="12">
        <v>0</v>
      </c>
      <c r="V1062" s="12">
        <v>0</v>
      </c>
      <c r="W1062" s="27">
        <v>6.0923592578509143E-6</v>
      </c>
      <c r="X1062" s="27">
        <v>1.915831151414522E-4</v>
      </c>
      <c r="Y1062" s="27">
        <v>0</v>
      </c>
      <c r="Z1062" s="27">
        <v>1.5161325868930239E-3</v>
      </c>
      <c r="AA1062" s="27">
        <v>4.4116657157508487E-3</v>
      </c>
      <c r="AB1062" s="27">
        <v>0</v>
      </c>
      <c r="AC1062" s="27">
        <v>3.4664191930070529E-5</v>
      </c>
      <c r="AD1062" s="27">
        <v>3.0919062771653461E-6</v>
      </c>
      <c r="AE1062" s="27">
        <v>1.9374391317889925E-7</v>
      </c>
      <c r="AF1062" s="27">
        <v>0</v>
      </c>
      <c r="AG1062" s="27">
        <v>0</v>
      </c>
      <c r="AH1062" s="18">
        <v>5.6031123810578094E-4</v>
      </c>
      <c r="AI1062" s="12">
        <v>263</v>
      </c>
      <c r="AJ1062" s="17">
        <v>7</v>
      </c>
      <c r="AK1062" s="18">
        <v>0.94486649498393571</v>
      </c>
      <c r="AL1062" t="str">
        <f>IF(AK1062&lt;='CAV Tier 1 Analysis'!$A$5,"Tier 1", "Tier 2")</f>
        <v>Tier 2</v>
      </c>
      <c r="AM1062" t="str">
        <f t="shared" si="33"/>
        <v>Oklahoma - Tier 2</v>
      </c>
      <c r="AN1062" t="str">
        <f t="shared" si="34"/>
        <v>Burlington, Town Of - Tier 2</v>
      </c>
    </row>
    <row r="1063" spans="1:40" x14ac:dyDescent="0.3">
      <c r="A1063">
        <v>6</v>
      </c>
      <c r="B1063" t="s">
        <v>50</v>
      </c>
      <c r="C1063" t="s">
        <v>3654</v>
      </c>
      <c r="D1063" t="s">
        <v>5682</v>
      </c>
      <c r="E1063" t="s">
        <v>1676</v>
      </c>
      <c r="F1063" s="12">
        <v>2.0181128972518394</v>
      </c>
      <c r="G1063" s="12">
        <v>0.68528813628868257</v>
      </c>
      <c r="H1063" s="12">
        <v>0.51954402890723383</v>
      </c>
      <c r="I1063" s="12">
        <v>0</v>
      </c>
      <c r="J1063" s="15">
        <v>6.436663233779609E-2</v>
      </c>
      <c r="K1063" s="15">
        <v>0.93563336766220384</v>
      </c>
      <c r="L1063" s="59">
        <v>0.31072</v>
      </c>
      <c r="M1063">
        <v>2</v>
      </c>
      <c r="N1063">
        <v>0</v>
      </c>
      <c r="O1063" s="12">
        <v>10</v>
      </c>
      <c r="P1063" s="12">
        <v>7</v>
      </c>
      <c r="Q1063">
        <v>0</v>
      </c>
      <c r="R1063" s="12">
        <v>0</v>
      </c>
      <c r="S1063" s="12">
        <v>3.3441299491969223E-2</v>
      </c>
      <c r="T1063" s="12">
        <v>0.81118991016497544</v>
      </c>
      <c r="U1063" s="12">
        <v>0</v>
      </c>
      <c r="V1063" s="12">
        <v>0</v>
      </c>
      <c r="W1063" s="27">
        <v>6.8483390080292169E-6</v>
      </c>
      <c r="X1063" s="27">
        <v>1.2772207676096814E-4</v>
      </c>
      <c r="Y1063" s="27">
        <v>0</v>
      </c>
      <c r="Z1063" s="27">
        <v>2.1659036955614624E-3</v>
      </c>
      <c r="AA1063" s="27">
        <v>3.8602075012819925E-3</v>
      </c>
      <c r="AB1063" s="27">
        <v>0</v>
      </c>
      <c r="AC1063" s="27">
        <v>0</v>
      </c>
      <c r="AD1063" s="27">
        <v>2.7817409289417962E-7</v>
      </c>
      <c r="AE1063" s="27">
        <v>2.3858572433571317E-7</v>
      </c>
      <c r="AF1063" s="27">
        <v>0</v>
      </c>
      <c r="AG1063" s="27">
        <v>0</v>
      </c>
      <c r="AH1063" s="18">
        <v>5.6010894294815296E-4</v>
      </c>
      <c r="AI1063" s="12">
        <v>264</v>
      </c>
      <c r="AJ1063" s="17">
        <v>7</v>
      </c>
      <c r="AK1063" s="18">
        <v>0.94542660392688382</v>
      </c>
      <c r="AL1063" t="str">
        <f>IF(AK1063&lt;='CAV Tier 1 Analysis'!$A$5,"Tier 1", "Tier 2")</f>
        <v>Tier 2</v>
      </c>
      <c r="AM1063" t="str">
        <f t="shared" si="33"/>
        <v>Oklahoma - Tier 2</v>
      </c>
      <c r="AN1063" t="str">
        <f t="shared" si="34"/>
        <v>Nash, Town Of - Tier 2</v>
      </c>
    </row>
    <row r="1064" spans="1:40" x14ac:dyDescent="0.3">
      <c r="A1064">
        <v>6</v>
      </c>
      <c r="B1064" t="s">
        <v>50</v>
      </c>
      <c r="C1064" t="s">
        <v>3667</v>
      </c>
      <c r="D1064" t="s">
        <v>5697</v>
      </c>
      <c r="E1064" t="s">
        <v>1629</v>
      </c>
      <c r="F1064" s="12">
        <v>9.5140528326611911</v>
      </c>
      <c r="G1064" s="12">
        <v>4.6181930044600712</v>
      </c>
      <c r="H1064" s="12">
        <v>1.8272223226331765</v>
      </c>
      <c r="I1064" s="12">
        <v>0</v>
      </c>
      <c r="J1064" s="15">
        <v>0</v>
      </c>
      <c r="K1064" s="15">
        <v>1</v>
      </c>
      <c r="L1064" s="59">
        <v>0.61028000000000004</v>
      </c>
      <c r="M1064">
        <v>0</v>
      </c>
      <c r="N1064">
        <v>0</v>
      </c>
      <c r="O1064" s="12">
        <v>8</v>
      </c>
      <c r="P1064" s="12">
        <v>8</v>
      </c>
      <c r="Q1064">
        <v>0</v>
      </c>
      <c r="R1064" s="12">
        <v>0</v>
      </c>
      <c r="S1064" s="12">
        <v>0</v>
      </c>
      <c r="T1064" s="12">
        <v>4.5847682058753181</v>
      </c>
      <c r="U1064" s="12">
        <v>0</v>
      </c>
      <c r="V1064" s="12">
        <v>3.3424798584753113E-2</v>
      </c>
      <c r="W1064" s="27">
        <v>1.3450709094426079E-5</v>
      </c>
      <c r="X1064" s="27">
        <v>0</v>
      </c>
      <c r="Y1064" s="27">
        <v>0</v>
      </c>
      <c r="Z1064" s="27">
        <v>1.73272295644917E-3</v>
      </c>
      <c r="AA1064" s="27">
        <v>4.4116657157508487E-3</v>
      </c>
      <c r="AB1064" s="27">
        <v>0</v>
      </c>
      <c r="AC1064" s="27">
        <v>0</v>
      </c>
      <c r="AD1064" s="27">
        <v>0</v>
      </c>
      <c r="AE1064" s="27">
        <v>1.3484638179087402E-6</v>
      </c>
      <c r="AF1064" s="27">
        <v>0</v>
      </c>
      <c r="AG1064" s="27">
        <v>7.1115165767757124E-8</v>
      </c>
      <c r="AH1064" s="18">
        <v>5.5993263275255648E-4</v>
      </c>
      <c r="AI1064" s="12">
        <v>265</v>
      </c>
      <c r="AJ1064" s="17">
        <v>7</v>
      </c>
      <c r="AK1064" s="18">
        <v>0.94598653655963638</v>
      </c>
      <c r="AL1064" t="str">
        <f>IF(AK1064&lt;='CAV Tier 1 Analysis'!$A$5,"Tier 1", "Tier 2")</f>
        <v>Tier 2</v>
      </c>
      <c r="AM1064" t="str">
        <f t="shared" si="33"/>
        <v>Oklahoma - Tier 2</v>
      </c>
      <c r="AN1064" t="str">
        <f t="shared" si="34"/>
        <v>Billings, Town Of - Tier 2</v>
      </c>
    </row>
    <row r="1065" spans="1:40" x14ac:dyDescent="0.3">
      <c r="A1065">
        <v>6</v>
      </c>
      <c r="B1065" t="s">
        <v>50</v>
      </c>
      <c r="C1065" t="s">
        <v>3558</v>
      </c>
      <c r="D1065" t="s">
        <v>5561</v>
      </c>
      <c r="E1065" t="s">
        <v>1632</v>
      </c>
      <c r="F1065" s="12">
        <v>3.8200883301358366</v>
      </c>
      <c r="G1065" s="12">
        <v>1.234846785375558</v>
      </c>
      <c r="H1065" s="12">
        <v>0.56488778808671281</v>
      </c>
      <c r="I1065" s="12">
        <v>0</v>
      </c>
      <c r="J1065" s="15">
        <v>0</v>
      </c>
      <c r="K1065" s="15">
        <v>1</v>
      </c>
      <c r="L1065" s="59">
        <v>0.24504000000000001</v>
      </c>
      <c r="M1065">
        <v>0</v>
      </c>
      <c r="N1065">
        <v>0</v>
      </c>
      <c r="O1065" s="12">
        <v>8</v>
      </c>
      <c r="P1065" s="12">
        <v>8</v>
      </c>
      <c r="Q1065">
        <v>0</v>
      </c>
      <c r="R1065" s="12">
        <v>0</v>
      </c>
      <c r="S1065" s="12">
        <v>0</v>
      </c>
      <c r="T1065" s="12">
        <v>1.3159908875316604</v>
      </c>
      <c r="U1065" s="12">
        <v>0</v>
      </c>
      <c r="V1065" s="12">
        <v>0</v>
      </c>
      <c r="W1065" s="27">
        <v>5.4007369674545558E-6</v>
      </c>
      <c r="X1065" s="27">
        <v>0</v>
      </c>
      <c r="Y1065" s="27">
        <v>0</v>
      </c>
      <c r="Z1065" s="27">
        <v>1.73272295644917E-3</v>
      </c>
      <c r="AA1065" s="27">
        <v>4.4116657157508487E-3</v>
      </c>
      <c r="AB1065" s="27">
        <v>0</v>
      </c>
      <c r="AC1065" s="27">
        <v>0</v>
      </c>
      <c r="AD1065" s="27">
        <v>0</v>
      </c>
      <c r="AE1065" s="27">
        <v>3.8705688419754179E-7</v>
      </c>
      <c r="AF1065" s="27">
        <v>0</v>
      </c>
      <c r="AG1065" s="27">
        <v>0</v>
      </c>
      <c r="AH1065" s="18">
        <v>5.5910695145924274E-4</v>
      </c>
      <c r="AI1065" s="12">
        <v>266</v>
      </c>
      <c r="AJ1065" s="17">
        <v>7</v>
      </c>
      <c r="AK1065" s="18">
        <v>0.9465456435110956</v>
      </c>
      <c r="AL1065" t="str">
        <f>IF(AK1065&lt;='CAV Tier 1 Analysis'!$A$5,"Tier 1", "Tier 2")</f>
        <v>Tier 2</v>
      </c>
      <c r="AM1065" t="str">
        <f t="shared" si="33"/>
        <v>Oklahoma - Tier 2</v>
      </c>
      <c r="AN1065" t="str">
        <f t="shared" si="34"/>
        <v>Red Rock, City Of - Tier 2</v>
      </c>
    </row>
    <row r="1066" spans="1:40" x14ac:dyDescent="0.3">
      <c r="A1066">
        <v>6</v>
      </c>
      <c r="B1066" t="s">
        <v>50</v>
      </c>
      <c r="C1066" t="s">
        <v>2429</v>
      </c>
      <c r="D1066" t="s">
        <v>5652</v>
      </c>
      <c r="E1066" t="s">
        <v>1647</v>
      </c>
      <c r="F1066" s="12">
        <v>12.903095125770577</v>
      </c>
      <c r="G1066" s="12">
        <v>3.0208373795811094</v>
      </c>
      <c r="H1066" s="12">
        <v>1.4510410508798695</v>
      </c>
      <c r="I1066" s="12">
        <v>0</v>
      </c>
      <c r="J1066" s="15">
        <v>5.299192403077771E-2</v>
      </c>
      <c r="K1066" s="15">
        <v>0.94700807596922221</v>
      </c>
      <c r="L1066" s="59">
        <v>0.94354000000000005</v>
      </c>
      <c r="M1066">
        <v>0</v>
      </c>
      <c r="N1066">
        <v>0</v>
      </c>
      <c r="O1066" s="12">
        <v>13</v>
      </c>
      <c r="P1066" s="12">
        <v>6</v>
      </c>
      <c r="Q1066">
        <v>0</v>
      </c>
      <c r="R1066" s="12">
        <v>0</v>
      </c>
      <c r="S1066" s="12">
        <v>7.68934571337659E-2</v>
      </c>
      <c r="T1066" s="12">
        <v>2.9763041503980956</v>
      </c>
      <c r="U1066" s="12">
        <v>0</v>
      </c>
      <c r="V1066" s="12">
        <v>4.4533229183013834E-2</v>
      </c>
      <c r="W1066" s="27">
        <v>2.0795834795429608E-5</v>
      </c>
      <c r="X1066" s="27">
        <v>0</v>
      </c>
      <c r="Y1066" s="27">
        <v>0</v>
      </c>
      <c r="Z1066" s="27">
        <v>2.8156748042299012E-3</v>
      </c>
      <c r="AA1066" s="27">
        <v>3.3087492868131368E-3</v>
      </c>
      <c r="AB1066" s="27">
        <v>0</v>
      </c>
      <c r="AC1066" s="27">
        <v>0</v>
      </c>
      <c r="AD1066" s="27">
        <v>6.39621306965642E-7</v>
      </c>
      <c r="AE1066" s="27">
        <v>8.7538524908637224E-7</v>
      </c>
      <c r="AF1066" s="27">
        <v>0</v>
      </c>
      <c r="AG1066" s="27">
        <v>9.4749650248249673E-8</v>
      </c>
      <c r="AH1066" s="18">
        <v>5.5880269836770607E-4</v>
      </c>
      <c r="AI1066" s="12">
        <v>267</v>
      </c>
      <c r="AJ1066" s="17">
        <v>8</v>
      </c>
      <c r="AK1066" s="18">
        <v>0.94710444620946332</v>
      </c>
      <c r="AL1066" t="str">
        <f>IF(AK1066&lt;='CAV Tier 1 Analysis'!$A$5,"Tier 1", "Tier 2")</f>
        <v>Tier 2</v>
      </c>
      <c r="AM1066" t="str">
        <f t="shared" si="33"/>
        <v>Oklahoma - Tier 2</v>
      </c>
      <c r="AN1066" t="str">
        <f t="shared" si="34"/>
        <v>Colony, Town Of - Tier 2</v>
      </c>
    </row>
    <row r="1067" spans="1:40" x14ac:dyDescent="0.3">
      <c r="A1067">
        <v>6</v>
      </c>
      <c r="B1067" t="s">
        <v>50</v>
      </c>
      <c r="C1067" t="s">
        <v>3642</v>
      </c>
      <c r="D1067" t="s">
        <v>5666</v>
      </c>
      <c r="E1067" t="s">
        <v>1650</v>
      </c>
      <c r="F1067" s="12">
        <v>8.3157503815734692</v>
      </c>
      <c r="G1067" s="12">
        <v>8.4444818968507356</v>
      </c>
      <c r="H1067" s="12">
        <v>3.6234785083467473</v>
      </c>
      <c r="I1067" s="12">
        <v>0</v>
      </c>
      <c r="J1067" s="15">
        <v>0</v>
      </c>
      <c r="K1067" s="15">
        <v>0.99999999999999978</v>
      </c>
      <c r="L1067" s="59">
        <v>0.60809000000000002</v>
      </c>
      <c r="M1067">
        <v>0</v>
      </c>
      <c r="N1067">
        <v>0</v>
      </c>
      <c r="O1067" s="12">
        <v>13</v>
      </c>
      <c r="P1067" s="12">
        <v>6</v>
      </c>
      <c r="Q1067">
        <v>0</v>
      </c>
      <c r="R1067" s="12">
        <v>0</v>
      </c>
      <c r="S1067" s="12">
        <v>0</v>
      </c>
      <c r="T1067" s="12">
        <v>8.0736354823504293</v>
      </c>
      <c r="U1067" s="12">
        <v>0</v>
      </c>
      <c r="V1067" s="12">
        <v>0.37084641450030631</v>
      </c>
      <c r="W1067" s="27">
        <v>1.340244099958962E-5</v>
      </c>
      <c r="X1067" s="27">
        <v>0</v>
      </c>
      <c r="Y1067" s="27">
        <v>0</v>
      </c>
      <c r="Z1067" s="27">
        <v>2.8156748042299012E-3</v>
      </c>
      <c r="AA1067" s="27">
        <v>3.3087492868131368E-3</v>
      </c>
      <c r="AB1067" s="27">
        <v>0</v>
      </c>
      <c r="AC1067" s="27">
        <v>0</v>
      </c>
      <c r="AD1067" s="27">
        <v>0</v>
      </c>
      <c r="AE1067" s="27">
        <v>2.3746032161412621E-6</v>
      </c>
      <c r="AF1067" s="27">
        <v>0</v>
      </c>
      <c r="AG1067" s="27">
        <v>7.890190923573056E-7</v>
      </c>
      <c r="AH1067" s="18">
        <v>5.5827183221373873E-4</v>
      </c>
      <c r="AI1067" s="12">
        <v>268</v>
      </c>
      <c r="AJ1067" s="17">
        <v>8</v>
      </c>
      <c r="AK1067" s="18">
        <v>0.94766271804167701</v>
      </c>
      <c r="AL1067" t="str">
        <f>IF(AK1067&lt;='CAV Tier 1 Analysis'!$A$5,"Tier 1", "Tier 2")</f>
        <v>Tier 2</v>
      </c>
      <c r="AM1067" t="str">
        <f t="shared" si="33"/>
        <v>Oklahoma - Tier 2</v>
      </c>
      <c r="AN1067" t="str">
        <f t="shared" si="34"/>
        <v>Canute, Town Of - Tier 2</v>
      </c>
    </row>
    <row r="1068" spans="1:40" x14ac:dyDescent="0.3">
      <c r="A1068">
        <v>6</v>
      </c>
      <c r="B1068" t="s">
        <v>50</v>
      </c>
      <c r="C1068" t="s">
        <v>3713</v>
      </c>
      <c r="D1068" t="s">
        <v>5763</v>
      </c>
      <c r="E1068" t="s">
        <v>1651</v>
      </c>
      <c r="F1068" s="12">
        <v>8.1840582370314543</v>
      </c>
      <c r="G1068" s="12">
        <v>4.2667894544823248</v>
      </c>
      <c r="H1068" s="12">
        <v>2.0250582762484468</v>
      </c>
      <c r="I1068" s="12">
        <v>0</v>
      </c>
      <c r="J1068" s="15">
        <v>0</v>
      </c>
      <c r="K1068" s="15">
        <v>1.0000000000000002</v>
      </c>
      <c r="L1068" s="59">
        <v>0.59845999999999999</v>
      </c>
      <c r="M1068">
        <v>0</v>
      </c>
      <c r="N1068">
        <v>0</v>
      </c>
      <c r="O1068" s="12">
        <v>13</v>
      </c>
      <c r="P1068" s="12">
        <v>6</v>
      </c>
      <c r="Q1068">
        <v>0</v>
      </c>
      <c r="R1068" s="12">
        <v>0</v>
      </c>
      <c r="S1068" s="12">
        <v>0</v>
      </c>
      <c r="T1068" s="12">
        <v>4.3056794625309918</v>
      </c>
      <c r="U1068" s="12">
        <v>0</v>
      </c>
      <c r="V1068" s="12">
        <v>0</v>
      </c>
      <c r="W1068" s="27">
        <v>1.3190193623664925E-5</v>
      </c>
      <c r="X1068" s="27">
        <v>0</v>
      </c>
      <c r="Y1068" s="27">
        <v>0</v>
      </c>
      <c r="Z1068" s="27">
        <v>2.8156748042299012E-3</v>
      </c>
      <c r="AA1068" s="27">
        <v>3.3087492868131368E-3</v>
      </c>
      <c r="AB1068" s="27">
        <v>0</v>
      </c>
      <c r="AC1068" s="27">
        <v>0</v>
      </c>
      <c r="AD1068" s="27">
        <v>0</v>
      </c>
      <c r="AE1068" s="27">
        <v>1.2663787362893103E-6</v>
      </c>
      <c r="AF1068" s="27">
        <v>0</v>
      </c>
      <c r="AG1068" s="27">
        <v>0</v>
      </c>
      <c r="AH1068" s="18">
        <v>5.5808006030936294E-4</v>
      </c>
      <c r="AI1068" s="12">
        <v>269</v>
      </c>
      <c r="AJ1068" s="17">
        <v>8</v>
      </c>
      <c r="AK1068" s="18">
        <v>0.94822079810198634</v>
      </c>
      <c r="AL1068" t="str">
        <f>IF(AK1068&lt;='CAV Tier 1 Analysis'!$A$5,"Tier 1", "Tier 2")</f>
        <v>Tier 2</v>
      </c>
      <c r="AM1068" t="str">
        <f t="shared" si="33"/>
        <v>Oklahoma - Tier 2</v>
      </c>
      <c r="AN1068" t="str">
        <f t="shared" si="34"/>
        <v>Sentinel, Town Of - Tier 2</v>
      </c>
    </row>
    <row r="1069" spans="1:40" x14ac:dyDescent="0.3">
      <c r="A1069">
        <v>6</v>
      </c>
      <c r="B1069" t="s">
        <v>50</v>
      </c>
      <c r="C1069" t="s">
        <v>2962</v>
      </c>
      <c r="D1069" t="s">
        <v>5684</v>
      </c>
      <c r="E1069" t="s">
        <v>1652</v>
      </c>
      <c r="F1069" s="12">
        <v>10.632620340966994</v>
      </c>
      <c r="G1069" s="12">
        <v>13.587529208984156</v>
      </c>
      <c r="H1069" s="12">
        <v>6.1328837264256792</v>
      </c>
      <c r="I1069" s="12">
        <v>0</v>
      </c>
      <c r="J1069" s="15">
        <v>0</v>
      </c>
      <c r="K1069" s="15">
        <v>1.0000000000000002</v>
      </c>
      <c r="L1069" s="59">
        <v>0.31056999999999996</v>
      </c>
      <c r="M1069">
        <v>0</v>
      </c>
      <c r="N1069">
        <v>0</v>
      </c>
      <c r="O1069" s="12">
        <v>13</v>
      </c>
      <c r="P1069" s="12">
        <v>6</v>
      </c>
      <c r="Q1069">
        <v>0</v>
      </c>
      <c r="R1069" s="12">
        <v>0</v>
      </c>
      <c r="S1069" s="12">
        <v>0</v>
      </c>
      <c r="T1069" s="12">
        <v>14.130354961270552</v>
      </c>
      <c r="U1069" s="12">
        <v>3.4977346203035573</v>
      </c>
      <c r="V1069" s="12">
        <v>0</v>
      </c>
      <c r="W1069" s="27">
        <v>6.845032974136308E-6</v>
      </c>
      <c r="X1069" s="27">
        <v>0</v>
      </c>
      <c r="Y1069" s="27">
        <v>0</v>
      </c>
      <c r="Z1069" s="27">
        <v>2.8156748042299012E-3</v>
      </c>
      <c r="AA1069" s="27">
        <v>3.3087492868131368E-3</v>
      </c>
      <c r="AB1069" s="27">
        <v>0</v>
      </c>
      <c r="AC1069" s="27">
        <v>0</v>
      </c>
      <c r="AD1069" s="27">
        <v>0</v>
      </c>
      <c r="AE1069" s="27">
        <v>4.1559947076632591E-6</v>
      </c>
      <c r="AF1069" s="27">
        <v>2.3173588649105912E-6</v>
      </c>
      <c r="AG1069" s="27">
        <v>0</v>
      </c>
      <c r="AH1069" s="18">
        <v>5.5797658887179525E-4</v>
      </c>
      <c r="AI1069" s="12">
        <v>270</v>
      </c>
      <c r="AJ1069" s="17">
        <v>8</v>
      </c>
      <c r="AK1069" s="18">
        <v>0.94877877469085814</v>
      </c>
      <c r="AL1069" t="str">
        <f>IF(AK1069&lt;='CAV Tier 1 Analysis'!$A$5,"Tier 1", "Tier 2")</f>
        <v>Tier 2</v>
      </c>
      <c r="AM1069" t="str">
        <f t="shared" si="33"/>
        <v>Oklahoma - Tier 2</v>
      </c>
      <c r="AN1069" t="str">
        <f t="shared" si="34"/>
        <v>Paoli, Town Of - Tier 2</v>
      </c>
    </row>
    <row r="1070" spans="1:40" x14ac:dyDescent="0.3">
      <c r="A1070">
        <v>6</v>
      </c>
      <c r="B1070" t="s">
        <v>50</v>
      </c>
      <c r="C1070" t="s">
        <v>3635</v>
      </c>
      <c r="D1070" t="s">
        <v>5658</v>
      </c>
      <c r="E1070" t="s">
        <v>1653</v>
      </c>
      <c r="F1070" s="12">
        <v>7.0045725187813419</v>
      </c>
      <c r="G1070" s="12">
        <v>3.3960398559235787</v>
      </c>
      <c r="H1070" s="12">
        <v>1.5083822723357614</v>
      </c>
      <c r="I1070" s="12">
        <v>0</v>
      </c>
      <c r="J1070" s="15">
        <v>0</v>
      </c>
      <c r="K1070" s="15">
        <v>1</v>
      </c>
      <c r="L1070" s="59">
        <v>0.51221000000000005</v>
      </c>
      <c r="M1070">
        <v>0</v>
      </c>
      <c r="N1070">
        <v>0</v>
      </c>
      <c r="O1070" s="12">
        <v>13</v>
      </c>
      <c r="P1070" s="12">
        <v>6</v>
      </c>
      <c r="Q1070">
        <v>0</v>
      </c>
      <c r="R1070" s="12">
        <v>0</v>
      </c>
      <c r="S1070" s="12">
        <v>0</v>
      </c>
      <c r="T1070" s="12">
        <v>3.217300916138127</v>
      </c>
      <c r="U1070" s="12">
        <v>0</v>
      </c>
      <c r="V1070" s="12">
        <v>0.17873893978545174</v>
      </c>
      <c r="W1070" s="27">
        <v>1.1289224135242809E-5</v>
      </c>
      <c r="X1070" s="27">
        <v>0</v>
      </c>
      <c r="Y1070" s="27">
        <v>0</v>
      </c>
      <c r="Z1070" s="27">
        <v>2.8156748042299012E-3</v>
      </c>
      <c r="AA1070" s="27">
        <v>3.3087492868131368E-3</v>
      </c>
      <c r="AB1070" s="27">
        <v>0</v>
      </c>
      <c r="AC1070" s="27">
        <v>0</v>
      </c>
      <c r="AD1070" s="27">
        <v>0</v>
      </c>
      <c r="AE1070" s="27">
        <v>9.4626678643803372E-7</v>
      </c>
      <c r="AF1070" s="27">
        <v>0</v>
      </c>
      <c r="AG1070" s="27">
        <v>3.8028798587267387E-7</v>
      </c>
      <c r="AH1070" s="18">
        <v>5.5791271545005373E-4</v>
      </c>
      <c r="AI1070" s="12">
        <v>271</v>
      </c>
      <c r="AJ1070" s="17">
        <v>8</v>
      </c>
      <c r="AK1070" s="18">
        <v>0.94933668740630817</v>
      </c>
      <c r="AL1070" t="str">
        <f>IF(AK1070&lt;='CAV Tier 1 Analysis'!$A$5,"Tier 1", "Tier 2")</f>
        <v>Tier 2</v>
      </c>
      <c r="AM1070" t="str">
        <f t="shared" si="33"/>
        <v>Oklahoma - Tier 2</v>
      </c>
      <c r="AN1070" t="str">
        <f t="shared" si="34"/>
        <v>Bessie, Town Of - Tier 2</v>
      </c>
    </row>
    <row r="1071" spans="1:40" x14ac:dyDescent="0.3">
      <c r="A1071">
        <v>6</v>
      </c>
      <c r="B1071" t="s">
        <v>50</v>
      </c>
      <c r="C1071" t="s">
        <v>3665</v>
      </c>
      <c r="D1071" t="s">
        <v>5695</v>
      </c>
      <c r="E1071" t="s">
        <v>1708</v>
      </c>
      <c r="F1071" s="12">
        <v>230.19204663878998</v>
      </c>
      <c r="G1071" s="12">
        <v>629.16075189134722</v>
      </c>
      <c r="H1071" s="12">
        <v>293.97732244763802</v>
      </c>
      <c r="I1071" s="12">
        <v>0</v>
      </c>
      <c r="J1071" s="15">
        <v>0</v>
      </c>
      <c r="K1071" s="15">
        <v>1.0000000000000002</v>
      </c>
      <c r="L1071" s="59">
        <v>4.1273899999999992</v>
      </c>
      <c r="M1071">
        <v>0</v>
      </c>
      <c r="N1071">
        <v>0</v>
      </c>
      <c r="O1071" s="12">
        <v>13</v>
      </c>
      <c r="P1071" s="12">
        <v>5</v>
      </c>
      <c r="Q1071">
        <v>0</v>
      </c>
      <c r="R1071" s="12">
        <v>0</v>
      </c>
      <c r="S1071" s="12">
        <v>0</v>
      </c>
      <c r="T1071" s="12">
        <v>634.58729025796583</v>
      </c>
      <c r="U1071" s="12">
        <v>404.39524361917586</v>
      </c>
      <c r="V1071" s="12">
        <v>0</v>
      </c>
      <c r="W1071" s="27">
        <v>9.0968608194997769E-5</v>
      </c>
      <c r="X1071" s="27">
        <v>0</v>
      </c>
      <c r="Y1071" s="27">
        <v>0</v>
      </c>
      <c r="Z1071" s="27">
        <v>2.8156748042299012E-3</v>
      </c>
      <c r="AA1071" s="27">
        <v>2.7572910723442806E-3</v>
      </c>
      <c r="AB1071" s="27">
        <v>0</v>
      </c>
      <c r="AC1071" s="27">
        <v>0</v>
      </c>
      <c r="AD1071" s="27">
        <v>0</v>
      </c>
      <c r="AE1071" s="27">
        <v>1.8664367788998092E-4</v>
      </c>
      <c r="AF1071" s="27">
        <v>2.6792452957658777E-4</v>
      </c>
      <c r="AG1071" s="27">
        <v>0</v>
      </c>
      <c r="AH1071" s="18">
        <v>5.5622751747597717E-4</v>
      </c>
      <c r="AI1071" s="12">
        <v>272</v>
      </c>
      <c r="AJ1071" s="17">
        <v>8</v>
      </c>
      <c r="AK1071" s="18">
        <v>0.94989291492378414</v>
      </c>
      <c r="AL1071" t="str">
        <f>IF(AK1071&lt;='CAV Tier 1 Analysis'!$A$5,"Tier 1", "Tier 2")</f>
        <v>Tier 2</v>
      </c>
      <c r="AM1071" t="str">
        <f t="shared" si="33"/>
        <v>Oklahoma - Tier 2</v>
      </c>
      <c r="AN1071" t="str">
        <f t="shared" si="34"/>
        <v>Beggs, City Of - Tier 2</v>
      </c>
    </row>
    <row r="1072" spans="1:40" x14ac:dyDescent="0.3">
      <c r="A1072">
        <v>6</v>
      </c>
      <c r="B1072" t="s">
        <v>50</v>
      </c>
      <c r="C1072" t="s">
        <v>3546</v>
      </c>
      <c r="D1072" t="s">
        <v>5543</v>
      </c>
      <c r="E1072" t="s">
        <v>1846</v>
      </c>
      <c r="F1072" s="12">
        <v>38.786875663005297</v>
      </c>
      <c r="G1072" s="12">
        <v>261.38379317697803</v>
      </c>
      <c r="H1072" s="12">
        <v>110.30838831268885</v>
      </c>
      <c r="I1072" s="12">
        <v>1</v>
      </c>
      <c r="J1072" s="15">
        <v>0</v>
      </c>
      <c r="K1072" s="15">
        <v>1</v>
      </c>
      <c r="L1072" s="59">
        <v>0.82169000000000003</v>
      </c>
      <c r="M1072">
        <v>11</v>
      </c>
      <c r="N1072">
        <v>0</v>
      </c>
      <c r="O1072" s="12">
        <v>8</v>
      </c>
      <c r="P1072" s="12">
        <v>6</v>
      </c>
      <c r="Q1072">
        <v>0</v>
      </c>
      <c r="R1072" s="12">
        <v>1</v>
      </c>
      <c r="S1072" s="12">
        <v>0</v>
      </c>
      <c r="T1072" s="12">
        <v>266.72208030181287</v>
      </c>
      <c r="U1072" s="12">
        <v>227.93520463880756</v>
      </c>
      <c r="V1072" s="12">
        <v>0</v>
      </c>
      <c r="W1072" s="27">
        <v>1.8110233263090654E-5</v>
      </c>
      <c r="X1072" s="27">
        <v>7.0247142218532476E-4</v>
      </c>
      <c r="Y1072" s="27">
        <v>0</v>
      </c>
      <c r="Z1072" s="27">
        <v>1.73272295644917E-3</v>
      </c>
      <c r="AA1072" s="27">
        <v>3.3087492868131368E-3</v>
      </c>
      <c r="AB1072" s="27">
        <v>0</v>
      </c>
      <c r="AC1072" s="27">
        <v>1.2089169736702118E-4</v>
      </c>
      <c r="AD1072" s="27">
        <v>0</v>
      </c>
      <c r="AE1072" s="27">
        <v>7.8447820821876725E-5</v>
      </c>
      <c r="AF1072" s="27">
        <v>1.5101422046967901E-4</v>
      </c>
      <c r="AG1072" s="27">
        <v>0</v>
      </c>
      <c r="AH1072" s="18">
        <v>5.5567342157902713E-4</v>
      </c>
      <c r="AI1072" s="12">
        <v>273</v>
      </c>
      <c r="AJ1072" s="17">
        <v>8</v>
      </c>
      <c r="AK1072" s="18">
        <v>0.95044858834536317</v>
      </c>
      <c r="AL1072" t="str">
        <f>IF(AK1072&lt;='CAV Tier 1 Analysis'!$A$5,"Tier 1", "Tier 2")</f>
        <v>Tier 2</v>
      </c>
      <c r="AM1072" t="str">
        <f t="shared" si="33"/>
        <v>Oklahoma - Tier 2</v>
      </c>
      <c r="AN1072" t="str">
        <f t="shared" si="34"/>
        <v>Locust Grove, Town Of - Tier 2</v>
      </c>
    </row>
    <row r="1073" spans="1:40" x14ac:dyDescent="0.3">
      <c r="A1073">
        <v>6</v>
      </c>
      <c r="B1073" t="s">
        <v>50</v>
      </c>
      <c r="C1073" t="s">
        <v>3515</v>
      </c>
      <c r="D1073" t="s">
        <v>5504</v>
      </c>
      <c r="E1073" t="s">
        <v>1640</v>
      </c>
      <c r="F1073" s="12">
        <v>17.560418254672342</v>
      </c>
      <c r="G1073" s="12">
        <v>34.810058074713773</v>
      </c>
      <c r="H1073" s="12">
        <v>23.147310947970567</v>
      </c>
      <c r="I1073" s="12">
        <v>0</v>
      </c>
      <c r="J1073" s="15">
        <v>0</v>
      </c>
      <c r="K1073" s="15">
        <v>1</v>
      </c>
      <c r="L1073" s="59">
        <v>1.60819</v>
      </c>
      <c r="M1073">
        <v>0</v>
      </c>
      <c r="N1073">
        <v>0</v>
      </c>
      <c r="O1073" s="12">
        <v>5</v>
      </c>
      <c r="P1073" s="12">
        <v>9</v>
      </c>
      <c r="Q1073">
        <v>0</v>
      </c>
      <c r="R1073" s="12">
        <v>0</v>
      </c>
      <c r="S1073" s="12">
        <v>0</v>
      </c>
      <c r="T1073" s="12">
        <v>40.214841740074775</v>
      </c>
      <c r="U1073" s="12">
        <v>22.654423485402432</v>
      </c>
      <c r="V1073" s="12">
        <v>0</v>
      </c>
      <c r="W1073" s="27">
        <v>3.5444870974905081E-5</v>
      </c>
      <c r="X1073" s="27">
        <v>0</v>
      </c>
      <c r="Y1073" s="27">
        <v>0</v>
      </c>
      <c r="Z1073" s="27">
        <v>1.0829518477807312E-3</v>
      </c>
      <c r="AA1073" s="27">
        <v>4.9631239302197049E-3</v>
      </c>
      <c r="AB1073" s="27">
        <v>0</v>
      </c>
      <c r="AC1073" s="27">
        <v>0</v>
      </c>
      <c r="AD1073" s="27">
        <v>0</v>
      </c>
      <c r="AE1073" s="27">
        <v>1.1827917267425695E-5</v>
      </c>
      <c r="AF1073" s="27">
        <v>1.5009265937042373E-5</v>
      </c>
      <c r="AG1073" s="27">
        <v>0</v>
      </c>
      <c r="AH1073" s="18">
        <v>5.553052574708918E-4</v>
      </c>
      <c r="AI1073" s="12">
        <v>274</v>
      </c>
      <c r="AJ1073" s="17">
        <v>8</v>
      </c>
      <c r="AK1073" s="18">
        <v>0.95100389360283411</v>
      </c>
      <c r="AL1073" t="str">
        <f>IF(AK1073&lt;='CAV Tier 1 Analysis'!$A$5,"Tier 1", "Tier 2")</f>
        <v>Tier 2</v>
      </c>
      <c r="AM1073" t="str">
        <f t="shared" si="33"/>
        <v>Oklahoma - Tier 2</v>
      </c>
      <c r="AN1073" t="str">
        <f t="shared" si="34"/>
        <v>Granite, Town Of - Tier 2</v>
      </c>
    </row>
    <row r="1074" spans="1:40" x14ac:dyDescent="0.3">
      <c r="A1074">
        <v>6</v>
      </c>
      <c r="B1074" t="s">
        <v>50</v>
      </c>
      <c r="C1074" t="s">
        <v>3684</v>
      </c>
      <c r="D1074" t="s">
        <v>5724</v>
      </c>
      <c r="E1074" t="s">
        <v>1833</v>
      </c>
      <c r="F1074" s="12">
        <v>58.328887814489491</v>
      </c>
      <c r="G1074" s="12">
        <v>411.69611322061263</v>
      </c>
      <c r="H1074" s="12">
        <v>174.26435635325873</v>
      </c>
      <c r="I1074" s="12">
        <v>4</v>
      </c>
      <c r="J1074" s="15">
        <v>2.4163149586004704E-5</v>
      </c>
      <c r="K1074" s="15">
        <v>0.99997583685041402</v>
      </c>
      <c r="L1074" s="59">
        <v>3.7246800000000002</v>
      </c>
      <c r="M1074">
        <v>4</v>
      </c>
      <c r="N1074">
        <v>0</v>
      </c>
      <c r="O1074" s="12">
        <v>15</v>
      </c>
      <c r="P1074" s="12">
        <v>3</v>
      </c>
      <c r="Q1074">
        <v>0</v>
      </c>
      <c r="R1074" s="12">
        <v>3.9999033474016561</v>
      </c>
      <c r="S1074" s="12">
        <v>4.2107757100726204E-3</v>
      </c>
      <c r="T1074" s="12">
        <v>417.95643080827182</v>
      </c>
      <c r="U1074" s="12">
        <v>359.6275429937823</v>
      </c>
      <c r="V1074" s="12">
        <v>0</v>
      </c>
      <c r="W1074" s="27">
        <v>8.2092788801577834E-5</v>
      </c>
      <c r="X1074" s="27">
        <v>2.5544415352193628E-4</v>
      </c>
      <c r="Y1074" s="27">
        <v>0</v>
      </c>
      <c r="Z1074" s="27">
        <v>3.2488555433421939E-3</v>
      </c>
      <c r="AA1074" s="27">
        <v>1.6543746434065684E-3</v>
      </c>
      <c r="AB1074" s="27">
        <v>0</v>
      </c>
      <c r="AC1074" s="27">
        <v>4.8355510497141599E-4</v>
      </c>
      <c r="AD1074" s="27">
        <v>3.5026411393241035E-8</v>
      </c>
      <c r="AE1074" s="27">
        <v>1.2292859728109872E-4</v>
      </c>
      <c r="AF1074" s="27">
        <v>2.3826452412514053E-4</v>
      </c>
      <c r="AG1074" s="27">
        <v>0</v>
      </c>
      <c r="AH1074" s="18">
        <v>5.5323185289648407E-4</v>
      </c>
      <c r="AI1074" s="12">
        <v>275</v>
      </c>
      <c r="AJ1074" s="17">
        <v>8</v>
      </c>
      <c r="AK1074" s="18">
        <v>0.95155712545573057</v>
      </c>
      <c r="AL1074" t="str">
        <f>IF(AK1074&lt;='CAV Tier 1 Analysis'!$A$5,"Tier 1", "Tier 2")</f>
        <v>Tier 2</v>
      </c>
      <c r="AM1074" t="str">
        <f t="shared" si="33"/>
        <v>Oklahoma - Tier 2</v>
      </c>
      <c r="AN1074" t="str">
        <f t="shared" si="34"/>
        <v>Hennessey, Town Of - Tier 2</v>
      </c>
    </row>
    <row r="1075" spans="1:40" x14ac:dyDescent="0.3">
      <c r="A1075">
        <v>6</v>
      </c>
      <c r="B1075" t="s">
        <v>50</v>
      </c>
      <c r="C1075" t="s">
        <v>3627</v>
      </c>
      <c r="D1075" t="s">
        <v>5647</v>
      </c>
      <c r="E1075" t="s">
        <v>1720</v>
      </c>
      <c r="F1075" s="12">
        <v>10.741128909668081</v>
      </c>
      <c r="G1075" s="12">
        <v>7.0474729997838299</v>
      </c>
      <c r="H1075" s="12">
        <v>3.4442616668980404</v>
      </c>
      <c r="I1075" s="12">
        <v>0</v>
      </c>
      <c r="J1075" s="15">
        <v>4.9202127659574478E-3</v>
      </c>
      <c r="K1075" s="15">
        <v>0.99507978723404267</v>
      </c>
      <c r="L1075" s="59">
        <v>0.30079999999999996</v>
      </c>
      <c r="M1075">
        <v>2</v>
      </c>
      <c r="N1075">
        <v>0</v>
      </c>
      <c r="O1075" s="12">
        <v>16.333333333333332</v>
      </c>
      <c r="P1075" s="12">
        <v>4.333333333333333</v>
      </c>
      <c r="Q1075">
        <v>0</v>
      </c>
      <c r="R1075" s="12">
        <v>0</v>
      </c>
      <c r="S1075" s="12">
        <v>1.6946500222769618E-2</v>
      </c>
      <c r="T1075" s="12">
        <v>8.5018800475268126</v>
      </c>
      <c r="U1075" s="12">
        <v>0</v>
      </c>
      <c r="V1075" s="12">
        <v>0</v>
      </c>
      <c r="W1075" s="27">
        <v>6.6296999665782316E-6</v>
      </c>
      <c r="X1075" s="27">
        <v>1.2772207676096814E-4</v>
      </c>
      <c r="Y1075" s="27">
        <v>0</v>
      </c>
      <c r="Z1075" s="27">
        <v>3.5376427027503884E-3</v>
      </c>
      <c r="AA1075" s="27">
        <v>2.3896522626983764E-3</v>
      </c>
      <c r="AB1075" s="27">
        <v>0</v>
      </c>
      <c r="AC1075" s="27">
        <v>0</v>
      </c>
      <c r="AD1075" s="27">
        <v>1.4096573395217539E-7</v>
      </c>
      <c r="AE1075" s="27">
        <v>2.5005577410867961E-6</v>
      </c>
      <c r="AF1075" s="27">
        <v>0</v>
      </c>
      <c r="AG1075" s="27">
        <v>0</v>
      </c>
      <c r="AH1075" s="18">
        <v>5.5129893324103185E-4</v>
      </c>
      <c r="AI1075" s="12">
        <v>276</v>
      </c>
      <c r="AJ1075" s="17">
        <v>8</v>
      </c>
      <c r="AK1075" s="18">
        <v>0.95210842438897159</v>
      </c>
      <c r="AL1075" t="str">
        <f>IF(AK1075&lt;='CAV Tier 1 Analysis'!$A$5,"Tier 1", "Tier 2")</f>
        <v>Tier 2</v>
      </c>
      <c r="AM1075" t="str">
        <f t="shared" si="33"/>
        <v>Oklahoma - Tier 2</v>
      </c>
      <c r="AN1075" t="str">
        <f t="shared" si="34"/>
        <v>Verden, Town Of - Tier 2</v>
      </c>
    </row>
    <row r="1076" spans="1:40" x14ac:dyDescent="0.3">
      <c r="A1076">
        <v>6</v>
      </c>
      <c r="B1076" t="s">
        <v>50</v>
      </c>
      <c r="C1076" t="s">
        <v>3636</v>
      </c>
      <c r="D1076" t="s">
        <v>5659</v>
      </c>
      <c r="E1076" t="s">
        <v>1661</v>
      </c>
      <c r="F1076" s="12">
        <v>7.5795167136665667</v>
      </c>
      <c r="G1076" s="12">
        <v>7.569826422080804</v>
      </c>
      <c r="H1076" s="12">
        <v>2.6763868498780834</v>
      </c>
      <c r="I1076" s="12">
        <v>0</v>
      </c>
      <c r="J1076" s="15">
        <v>0</v>
      </c>
      <c r="K1076" s="15">
        <v>1</v>
      </c>
      <c r="L1076" s="59">
        <v>0.38505</v>
      </c>
      <c r="M1076">
        <v>0</v>
      </c>
      <c r="N1076">
        <v>0</v>
      </c>
      <c r="O1076" s="12">
        <v>5</v>
      </c>
      <c r="P1076" s="12">
        <v>9</v>
      </c>
      <c r="Q1076">
        <v>0</v>
      </c>
      <c r="R1076" s="12">
        <v>0</v>
      </c>
      <c r="S1076" s="12">
        <v>0</v>
      </c>
      <c r="T1076" s="12">
        <v>6.8042695428250592</v>
      </c>
      <c r="U1076" s="12">
        <v>0</v>
      </c>
      <c r="V1076" s="12">
        <v>0.76555687925574478</v>
      </c>
      <c r="W1076" s="27">
        <v>8.4865890030949086E-6</v>
      </c>
      <c r="X1076" s="27">
        <v>0</v>
      </c>
      <c r="Y1076" s="27">
        <v>0</v>
      </c>
      <c r="Z1076" s="27">
        <v>1.0829518477807312E-3</v>
      </c>
      <c r="AA1076" s="27">
        <v>4.9631239302197049E-3</v>
      </c>
      <c r="AB1076" s="27">
        <v>0</v>
      </c>
      <c r="AC1076" s="27">
        <v>0</v>
      </c>
      <c r="AD1076" s="27">
        <v>0</v>
      </c>
      <c r="AE1076" s="27">
        <v>2.0012595781919795E-6</v>
      </c>
      <c r="AF1076" s="27">
        <v>0</v>
      </c>
      <c r="AG1076" s="27">
        <v>1.6288117409255961E-6</v>
      </c>
      <c r="AH1076" s="18">
        <v>5.5074476712024074E-4</v>
      </c>
      <c r="AI1076" s="12">
        <v>277</v>
      </c>
      <c r="AJ1076" s="17">
        <v>8</v>
      </c>
      <c r="AK1076" s="18">
        <v>0.95265916915609183</v>
      </c>
      <c r="AL1076" t="str">
        <f>IF(AK1076&lt;='CAV Tier 1 Analysis'!$A$5,"Tier 1", "Tier 2")</f>
        <v>Tier 2</v>
      </c>
      <c r="AM1076" t="str">
        <f t="shared" si="33"/>
        <v>Oklahoma - Tier 2</v>
      </c>
      <c r="AN1076" t="str">
        <f t="shared" si="34"/>
        <v>Bluejacket, Town Of - Tier 2</v>
      </c>
    </row>
    <row r="1077" spans="1:40" x14ac:dyDescent="0.3">
      <c r="A1077">
        <v>6</v>
      </c>
      <c r="B1077" t="s">
        <v>50</v>
      </c>
      <c r="C1077" t="s">
        <v>3709</v>
      </c>
      <c r="D1077" t="s">
        <v>5757</v>
      </c>
      <c r="E1077" t="s">
        <v>1682</v>
      </c>
      <c r="F1077" s="12">
        <v>5.4334208461798363</v>
      </c>
      <c r="G1077" s="12">
        <v>7.9956148806509049</v>
      </c>
      <c r="H1077" s="12">
        <v>5.7290516879877567</v>
      </c>
      <c r="I1077" s="12">
        <v>0</v>
      </c>
      <c r="J1077" s="15">
        <v>0</v>
      </c>
      <c r="K1077" s="15">
        <v>1.0000000000000002</v>
      </c>
      <c r="L1077" s="59">
        <v>0.83655999999999997</v>
      </c>
      <c r="M1077">
        <v>0</v>
      </c>
      <c r="N1077">
        <v>0</v>
      </c>
      <c r="O1077" s="12">
        <v>10</v>
      </c>
      <c r="P1077" s="12">
        <v>7</v>
      </c>
      <c r="Q1077">
        <v>0</v>
      </c>
      <c r="R1077" s="12">
        <v>0</v>
      </c>
      <c r="S1077" s="12">
        <v>0</v>
      </c>
      <c r="T1077" s="12">
        <v>9.8749260705474846</v>
      </c>
      <c r="U1077" s="12">
        <v>4.4415052243676483</v>
      </c>
      <c r="V1077" s="12">
        <v>0</v>
      </c>
      <c r="W1077" s="27">
        <v>1.8437971423007599E-5</v>
      </c>
      <c r="X1077" s="27">
        <v>0</v>
      </c>
      <c r="Y1077" s="27">
        <v>0</v>
      </c>
      <c r="Z1077" s="27">
        <v>2.1659036955614624E-3</v>
      </c>
      <c r="AA1077" s="27">
        <v>3.8602075012819925E-3</v>
      </c>
      <c r="AB1077" s="27">
        <v>0</v>
      </c>
      <c r="AC1077" s="27">
        <v>0</v>
      </c>
      <c r="AD1077" s="27">
        <v>0</v>
      </c>
      <c r="AE1077" s="27">
        <v>2.9043955796048246E-6</v>
      </c>
      <c r="AF1077" s="27">
        <v>2.9426364840514448E-6</v>
      </c>
      <c r="AG1077" s="27">
        <v>0</v>
      </c>
      <c r="AH1077" s="18">
        <v>5.5003601821182902E-4</v>
      </c>
      <c r="AI1077" s="12">
        <v>278</v>
      </c>
      <c r="AJ1077" s="17">
        <v>8</v>
      </c>
      <c r="AK1077" s="18">
        <v>0.95320920517430363</v>
      </c>
      <c r="AL1077" t="str">
        <f>IF(AK1077&lt;='CAV Tier 1 Analysis'!$A$5,"Tier 1", "Tier 2")</f>
        <v>Tier 2</v>
      </c>
      <c r="AM1077" t="str">
        <f t="shared" si="33"/>
        <v>Oklahoma - Tier 2</v>
      </c>
      <c r="AN1077" t="str">
        <f t="shared" si="34"/>
        <v>Pond Creek, City Of - Tier 2</v>
      </c>
    </row>
    <row r="1078" spans="1:40" x14ac:dyDescent="0.3">
      <c r="A1078">
        <v>6</v>
      </c>
      <c r="B1078" t="s">
        <v>50</v>
      </c>
      <c r="C1078" t="s">
        <v>2418</v>
      </c>
      <c r="D1078" t="s">
        <v>5723</v>
      </c>
      <c r="E1078" t="s">
        <v>1691</v>
      </c>
      <c r="F1078" s="12">
        <v>2.9697635446552959</v>
      </c>
      <c r="G1078" s="12">
        <v>35.972128648804102</v>
      </c>
      <c r="H1078" s="12">
        <v>4.3790614964290846</v>
      </c>
      <c r="I1078" s="12">
        <v>0</v>
      </c>
      <c r="J1078" s="15">
        <v>0</v>
      </c>
      <c r="K1078" s="15">
        <v>1</v>
      </c>
      <c r="L1078" s="59">
        <v>0.36987999999999999</v>
      </c>
      <c r="M1078">
        <v>1</v>
      </c>
      <c r="N1078">
        <v>0</v>
      </c>
      <c r="O1078" s="12">
        <v>7</v>
      </c>
      <c r="P1078" s="12">
        <v>8</v>
      </c>
      <c r="Q1078">
        <v>0</v>
      </c>
      <c r="R1078" s="12">
        <v>0</v>
      </c>
      <c r="S1078" s="12">
        <v>0</v>
      </c>
      <c r="T1078" s="12">
        <v>28.969176053300099</v>
      </c>
      <c r="U1078" s="12">
        <v>25.999412508644802</v>
      </c>
      <c r="V1078" s="12">
        <v>7.0029525955040022</v>
      </c>
      <c r="W1078" s="27">
        <v>8.1522387753921426E-6</v>
      </c>
      <c r="X1078" s="27">
        <v>6.3861038380484071E-5</v>
      </c>
      <c r="Y1078" s="27">
        <v>0</v>
      </c>
      <c r="Z1078" s="27">
        <v>1.5161325868930239E-3</v>
      </c>
      <c r="AA1078" s="27">
        <v>4.4116657157508487E-3</v>
      </c>
      <c r="AB1078" s="27">
        <v>0</v>
      </c>
      <c r="AC1078" s="27">
        <v>0</v>
      </c>
      <c r="AD1078" s="27">
        <v>0</v>
      </c>
      <c r="AE1078" s="27">
        <v>8.520362205540439E-6</v>
      </c>
      <c r="AF1078" s="27">
        <v>1.7225426054234626E-5</v>
      </c>
      <c r="AG1078" s="27">
        <v>1.4899600170520838E-5</v>
      </c>
      <c r="AH1078" s="18">
        <v>5.4913245165727671E-4</v>
      </c>
      <c r="AI1078" s="12">
        <v>279</v>
      </c>
      <c r="AJ1078" s="17">
        <v>8</v>
      </c>
      <c r="AK1078" s="18">
        <v>0.95375833762596096</v>
      </c>
      <c r="AL1078" t="str">
        <f>IF(AK1078&lt;='CAV Tier 1 Analysis'!$A$5,"Tier 1", "Tier 2")</f>
        <v>Tier 2</v>
      </c>
      <c r="AM1078" t="str">
        <f t="shared" si="33"/>
        <v>Oklahoma - Tier 2</v>
      </c>
      <c r="AN1078" t="str">
        <f t="shared" si="34"/>
        <v>Helena, Town Of - Tier 2</v>
      </c>
    </row>
    <row r="1079" spans="1:40" x14ac:dyDescent="0.3">
      <c r="A1079">
        <v>6</v>
      </c>
      <c r="B1079" t="s">
        <v>50</v>
      </c>
      <c r="C1079" t="s">
        <v>3574</v>
      </c>
      <c r="D1079" t="s">
        <v>5584</v>
      </c>
      <c r="E1079" t="s">
        <v>1684</v>
      </c>
      <c r="F1079" s="12">
        <v>11.279777012022974</v>
      </c>
      <c r="G1079" s="12">
        <v>2.2414190341297888</v>
      </c>
      <c r="H1079" s="12">
        <v>1.244187480644972</v>
      </c>
      <c r="I1079" s="12">
        <v>0</v>
      </c>
      <c r="J1079" s="15">
        <v>0</v>
      </c>
      <c r="K1079" s="15">
        <v>1.0000000000000002</v>
      </c>
      <c r="L1079" s="59">
        <v>0.43822</v>
      </c>
      <c r="M1079">
        <v>0</v>
      </c>
      <c r="N1079">
        <v>0</v>
      </c>
      <c r="O1079" s="12">
        <v>10</v>
      </c>
      <c r="P1079" s="12">
        <v>7</v>
      </c>
      <c r="Q1079">
        <v>0</v>
      </c>
      <c r="R1079" s="12">
        <v>0</v>
      </c>
      <c r="S1079" s="12">
        <v>0</v>
      </c>
      <c r="T1079" s="12">
        <v>2.4483916207021093</v>
      </c>
      <c r="U1079" s="12">
        <v>0</v>
      </c>
      <c r="V1079" s="12">
        <v>0</v>
      </c>
      <c r="W1079" s="27">
        <v>9.6584678170010406E-6</v>
      </c>
      <c r="X1079" s="27">
        <v>0</v>
      </c>
      <c r="Y1079" s="27">
        <v>0</v>
      </c>
      <c r="Z1079" s="27">
        <v>2.1659036955614624E-3</v>
      </c>
      <c r="AA1079" s="27">
        <v>3.8602075012819925E-3</v>
      </c>
      <c r="AB1079" s="27">
        <v>0</v>
      </c>
      <c r="AC1079" s="27">
        <v>0</v>
      </c>
      <c r="AD1079" s="27">
        <v>0</v>
      </c>
      <c r="AE1079" s="27">
        <v>7.2011656082347212E-7</v>
      </c>
      <c r="AF1079" s="27">
        <v>0</v>
      </c>
      <c r="AG1079" s="27">
        <v>0</v>
      </c>
      <c r="AH1079" s="18">
        <v>5.4877179829284359E-4</v>
      </c>
      <c r="AI1079" s="12">
        <v>280</v>
      </c>
      <c r="AJ1079" s="17">
        <v>8</v>
      </c>
      <c r="AK1079" s="18">
        <v>0.95430710942425379</v>
      </c>
      <c r="AL1079" t="str">
        <f>IF(AK1079&lt;='CAV Tier 1 Analysis'!$A$5,"Tier 1", "Tier 2")</f>
        <v>Tier 2</v>
      </c>
      <c r="AM1079" t="str">
        <f t="shared" si="33"/>
        <v>Oklahoma - Tier 2</v>
      </c>
      <c r="AN1079" t="str">
        <f t="shared" si="34"/>
        <v>Ralston, Town Of - Tier 2</v>
      </c>
    </row>
    <row r="1080" spans="1:40" x14ac:dyDescent="0.3">
      <c r="A1080">
        <v>6</v>
      </c>
      <c r="B1080" t="s">
        <v>50</v>
      </c>
      <c r="C1080" t="s">
        <v>3649</v>
      </c>
      <c r="D1080" t="s">
        <v>5675</v>
      </c>
      <c r="E1080" t="s">
        <v>1686</v>
      </c>
      <c r="F1080" s="12">
        <v>2.1087824906015937</v>
      </c>
      <c r="G1080" s="12">
        <v>1.4075138625772641</v>
      </c>
      <c r="H1080" s="12">
        <v>1.0573190259551697</v>
      </c>
      <c r="I1080" s="12">
        <v>0</v>
      </c>
      <c r="J1080" s="15">
        <v>0</v>
      </c>
      <c r="K1080" s="15">
        <v>1.0000000000000004</v>
      </c>
      <c r="L1080" s="59">
        <v>0.32467999999999997</v>
      </c>
      <c r="M1080">
        <v>0</v>
      </c>
      <c r="N1080">
        <v>0</v>
      </c>
      <c r="O1080" s="12">
        <v>10</v>
      </c>
      <c r="P1080" s="12">
        <v>7</v>
      </c>
      <c r="Q1080">
        <v>0</v>
      </c>
      <c r="R1080" s="12">
        <v>0</v>
      </c>
      <c r="S1080" s="12">
        <v>0</v>
      </c>
      <c r="T1080" s="12">
        <v>1.7599535378956539</v>
      </c>
      <c r="U1080" s="12">
        <v>0</v>
      </c>
      <c r="V1080" s="12">
        <v>0</v>
      </c>
      <c r="W1080" s="27">
        <v>7.1560205623291905E-6</v>
      </c>
      <c r="X1080" s="27">
        <v>0</v>
      </c>
      <c r="Y1080" s="27">
        <v>0</v>
      </c>
      <c r="Z1080" s="27">
        <v>2.1659036955614624E-3</v>
      </c>
      <c r="AA1080" s="27">
        <v>3.8602075012819925E-3</v>
      </c>
      <c r="AB1080" s="27">
        <v>0</v>
      </c>
      <c r="AC1080" s="27">
        <v>0</v>
      </c>
      <c r="AD1080" s="27">
        <v>0</v>
      </c>
      <c r="AE1080" s="27">
        <v>5.1763438422284942E-7</v>
      </c>
      <c r="AF1080" s="27">
        <v>0</v>
      </c>
      <c r="AG1080" s="27">
        <v>0</v>
      </c>
      <c r="AH1080" s="18">
        <v>5.4852589561727339E-4</v>
      </c>
      <c r="AI1080" s="12">
        <v>281</v>
      </c>
      <c r="AJ1080" s="17">
        <v>8</v>
      </c>
      <c r="AK1080" s="18">
        <v>0.95485563531987105</v>
      </c>
      <c r="AL1080" t="str">
        <f>IF(AK1080&lt;='CAV Tier 1 Analysis'!$A$5,"Tier 1", "Tier 2")</f>
        <v>Tier 2</v>
      </c>
      <c r="AM1080" t="str">
        <f t="shared" si="33"/>
        <v>Oklahoma - Tier 2</v>
      </c>
      <c r="AN1080" t="str">
        <f t="shared" si="34"/>
        <v>Lamont, Town Of - Tier 2</v>
      </c>
    </row>
    <row r="1081" spans="1:40" x14ac:dyDescent="0.3">
      <c r="A1081">
        <v>6</v>
      </c>
      <c r="B1081" t="s">
        <v>50</v>
      </c>
      <c r="C1081" t="s">
        <v>3497</v>
      </c>
      <c r="D1081" t="s">
        <v>5482</v>
      </c>
      <c r="E1081" t="s">
        <v>1698</v>
      </c>
      <c r="F1081" s="12">
        <v>2.2078928551584696</v>
      </c>
      <c r="G1081" s="12">
        <v>74.827771072955514</v>
      </c>
      <c r="H1081" s="12">
        <v>60.017781504930561</v>
      </c>
      <c r="I1081" s="12">
        <v>0</v>
      </c>
      <c r="J1081" s="15">
        <v>0</v>
      </c>
      <c r="K1081" s="15">
        <v>1.0000000000000002</v>
      </c>
      <c r="L1081" s="59">
        <v>1.1143299999999998</v>
      </c>
      <c r="M1081">
        <v>1</v>
      </c>
      <c r="N1081">
        <v>0</v>
      </c>
      <c r="O1081" s="12">
        <v>4</v>
      </c>
      <c r="P1081" s="12">
        <v>9</v>
      </c>
      <c r="Q1081">
        <v>0</v>
      </c>
      <c r="R1081" s="12">
        <v>0</v>
      </c>
      <c r="S1081" s="12">
        <v>0</v>
      </c>
      <c r="T1081" s="12">
        <v>97.026301593301696</v>
      </c>
      <c r="U1081" s="12">
        <v>94.818408738143233</v>
      </c>
      <c r="V1081" s="12">
        <v>0</v>
      </c>
      <c r="W1081" s="27">
        <v>2.4560084985894683E-5</v>
      </c>
      <c r="X1081" s="27">
        <v>6.3861038380484071E-5</v>
      </c>
      <c r="Y1081" s="27">
        <v>0</v>
      </c>
      <c r="Z1081" s="27">
        <v>8.6636147822458499E-4</v>
      </c>
      <c r="AA1081" s="27">
        <v>4.9631239302197049E-3</v>
      </c>
      <c r="AB1081" s="27">
        <v>0</v>
      </c>
      <c r="AC1081" s="27">
        <v>0</v>
      </c>
      <c r="AD1081" s="27">
        <v>0</v>
      </c>
      <c r="AE1081" s="27">
        <v>2.8537202146098324E-5</v>
      </c>
      <c r="AF1081" s="27">
        <v>6.2820169023281291E-5</v>
      </c>
      <c r="AG1081" s="27">
        <v>0</v>
      </c>
      <c r="AH1081" s="18">
        <v>5.462967184527317E-4</v>
      </c>
      <c r="AI1081" s="12">
        <v>282</v>
      </c>
      <c r="AJ1081" s="17">
        <v>8</v>
      </c>
      <c r="AK1081" s="18">
        <v>0.9554019320383238</v>
      </c>
      <c r="AL1081" t="str">
        <f>IF(AK1081&lt;='CAV Tier 1 Analysis'!$A$5,"Tier 1", "Tier 2")</f>
        <v>Tier 2</v>
      </c>
      <c r="AM1081" t="str">
        <f t="shared" si="33"/>
        <v>Oklahoma - Tier 2</v>
      </c>
      <c r="AN1081" t="str">
        <f t="shared" si="34"/>
        <v>Boise City, City Of - Tier 2</v>
      </c>
    </row>
    <row r="1082" spans="1:40" x14ac:dyDescent="0.3">
      <c r="A1082">
        <v>6</v>
      </c>
      <c r="B1082" t="s">
        <v>50</v>
      </c>
      <c r="C1082" t="s">
        <v>3589</v>
      </c>
      <c r="D1082" t="s">
        <v>5605</v>
      </c>
      <c r="E1082" t="s">
        <v>1928</v>
      </c>
      <c r="F1082" s="12">
        <v>4.9672284618233737</v>
      </c>
      <c r="G1082" s="12">
        <v>3.722853937354075</v>
      </c>
      <c r="H1082" s="12">
        <v>1.6090724400376002</v>
      </c>
      <c r="I1082" s="12">
        <v>0</v>
      </c>
      <c r="J1082" s="15">
        <v>0.95353675450762831</v>
      </c>
      <c r="K1082" s="15">
        <v>4.6463245492371706E-2</v>
      </c>
      <c r="L1082" s="59">
        <v>0.11536</v>
      </c>
      <c r="M1082">
        <v>16</v>
      </c>
      <c r="N1082">
        <v>0</v>
      </c>
      <c r="O1082" s="12">
        <v>10</v>
      </c>
      <c r="P1082" s="12">
        <v>5</v>
      </c>
      <c r="Q1082">
        <v>0</v>
      </c>
      <c r="R1082" s="12">
        <v>0</v>
      </c>
      <c r="S1082" s="12">
        <v>1.5343097122411236</v>
      </c>
      <c r="T1082" s="12">
        <v>4.0926407713999833</v>
      </c>
      <c r="U1082" s="12">
        <v>0</v>
      </c>
      <c r="V1082" s="12">
        <v>0</v>
      </c>
      <c r="W1082" s="27">
        <v>2.542560465905801E-6</v>
      </c>
      <c r="X1082" s="27">
        <v>1.0217766140877451E-3</v>
      </c>
      <c r="Y1082" s="27">
        <v>0</v>
      </c>
      <c r="Z1082" s="27">
        <v>2.1659036955614624E-3</v>
      </c>
      <c r="AA1082" s="27">
        <v>2.7572910723442806E-3</v>
      </c>
      <c r="AB1082" s="27">
        <v>0</v>
      </c>
      <c r="AC1082" s="27">
        <v>0</v>
      </c>
      <c r="AD1082" s="27">
        <v>1.2762817800304073E-5</v>
      </c>
      <c r="AE1082" s="27">
        <v>1.2037201777962851E-6</v>
      </c>
      <c r="AF1082" s="27">
        <v>0</v>
      </c>
      <c r="AG1082" s="27">
        <v>0</v>
      </c>
      <c r="AH1082" s="18">
        <v>5.4195277094886308E-4</v>
      </c>
      <c r="AI1082" s="12">
        <v>283</v>
      </c>
      <c r="AJ1082" s="17">
        <v>8</v>
      </c>
      <c r="AK1082" s="18">
        <v>0.95594388480927261</v>
      </c>
      <c r="AL1082" t="str">
        <f>IF(AK1082&lt;='CAV Tier 1 Analysis'!$A$5,"Tier 1", "Tier 2")</f>
        <v>Tier 2</v>
      </c>
      <c r="AM1082" t="str">
        <f t="shared" si="33"/>
        <v>Oklahoma - Tier 2</v>
      </c>
      <c r="AN1082" t="str">
        <f t="shared" si="34"/>
        <v>Moffett, Town Of - Tier 2</v>
      </c>
    </row>
    <row r="1083" spans="1:40" x14ac:dyDescent="0.3">
      <c r="A1083">
        <v>6</v>
      </c>
      <c r="B1083" t="s">
        <v>50</v>
      </c>
      <c r="C1083" t="s">
        <v>3634</v>
      </c>
      <c r="D1083" t="s">
        <v>5656</v>
      </c>
      <c r="E1083" t="s">
        <v>1710</v>
      </c>
      <c r="F1083" s="12">
        <v>1.9150751613257848</v>
      </c>
      <c r="G1083" s="12">
        <v>0.94246805017944835</v>
      </c>
      <c r="H1083" s="12">
        <v>0.645091114050518</v>
      </c>
      <c r="I1083" s="12">
        <v>0</v>
      </c>
      <c r="J1083" s="15">
        <v>0</v>
      </c>
      <c r="K1083" s="15">
        <v>1</v>
      </c>
      <c r="L1083" s="59">
        <v>0.23852000000000001</v>
      </c>
      <c r="M1083">
        <v>0</v>
      </c>
      <c r="N1083">
        <v>0</v>
      </c>
      <c r="O1083" s="12">
        <v>7</v>
      </c>
      <c r="P1083" s="12">
        <v>8</v>
      </c>
      <c r="Q1083">
        <v>0</v>
      </c>
      <c r="R1083" s="12">
        <v>0</v>
      </c>
      <c r="S1083" s="12">
        <v>0</v>
      </c>
      <c r="T1083" s="12">
        <v>1.0431425337647633</v>
      </c>
      <c r="U1083" s="12">
        <v>0</v>
      </c>
      <c r="V1083" s="12">
        <v>0</v>
      </c>
      <c r="W1083" s="27">
        <v>5.2570346942428195E-6</v>
      </c>
      <c r="X1083" s="27">
        <v>0</v>
      </c>
      <c r="Y1083" s="27">
        <v>0</v>
      </c>
      <c r="Z1083" s="27">
        <v>1.5161325868930239E-3</v>
      </c>
      <c r="AA1083" s="27">
        <v>4.4116657157508487E-3</v>
      </c>
      <c r="AB1083" s="27">
        <v>0</v>
      </c>
      <c r="AC1083" s="27">
        <v>0</v>
      </c>
      <c r="AD1083" s="27">
        <v>0</v>
      </c>
      <c r="AE1083" s="27">
        <v>3.0680721479023514E-7</v>
      </c>
      <c r="AF1083" s="27">
        <v>0</v>
      </c>
      <c r="AG1083" s="27">
        <v>0</v>
      </c>
      <c r="AH1083" s="18">
        <v>5.3939655859571865E-4</v>
      </c>
      <c r="AI1083" s="12">
        <v>284</v>
      </c>
      <c r="AJ1083" s="17">
        <v>8</v>
      </c>
      <c r="AK1083" s="18">
        <v>0.95648328136786831</v>
      </c>
      <c r="AL1083" t="str">
        <f>IF(AK1083&lt;='CAV Tier 1 Analysis'!$A$5,"Tier 1", "Tier 2")</f>
        <v>Tier 2</v>
      </c>
      <c r="AM1083" t="str">
        <f t="shared" si="33"/>
        <v>Oklahoma - Tier 2</v>
      </c>
      <c r="AN1083" t="str">
        <f t="shared" si="34"/>
        <v>Aline, Town Of - Tier 2</v>
      </c>
    </row>
    <row r="1084" spans="1:40" x14ac:dyDescent="0.3">
      <c r="A1084">
        <v>6</v>
      </c>
      <c r="B1084" t="s">
        <v>50</v>
      </c>
      <c r="C1084" t="s">
        <v>3448</v>
      </c>
      <c r="D1084" t="s">
        <v>5710</v>
      </c>
      <c r="E1084" t="s">
        <v>1741</v>
      </c>
      <c r="F1084" s="12">
        <v>22.355772304598364</v>
      </c>
      <c r="G1084" s="12">
        <v>32.938392143599017</v>
      </c>
      <c r="H1084" s="12">
        <v>16.614941169780035</v>
      </c>
      <c r="I1084" s="12">
        <v>0</v>
      </c>
      <c r="J1084" s="15">
        <v>0</v>
      </c>
      <c r="K1084" s="15">
        <v>1</v>
      </c>
      <c r="L1084" s="59">
        <v>0.81154999999999999</v>
      </c>
      <c r="M1084">
        <v>0</v>
      </c>
      <c r="N1084">
        <v>0</v>
      </c>
      <c r="O1084" s="12">
        <v>17</v>
      </c>
      <c r="P1084" s="12">
        <v>4</v>
      </c>
      <c r="Q1084">
        <v>0</v>
      </c>
      <c r="R1084" s="12">
        <v>0</v>
      </c>
      <c r="S1084" s="12">
        <v>0</v>
      </c>
      <c r="T1084" s="12">
        <v>35.221732011960604</v>
      </c>
      <c r="U1084" s="12">
        <v>12.86595970736224</v>
      </c>
      <c r="V1084" s="12">
        <v>0</v>
      </c>
      <c r="W1084" s="27">
        <v>1.7886745371930069E-5</v>
      </c>
      <c r="X1084" s="27">
        <v>0</v>
      </c>
      <c r="Y1084" s="27">
        <v>0</v>
      </c>
      <c r="Z1084" s="27">
        <v>3.6820362824544861E-3</v>
      </c>
      <c r="AA1084" s="27">
        <v>2.2058328578754244E-3</v>
      </c>
      <c r="AB1084" s="27">
        <v>0</v>
      </c>
      <c r="AC1084" s="27">
        <v>0</v>
      </c>
      <c r="AD1084" s="27">
        <v>0</v>
      </c>
      <c r="AE1084" s="27">
        <v>1.0359352771933464E-5</v>
      </c>
      <c r="AF1084" s="27">
        <v>8.5241017458468044E-6</v>
      </c>
      <c r="AG1084" s="27">
        <v>0</v>
      </c>
      <c r="AH1084" s="18">
        <v>5.3860357638360189E-4</v>
      </c>
      <c r="AI1084" s="12">
        <v>285</v>
      </c>
      <c r="AJ1084" s="17">
        <v>8</v>
      </c>
      <c r="AK1084" s="18">
        <v>0.95702188494425189</v>
      </c>
      <c r="AL1084" t="str">
        <f>IF(AK1084&lt;='CAV Tier 1 Analysis'!$A$5,"Tier 1", "Tier 2")</f>
        <v>Tier 2</v>
      </c>
      <c r="AM1084" t="str">
        <f t="shared" si="33"/>
        <v>Oklahoma - Tier 2</v>
      </c>
      <c r="AN1084" t="str">
        <f t="shared" si="34"/>
        <v>Davenport, Town Of - Tier 2</v>
      </c>
    </row>
    <row r="1085" spans="1:40" x14ac:dyDescent="0.3">
      <c r="A1085">
        <v>6</v>
      </c>
      <c r="B1085" t="s">
        <v>50</v>
      </c>
      <c r="C1085" t="s">
        <v>3717</v>
      </c>
      <c r="D1085" t="s">
        <v>5769</v>
      </c>
      <c r="E1085" t="s">
        <v>1724</v>
      </c>
      <c r="F1085" s="12">
        <v>33.543391262662126</v>
      </c>
      <c r="G1085" s="12">
        <v>85.905670787738103</v>
      </c>
      <c r="H1085" s="12">
        <v>49.159813216277662</v>
      </c>
      <c r="I1085" s="12">
        <v>0</v>
      </c>
      <c r="J1085" s="15">
        <v>0</v>
      </c>
      <c r="K1085" s="15">
        <v>1</v>
      </c>
      <c r="L1085" s="59">
        <v>1.9056999999999999</v>
      </c>
      <c r="M1085">
        <v>0</v>
      </c>
      <c r="N1085">
        <v>0</v>
      </c>
      <c r="O1085" s="12">
        <v>9</v>
      </c>
      <c r="P1085" s="12">
        <v>7</v>
      </c>
      <c r="Q1085">
        <v>0</v>
      </c>
      <c r="R1085" s="12">
        <v>0</v>
      </c>
      <c r="S1085" s="12">
        <v>0</v>
      </c>
      <c r="T1085" s="12">
        <v>96.918758669146072</v>
      </c>
      <c r="U1085" s="12">
        <v>63.375367406483946</v>
      </c>
      <c r="V1085" s="12">
        <v>0</v>
      </c>
      <c r="W1085" s="27">
        <v>4.2002058598098862E-5</v>
      </c>
      <c r="X1085" s="27">
        <v>0</v>
      </c>
      <c r="Y1085" s="27">
        <v>0</v>
      </c>
      <c r="Z1085" s="27">
        <v>1.9493133260053163E-3</v>
      </c>
      <c r="AA1085" s="27">
        <v>3.8602075012819925E-3</v>
      </c>
      <c r="AB1085" s="27">
        <v>0</v>
      </c>
      <c r="AC1085" s="27">
        <v>0</v>
      </c>
      <c r="AD1085" s="27">
        <v>0</v>
      </c>
      <c r="AE1085" s="27">
        <v>2.8505571813749107E-5</v>
      </c>
      <c r="AF1085" s="27">
        <v>4.1988168177160192E-5</v>
      </c>
      <c r="AG1085" s="27">
        <v>0</v>
      </c>
      <c r="AH1085" s="18">
        <v>5.3836514780693798E-4</v>
      </c>
      <c r="AI1085" s="12">
        <v>286</v>
      </c>
      <c r="AJ1085" s="17">
        <v>8</v>
      </c>
      <c r="AK1085" s="18">
        <v>0.95756025009205881</v>
      </c>
      <c r="AL1085" t="str">
        <f>IF(AK1085&lt;='CAV Tier 1 Analysis'!$A$5,"Tier 1", "Tier 2")</f>
        <v>Tier 2</v>
      </c>
      <c r="AM1085" t="str">
        <f t="shared" si="33"/>
        <v>Oklahoma - Tier 2</v>
      </c>
      <c r="AN1085" t="str">
        <f t="shared" si="34"/>
        <v>Wetumka, City Of - Tier 2</v>
      </c>
    </row>
    <row r="1086" spans="1:40" x14ac:dyDescent="0.3">
      <c r="A1086">
        <v>6</v>
      </c>
      <c r="B1086" t="s">
        <v>50</v>
      </c>
      <c r="C1086" t="s">
        <v>3660</v>
      </c>
      <c r="D1086" t="s">
        <v>5690</v>
      </c>
      <c r="E1086" t="s">
        <v>1772</v>
      </c>
      <c r="F1086" s="12">
        <v>61.374117077064696</v>
      </c>
      <c r="G1086" s="12">
        <v>27.999405090156632</v>
      </c>
      <c r="H1086" s="12">
        <v>12.568086030780748</v>
      </c>
      <c r="I1086" s="12">
        <v>0</v>
      </c>
      <c r="J1086" s="15">
        <v>2.0982968124773124E-2</v>
      </c>
      <c r="K1086" s="15">
        <v>0.97901703187522693</v>
      </c>
      <c r="L1086" s="59">
        <v>4.7657699999999998</v>
      </c>
      <c r="M1086">
        <v>1</v>
      </c>
      <c r="N1086">
        <v>0</v>
      </c>
      <c r="O1086" s="12">
        <v>11</v>
      </c>
      <c r="P1086" s="12">
        <v>6</v>
      </c>
      <c r="Q1086">
        <v>0</v>
      </c>
      <c r="R1086" s="12">
        <v>0</v>
      </c>
      <c r="S1086" s="12">
        <v>0.26371574857327879</v>
      </c>
      <c r="T1086" s="12">
        <v>26.79383328864289</v>
      </c>
      <c r="U1086" s="12">
        <v>0</v>
      </c>
      <c r="V1086" s="12">
        <v>1.2055718015137415</v>
      </c>
      <c r="W1086" s="27">
        <v>1.050386476386953E-4</v>
      </c>
      <c r="X1086" s="27">
        <v>6.3861038380484071E-5</v>
      </c>
      <c r="Y1086" s="27">
        <v>0</v>
      </c>
      <c r="Z1086" s="27">
        <v>2.382494065117609E-3</v>
      </c>
      <c r="AA1086" s="27">
        <v>3.3087492868131368E-3</v>
      </c>
      <c r="AB1086" s="27">
        <v>0</v>
      </c>
      <c r="AC1086" s="27">
        <v>0</v>
      </c>
      <c r="AD1086" s="27">
        <v>2.1936614382732998E-6</v>
      </c>
      <c r="AE1086" s="27">
        <v>7.8805542854953767E-6</v>
      </c>
      <c r="AF1086" s="27">
        <v>0</v>
      </c>
      <c r="AG1086" s="27">
        <v>2.5649949181351691E-6</v>
      </c>
      <c r="AH1086" s="18">
        <v>5.338892953265299E-4</v>
      </c>
      <c r="AI1086" s="12">
        <v>287</v>
      </c>
      <c r="AJ1086" s="17">
        <v>8</v>
      </c>
      <c r="AK1086" s="18">
        <v>0.9580941393873853</v>
      </c>
      <c r="AL1086" t="str">
        <f>IF(AK1086&lt;='CAV Tier 1 Analysis'!$A$5,"Tier 1", "Tier 2")</f>
        <v>Tier 2</v>
      </c>
      <c r="AM1086" t="str">
        <f t="shared" si="33"/>
        <v>Oklahoma - Tier 2</v>
      </c>
      <c r="AN1086" t="str">
        <f t="shared" si="34"/>
        <v>Stringtown, Town Of - Tier 2</v>
      </c>
    </row>
    <row r="1087" spans="1:40" x14ac:dyDescent="0.3">
      <c r="A1087">
        <v>6</v>
      </c>
      <c r="B1087" t="s">
        <v>50</v>
      </c>
      <c r="C1087" t="s">
        <v>3691</v>
      </c>
      <c r="D1087" t="s">
        <v>5733</v>
      </c>
      <c r="E1087" t="s">
        <v>1799</v>
      </c>
      <c r="F1087" s="12">
        <v>59.541288972889603</v>
      </c>
      <c r="G1087" s="12">
        <v>303.77093104681353</v>
      </c>
      <c r="H1087" s="12">
        <v>142.19392930306452</v>
      </c>
      <c r="I1087" s="12">
        <v>0</v>
      </c>
      <c r="J1087" s="15">
        <v>0</v>
      </c>
      <c r="K1087" s="15">
        <v>1</v>
      </c>
      <c r="L1087" s="59">
        <v>0.94259000000000004</v>
      </c>
      <c r="M1087">
        <v>1</v>
      </c>
      <c r="N1087">
        <v>0</v>
      </c>
      <c r="O1087" s="12">
        <v>14.333333333333334</v>
      </c>
      <c r="P1087" s="12">
        <v>4.333333333333333</v>
      </c>
      <c r="Q1087">
        <v>0</v>
      </c>
      <c r="R1087" s="12">
        <v>0</v>
      </c>
      <c r="S1087" s="12">
        <v>0</v>
      </c>
      <c r="T1087" s="12">
        <v>323.06214951481752</v>
      </c>
      <c r="U1087" s="12">
        <v>263.5208605419279</v>
      </c>
      <c r="V1087" s="12">
        <v>0</v>
      </c>
      <c r="W1087" s="27">
        <v>2.0774896580774522E-5</v>
      </c>
      <c r="X1087" s="27">
        <v>6.3861038380484071E-5</v>
      </c>
      <c r="Y1087" s="27">
        <v>0</v>
      </c>
      <c r="Z1087" s="27">
        <v>3.1044619636380966E-3</v>
      </c>
      <c r="AA1087" s="27">
        <v>2.3896522626983764E-3</v>
      </c>
      <c r="AB1087" s="27">
        <v>0</v>
      </c>
      <c r="AC1087" s="27">
        <v>0</v>
      </c>
      <c r="AD1087" s="27">
        <v>0</v>
      </c>
      <c r="AE1087" s="27">
        <v>9.501846112924345E-5</v>
      </c>
      <c r="AF1087" s="27">
        <v>1.7459083336994444E-4</v>
      </c>
      <c r="AG1087" s="27">
        <v>0</v>
      </c>
      <c r="AH1087" s="18">
        <v>5.3166904143608364E-4</v>
      </c>
      <c r="AI1087" s="12">
        <v>288</v>
      </c>
      <c r="AJ1087" s="17">
        <v>8</v>
      </c>
      <c r="AK1087" s="18">
        <v>0.95862580842882139</v>
      </c>
      <c r="AL1087" t="str">
        <f>IF(AK1087&lt;='CAV Tier 1 Analysis'!$A$5,"Tier 1", "Tier 2")</f>
        <v>Tier 2</v>
      </c>
      <c r="AM1087" t="str">
        <f t="shared" si="33"/>
        <v>Oklahoma - Tier 2</v>
      </c>
      <c r="AN1087" t="str">
        <f t="shared" si="34"/>
        <v>Maud, City Of - Tier 2</v>
      </c>
    </row>
    <row r="1088" spans="1:40" x14ac:dyDescent="0.3">
      <c r="A1088">
        <v>6</v>
      </c>
      <c r="B1088" t="s">
        <v>50</v>
      </c>
      <c r="C1088" t="s">
        <v>3582</v>
      </c>
      <c r="D1088" t="s">
        <v>5596</v>
      </c>
      <c r="E1088" t="s">
        <v>1750</v>
      </c>
      <c r="F1088" s="12">
        <v>4.1681044699315324</v>
      </c>
      <c r="G1088" s="12">
        <v>7.3677023389169225</v>
      </c>
      <c r="H1088" s="12">
        <v>3.7311666890661845</v>
      </c>
      <c r="I1088" s="12">
        <v>0</v>
      </c>
      <c r="J1088" s="15">
        <v>2.0083950914823963E-2</v>
      </c>
      <c r="K1088" s="15">
        <v>0.97991604908517616</v>
      </c>
      <c r="L1088" s="59">
        <v>0.99581999999999993</v>
      </c>
      <c r="M1088">
        <v>0</v>
      </c>
      <c r="N1088">
        <v>0</v>
      </c>
      <c r="O1088" s="12">
        <v>9</v>
      </c>
      <c r="P1088" s="12">
        <v>7</v>
      </c>
      <c r="Q1088">
        <v>0</v>
      </c>
      <c r="R1088" s="12">
        <v>0</v>
      </c>
      <c r="S1088" s="12">
        <v>7.4936568638231491E-2</v>
      </c>
      <c r="T1088" s="12">
        <v>7.0094562618870171</v>
      </c>
      <c r="U1088" s="12">
        <v>2.8413517919554847</v>
      </c>
      <c r="V1088" s="12">
        <v>0.35824607702990541</v>
      </c>
      <c r="W1088" s="27">
        <v>2.1948097808237818E-5</v>
      </c>
      <c r="X1088" s="27">
        <v>0</v>
      </c>
      <c r="Y1088" s="27">
        <v>0</v>
      </c>
      <c r="Z1088" s="27">
        <v>1.9493133260053163E-3</v>
      </c>
      <c r="AA1088" s="27">
        <v>3.8602075012819925E-3</v>
      </c>
      <c r="AB1088" s="27">
        <v>0</v>
      </c>
      <c r="AC1088" s="27">
        <v>0</v>
      </c>
      <c r="AD1088" s="27">
        <v>6.2334336052187223E-7</v>
      </c>
      <c r="AE1088" s="27">
        <v>2.0616087287152022E-6</v>
      </c>
      <c r="AF1088" s="27">
        <v>1.8824846588407541E-6</v>
      </c>
      <c r="AG1088" s="27">
        <v>7.6221040162832122E-7</v>
      </c>
      <c r="AH1088" s="18">
        <v>5.3061805202229571E-4</v>
      </c>
      <c r="AI1088" s="12">
        <v>289</v>
      </c>
      <c r="AJ1088" s="17">
        <v>8</v>
      </c>
      <c r="AK1088" s="18">
        <v>0.95915642648084365</v>
      </c>
      <c r="AL1088" t="str">
        <f>IF(AK1088&lt;='CAV Tier 1 Analysis'!$A$5,"Tier 1", "Tier 2")</f>
        <v>Tier 2</v>
      </c>
      <c r="AM1088" t="str">
        <f t="shared" si="33"/>
        <v>Oklahoma - Tier 2</v>
      </c>
      <c r="AN1088" t="str">
        <f t="shared" si="34"/>
        <v>Cheyenne, Town Of - Tier 2</v>
      </c>
    </row>
    <row r="1089" spans="1:40" x14ac:dyDescent="0.3">
      <c r="A1089">
        <v>6</v>
      </c>
      <c r="B1089" t="s">
        <v>50</v>
      </c>
      <c r="C1089" t="s">
        <v>2991</v>
      </c>
      <c r="D1089" t="s">
        <v>5531</v>
      </c>
      <c r="E1089" t="s">
        <v>1826</v>
      </c>
      <c r="F1089" s="12">
        <v>36.795132009388546</v>
      </c>
      <c r="G1089" s="12">
        <v>192.04005617088131</v>
      </c>
      <c r="H1089" s="12">
        <v>71.80374948423119</v>
      </c>
      <c r="I1089" s="12">
        <v>0</v>
      </c>
      <c r="J1089" s="15">
        <v>0</v>
      </c>
      <c r="K1089" s="15">
        <v>1</v>
      </c>
      <c r="L1089" s="59">
        <v>1.0248900000000001</v>
      </c>
      <c r="M1089">
        <v>3</v>
      </c>
      <c r="N1089">
        <v>0</v>
      </c>
      <c r="O1089" s="12">
        <v>20</v>
      </c>
      <c r="P1089" s="12">
        <v>2</v>
      </c>
      <c r="Q1089">
        <v>0</v>
      </c>
      <c r="R1089" s="12">
        <v>0</v>
      </c>
      <c r="S1089" s="12">
        <v>0</v>
      </c>
      <c r="T1089" s="12">
        <v>169.57552468530127</v>
      </c>
      <c r="U1089" s="12">
        <v>132.78039267591274</v>
      </c>
      <c r="V1089" s="12">
        <v>22.464531485580039</v>
      </c>
      <c r="W1089" s="27">
        <v>2.2588807176683397E-5</v>
      </c>
      <c r="X1089" s="27">
        <v>1.915831151414522E-4</v>
      </c>
      <c r="Y1089" s="27">
        <v>0</v>
      </c>
      <c r="Z1089" s="27">
        <v>4.3318073911229249E-3</v>
      </c>
      <c r="AA1089" s="27">
        <v>1.1029164289377122E-3</v>
      </c>
      <c r="AB1089" s="27">
        <v>0</v>
      </c>
      <c r="AC1089" s="27">
        <v>0</v>
      </c>
      <c r="AD1089" s="27">
        <v>0</v>
      </c>
      <c r="AE1089" s="27">
        <v>4.98752497777284E-5</v>
      </c>
      <c r="AF1089" s="27">
        <v>8.7971173761356271E-5</v>
      </c>
      <c r="AG1089" s="27">
        <v>4.7795916449314459E-5</v>
      </c>
      <c r="AH1089" s="18">
        <v>5.304125529424702E-4</v>
      </c>
      <c r="AI1089" s="12">
        <v>290</v>
      </c>
      <c r="AJ1089" s="17">
        <v>8</v>
      </c>
      <c r="AK1089" s="18">
        <v>0.95968683903378615</v>
      </c>
      <c r="AL1089" t="str">
        <f>IF(AK1089&lt;='CAV Tier 1 Analysis'!$A$5,"Tier 1", "Tier 2")</f>
        <v>Tier 2</v>
      </c>
      <c r="AM1089" t="str">
        <f t="shared" si="33"/>
        <v>Oklahoma - Tier 2</v>
      </c>
      <c r="AN1089" t="str">
        <f t="shared" si="34"/>
        <v>Crescent, City Of - Tier 2</v>
      </c>
    </row>
    <row r="1090" spans="1:40" x14ac:dyDescent="0.3">
      <c r="A1090">
        <v>6</v>
      </c>
      <c r="B1090" t="s">
        <v>50</v>
      </c>
      <c r="C1090" t="s">
        <v>3676</v>
      </c>
      <c r="D1090" t="s">
        <v>5712</v>
      </c>
      <c r="E1090" t="s">
        <v>1752</v>
      </c>
      <c r="F1090" s="12">
        <v>10.328273665899609</v>
      </c>
      <c r="G1090" s="12">
        <v>5.2975373415278071</v>
      </c>
      <c r="H1090" s="12">
        <v>3.0673655788925949</v>
      </c>
      <c r="I1090" s="12">
        <v>0</v>
      </c>
      <c r="J1090" s="15">
        <v>0</v>
      </c>
      <c r="K1090" s="15">
        <v>1.0000000000000002</v>
      </c>
      <c r="L1090" s="59">
        <v>0.58677999999999997</v>
      </c>
      <c r="M1090">
        <v>0</v>
      </c>
      <c r="N1090">
        <v>0</v>
      </c>
      <c r="O1090" s="12">
        <v>9</v>
      </c>
      <c r="P1090" s="12">
        <v>7</v>
      </c>
      <c r="Q1090">
        <v>0</v>
      </c>
      <c r="R1090" s="12">
        <v>0</v>
      </c>
      <c r="S1090" s="12">
        <v>0</v>
      </c>
      <c r="T1090" s="12">
        <v>5.9588501039496053</v>
      </c>
      <c r="U1090" s="12">
        <v>0</v>
      </c>
      <c r="V1090" s="12">
        <v>0</v>
      </c>
      <c r="W1090" s="27">
        <v>1.2932763784537152E-5</v>
      </c>
      <c r="X1090" s="27">
        <v>0</v>
      </c>
      <c r="Y1090" s="27">
        <v>0</v>
      </c>
      <c r="Z1090" s="27">
        <v>1.9493133260053163E-3</v>
      </c>
      <c r="AA1090" s="27">
        <v>3.8602075012819925E-3</v>
      </c>
      <c r="AB1090" s="27">
        <v>0</v>
      </c>
      <c r="AC1090" s="27">
        <v>0</v>
      </c>
      <c r="AD1090" s="27">
        <v>0</v>
      </c>
      <c r="AE1090" s="27">
        <v>1.7526063261433062E-6</v>
      </c>
      <c r="AF1090" s="27">
        <v>0</v>
      </c>
      <c r="AG1090" s="27">
        <v>0</v>
      </c>
      <c r="AH1090" s="18">
        <v>5.2947329067254455E-4</v>
      </c>
      <c r="AI1090" s="12">
        <v>291</v>
      </c>
      <c r="AJ1090" s="17">
        <v>8</v>
      </c>
      <c r="AK1090" s="18">
        <v>0.9602163123244587</v>
      </c>
      <c r="AL1090" t="str">
        <f>IF(AK1090&lt;='CAV Tier 1 Analysis'!$A$5,"Tier 1", "Tier 2")</f>
        <v>Tier 2</v>
      </c>
      <c r="AM1090" t="str">
        <f t="shared" si="33"/>
        <v>Oklahoma - Tier 2</v>
      </c>
      <c r="AN1090" t="str">
        <f t="shared" si="34"/>
        <v>Dustin, Town Of - Tier 2</v>
      </c>
    </row>
    <row r="1091" spans="1:40" x14ac:dyDescent="0.3">
      <c r="A1091">
        <v>6</v>
      </c>
      <c r="B1091" t="s">
        <v>50</v>
      </c>
      <c r="C1091" t="s">
        <v>3639</v>
      </c>
      <c r="D1091" t="s">
        <v>5663</v>
      </c>
      <c r="E1091" t="s">
        <v>1753</v>
      </c>
      <c r="F1091" s="12">
        <v>8.5704007134925835</v>
      </c>
      <c r="G1091" s="12">
        <v>5.7623124231632037</v>
      </c>
      <c r="H1091" s="12">
        <v>3.563839811916198</v>
      </c>
      <c r="I1091" s="12">
        <v>0</v>
      </c>
      <c r="J1091" s="15">
        <v>0</v>
      </c>
      <c r="K1091" s="15">
        <v>1</v>
      </c>
      <c r="L1091" s="59">
        <v>0.48691000000000001</v>
      </c>
      <c r="M1091">
        <v>0</v>
      </c>
      <c r="N1091">
        <v>0</v>
      </c>
      <c r="O1091" s="12">
        <v>9</v>
      </c>
      <c r="P1091" s="12">
        <v>7</v>
      </c>
      <c r="Q1091">
        <v>0</v>
      </c>
      <c r="R1091" s="12">
        <v>0</v>
      </c>
      <c r="S1091" s="12">
        <v>0</v>
      </c>
      <c r="T1091" s="12">
        <v>6.3948554200833945</v>
      </c>
      <c r="U1091" s="12">
        <v>0</v>
      </c>
      <c r="V1091" s="12">
        <v>0</v>
      </c>
      <c r="W1091" s="27">
        <v>1.0731606418638987E-5</v>
      </c>
      <c r="X1091" s="27">
        <v>0</v>
      </c>
      <c r="Y1091" s="27">
        <v>0</v>
      </c>
      <c r="Z1091" s="27">
        <v>1.9493133260053163E-3</v>
      </c>
      <c r="AA1091" s="27">
        <v>3.8602075012819925E-3</v>
      </c>
      <c r="AB1091" s="27">
        <v>0</v>
      </c>
      <c r="AC1091" s="27">
        <v>0</v>
      </c>
      <c r="AD1091" s="27">
        <v>0</v>
      </c>
      <c r="AE1091" s="27">
        <v>1.8808434292685727E-6</v>
      </c>
      <c r="AF1091" s="27">
        <v>0</v>
      </c>
      <c r="AG1091" s="27">
        <v>0</v>
      </c>
      <c r="AH1091" s="18">
        <v>5.2928484337592876E-4</v>
      </c>
      <c r="AI1091" s="12">
        <v>292</v>
      </c>
      <c r="AJ1091" s="17">
        <v>8</v>
      </c>
      <c r="AK1091" s="18">
        <v>0.96074559716783459</v>
      </c>
      <c r="AL1091" t="str">
        <f>IF(AK1091&lt;='CAV Tier 1 Analysis'!$A$5,"Tier 1", "Tier 2")</f>
        <v>Tier 2</v>
      </c>
      <c r="AM1091" t="str">
        <f t="shared" si="33"/>
        <v>Oklahoma - Tier 2</v>
      </c>
      <c r="AN1091" t="str">
        <f t="shared" si="34"/>
        <v>Calvin, Town Of - Tier 2</v>
      </c>
    </row>
    <row r="1092" spans="1:40" x14ac:dyDescent="0.3">
      <c r="A1092">
        <v>6</v>
      </c>
      <c r="B1092" t="s">
        <v>50</v>
      </c>
      <c r="C1092" t="s">
        <v>3510</v>
      </c>
      <c r="D1092" t="s">
        <v>5498</v>
      </c>
      <c r="E1092" t="s">
        <v>1755</v>
      </c>
      <c r="F1092" s="12">
        <v>2.9667099106398118</v>
      </c>
      <c r="G1092" s="12">
        <v>1.1608975975959508</v>
      </c>
      <c r="H1092" s="12">
        <v>0.83778494617759469</v>
      </c>
      <c r="I1092" s="12">
        <v>0</v>
      </c>
      <c r="J1092" s="15">
        <v>0</v>
      </c>
      <c r="K1092" s="15">
        <v>1</v>
      </c>
      <c r="L1092" s="59">
        <v>0.50505</v>
      </c>
      <c r="M1092">
        <v>0</v>
      </c>
      <c r="N1092">
        <v>0</v>
      </c>
      <c r="O1092" s="12">
        <v>9</v>
      </c>
      <c r="P1092" s="12">
        <v>7</v>
      </c>
      <c r="Q1092">
        <v>0</v>
      </c>
      <c r="R1092" s="12">
        <v>0</v>
      </c>
      <c r="S1092" s="12">
        <v>0</v>
      </c>
      <c r="T1092" s="12">
        <v>1.3524572409368332</v>
      </c>
      <c r="U1092" s="12">
        <v>0</v>
      </c>
      <c r="V1092" s="12">
        <v>0</v>
      </c>
      <c r="W1092" s="27">
        <v>1.1131416117421332E-5</v>
      </c>
      <c r="X1092" s="27">
        <v>0</v>
      </c>
      <c r="Y1092" s="27">
        <v>0</v>
      </c>
      <c r="Z1092" s="27">
        <v>1.9493133260053163E-3</v>
      </c>
      <c r="AA1092" s="27">
        <v>3.8602075012819925E-3</v>
      </c>
      <c r="AB1092" s="27">
        <v>0</v>
      </c>
      <c r="AC1092" s="27">
        <v>0</v>
      </c>
      <c r="AD1092" s="27">
        <v>0</v>
      </c>
      <c r="AE1092" s="27">
        <v>3.9778230278575598E-7</v>
      </c>
      <c r="AF1092" s="27">
        <v>0</v>
      </c>
      <c r="AG1092" s="27">
        <v>0</v>
      </c>
      <c r="AH1092" s="18">
        <v>5.2918636597341061E-4</v>
      </c>
      <c r="AI1092" s="12">
        <v>293</v>
      </c>
      <c r="AJ1092" s="17">
        <v>8</v>
      </c>
      <c r="AK1092" s="18">
        <v>0.96127478353380802</v>
      </c>
      <c r="AL1092" t="str">
        <f>IF(AK1092&lt;='CAV Tier 1 Analysis'!$A$5,"Tier 1", "Tier 2")</f>
        <v>Tier 2</v>
      </c>
      <c r="AM1092" t="str">
        <f t="shared" si="33"/>
        <v>Oklahoma - Tier 2</v>
      </c>
      <c r="AN1092" t="str">
        <f t="shared" si="34"/>
        <v>Taloga, Town Of - Tier 2</v>
      </c>
    </row>
    <row r="1093" spans="1:40" x14ac:dyDescent="0.3">
      <c r="A1093">
        <v>6</v>
      </c>
      <c r="B1093" t="s">
        <v>50</v>
      </c>
      <c r="C1093" t="s">
        <v>3715</v>
      </c>
      <c r="D1093" t="s">
        <v>5766</v>
      </c>
      <c r="E1093" t="s">
        <v>1757</v>
      </c>
      <c r="F1093" s="12">
        <v>2.2015507522199687</v>
      </c>
      <c r="G1093" s="12">
        <v>3.6558443674654146</v>
      </c>
      <c r="H1093" s="12">
        <v>2.3609023499719317</v>
      </c>
      <c r="I1093" s="12">
        <v>0</v>
      </c>
      <c r="J1093" s="15">
        <v>0</v>
      </c>
      <c r="K1093" s="15">
        <v>1.0000000000000002</v>
      </c>
      <c r="L1093" s="59">
        <v>0.37479000000000001</v>
      </c>
      <c r="M1093">
        <v>0</v>
      </c>
      <c r="N1093">
        <v>0</v>
      </c>
      <c r="O1093" s="12">
        <v>9</v>
      </c>
      <c r="P1093" s="12">
        <v>7</v>
      </c>
      <c r="Q1093">
        <v>0</v>
      </c>
      <c r="R1093" s="12">
        <v>0</v>
      </c>
      <c r="S1093" s="12">
        <v>0</v>
      </c>
      <c r="T1093" s="12">
        <v>4.1261472116956748</v>
      </c>
      <c r="U1093" s="12">
        <v>1.9245964594757061</v>
      </c>
      <c r="V1093" s="12">
        <v>0</v>
      </c>
      <c r="W1093" s="27">
        <v>8.2604562848200001E-6</v>
      </c>
      <c r="X1093" s="27">
        <v>0</v>
      </c>
      <c r="Y1093" s="27">
        <v>0</v>
      </c>
      <c r="Z1093" s="27">
        <v>1.9493133260053163E-3</v>
      </c>
      <c r="AA1093" s="27">
        <v>3.8602075012819925E-3</v>
      </c>
      <c r="AB1093" s="27">
        <v>0</v>
      </c>
      <c r="AC1093" s="27">
        <v>0</v>
      </c>
      <c r="AD1093" s="27">
        <v>0</v>
      </c>
      <c r="AE1093" s="27">
        <v>1.2135750320390272E-6</v>
      </c>
      <c r="AF1093" s="27">
        <v>1.2751055042462019E-6</v>
      </c>
      <c r="AG1093" s="27">
        <v>0</v>
      </c>
      <c r="AH1093" s="18">
        <v>5.2911545128258306E-4</v>
      </c>
      <c r="AI1093" s="12">
        <v>294</v>
      </c>
      <c r="AJ1093" s="17">
        <v>8</v>
      </c>
      <c r="AK1093" s="18">
        <v>0.96180389898509056</v>
      </c>
      <c r="AL1093" t="str">
        <f>IF(AK1093&lt;='CAV Tier 1 Analysis'!$A$5,"Tier 1", "Tier 2")</f>
        <v>Tier 2</v>
      </c>
      <c r="AM1093" t="str">
        <f t="shared" si="33"/>
        <v>Oklahoma - Tier 2</v>
      </c>
      <c r="AN1093" t="str">
        <f t="shared" si="34"/>
        <v>Vici, Town Of - Tier 2</v>
      </c>
    </row>
    <row r="1094" spans="1:40" x14ac:dyDescent="0.3">
      <c r="A1094">
        <v>6</v>
      </c>
      <c r="B1094" t="s">
        <v>50</v>
      </c>
      <c r="C1094" t="s">
        <v>3658</v>
      </c>
      <c r="D1094" t="s">
        <v>5688</v>
      </c>
      <c r="E1094" t="s">
        <v>1758</v>
      </c>
      <c r="F1094" s="12">
        <v>1.8789996772927477</v>
      </c>
      <c r="G1094" s="12">
        <v>0.88722592033369652</v>
      </c>
      <c r="H1094" s="12">
        <v>0.49043609089174955</v>
      </c>
      <c r="I1094" s="12">
        <v>0</v>
      </c>
      <c r="J1094" s="15">
        <v>0</v>
      </c>
      <c r="K1094" s="15">
        <v>1</v>
      </c>
      <c r="L1094" s="59">
        <v>0.44891999999999999</v>
      </c>
      <c r="M1094">
        <v>0</v>
      </c>
      <c r="N1094">
        <v>0</v>
      </c>
      <c r="O1094" s="12">
        <v>9</v>
      </c>
      <c r="P1094" s="12">
        <v>7</v>
      </c>
      <c r="Q1094">
        <v>0</v>
      </c>
      <c r="R1094" s="12">
        <v>0</v>
      </c>
      <c r="S1094" s="12">
        <v>0</v>
      </c>
      <c r="T1094" s="12">
        <v>0.86695198744250213</v>
      </c>
      <c r="U1094" s="12">
        <v>0</v>
      </c>
      <c r="V1094" s="12">
        <v>2.0273932891194391E-2</v>
      </c>
      <c r="W1094" s="27">
        <v>9.8942982346951477E-6</v>
      </c>
      <c r="X1094" s="27">
        <v>0</v>
      </c>
      <c r="Y1094" s="27">
        <v>0</v>
      </c>
      <c r="Z1094" s="27">
        <v>1.9493133260053163E-3</v>
      </c>
      <c r="AA1094" s="27">
        <v>3.8602075012819925E-3</v>
      </c>
      <c r="AB1094" s="27">
        <v>0</v>
      </c>
      <c r="AC1094" s="27">
        <v>0</v>
      </c>
      <c r="AD1094" s="27">
        <v>0</v>
      </c>
      <c r="AE1094" s="27">
        <v>2.5498636668963123E-7</v>
      </c>
      <c r="AF1094" s="27">
        <v>0</v>
      </c>
      <c r="AG1094" s="27">
        <v>4.3135161896812435E-8</v>
      </c>
      <c r="AH1094" s="18">
        <v>5.2906484064096275E-4</v>
      </c>
      <c r="AI1094" s="12">
        <v>295</v>
      </c>
      <c r="AJ1094" s="17">
        <v>8</v>
      </c>
      <c r="AK1094" s="18">
        <v>0.96233296382573152</v>
      </c>
      <c r="AL1094" t="str">
        <f>IF(AK1094&lt;='CAV Tier 1 Analysis'!$A$5,"Tier 1", "Tier 2")</f>
        <v>Tier 2</v>
      </c>
      <c r="AM1094" t="str">
        <f t="shared" si="33"/>
        <v>Oklahoma - Tier 2</v>
      </c>
      <c r="AN1094" t="str">
        <f t="shared" si="34"/>
        <v>Reydon, Town Of - Tier 2</v>
      </c>
    </row>
    <row r="1095" spans="1:40" x14ac:dyDescent="0.3">
      <c r="A1095">
        <v>6</v>
      </c>
      <c r="B1095" t="s">
        <v>50</v>
      </c>
      <c r="C1095" t="s">
        <v>2884</v>
      </c>
      <c r="D1095" t="s">
        <v>5496</v>
      </c>
      <c r="E1095" t="s">
        <v>1880</v>
      </c>
      <c r="F1095" s="12">
        <v>98.072998665173003</v>
      </c>
      <c r="G1095" s="12">
        <v>1204.7453861894937</v>
      </c>
      <c r="H1095" s="12">
        <v>442.06722248759877</v>
      </c>
      <c r="I1095" s="12">
        <v>2</v>
      </c>
      <c r="J1095" s="15">
        <v>0</v>
      </c>
      <c r="K1095" s="15">
        <v>1</v>
      </c>
      <c r="L1095" s="59">
        <v>3.2446799999999998</v>
      </c>
      <c r="M1095">
        <v>0</v>
      </c>
      <c r="N1095">
        <v>0</v>
      </c>
      <c r="O1095" s="12">
        <v>9</v>
      </c>
      <c r="P1095" s="12">
        <v>4</v>
      </c>
      <c r="Q1095">
        <v>0</v>
      </c>
      <c r="R1095" s="12">
        <v>2</v>
      </c>
      <c r="S1095" s="12">
        <v>0</v>
      </c>
      <c r="T1095" s="12">
        <v>1009.1671690291303</v>
      </c>
      <c r="U1095" s="12">
        <v>911.09417036395723</v>
      </c>
      <c r="V1095" s="12">
        <v>195.57821716036347</v>
      </c>
      <c r="W1095" s="27">
        <v>7.1513480344272134E-5</v>
      </c>
      <c r="X1095" s="27">
        <v>0</v>
      </c>
      <c r="Y1095" s="27">
        <v>0</v>
      </c>
      <c r="Z1095" s="27">
        <v>1.9493133260053163E-3</v>
      </c>
      <c r="AA1095" s="27">
        <v>2.2058328578754244E-3</v>
      </c>
      <c r="AB1095" s="27">
        <v>0</v>
      </c>
      <c r="AC1095" s="27">
        <v>2.4178339473404235E-4</v>
      </c>
      <c r="AD1095" s="27">
        <v>0</v>
      </c>
      <c r="AE1095" s="27">
        <v>2.9681444133059919E-4</v>
      </c>
      <c r="AF1095" s="27">
        <v>6.0362845717495885E-4</v>
      </c>
      <c r="AG1095" s="27">
        <v>4.1611551670699121E-4</v>
      </c>
      <c r="AH1095" s="18">
        <v>5.2590922492469125E-4</v>
      </c>
      <c r="AI1095" s="12">
        <v>296</v>
      </c>
      <c r="AJ1095" s="17">
        <v>8</v>
      </c>
      <c r="AK1095" s="18">
        <v>0.96285887305065621</v>
      </c>
      <c r="AL1095" t="str">
        <f>IF(AK1095&lt;='CAV Tier 1 Analysis'!$A$5,"Tier 1", "Tier 2")</f>
        <v>Tier 2</v>
      </c>
      <c r="AM1095" t="str">
        <f t="shared" si="33"/>
        <v>Oklahoma - Tier 2</v>
      </c>
      <c r="AN1095" t="str">
        <f t="shared" si="34"/>
        <v>Jay, Town Of - Tier 2</v>
      </c>
    </row>
    <row r="1096" spans="1:40" x14ac:dyDescent="0.3">
      <c r="A1096">
        <v>6</v>
      </c>
      <c r="B1096" t="s">
        <v>50</v>
      </c>
      <c r="C1096" t="s">
        <v>2935</v>
      </c>
      <c r="D1096" t="s">
        <v>5738</v>
      </c>
      <c r="E1096" t="s">
        <v>1803</v>
      </c>
      <c r="F1096" s="12">
        <v>63.586565896078916</v>
      </c>
      <c r="G1096" s="12">
        <v>161.28175376504308</v>
      </c>
      <c r="H1096" s="12">
        <v>70.874851631117011</v>
      </c>
      <c r="I1096" s="12">
        <v>0</v>
      </c>
      <c r="J1096" s="15">
        <v>0</v>
      </c>
      <c r="K1096" s="15">
        <v>1.0000000000000002</v>
      </c>
      <c r="L1096" s="59">
        <v>1.14012</v>
      </c>
      <c r="M1096">
        <v>1</v>
      </c>
      <c r="N1096">
        <v>0</v>
      </c>
      <c r="O1096" s="12">
        <v>13</v>
      </c>
      <c r="P1096" s="12">
        <v>5</v>
      </c>
      <c r="Q1096">
        <v>0</v>
      </c>
      <c r="R1096" s="12">
        <v>0</v>
      </c>
      <c r="S1096" s="12">
        <v>0</v>
      </c>
      <c r="T1096" s="12">
        <v>163.43681660478384</v>
      </c>
      <c r="U1096" s="12">
        <v>99.85025070870492</v>
      </c>
      <c r="V1096" s="12">
        <v>0</v>
      </c>
      <c r="W1096" s="27">
        <v>2.5128502413215344E-5</v>
      </c>
      <c r="X1096" s="27">
        <v>6.3861038380484071E-5</v>
      </c>
      <c r="Y1096" s="27">
        <v>0</v>
      </c>
      <c r="Z1096" s="27">
        <v>2.8156748042299012E-3</v>
      </c>
      <c r="AA1096" s="27">
        <v>2.7572910723442806E-3</v>
      </c>
      <c r="AB1096" s="27">
        <v>0</v>
      </c>
      <c r="AC1096" s="27">
        <v>0</v>
      </c>
      <c r="AD1096" s="27">
        <v>0</v>
      </c>
      <c r="AE1096" s="27">
        <v>4.8069743945465415E-5</v>
      </c>
      <c r="AF1096" s="27">
        <v>6.6153922112959179E-5</v>
      </c>
      <c r="AG1096" s="27">
        <v>0</v>
      </c>
      <c r="AH1096" s="18">
        <v>5.2510718940239147E-4</v>
      </c>
      <c r="AI1096" s="12">
        <v>297</v>
      </c>
      <c r="AJ1096" s="17">
        <v>8</v>
      </c>
      <c r="AK1096" s="18">
        <v>0.96338398024005856</v>
      </c>
      <c r="AL1096" t="str">
        <f>IF(AK1096&lt;='CAV Tier 1 Analysis'!$A$5,"Tier 1", "Tier 2")</f>
        <v>Tier 2</v>
      </c>
      <c r="AM1096" t="str">
        <f t="shared" ref="AM1096:AM1159" si="35">B1096&amp;" - "&amp;AL1096</f>
        <v>Oklahoma - Tier 2</v>
      </c>
      <c r="AN1096" t="str">
        <f t="shared" ref="AN1096:AN1159" si="36">C1096&amp;" - "&amp;AL1096</f>
        <v>Morris, City Of - Tier 2</v>
      </c>
    </row>
    <row r="1097" spans="1:40" x14ac:dyDescent="0.3">
      <c r="A1097">
        <v>6</v>
      </c>
      <c r="B1097" t="s">
        <v>50</v>
      </c>
      <c r="C1097" t="s">
        <v>3668</v>
      </c>
      <c r="D1097" t="s">
        <v>5698</v>
      </c>
      <c r="E1097" t="s">
        <v>1830</v>
      </c>
      <c r="F1097" s="12">
        <v>13.92630191455425</v>
      </c>
      <c r="G1097" s="12">
        <v>11.747834840985709</v>
      </c>
      <c r="H1097" s="12">
        <v>11.191471078024636</v>
      </c>
      <c r="I1097" s="12">
        <v>0</v>
      </c>
      <c r="J1097" s="15">
        <v>0</v>
      </c>
      <c r="K1097" s="15">
        <v>1.0000000000000002</v>
      </c>
      <c r="L1097" s="59">
        <v>0.36879000000000001</v>
      </c>
      <c r="M1097">
        <v>4</v>
      </c>
      <c r="N1097">
        <v>0</v>
      </c>
      <c r="O1097" s="12">
        <v>10</v>
      </c>
      <c r="P1097" s="12">
        <v>6</v>
      </c>
      <c r="Q1097">
        <v>0</v>
      </c>
      <c r="R1097" s="12">
        <v>0</v>
      </c>
      <c r="S1097" s="12">
        <v>0</v>
      </c>
      <c r="T1097" s="12">
        <v>19.879305222724451</v>
      </c>
      <c r="U1097" s="12">
        <v>5.9530033081702012</v>
      </c>
      <c r="V1097" s="12">
        <v>0</v>
      </c>
      <c r="W1097" s="27">
        <v>8.1282149291036783E-6</v>
      </c>
      <c r="X1097" s="27">
        <v>2.5544415352193628E-4</v>
      </c>
      <c r="Y1097" s="27">
        <v>0</v>
      </c>
      <c r="Z1097" s="27">
        <v>2.1659036955614624E-3</v>
      </c>
      <c r="AA1097" s="27">
        <v>3.3087492868131368E-3</v>
      </c>
      <c r="AB1097" s="27">
        <v>0</v>
      </c>
      <c r="AC1097" s="27">
        <v>0</v>
      </c>
      <c r="AD1097" s="27">
        <v>0</v>
      </c>
      <c r="AE1097" s="27">
        <v>5.8468656678555693E-6</v>
      </c>
      <c r="AF1097" s="27">
        <v>3.9440513608299549E-6</v>
      </c>
      <c r="AG1097" s="27">
        <v>0</v>
      </c>
      <c r="AH1097" s="18">
        <v>5.2254693344130226E-4</v>
      </c>
      <c r="AI1097" s="12">
        <v>298</v>
      </c>
      <c r="AJ1097" s="17">
        <v>8</v>
      </c>
      <c r="AK1097" s="18">
        <v>0.96390652717349989</v>
      </c>
      <c r="AL1097" t="str">
        <f>IF(AK1097&lt;='CAV Tier 1 Analysis'!$A$5,"Tier 1", "Tier 2")</f>
        <v>Tier 2</v>
      </c>
      <c r="AM1097" t="str">
        <f t="shared" si="35"/>
        <v>Oklahoma - Tier 2</v>
      </c>
      <c r="AN1097" t="str">
        <f t="shared" si="36"/>
        <v>Blair, Town Of - Tier 2</v>
      </c>
    </row>
    <row r="1098" spans="1:40" x14ac:dyDescent="0.3">
      <c r="A1098">
        <v>6</v>
      </c>
      <c r="B1098" t="s">
        <v>50</v>
      </c>
      <c r="C1098" t="s">
        <v>2898</v>
      </c>
      <c r="D1098" t="s">
        <v>5716</v>
      </c>
      <c r="E1098" t="s">
        <v>1944</v>
      </c>
      <c r="F1098" s="12">
        <v>1681.3113239270042</v>
      </c>
      <c r="G1098" s="12">
        <v>622.24902441943902</v>
      </c>
      <c r="H1098" s="12">
        <v>295.64090573068239</v>
      </c>
      <c r="I1098" s="12">
        <v>7</v>
      </c>
      <c r="J1098" s="15">
        <v>1.1776232736042809E-4</v>
      </c>
      <c r="K1098" s="15">
        <v>0.99988223767263962</v>
      </c>
      <c r="L1098" s="59">
        <v>2.1229199999999997</v>
      </c>
      <c r="M1098">
        <v>3</v>
      </c>
      <c r="N1098">
        <v>0</v>
      </c>
      <c r="O1098" s="12">
        <v>18</v>
      </c>
      <c r="P1098" s="12">
        <v>1</v>
      </c>
      <c r="Q1098">
        <v>0</v>
      </c>
      <c r="R1098" s="12">
        <v>6.9991756637084777</v>
      </c>
      <c r="S1098" s="12">
        <v>3.4815361121790081E-2</v>
      </c>
      <c r="T1098" s="12">
        <v>691.22319255311402</v>
      </c>
      <c r="U1098" s="12">
        <v>0</v>
      </c>
      <c r="V1098" s="12">
        <v>0</v>
      </c>
      <c r="W1098" s="27">
        <v>4.6789636479548735E-5</v>
      </c>
      <c r="X1098" s="27">
        <v>1.915831151414522E-4</v>
      </c>
      <c r="Y1098" s="27">
        <v>0</v>
      </c>
      <c r="Z1098" s="27">
        <v>3.8986266520106326E-3</v>
      </c>
      <c r="AA1098" s="27">
        <v>5.5145821446885609E-4</v>
      </c>
      <c r="AB1098" s="27">
        <v>0</v>
      </c>
      <c r="AC1098" s="27">
        <v>8.4614222615566486E-4</v>
      </c>
      <c r="AD1098" s="27">
        <v>2.8960392227470076E-7</v>
      </c>
      <c r="AE1098" s="27">
        <v>2.0330132809392206E-4</v>
      </c>
      <c r="AF1098" s="27">
        <v>0</v>
      </c>
      <c r="AG1098" s="27">
        <v>0</v>
      </c>
      <c r="AH1098" s="18">
        <v>5.2165370693385018E-4</v>
      </c>
      <c r="AI1098" s="12">
        <v>299</v>
      </c>
      <c r="AJ1098" s="17">
        <v>8</v>
      </c>
      <c r="AK1098" s="18">
        <v>0.96442818088043369</v>
      </c>
      <c r="AL1098" t="str">
        <f>IF(AK1098&lt;='CAV Tier 1 Analysis'!$A$5,"Tier 1", "Tier 2")</f>
        <v>Tier 2</v>
      </c>
      <c r="AM1098" t="str">
        <f t="shared" si="35"/>
        <v>Oklahoma - Tier 2</v>
      </c>
      <c r="AN1098" t="str">
        <f t="shared" si="36"/>
        <v>Forest Park, City Of - Tier 2</v>
      </c>
    </row>
    <row r="1099" spans="1:40" x14ac:dyDescent="0.3">
      <c r="A1099">
        <v>6</v>
      </c>
      <c r="B1099" t="s">
        <v>50</v>
      </c>
      <c r="C1099" t="s">
        <v>3679</v>
      </c>
      <c r="D1099" t="s">
        <v>5718</v>
      </c>
      <c r="E1099" t="s">
        <v>1847</v>
      </c>
      <c r="F1099" s="12">
        <v>20.28702693069032</v>
      </c>
      <c r="G1099" s="12">
        <v>47.110734605873503</v>
      </c>
      <c r="H1099" s="12">
        <v>19.77999675707931</v>
      </c>
      <c r="I1099" s="12">
        <v>1</v>
      </c>
      <c r="J1099" s="15">
        <v>0</v>
      </c>
      <c r="K1099" s="15">
        <v>1</v>
      </c>
      <c r="L1099" s="59">
        <v>0.95874999999999999</v>
      </c>
      <c r="M1099">
        <v>3</v>
      </c>
      <c r="N1099">
        <v>0</v>
      </c>
      <c r="O1099" s="12">
        <v>14.5</v>
      </c>
      <c r="P1099" s="12">
        <v>4</v>
      </c>
      <c r="Q1099">
        <v>0</v>
      </c>
      <c r="R1099" s="12">
        <v>1</v>
      </c>
      <c r="S1099" s="12">
        <v>0</v>
      </c>
      <c r="T1099" s="12">
        <v>43.819278849341728</v>
      </c>
      <c r="U1099" s="12">
        <v>23.532251918651408</v>
      </c>
      <c r="V1099" s="12">
        <v>3.291455756531775</v>
      </c>
      <c r="W1099" s="27">
        <v>2.1131066632170482E-5</v>
      </c>
      <c r="X1099" s="27">
        <v>1.915831151414522E-4</v>
      </c>
      <c r="Y1099" s="27">
        <v>0</v>
      </c>
      <c r="Z1099" s="27">
        <v>3.1405603585641208E-3</v>
      </c>
      <c r="AA1099" s="27">
        <v>2.2058328578754244E-3</v>
      </c>
      <c r="AB1099" s="27">
        <v>0</v>
      </c>
      <c r="AC1099" s="27">
        <v>1.2089169736702118E-4</v>
      </c>
      <c r="AD1099" s="27">
        <v>0</v>
      </c>
      <c r="AE1099" s="27">
        <v>1.2888047858007233E-5</v>
      </c>
      <c r="AF1099" s="27">
        <v>1.5590854800260229E-5</v>
      </c>
      <c r="AG1099" s="27">
        <v>7.0029568360591087E-6</v>
      </c>
      <c r="AH1099" s="18">
        <v>5.1958917773404698E-4</v>
      </c>
      <c r="AI1099" s="12">
        <v>300</v>
      </c>
      <c r="AJ1099" s="17">
        <v>8</v>
      </c>
      <c r="AK1099" s="18">
        <v>0.96494777005816779</v>
      </c>
      <c r="AL1099" t="str">
        <f>IF(AK1099&lt;='CAV Tier 1 Analysis'!$A$5,"Tier 1", "Tier 2")</f>
        <v>Tier 2</v>
      </c>
      <c r="AM1099" t="str">
        <f t="shared" si="35"/>
        <v>Oklahoma - Tier 2</v>
      </c>
      <c r="AN1099" t="str">
        <f t="shared" si="36"/>
        <v>Geary, City Of - Tier 2</v>
      </c>
    </row>
    <row r="1100" spans="1:40" x14ac:dyDescent="0.3">
      <c r="A1100">
        <v>6</v>
      </c>
      <c r="B1100" t="s">
        <v>50</v>
      </c>
      <c r="C1100" t="s">
        <v>3682</v>
      </c>
      <c r="D1100" t="s">
        <v>5721</v>
      </c>
      <c r="E1100" t="s">
        <v>1797</v>
      </c>
      <c r="F1100" s="12">
        <v>3.445156319713842</v>
      </c>
      <c r="G1100" s="12">
        <v>2.3054863735173656</v>
      </c>
      <c r="H1100" s="12">
        <v>1.0560427627508779</v>
      </c>
      <c r="I1100" s="12">
        <v>0</v>
      </c>
      <c r="J1100" s="15">
        <v>0.17673609222904996</v>
      </c>
      <c r="K1100" s="15">
        <v>0.82326390777095004</v>
      </c>
      <c r="L1100" s="59">
        <v>0.73555999999999999</v>
      </c>
      <c r="M1100">
        <v>0</v>
      </c>
      <c r="N1100">
        <v>0</v>
      </c>
      <c r="O1100" s="12">
        <v>11</v>
      </c>
      <c r="P1100" s="12">
        <v>6</v>
      </c>
      <c r="Q1100">
        <v>0</v>
      </c>
      <c r="R1100" s="12">
        <v>0</v>
      </c>
      <c r="S1100" s="12">
        <v>0.18664087111535987</v>
      </c>
      <c r="T1100" s="12">
        <v>2.1382176544333125</v>
      </c>
      <c r="U1100" s="12">
        <v>0</v>
      </c>
      <c r="V1100" s="12">
        <v>0.16726871908405316</v>
      </c>
      <c r="W1100" s="27">
        <v>1.6211908601782863E-5</v>
      </c>
      <c r="X1100" s="27">
        <v>0</v>
      </c>
      <c r="Y1100" s="27">
        <v>0</v>
      </c>
      <c r="Z1100" s="27">
        <v>2.382494065117609E-3</v>
      </c>
      <c r="AA1100" s="27">
        <v>3.3087492868131368E-3</v>
      </c>
      <c r="AB1100" s="27">
        <v>0</v>
      </c>
      <c r="AC1100" s="27">
        <v>0</v>
      </c>
      <c r="AD1100" s="27">
        <v>1.5525310262528153E-6</v>
      </c>
      <c r="AE1100" s="27">
        <v>6.2888874908050845E-7</v>
      </c>
      <c r="AF1100" s="27">
        <v>0</v>
      </c>
      <c r="AG1100" s="27">
        <v>3.5588375066077319E-7</v>
      </c>
      <c r="AH1100" s="18">
        <v>5.1909023309622921E-4</v>
      </c>
      <c r="AI1100" s="12">
        <v>301</v>
      </c>
      <c r="AJ1100" s="17">
        <v>8</v>
      </c>
      <c r="AK1100" s="18">
        <v>0.96546686029126405</v>
      </c>
      <c r="AL1100" t="str">
        <f>IF(AK1100&lt;='CAV Tier 1 Analysis'!$A$5,"Tier 1", "Tier 2")</f>
        <v>Tier 2</v>
      </c>
      <c r="AM1100" t="str">
        <f t="shared" si="35"/>
        <v>Oklahoma - Tier 2</v>
      </c>
      <c r="AN1100" t="str">
        <f t="shared" si="36"/>
        <v>Hammon, Town Of - Tier 2</v>
      </c>
    </row>
    <row r="1101" spans="1:40" x14ac:dyDescent="0.3">
      <c r="A1101">
        <v>6</v>
      </c>
      <c r="B1101" t="s">
        <v>50</v>
      </c>
      <c r="C1101" t="s">
        <v>3588</v>
      </c>
      <c r="D1101" t="s">
        <v>5604</v>
      </c>
      <c r="E1101" t="s">
        <v>1987</v>
      </c>
      <c r="F1101" s="12">
        <v>101.19299463075799</v>
      </c>
      <c r="G1101" s="12">
        <v>60.243741739904422</v>
      </c>
      <c r="H1101" s="12">
        <v>27.896494018116883</v>
      </c>
      <c r="I1101" s="12">
        <v>1</v>
      </c>
      <c r="J1101" s="15">
        <v>4.153085453137367E-3</v>
      </c>
      <c r="K1101" s="15">
        <v>0.99584691454686258</v>
      </c>
      <c r="L1101" s="59">
        <v>2.35006</v>
      </c>
      <c r="M1101">
        <v>14</v>
      </c>
      <c r="N1101">
        <v>0</v>
      </c>
      <c r="O1101" s="12">
        <v>9.3333333333333339</v>
      </c>
      <c r="P1101" s="12">
        <v>4.666666666666667</v>
      </c>
      <c r="Q1101">
        <v>0</v>
      </c>
      <c r="R1101" s="12">
        <v>0.99584691454686258</v>
      </c>
      <c r="S1101" s="12">
        <v>0.11585652350017481</v>
      </c>
      <c r="T1101" s="12">
        <v>61.734897156321509</v>
      </c>
      <c r="U1101" s="12">
        <v>0</v>
      </c>
      <c r="V1101" s="12">
        <v>0</v>
      </c>
      <c r="W1101" s="27">
        <v>5.1795853402449607E-5</v>
      </c>
      <c r="X1101" s="27">
        <v>8.9405453732677696E-4</v>
      </c>
      <c r="Y1101" s="27">
        <v>0</v>
      </c>
      <c r="Z1101" s="27">
        <v>2.0215101158573652E-3</v>
      </c>
      <c r="AA1101" s="27">
        <v>2.5734716675213285E-3</v>
      </c>
      <c r="AB1101" s="27">
        <v>0</v>
      </c>
      <c r="AC1101" s="27">
        <v>1.203896238172811E-4</v>
      </c>
      <c r="AD1101" s="27">
        <v>9.6372700284191442E-7</v>
      </c>
      <c r="AE1101" s="27">
        <v>1.8157357445232778E-5</v>
      </c>
      <c r="AF1101" s="27">
        <v>0</v>
      </c>
      <c r="AG1101" s="27">
        <v>0</v>
      </c>
      <c r="AH1101" s="18">
        <v>5.1639480748847961E-4</v>
      </c>
      <c r="AI1101" s="12">
        <v>302</v>
      </c>
      <c r="AJ1101" s="17">
        <v>8</v>
      </c>
      <c r="AK1101" s="18">
        <v>0.96598325509875249</v>
      </c>
      <c r="AL1101" t="str">
        <f>IF(AK1101&lt;='CAV Tier 1 Analysis'!$A$5,"Tier 1", "Tier 2")</f>
        <v>Tier 2</v>
      </c>
      <c r="AM1101" t="str">
        <f t="shared" si="35"/>
        <v>Oklahoma - Tier 2</v>
      </c>
      <c r="AN1101" t="str">
        <f t="shared" si="36"/>
        <v>Gore, Town Of - Tier 2</v>
      </c>
    </row>
    <row r="1102" spans="1:40" x14ac:dyDescent="0.3">
      <c r="A1102">
        <v>6</v>
      </c>
      <c r="B1102" t="s">
        <v>50</v>
      </c>
      <c r="C1102" t="s">
        <v>3664</v>
      </c>
      <c r="D1102" t="s">
        <v>5694</v>
      </c>
      <c r="E1102" t="s">
        <v>1819</v>
      </c>
      <c r="F1102" s="12">
        <v>17.466706264106772</v>
      </c>
      <c r="G1102" s="12">
        <v>11.455575087187798</v>
      </c>
      <c r="H1102" s="12">
        <v>4.9332497269877056</v>
      </c>
      <c r="I1102" s="12">
        <v>0</v>
      </c>
      <c r="J1102" s="15">
        <v>0</v>
      </c>
      <c r="K1102" s="15">
        <v>0.99999999999999989</v>
      </c>
      <c r="L1102" s="59">
        <v>0.67327000000000004</v>
      </c>
      <c r="M1102">
        <v>1</v>
      </c>
      <c r="N1102">
        <v>0</v>
      </c>
      <c r="O1102" s="12">
        <v>13</v>
      </c>
      <c r="P1102" s="12">
        <v>5</v>
      </c>
      <c r="Q1102">
        <v>0</v>
      </c>
      <c r="R1102" s="12">
        <v>0</v>
      </c>
      <c r="S1102" s="12">
        <v>0</v>
      </c>
      <c r="T1102" s="12">
        <v>11.716468101595801</v>
      </c>
      <c r="U1102" s="12">
        <v>0</v>
      </c>
      <c r="V1102" s="12">
        <v>0</v>
      </c>
      <c r="W1102" s="27">
        <v>1.4839022927187922E-5</v>
      </c>
      <c r="X1102" s="27">
        <v>6.3861038380484071E-5</v>
      </c>
      <c r="Y1102" s="27">
        <v>0</v>
      </c>
      <c r="Z1102" s="27">
        <v>2.8156748042299012E-3</v>
      </c>
      <c r="AA1102" s="27">
        <v>2.7572910723442806E-3</v>
      </c>
      <c r="AB1102" s="27">
        <v>0</v>
      </c>
      <c r="AC1102" s="27">
        <v>0</v>
      </c>
      <c r="AD1102" s="27">
        <v>0</v>
      </c>
      <c r="AE1102" s="27">
        <v>3.4460266253891181E-6</v>
      </c>
      <c r="AF1102" s="27">
        <v>0</v>
      </c>
      <c r="AG1102" s="27">
        <v>0</v>
      </c>
      <c r="AH1102" s="18">
        <v>5.1410108768247661E-4</v>
      </c>
      <c r="AI1102" s="12">
        <v>303</v>
      </c>
      <c r="AJ1102" s="17">
        <v>8</v>
      </c>
      <c r="AK1102" s="18">
        <v>0.96649735618643495</v>
      </c>
      <c r="AL1102" t="str">
        <f>IF(AK1102&lt;='CAV Tier 1 Analysis'!$A$5,"Tier 1", "Tier 2")</f>
        <v>Tier 2</v>
      </c>
      <c r="AM1102" t="str">
        <f t="shared" si="35"/>
        <v>Oklahoma - Tier 2</v>
      </c>
      <c r="AN1102" t="str">
        <f t="shared" si="36"/>
        <v>Arapaho, Town Of - Tier 2</v>
      </c>
    </row>
    <row r="1103" spans="1:40" x14ac:dyDescent="0.3">
      <c r="A1103">
        <v>6</v>
      </c>
      <c r="B1103" t="s">
        <v>50</v>
      </c>
      <c r="C1103" t="s">
        <v>3557</v>
      </c>
      <c r="D1103" t="s">
        <v>5557</v>
      </c>
      <c r="E1103" t="s">
        <v>2093</v>
      </c>
      <c r="F1103" s="12">
        <v>307.06616954245828</v>
      </c>
      <c r="G1103" s="12">
        <v>84.813803675196866</v>
      </c>
      <c r="H1103" s="12">
        <v>40.903478667316826</v>
      </c>
      <c r="I1103" s="12">
        <v>0</v>
      </c>
      <c r="J1103" s="15">
        <v>0.11692350864064728</v>
      </c>
      <c r="K1103" s="15">
        <v>0.88307649135935262</v>
      </c>
      <c r="L1103" s="59">
        <v>3.8486700000000003</v>
      </c>
      <c r="M1103">
        <v>24</v>
      </c>
      <c r="N1103">
        <v>0</v>
      </c>
      <c r="O1103" s="12">
        <v>8</v>
      </c>
      <c r="P1103" s="12">
        <v>4</v>
      </c>
      <c r="Q1103">
        <v>0</v>
      </c>
      <c r="R1103" s="12">
        <v>0</v>
      </c>
      <c r="S1103" s="12">
        <v>4.7825782413905502</v>
      </c>
      <c r="T1103" s="12">
        <v>84.865645853482448</v>
      </c>
      <c r="U1103" s="12">
        <v>0</v>
      </c>
      <c r="V1103" s="12">
        <v>0</v>
      </c>
      <c r="W1103" s="27">
        <v>8.482555641745561E-5</v>
      </c>
      <c r="X1103" s="27">
        <v>1.5326649211316176E-3</v>
      </c>
      <c r="Y1103" s="27">
        <v>0</v>
      </c>
      <c r="Z1103" s="27">
        <v>1.73272295644917E-3</v>
      </c>
      <c r="AA1103" s="27">
        <v>2.2058328578754244E-3</v>
      </c>
      <c r="AB1103" s="27">
        <v>0</v>
      </c>
      <c r="AC1103" s="27">
        <v>0</v>
      </c>
      <c r="AD1103" s="27">
        <v>3.9782824956121819E-5</v>
      </c>
      <c r="AE1103" s="27">
        <v>2.4960531847657408E-5</v>
      </c>
      <c r="AF1103" s="27">
        <v>0</v>
      </c>
      <c r="AG1103" s="27">
        <v>0</v>
      </c>
      <c r="AH1103" s="18">
        <v>5.1098087715249513E-4</v>
      </c>
      <c r="AI1103" s="12">
        <v>304</v>
      </c>
      <c r="AJ1103" s="17">
        <v>8</v>
      </c>
      <c r="AK1103" s="18">
        <v>0.96700833706358746</v>
      </c>
      <c r="AL1103" t="str">
        <f>IF(AK1103&lt;='CAV Tier 1 Analysis'!$A$5,"Tier 1", "Tier 2")</f>
        <v>Tier 2</v>
      </c>
      <c r="AM1103" t="str">
        <f t="shared" si="35"/>
        <v>Oklahoma - Tier 2</v>
      </c>
      <c r="AN1103" t="str">
        <f t="shared" si="36"/>
        <v>Webbers Falls, Town Of - Tier 2</v>
      </c>
    </row>
    <row r="1104" spans="1:40" x14ac:dyDescent="0.3">
      <c r="A1104">
        <v>6</v>
      </c>
      <c r="B1104" t="s">
        <v>50</v>
      </c>
      <c r="C1104" t="s">
        <v>3671</v>
      </c>
      <c r="D1104" t="s">
        <v>5701</v>
      </c>
      <c r="E1104" t="s">
        <v>1884</v>
      </c>
      <c r="F1104" s="12">
        <v>3.6727273827643327</v>
      </c>
      <c r="G1104" s="12">
        <v>609.6401094116203</v>
      </c>
      <c r="H1104" s="12">
        <v>430.29340077230046</v>
      </c>
      <c r="I1104" s="12">
        <v>0</v>
      </c>
      <c r="J1104" s="15">
        <v>0</v>
      </c>
      <c r="K1104" s="15">
        <v>0.99999999999999989</v>
      </c>
      <c r="L1104" s="59">
        <v>0.81086000000000003</v>
      </c>
      <c r="M1104">
        <v>2</v>
      </c>
      <c r="N1104">
        <v>0</v>
      </c>
      <c r="O1104" s="12">
        <v>4</v>
      </c>
      <c r="P1104" s="12">
        <v>7</v>
      </c>
      <c r="Q1104">
        <v>0</v>
      </c>
      <c r="R1104" s="12">
        <v>0</v>
      </c>
      <c r="S1104" s="12">
        <v>0</v>
      </c>
      <c r="T1104" s="12">
        <v>757.08862410439531</v>
      </c>
      <c r="U1104" s="12">
        <v>753.41589672163093</v>
      </c>
      <c r="V1104" s="12">
        <v>0</v>
      </c>
      <c r="W1104" s="27">
        <v>1.7871537616022693E-5</v>
      </c>
      <c r="X1104" s="27">
        <v>1.2772207676096814E-4</v>
      </c>
      <c r="Y1104" s="27">
        <v>0</v>
      </c>
      <c r="Z1104" s="27">
        <v>8.6636147822458499E-4</v>
      </c>
      <c r="AA1104" s="27">
        <v>3.8602075012819925E-3</v>
      </c>
      <c r="AB1104" s="27">
        <v>0</v>
      </c>
      <c r="AC1104" s="27">
        <v>0</v>
      </c>
      <c r="AD1104" s="27">
        <v>0</v>
      </c>
      <c r="AE1104" s="27">
        <v>2.2267355092168238E-4</v>
      </c>
      <c r="AF1104" s="27">
        <v>4.9916165654697664E-4</v>
      </c>
      <c r="AG1104" s="27">
        <v>0</v>
      </c>
      <c r="AH1104" s="18">
        <v>5.0854525466838437E-4</v>
      </c>
      <c r="AI1104" s="12">
        <v>305</v>
      </c>
      <c r="AJ1104" s="17">
        <v>9</v>
      </c>
      <c r="AK1104" s="18">
        <v>0.96751688231825583</v>
      </c>
      <c r="AL1104" t="str">
        <f>IF(AK1104&lt;='CAV Tier 1 Analysis'!$A$5,"Tier 1", "Tier 2")</f>
        <v>Tier 2</v>
      </c>
      <c r="AM1104" t="str">
        <f t="shared" si="35"/>
        <v>Oklahoma - Tier 2</v>
      </c>
      <c r="AN1104" t="str">
        <f t="shared" si="36"/>
        <v>Buffalo, Town Of - Tier 2</v>
      </c>
    </row>
    <row r="1105" spans="1:40" x14ac:dyDescent="0.3">
      <c r="A1105">
        <v>6</v>
      </c>
      <c r="B1105" t="s">
        <v>50</v>
      </c>
      <c r="C1105" t="s">
        <v>3617</v>
      </c>
      <c r="D1105" t="s">
        <v>5635</v>
      </c>
      <c r="E1105" t="s">
        <v>1982</v>
      </c>
      <c r="F1105" s="12">
        <v>12.70586220007258</v>
      </c>
      <c r="G1105" s="12">
        <v>109.55016823286526</v>
      </c>
      <c r="H1105" s="12">
        <v>30.914350463615285</v>
      </c>
      <c r="I1105" s="12">
        <v>0</v>
      </c>
      <c r="J1105" s="15">
        <v>0</v>
      </c>
      <c r="K1105" s="15">
        <v>1</v>
      </c>
      <c r="L1105" s="59">
        <v>0.74768999999999997</v>
      </c>
      <c r="M1105">
        <v>13</v>
      </c>
      <c r="N1105">
        <v>0</v>
      </c>
      <c r="O1105" s="12">
        <v>6</v>
      </c>
      <c r="P1105" s="12">
        <v>6</v>
      </c>
      <c r="Q1105">
        <v>0</v>
      </c>
      <c r="R1105" s="12">
        <v>0</v>
      </c>
      <c r="S1105" s="12">
        <v>0</v>
      </c>
      <c r="T1105" s="12">
        <v>76.093414005352145</v>
      </c>
      <c r="U1105" s="12">
        <v>63.387551805279564</v>
      </c>
      <c r="V1105" s="12">
        <v>33.456754227513116</v>
      </c>
      <c r="W1105" s="27">
        <v>1.6479256542589356E-5</v>
      </c>
      <c r="X1105" s="27">
        <v>8.3019349894629282E-4</v>
      </c>
      <c r="Y1105" s="27">
        <v>0</v>
      </c>
      <c r="Z1105" s="27">
        <v>1.2995422173368775E-3</v>
      </c>
      <c r="AA1105" s="27">
        <v>3.3087492868131368E-3</v>
      </c>
      <c r="AB1105" s="27">
        <v>0</v>
      </c>
      <c r="AC1105" s="27">
        <v>0</v>
      </c>
      <c r="AD1105" s="27">
        <v>0</v>
      </c>
      <c r="AE1105" s="27">
        <v>2.2380458718910861E-5</v>
      </c>
      <c r="AF1105" s="27">
        <v>4.1996240723430205E-5</v>
      </c>
      <c r="AG1105" s="27">
        <v>7.1183155132788925E-5</v>
      </c>
      <c r="AH1105" s="18">
        <v>5.0822946492854783E-4</v>
      </c>
      <c r="AI1105" s="12">
        <v>306</v>
      </c>
      <c r="AJ1105" s="17">
        <v>9</v>
      </c>
      <c r="AK1105" s="18">
        <v>0.9680251117831844</v>
      </c>
      <c r="AL1105" t="str">
        <f>IF(AK1105&lt;='CAV Tier 1 Analysis'!$A$5,"Tier 1", "Tier 2")</f>
        <v>Tier 2</v>
      </c>
      <c r="AM1105" t="str">
        <f t="shared" si="35"/>
        <v>Oklahoma - Tier 2</v>
      </c>
      <c r="AN1105" t="str">
        <f t="shared" si="36"/>
        <v>Mooreland, Town Of - Tier 2</v>
      </c>
    </row>
    <row r="1106" spans="1:40" x14ac:dyDescent="0.3">
      <c r="A1106">
        <v>6</v>
      </c>
      <c r="B1106" t="s">
        <v>50</v>
      </c>
      <c r="C1106" t="s">
        <v>3456</v>
      </c>
      <c r="D1106" t="s">
        <v>5660</v>
      </c>
      <c r="E1106" t="s">
        <v>1827</v>
      </c>
      <c r="F1106" s="12">
        <v>10.680511981627159</v>
      </c>
      <c r="G1106" s="12">
        <v>1.5918081105500355</v>
      </c>
      <c r="H1106" s="12">
        <v>0.90707145973930903</v>
      </c>
      <c r="I1106" s="12">
        <v>0</v>
      </c>
      <c r="J1106" s="15">
        <v>0</v>
      </c>
      <c r="K1106" s="15">
        <v>1.0000000000000002</v>
      </c>
      <c r="L1106" s="59">
        <v>0.41169</v>
      </c>
      <c r="M1106">
        <v>0</v>
      </c>
      <c r="N1106">
        <v>0</v>
      </c>
      <c r="O1106" s="12">
        <v>13</v>
      </c>
      <c r="P1106" s="12">
        <v>5</v>
      </c>
      <c r="Q1106">
        <v>0</v>
      </c>
      <c r="R1106" s="12">
        <v>0</v>
      </c>
      <c r="S1106" s="12">
        <v>0</v>
      </c>
      <c r="T1106" s="12">
        <v>1.5577076797327682</v>
      </c>
      <c r="U1106" s="12">
        <v>0</v>
      </c>
      <c r="V1106" s="12">
        <v>3.4100430817267213E-2</v>
      </c>
      <c r="W1106" s="27">
        <v>9.0737406224753755E-6</v>
      </c>
      <c r="X1106" s="27">
        <v>0</v>
      </c>
      <c r="Y1106" s="27">
        <v>0</v>
      </c>
      <c r="Z1106" s="27">
        <v>2.8156748042299012E-3</v>
      </c>
      <c r="AA1106" s="27">
        <v>2.7572910723442806E-3</v>
      </c>
      <c r="AB1106" s="27">
        <v>0</v>
      </c>
      <c r="AC1106" s="27">
        <v>0</v>
      </c>
      <c r="AD1106" s="27">
        <v>0</v>
      </c>
      <c r="AE1106" s="27">
        <v>4.5815019444307692E-7</v>
      </c>
      <c r="AF1106" s="27">
        <v>0</v>
      </c>
      <c r="AG1106" s="27">
        <v>7.2552652312109786E-8</v>
      </c>
      <c r="AH1106" s="18">
        <v>5.0750639273121931E-4</v>
      </c>
      <c r="AI1106" s="12">
        <v>307</v>
      </c>
      <c r="AJ1106" s="17">
        <v>9</v>
      </c>
      <c r="AK1106" s="18">
        <v>0.96853261817591563</v>
      </c>
      <c r="AL1106" t="str">
        <f>IF(AK1106&lt;='CAV Tier 1 Analysis'!$A$5,"Tier 1", "Tier 2")</f>
        <v>Tier 2</v>
      </c>
      <c r="AM1106" t="str">
        <f t="shared" si="35"/>
        <v>Oklahoma - Tier 2</v>
      </c>
      <c r="AN1106" t="str">
        <f t="shared" si="36"/>
        <v>Butler, Town Of - Tier 2</v>
      </c>
    </row>
    <row r="1107" spans="1:40" x14ac:dyDescent="0.3">
      <c r="A1107">
        <v>6</v>
      </c>
      <c r="B1107" t="s">
        <v>50</v>
      </c>
      <c r="C1107" t="s">
        <v>3645</v>
      </c>
      <c r="D1107" t="s">
        <v>5670</v>
      </c>
      <c r="E1107" t="s">
        <v>1828</v>
      </c>
      <c r="F1107" s="12">
        <v>14.525770171239657</v>
      </c>
      <c r="G1107" s="12">
        <v>5.2737855252974342</v>
      </c>
      <c r="H1107" s="12">
        <v>2.2407728720819322</v>
      </c>
      <c r="I1107" s="12">
        <v>0</v>
      </c>
      <c r="J1107" s="15">
        <v>0</v>
      </c>
      <c r="K1107" s="15">
        <v>1</v>
      </c>
      <c r="L1107" s="59">
        <v>0.26045000000000001</v>
      </c>
      <c r="M1107">
        <v>0</v>
      </c>
      <c r="N1107">
        <v>0</v>
      </c>
      <c r="O1107" s="12">
        <v>13</v>
      </c>
      <c r="P1107" s="12">
        <v>5</v>
      </c>
      <c r="Q1107">
        <v>0</v>
      </c>
      <c r="R1107" s="12">
        <v>0</v>
      </c>
      <c r="S1107" s="12">
        <v>0</v>
      </c>
      <c r="T1107" s="12">
        <v>5.0581462949297169</v>
      </c>
      <c r="U1107" s="12">
        <v>0</v>
      </c>
      <c r="V1107" s="12">
        <v>0.21563923036771726</v>
      </c>
      <c r="W1107" s="27">
        <v>5.7403768493859738E-6</v>
      </c>
      <c r="X1107" s="27">
        <v>0</v>
      </c>
      <c r="Y1107" s="27">
        <v>0</v>
      </c>
      <c r="Z1107" s="27">
        <v>2.8156748042299012E-3</v>
      </c>
      <c r="AA1107" s="27">
        <v>2.7572910723442806E-3</v>
      </c>
      <c r="AB1107" s="27">
        <v>0</v>
      </c>
      <c r="AC1107" s="27">
        <v>0</v>
      </c>
      <c r="AD1107" s="27">
        <v>0</v>
      </c>
      <c r="AE1107" s="27">
        <v>1.4876929341075969E-6</v>
      </c>
      <c r="AF1107" s="27">
        <v>0</v>
      </c>
      <c r="AG1107" s="27">
        <v>4.5879766708981806E-7</v>
      </c>
      <c r="AH1107" s="18">
        <v>5.0733206763861497E-4</v>
      </c>
      <c r="AI1107" s="12">
        <v>308</v>
      </c>
      <c r="AJ1107" s="17">
        <v>9</v>
      </c>
      <c r="AK1107" s="18">
        <v>0.96903995024355427</v>
      </c>
      <c r="AL1107" t="str">
        <f>IF(AK1107&lt;='CAV Tier 1 Analysis'!$A$5,"Tier 1", "Tier 2")</f>
        <v>Tier 2</v>
      </c>
      <c r="AM1107" t="str">
        <f t="shared" si="35"/>
        <v>Oklahoma - Tier 2</v>
      </c>
      <c r="AN1107" t="str">
        <f t="shared" si="36"/>
        <v>Hoffman, Town Of - Tier 2</v>
      </c>
    </row>
    <row r="1108" spans="1:40" x14ac:dyDescent="0.3">
      <c r="A1108">
        <v>6</v>
      </c>
      <c r="B1108" t="s">
        <v>50</v>
      </c>
      <c r="C1108" t="s">
        <v>3707</v>
      </c>
      <c r="D1108" t="s">
        <v>5755</v>
      </c>
      <c r="E1108" t="s">
        <v>1967</v>
      </c>
      <c r="F1108" s="12">
        <v>199.88036308697536</v>
      </c>
      <c r="G1108" s="12">
        <v>374.58362862318108</v>
      </c>
      <c r="H1108" s="12">
        <v>90.300168097619888</v>
      </c>
      <c r="I1108" s="12">
        <v>1</v>
      </c>
      <c r="J1108" s="15">
        <v>8.0678054224616672E-2</v>
      </c>
      <c r="K1108" s="15">
        <v>0.91932194577538329</v>
      </c>
      <c r="L1108" s="59">
        <v>2.23109</v>
      </c>
      <c r="M1108">
        <v>6</v>
      </c>
      <c r="N1108">
        <v>0</v>
      </c>
      <c r="O1108" s="12">
        <v>16</v>
      </c>
      <c r="P1108" s="12">
        <v>2</v>
      </c>
      <c r="Q1108">
        <v>0</v>
      </c>
      <c r="R1108" s="12">
        <v>0.91932194577538329</v>
      </c>
      <c r="S1108" s="12">
        <v>7.2852418582717782</v>
      </c>
      <c r="T1108" s="12">
        <v>249.86449746787463</v>
      </c>
      <c r="U1108" s="12">
        <v>49.984134380899263</v>
      </c>
      <c r="V1108" s="12">
        <v>124.71913115530646</v>
      </c>
      <c r="W1108" s="27">
        <v>4.9173727720854488E-5</v>
      </c>
      <c r="X1108" s="27">
        <v>3.831662302829044E-4</v>
      </c>
      <c r="Y1108" s="27">
        <v>0</v>
      </c>
      <c r="Z1108" s="27">
        <v>3.46544591289834E-3</v>
      </c>
      <c r="AA1108" s="27">
        <v>1.1029164289377122E-3</v>
      </c>
      <c r="AB1108" s="27">
        <v>0</v>
      </c>
      <c r="AC1108" s="27">
        <v>1.1113839045153869E-4</v>
      </c>
      <c r="AD1108" s="27">
        <v>6.0600681678836374E-5</v>
      </c>
      <c r="AE1108" s="27">
        <v>7.3489698734082923E-5</v>
      </c>
      <c r="AF1108" s="27">
        <v>3.3116056386921248E-5</v>
      </c>
      <c r="AG1108" s="27">
        <v>2.6535452903420314E-4</v>
      </c>
      <c r="AH1108" s="18">
        <v>5.0403651419321765E-4</v>
      </c>
      <c r="AI1108" s="12">
        <v>309</v>
      </c>
      <c r="AJ1108" s="17">
        <v>9</v>
      </c>
      <c r="AK1108" s="18">
        <v>0.96954398675774744</v>
      </c>
      <c r="AL1108" t="str">
        <f>IF(AK1108&lt;='CAV Tier 1 Analysis'!$A$5,"Tier 1", "Tier 2")</f>
        <v>Tier 2</v>
      </c>
      <c r="AM1108" t="str">
        <f t="shared" si="35"/>
        <v>Oklahoma - Tier 2</v>
      </c>
      <c r="AN1108" t="str">
        <f t="shared" si="36"/>
        <v>Perkins, City Of - Tier 2</v>
      </c>
    </row>
    <row r="1109" spans="1:40" x14ac:dyDescent="0.3">
      <c r="A1109">
        <v>6</v>
      </c>
      <c r="B1109" t="s">
        <v>50</v>
      </c>
      <c r="C1109" t="s">
        <v>3545</v>
      </c>
      <c r="D1109" t="s">
        <v>5542</v>
      </c>
      <c r="E1109" t="s">
        <v>1900</v>
      </c>
      <c r="F1109" s="12">
        <v>110.9600422860203</v>
      </c>
      <c r="G1109" s="12">
        <v>259.41937005051113</v>
      </c>
      <c r="H1109" s="12">
        <v>108.50555838609688</v>
      </c>
      <c r="I1109" s="12">
        <v>0</v>
      </c>
      <c r="J1109" s="15">
        <v>0</v>
      </c>
      <c r="K1109" s="15">
        <v>0.99999999999999978</v>
      </c>
      <c r="L1109" s="59">
        <v>2.35066</v>
      </c>
      <c r="M1109">
        <v>4</v>
      </c>
      <c r="N1109">
        <v>0</v>
      </c>
      <c r="O1109" s="12">
        <v>8</v>
      </c>
      <c r="P1109" s="12">
        <v>6</v>
      </c>
      <c r="Q1109">
        <v>0</v>
      </c>
      <c r="R1109" s="12">
        <v>0</v>
      </c>
      <c r="S1109" s="12">
        <v>0</v>
      </c>
      <c r="T1109" s="12">
        <v>261.03563343986178</v>
      </c>
      <c r="U1109" s="12">
        <v>150.07559115384149</v>
      </c>
      <c r="V1109" s="12">
        <v>0</v>
      </c>
      <c r="W1109" s="27">
        <v>5.1809077538021242E-5</v>
      </c>
      <c r="X1109" s="27">
        <v>2.5544415352193628E-4</v>
      </c>
      <c r="Y1109" s="27">
        <v>0</v>
      </c>
      <c r="Z1109" s="27">
        <v>1.73272295644917E-3</v>
      </c>
      <c r="AA1109" s="27">
        <v>3.3087492868131368E-3</v>
      </c>
      <c r="AB1109" s="27">
        <v>0</v>
      </c>
      <c r="AC1109" s="27">
        <v>0</v>
      </c>
      <c r="AD1109" s="27">
        <v>0</v>
      </c>
      <c r="AE1109" s="27">
        <v>7.6775333249664174E-5</v>
      </c>
      <c r="AF1109" s="27">
        <v>9.942978508097034E-5</v>
      </c>
      <c r="AG1109" s="27">
        <v>0</v>
      </c>
      <c r="AH1109" s="18">
        <v>5.0226641751389988E-4</v>
      </c>
      <c r="AI1109" s="12">
        <v>310</v>
      </c>
      <c r="AJ1109" s="17">
        <v>9</v>
      </c>
      <c r="AK1109" s="18">
        <v>0.97004625317526139</v>
      </c>
      <c r="AL1109" t="str">
        <f>IF(AK1109&lt;='CAV Tier 1 Analysis'!$A$5,"Tier 1", "Tier 2")</f>
        <v>Tier 2</v>
      </c>
      <c r="AM1109" t="str">
        <f t="shared" si="35"/>
        <v>Oklahoma - Tier 2</v>
      </c>
      <c r="AN1109" t="str">
        <f t="shared" si="36"/>
        <v>Chouteau, Town Of - Tier 2</v>
      </c>
    </row>
    <row r="1110" spans="1:40" x14ac:dyDescent="0.3">
      <c r="A1110">
        <v>6</v>
      </c>
      <c r="B1110" t="s">
        <v>50</v>
      </c>
      <c r="C1110" t="s">
        <v>3493</v>
      </c>
      <c r="D1110" t="s">
        <v>5476</v>
      </c>
      <c r="E1110" t="s">
        <v>1855</v>
      </c>
      <c r="F1110" s="12">
        <v>12.054723168064095</v>
      </c>
      <c r="G1110" s="12">
        <v>2.6068393241133294</v>
      </c>
      <c r="H1110" s="12">
        <v>1.0089338837923887</v>
      </c>
      <c r="I1110" s="12">
        <v>0</v>
      </c>
      <c r="J1110" s="15">
        <v>0</v>
      </c>
      <c r="K1110" s="15">
        <v>1</v>
      </c>
      <c r="L1110" s="59">
        <v>0.23043</v>
      </c>
      <c r="M1110">
        <v>1</v>
      </c>
      <c r="N1110">
        <v>0</v>
      </c>
      <c r="O1110" s="12">
        <v>15</v>
      </c>
      <c r="P1110" s="12">
        <v>4</v>
      </c>
      <c r="Q1110">
        <v>0</v>
      </c>
      <c r="R1110" s="12">
        <v>0</v>
      </c>
      <c r="S1110" s="12">
        <v>0</v>
      </c>
      <c r="T1110" s="12">
        <v>2.4378300948486142</v>
      </c>
      <c r="U1110" s="12">
        <v>0</v>
      </c>
      <c r="V1110" s="12">
        <v>0.16900922926471518</v>
      </c>
      <c r="W1110" s="27">
        <v>5.0787292662853131E-6</v>
      </c>
      <c r="X1110" s="27">
        <v>6.3861038380484071E-5</v>
      </c>
      <c r="Y1110" s="27">
        <v>0</v>
      </c>
      <c r="Z1110" s="27">
        <v>3.2488555433421939E-3</v>
      </c>
      <c r="AA1110" s="27">
        <v>2.2058328578754244E-3</v>
      </c>
      <c r="AB1110" s="27">
        <v>0</v>
      </c>
      <c r="AC1110" s="27">
        <v>0</v>
      </c>
      <c r="AD1110" s="27">
        <v>0</v>
      </c>
      <c r="AE1110" s="27">
        <v>7.1701022374473053E-7</v>
      </c>
      <c r="AF1110" s="27">
        <v>0</v>
      </c>
      <c r="AG1110" s="27">
        <v>3.5958688950555622E-7</v>
      </c>
      <c r="AH1110" s="18">
        <v>5.0224588781614895E-4</v>
      </c>
      <c r="AI1110" s="12">
        <v>311</v>
      </c>
      <c r="AJ1110" s="17">
        <v>9</v>
      </c>
      <c r="AK1110" s="18">
        <v>0.9705484990630775</v>
      </c>
      <c r="AL1110" t="str">
        <f>IF(AK1110&lt;='CAV Tier 1 Analysis'!$A$5,"Tier 1", "Tier 2")</f>
        <v>Tier 2</v>
      </c>
      <c r="AM1110" t="str">
        <f t="shared" si="35"/>
        <v>Oklahoma - Tier 2</v>
      </c>
      <c r="AN1110" t="str">
        <f t="shared" si="36"/>
        <v>Gene Autry, Town Of - Tier 2</v>
      </c>
    </row>
    <row r="1111" spans="1:40" x14ac:dyDescent="0.3">
      <c r="A1111">
        <v>6</v>
      </c>
      <c r="B1111" t="s">
        <v>50</v>
      </c>
      <c r="C1111" t="s">
        <v>3706</v>
      </c>
      <c r="D1111" t="s">
        <v>5754</v>
      </c>
      <c r="E1111" t="s">
        <v>1839</v>
      </c>
      <c r="F1111" s="12">
        <v>31.458511174266405</v>
      </c>
      <c r="G1111" s="12">
        <v>1.78522468797164</v>
      </c>
      <c r="H1111" s="12">
        <v>1.3431690509500911</v>
      </c>
      <c r="I1111" s="12">
        <v>0</v>
      </c>
      <c r="J1111" s="15">
        <v>0</v>
      </c>
      <c r="K1111" s="15">
        <v>1</v>
      </c>
      <c r="L1111" s="59">
        <v>0.83306999999999998</v>
      </c>
      <c r="M1111">
        <v>0</v>
      </c>
      <c r="N1111">
        <v>0</v>
      </c>
      <c r="O1111" s="12">
        <v>10</v>
      </c>
      <c r="P1111" s="12">
        <v>6</v>
      </c>
      <c r="Q1111">
        <v>0</v>
      </c>
      <c r="R1111" s="12">
        <v>0</v>
      </c>
      <c r="S1111" s="12">
        <v>0</v>
      </c>
      <c r="T1111" s="12">
        <v>2.7231760716519782</v>
      </c>
      <c r="U1111" s="12">
        <v>0</v>
      </c>
      <c r="V1111" s="12">
        <v>0</v>
      </c>
      <c r="W1111" s="27">
        <v>1.8361051034432606E-5</v>
      </c>
      <c r="X1111" s="27">
        <v>0</v>
      </c>
      <c r="Y1111" s="27">
        <v>0</v>
      </c>
      <c r="Z1111" s="27">
        <v>2.1659036955614624E-3</v>
      </c>
      <c r="AA1111" s="27">
        <v>3.3087492868131368E-3</v>
      </c>
      <c r="AB1111" s="27">
        <v>0</v>
      </c>
      <c r="AC1111" s="27">
        <v>0</v>
      </c>
      <c r="AD1111" s="27">
        <v>0</v>
      </c>
      <c r="AE1111" s="27">
        <v>8.0093567166859163E-7</v>
      </c>
      <c r="AF1111" s="27">
        <v>0</v>
      </c>
      <c r="AG1111" s="27">
        <v>0</v>
      </c>
      <c r="AH1111" s="18">
        <v>4.994377244618818E-4</v>
      </c>
      <c r="AI1111" s="12">
        <v>312</v>
      </c>
      <c r="AJ1111" s="17">
        <v>9</v>
      </c>
      <c r="AK1111" s="18">
        <v>0.97104793678753942</v>
      </c>
      <c r="AL1111" t="str">
        <f>IF(AK1111&lt;='CAV Tier 1 Analysis'!$A$5,"Tier 1", "Tier 2")</f>
        <v>Tier 2</v>
      </c>
      <c r="AM1111" t="str">
        <f t="shared" si="35"/>
        <v>Oklahoma - Tier 2</v>
      </c>
      <c r="AN1111" t="str">
        <f t="shared" si="36"/>
        <v>Olustee, Town Of - Tier 2</v>
      </c>
    </row>
    <row r="1112" spans="1:40" x14ac:dyDescent="0.3">
      <c r="A1112">
        <v>6</v>
      </c>
      <c r="B1112" t="s">
        <v>50</v>
      </c>
      <c r="C1112" t="s">
        <v>3653</v>
      </c>
      <c r="D1112" t="s">
        <v>5681</v>
      </c>
      <c r="E1112" t="s">
        <v>1844</v>
      </c>
      <c r="F1112" s="12">
        <v>10.61644979597544</v>
      </c>
      <c r="G1112" s="12">
        <v>3.3433177220207595</v>
      </c>
      <c r="H1112" s="12">
        <v>2.4600214349683616</v>
      </c>
      <c r="I1112" s="12">
        <v>0</v>
      </c>
      <c r="J1112" s="15">
        <v>0</v>
      </c>
      <c r="K1112" s="15">
        <v>0.99999999999999978</v>
      </c>
      <c r="L1112" s="59">
        <v>0.28114</v>
      </c>
      <c r="M1112">
        <v>0</v>
      </c>
      <c r="N1112">
        <v>0</v>
      </c>
      <c r="O1112" s="12">
        <v>10</v>
      </c>
      <c r="P1112" s="12">
        <v>6</v>
      </c>
      <c r="Q1112">
        <v>0</v>
      </c>
      <c r="R1112" s="12">
        <v>0</v>
      </c>
      <c r="S1112" s="12">
        <v>0</v>
      </c>
      <c r="T1112" s="12">
        <v>5.0603796632067297</v>
      </c>
      <c r="U1112" s="12">
        <v>0</v>
      </c>
      <c r="V1112" s="12">
        <v>0</v>
      </c>
      <c r="W1112" s="27">
        <v>6.1963891243477541E-6</v>
      </c>
      <c r="X1112" s="27">
        <v>0</v>
      </c>
      <c r="Y1112" s="27">
        <v>0</v>
      </c>
      <c r="Z1112" s="27">
        <v>2.1659036955614624E-3</v>
      </c>
      <c r="AA1112" s="27">
        <v>3.3087492868131368E-3</v>
      </c>
      <c r="AB1112" s="27">
        <v>0</v>
      </c>
      <c r="AC1112" s="27">
        <v>0</v>
      </c>
      <c r="AD1112" s="27">
        <v>0</v>
      </c>
      <c r="AE1112" s="27">
        <v>1.4883498083874696E-6</v>
      </c>
      <c r="AF1112" s="27">
        <v>0</v>
      </c>
      <c r="AG1112" s="27">
        <v>0</v>
      </c>
      <c r="AH1112" s="18">
        <v>4.9839433830066676E-4</v>
      </c>
      <c r="AI1112" s="12">
        <v>313</v>
      </c>
      <c r="AJ1112" s="17">
        <v>9</v>
      </c>
      <c r="AK1112" s="18">
        <v>0.9715463311258401</v>
      </c>
      <c r="AL1112" t="str">
        <f>IF(AK1112&lt;='CAV Tier 1 Analysis'!$A$5,"Tier 1", "Tier 2")</f>
        <v>Tier 2</v>
      </c>
      <c r="AM1112" t="str">
        <f t="shared" si="35"/>
        <v>Oklahoma - Tier 2</v>
      </c>
      <c r="AN1112" t="str">
        <f t="shared" si="36"/>
        <v>Martha, Town Of - Tier 2</v>
      </c>
    </row>
    <row r="1113" spans="1:40" x14ac:dyDescent="0.3">
      <c r="A1113">
        <v>6</v>
      </c>
      <c r="B1113" t="s">
        <v>50</v>
      </c>
      <c r="C1113" t="s">
        <v>3579</v>
      </c>
      <c r="D1113" t="s">
        <v>5590</v>
      </c>
      <c r="E1113" t="s">
        <v>1962</v>
      </c>
      <c r="F1113" s="12">
        <v>34.815272934726046</v>
      </c>
      <c r="G1113" s="12">
        <v>148.76391800259148</v>
      </c>
      <c r="H1113" s="12">
        <v>73.814059023115561</v>
      </c>
      <c r="I1113" s="12">
        <v>1</v>
      </c>
      <c r="J1113" s="15">
        <v>0</v>
      </c>
      <c r="K1113" s="15">
        <v>1.0000000000000002</v>
      </c>
      <c r="L1113" s="59">
        <v>1.1836599999999999</v>
      </c>
      <c r="M1113">
        <v>6</v>
      </c>
      <c r="N1113">
        <v>0</v>
      </c>
      <c r="O1113" s="12">
        <v>12</v>
      </c>
      <c r="P1113" s="12">
        <v>4</v>
      </c>
      <c r="Q1113">
        <v>0</v>
      </c>
      <c r="R1113" s="12">
        <v>1.0000000000000002</v>
      </c>
      <c r="S1113" s="12">
        <v>0</v>
      </c>
      <c r="T1113" s="12">
        <v>152.18147677182756</v>
      </c>
      <c r="U1113" s="12">
        <v>117.36620383710152</v>
      </c>
      <c r="V1113" s="12">
        <v>0</v>
      </c>
      <c r="W1113" s="27">
        <v>2.6088133851196777E-5</v>
      </c>
      <c r="X1113" s="27">
        <v>3.831662302829044E-4</v>
      </c>
      <c r="Y1113" s="27">
        <v>0</v>
      </c>
      <c r="Z1113" s="27">
        <v>2.5990844346737551E-3</v>
      </c>
      <c r="AA1113" s="27">
        <v>2.2058328578754244E-3</v>
      </c>
      <c r="AB1113" s="27">
        <v>0</v>
      </c>
      <c r="AC1113" s="27">
        <v>1.208916973670212E-4</v>
      </c>
      <c r="AD1113" s="27">
        <v>0</v>
      </c>
      <c r="AE1113" s="27">
        <v>4.4759343541022096E-5</v>
      </c>
      <c r="AF1113" s="27">
        <v>7.775879031074302E-5</v>
      </c>
      <c r="AG1113" s="27">
        <v>0</v>
      </c>
      <c r="AH1113" s="18">
        <v>4.9614377162746071E-4</v>
      </c>
      <c r="AI1113" s="12">
        <v>314</v>
      </c>
      <c r="AJ1113" s="17">
        <v>9</v>
      </c>
      <c r="AK1113" s="18">
        <v>0.97204247489746753</v>
      </c>
      <c r="AL1113" t="str">
        <f>IF(AK1113&lt;='CAV Tier 1 Analysis'!$A$5,"Tier 1", "Tier 2")</f>
        <v>Tier 2</v>
      </c>
      <c r="AM1113" t="str">
        <f t="shared" si="35"/>
        <v>Oklahoma - Tier 2</v>
      </c>
      <c r="AN1113" t="str">
        <f t="shared" si="36"/>
        <v>Quinton, Town Of - Tier 2</v>
      </c>
    </row>
    <row r="1114" spans="1:40" x14ac:dyDescent="0.3">
      <c r="A1114">
        <v>6</v>
      </c>
      <c r="B1114" t="s">
        <v>50</v>
      </c>
      <c r="C1114" t="s">
        <v>2883</v>
      </c>
      <c r="D1114" t="s">
        <v>5779</v>
      </c>
      <c r="E1114" t="s">
        <v>1931</v>
      </c>
      <c r="F1114" s="12">
        <v>206.44076615901369</v>
      </c>
      <c r="G1114" s="12">
        <v>339.47094661267295</v>
      </c>
      <c r="H1114" s="12">
        <v>101.86980817011519</v>
      </c>
      <c r="I1114" s="12">
        <v>0</v>
      </c>
      <c r="J1114" s="15">
        <v>0</v>
      </c>
      <c r="K1114" s="15">
        <v>1</v>
      </c>
      <c r="L1114" s="59">
        <v>2.9644899999999996</v>
      </c>
      <c r="M1114">
        <v>2</v>
      </c>
      <c r="N1114">
        <v>0</v>
      </c>
      <c r="O1114" s="12">
        <v>15</v>
      </c>
      <c r="P1114" s="12">
        <v>3</v>
      </c>
      <c r="Q1114">
        <v>0</v>
      </c>
      <c r="R1114" s="12">
        <v>0</v>
      </c>
      <c r="S1114" s="12">
        <v>0</v>
      </c>
      <c r="T1114" s="12">
        <v>253.26924093325437</v>
      </c>
      <c r="U1114" s="12">
        <v>46.828474774240675</v>
      </c>
      <c r="V1114" s="12">
        <v>86.201705679418581</v>
      </c>
      <c r="W1114" s="27">
        <v>6.5338029434579465E-5</v>
      </c>
      <c r="X1114" s="27">
        <v>1.2772207676096814E-4</v>
      </c>
      <c r="Y1114" s="27">
        <v>0</v>
      </c>
      <c r="Z1114" s="27">
        <v>3.2488555433421939E-3</v>
      </c>
      <c r="AA1114" s="27">
        <v>1.6543746434065684E-3</v>
      </c>
      <c r="AB1114" s="27">
        <v>0</v>
      </c>
      <c r="AC1114" s="27">
        <v>0</v>
      </c>
      <c r="AD1114" s="27">
        <v>0</v>
      </c>
      <c r="AE1114" s="27">
        <v>7.4491095787578948E-5</v>
      </c>
      <c r="AF1114" s="27">
        <v>3.1025332945045058E-5</v>
      </c>
      <c r="AG1114" s="27">
        <v>1.83404204315882E-4</v>
      </c>
      <c r="AH1114" s="18">
        <v>4.8956462963571049E-4</v>
      </c>
      <c r="AI1114" s="12">
        <v>315</v>
      </c>
      <c r="AJ1114" s="17">
        <v>9</v>
      </c>
      <c r="AK1114" s="18">
        <v>0.97253203952710321</v>
      </c>
      <c r="AL1114" t="str">
        <f>IF(AK1114&lt;='CAV Tier 1 Analysis'!$A$5,"Tier 1", "Tier 2")</f>
        <v>Tier 2</v>
      </c>
      <c r="AM1114" t="str">
        <f t="shared" si="35"/>
        <v>Oklahoma - Tier 2</v>
      </c>
      <c r="AN1114" t="str">
        <f t="shared" si="36"/>
        <v>Brooksville, City Of - Tier 2</v>
      </c>
    </row>
    <row r="1115" spans="1:40" x14ac:dyDescent="0.3">
      <c r="A1115">
        <v>6</v>
      </c>
      <c r="B1115" t="s">
        <v>50</v>
      </c>
      <c r="C1115" t="s">
        <v>3514</v>
      </c>
      <c r="D1115" t="s">
        <v>5502</v>
      </c>
      <c r="E1115" t="s">
        <v>1964</v>
      </c>
      <c r="F1115" s="12">
        <v>37.562811054172442</v>
      </c>
      <c r="G1115" s="12">
        <v>149.53182331355254</v>
      </c>
      <c r="H1115" s="12">
        <v>71.376530650455649</v>
      </c>
      <c r="I1115" s="12">
        <v>0</v>
      </c>
      <c r="J1115" s="15">
        <v>0</v>
      </c>
      <c r="K1115" s="15">
        <v>1</v>
      </c>
      <c r="L1115" s="59">
        <v>1.0516399999999999</v>
      </c>
      <c r="M1115">
        <v>5</v>
      </c>
      <c r="N1115">
        <v>0</v>
      </c>
      <c r="O1115" s="12">
        <v>15</v>
      </c>
      <c r="P1115" s="12">
        <v>3</v>
      </c>
      <c r="Q1115">
        <v>0</v>
      </c>
      <c r="R1115" s="12">
        <v>0</v>
      </c>
      <c r="S1115" s="12">
        <v>0</v>
      </c>
      <c r="T1115" s="12">
        <v>153.25831082507023</v>
      </c>
      <c r="U1115" s="12">
        <v>115.69549977089778</v>
      </c>
      <c r="V1115" s="12">
        <v>0</v>
      </c>
      <c r="W1115" s="27">
        <v>2.3178383220918659E-5</v>
      </c>
      <c r="X1115" s="27">
        <v>3.1930519190242031E-4</v>
      </c>
      <c r="Y1115" s="27">
        <v>0</v>
      </c>
      <c r="Z1115" s="27">
        <v>3.2488555433421939E-3</v>
      </c>
      <c r="AA1115" s="27">
        <v>1.6543746434065684E-3</v>
      </c>
      <c r="AB1115" s="27">
        <v>0</v>
      </c>
      <c r="AC1115" s="27">
        <v>0</v>
      </c>
      <c r="AD1115" s="27">
        <v>0</v>
      </c>
      <c r="AE1115" s="27">
        <v>4.5076060045212848E-5</v>
      </c>
      <c r="AF1115" s="27">
        <v>7.6651896478379197E-5</v>
      </c>
      <c r="AG1115" s="27">
        <v>0</v>
      </c>
      <c r="AH1115" s="18">
        <v>4.8794924712688113E-4</v>
      </c>
      <c r="AI1115" s="12">
        <v>316</v>
      </c>
      <c r="AJ1115" s="17">
        <v>9</v>
      </c>
      <c r="AK1115" s="18">
        <v>0.97301998877423013</v>
      </c>
      <c r="AL1115" t="str">
        <f>IF(AK1115&lt;='CAV Tier 1 Analysis'!$A$5,"Tier 1", "Tier 2")</f>
        <v>Tier 2</v>
      </c>
      <c r="AM1115" t="str">
        <f t="shared" si="35"/>
        <v>Oklahoma - Tier 2</v>
      </c>
      <c r="AN1115" t="str">
        <f t="shared" si="36"/>
        <v>Rush Springs, Town Of - Tier 2</v>
      </c>
    </row>
    <row r="1116" spans="1:40" x14ac:dyDescent="0.3">
      <c r="A1116">
        <v>6</v>
      </c>
      <c r="B1116" t="s">
        <v>50</v>
      </c>
      <c r="C1116" t="s">
        <v>3704</v>
      </c>
      <c r="D1116" t="s">
        <v>5752</v>
      </c>
      <c r="E1116" t="s">
        <v>2047</v>
      </c>
      <c r="F1116" s="12">
        <v>134.16703713931275</v>
      </c>
      <c r="G1116" s="12">
        <v>508.23147182091265</v>
      </c>
      <c r="H1116" s="12">
        <v>175.51521613014958</v>
      </c>
      <c r="I1116" s="12">
        <v>0</v>
      </c>
      <c r="J1116" s="15">
        <v>3.5604166482608744E-2</v>
      </c>
      <c r="K1116" s="15">
        <v>0.96439583351739144</v>
      </c>
      <c r="L1116" s="59">
        <v>2.2637799999999997</v>
      </c>
      <c r="M1116">
        <v>10</v>
      </c>
      <c r="N1116">
        <v>0</v>
      </c>
      <c r="O1116" s="12">
        <v>9</v>
      </c>
      <c r="P1116" s="12">
        <v>4</v>
      </c>
      <c r="Q1116">
        <v>0</v>
      </c>
      <c r="R1116" s="12">
        <v>0</v>
      </c>
      <c r="S1116" s="12">
        <v>6.2490729753289012</v>
      </c>
      <c r="T1116" s="12">
        <v>475.54041897452328</v>
      </c>
      <c r="U1116" s="12">
        <v>341.37338183521052</v>
      </c>
      <c r="V1116" s="12">
        <v>32.691052846389368</v>
      </c>
      <c r="W1116" s="27">
        <v>4.9894222707248903E-5</v>
      </c>
      <c r="X1116" s="27">
        <v>6.3861038380484062E-4</v>
      </c>
      <c r="Y1116" s="27">
        <v>0</v>
      </c>
      <c r="Z1116" s="27">
        <v>1.9493133260053163E-3</v>
      </c>
      <c r="AA1116" s="27">
        <v>2.2058328578754244E-3</v>
      </c>
      <c r="AB1116" s="27">
        <v>0</v>
      </c>
      <c r="AC1116" s="27">
        <v>0</v>
      </c>
      <c r="AD1116" s="27">
        <v>5.1981538778392908E-5</v>
      </c>
      <c r="AE1116" s="27">
        <v>1.3986509680436094E-4</v>
      </c>
      <c r="AF1116" s="27">
        <v>2.2617056995927198E-4</v>
      </c>
      <c r="AG1116" s="27">
        <v>6.9554035947249387E-5</v>
      </c>
      <c r="AH1116" s="18">
        <v>4.8465654835291866E-4</v>
      </c>
      <c r="AI1116" s="12">
        <v>317</v>
      </c>
      <c r="AJ1116" s="17">
        <v>9</v>
      </c>
      <c r="AK1116" s="18">
        <v>0.97350464532258307</v>
      </c>
      <c r="AL1116" t="str">
        <f>IF(AK1116&lt;='CAV Tier 1 Analysis'!$A$5,"Tier 1", "Tier 2")</f>
        <v>Tier 2</v>
      </c>
      <c r="AM1116" t="str">
        <f t="shared" si="35"/>
        <v>Oklahoma - Tier 2</v>
      </c>
      <c r="AN1116" t="str">
        <f t="shared" si="36"/>
        <v>North Enid, Town Of - Tier 2</v>
      </c>
    </row>
    <row r="1117" spans="1:40" x14ac:dyDescent="0.3">
      <c r="A1117">
        <v>6</v>
      </c>
      <c r="B1117" t="s">
        <v>50</v>
      </c>
      <c r="C1117" t="s">
        <v>3551</v>
      </c>
      <c r="D1117" t="s">
        <v>5550</v>
      </c>
      <c r="E1117" t="s">
        <v>2071</v>
      </c>
      <c r="F1117" s="12">
        <v>175.97461310128986</v>
      </c>
      <c r="G1117" s="12">
        <v>619.91764836659127</v>
      </c>
      <c r="H1117" s="12">
        <v>301.45016200988277</v>
      </c>
      <c r="I1117" s="12">
        <v>0</v>
      </c>
      <c r="J1117" s="15">
        <v>1.4798627137163869E-2</v>
      </c>
      <c r="K1117" s="15">
        <v>0.98520137286283604</v>
      </c>
      <c r="L1117" s="59">
        <v>2.2056100000000001</v>
      </c>
      <c r="M1117">
        <v>12</v>
      </c>
      <c r="N1117">
        <v>0</v>
      </c>
      <c r="O1117" s="12">
        <v>8</v>
      </c>
      <c r="P1117" s="12">
        <v>4</v>
      </c>
      <c r="Q1117">
        <v>0</v>
      </c>
      <c r="R1117" s="12">
        <v>0</v>
      </c>
      <c r="S1117" s="12">
        <v>4.4610485480218962</v>
      </c>
      <c r="T1117" s="12">
        <v>661.53441277597778</v>
      </c>
      <c r="U1117" s="12">
        <v>485.55979967468795</v>
      </c>
      <c r="V1117" s="12">
        <v>0</v>
      </c>
      <c r="W1117" s="27">
        <v>4.8612142763579178E-5</v>
      </c>
      <c r="X1117" s="27">
        <v>7.6633246056580879E-4</v>
      </c>
      <c r="Y1117" s="27">
        <v>0</v>
      </c>
      <c r="Z1117" s="27">
        <v>1.73272295644917E-3</v>
      </c>
      <c r="AA1117" s="27">
        <v>2.2058328578754244E-3</v>
      </c>
      <c r="AB1117" s="27">
        <v>0</v>
      </c>
      <c r="AC1117" s="27">
        <v>0</v>
      </c>
      <c r="AD1117" s="27">
        <v>3.7108250936866139E-5</v>
      </c>
      <c r="AE1117" s="27">
        <v>1.9456931732922831E-4</v>
      </c>
      <c r="AF1117" s="27">
        <v>3.2169859305183505E-4</v>
      </c>
      <c r="AG1117" s="27">
        <v>0</v>
      </c>
      <c r="AH1117" s="18">
        <v>4.8244332536108279E-4</v>
      </c>
      <c r="AI1117" s="12">
        <v>318</v>
      </c>
      <c r="AJ1117" s="17">
        <v>9</v>
      </c>
      <c r="AK1117" s="18">
        <v>0.97398708864794414</v>
      </c>
      <c r="AL1117" t="str">
        <f>IF(AK1117&lt;='CAV Tier 1 Analysis'!$A$5,"Tier 1", "Tier 2")</f>
        <v>Tier 2</v>
      </c>
      <c r="AM1117" t="str">
        <f t="shared" si="35"/>
        <v>Oklahoma - Tier 2</v>
      </c>
      <c r="AN1117" t="str">
        <f t="shared" si="36"/>
        <v>Haskell, Town Of - Tier 2</v>
      </c>
    </row>
    <row r="1118" spans="1:40" x14ac:dyDescent="0.3">
      <c r="A1118">
        <v>6</v>
      </c>
      <c r="B1118" t="s">
        <v>50</v>
      </c>
      <c r="C1118" t="s">
        <v>2427</v>
      </c>
      <c r="D1118" t="s">
        <v>5705</v>
      </c>
      <c r="E1118" t="s">
        <v>1898</v>
      </c>
      <c r="F1118" s="12">
        <v>13.907572417734317</v>
      </c>
      <c r="G1118" s="12">
        <v>13.983969542658647</v>
      </c>
      <c r="H1118" s="12">
        <v>6.998938292206863</v>
      </c>
      <c r="I1118" s="12">
        <v>0</v>
      </c>
      <c r="J1118" s="15">
        <v>0</v>
      </c>
      <c r="K1118" s="15">
        <v>1.0000000000000002</v>
      </c>
      <c r="L1118" s="59">
        <v>1.6805699999999999</v>
      </c>
      <c r="M1118">
        <v>0</v>
      </c>
      <c r="N1118">
        <v>0</v>
      </c>
      <c r="O1118" s="12">
        <v>9</v>
      </c>
      <c r="P1118" s="12">
        <v>6</v>
      </c>
      <c r="Q1118">
        <v>0</v>
      </c>
      <c r="R1118" s="12">
        <v>0</v>
      </c>
      <c r="S1118" s="12">
        <v>0</v>
      </c>
      <c r="T1118" s="12">
        <v>13.243156718809542</v>
      </c>
      <c r="U1118" s="12">
        <v>0</v>
      </c>
      <c r="V1118" s="12">
        <v>0.74081282384910452</v>
      </c>
      <c r="W1118" s="27">
        <v>3.7040142529362964E-5</v>
      </c>
      <c r="X1118" s="27">
        <v>0</v>
      </c>
      <c r="Y1118" s="27">
        <v>0</v>
      </c>
      <c r="Z1118" s="27">
        <v>1.9493133260053163E-3</v>
      </c>
      <c r="AA1118" s="27">
        <v>3.3087492868131368E-3</v>
      </c>
      <c r="AB1118" s="27">
        <v>0</v>
      </c>
      <c r="AC1118" s="27">
        <v>0</v>
      </c>
      <c r="AD1118" s="27">
        <v>0</v>
      </c>
      <c r="AE1118" s="27">
        <v>3.8950535486886825E-6</v>
      </c>
      <c r="AF1118" s="27">
        <v>0</v>
      </c>
      <c r="AG1118" s="27">
        <v>1.5761658708974525E-6</v>
      </c>
      <c r="AH1118" s="18">
        <v>4.8187036134249105E-4</v>
      </c>
      <c r="AI1118" s="12">
        <v>319</v>
      </c>
      <c r="AJ1118" s="17">
        <v>9</v>
      </c>
      <c r="AK1118" s="18">
        <v>0.97446895900928665</v>
      </c>
      <c r="AL1118" t="str">
        <f>IF(AK1118&lt;='CAV Tier 1 Analysis'!$A$5,"Tier 1", "Tier 2")</f>
        <v>Tier 2</v>
      </c>
      <c r="AM1118" t="str">
        <f t="shared" si="35"/>
        <v>Oklahoma - Tier 2</v>
      </c>
      <c r="AN1118" t="str">
        <f t="shared" si="36"/>
        <v>Clayton, Town Of - Tier 2</v>
      </c>
    </row>
    <row r="1119" spans="1:40" x14ac:dyDescent="0.3">
      <c r="A1119">
        <v>6</v>
      </c>
      <c r="B1119" t="s">
        <v>50</v>
      </c>
      <c r="C1119" t="s">
        <v>3305</v>
      </c>
      <c r="D1119" t="s">
        <v>5633</v>
      </c>
      <c r="E1119" t="s">
        <v>1956</v>
      </c>
      <c r="F1119" s="12">
        <v>3.2911145056700088</v>
      </c>
      <c r="G1119" s="12">
        <v>0.44617452575293526</v>
      </c>
      <c r="H1119" s="12">
        <v>0.26155058406206549</v>
      </c>
      <c r="I1119" s="12">
        <v>0</v>
      </c>
      <c r="J1119" s="15">
        <v>0</v>
      </c>
      <c r="K1119" s="15">
        <v>1</v>
      </c>
      <c r="L1119" s="59">
        <v>0.38871</v>
      </c>
      <c r="M1119">
        <v>5</v>
      </c>
      <c r="N1119">
        <v>0</v>
      </c>
      <c r="O1119" s="12">
        <v>5</v>
      </c>
      <c r="P1119" s="12">
        <v>7</v>
      </c>
      <c r="Q1119">
        <v>0</v>
      </c>
      <c r="R1119" s="12">
        <v>0</v>
      </c>
      <c r="S1119" s="12">
        <v>0</v>
      </c>
      <c r="T1119" s="12">
        <v>0.43564772206003477</v>
      </c>
      <c r="U1119" s="12">
        <v>0</v>
      </c>
      <c r="V1119" s="12">
        <v>1.0526803692900488E-2</v>
      </c>
      <c r="W1119" s="27">
        <v>8.5672562300818648E-6</v>
      </c>
      <c r="X1119" s="27">
        <v>3.1930519190242031E-4</v>
      </c>
      <c r="Y1119" s="27">
        <v>0</v>
      </c>
      <c r="Z1119" s="27">
        <v>1.0829518477807312E-3</v>
      </c>
      <c r="AA1119" s="27">
        <v>3.8602075012819925E-3</v>
      </c>
      <c r="AB1119" s="27">
        <v>0</v>
      </c>
      <c r="AC1119" s="27">
        <v>0</v>
      </c>
      <c r="AD1119" s="27">
        <v>0</v>
      </c>
      <c r="AE1119" s="27">
        <v>1.2813192819639266E-7</v>
      </c>
      <c r="AF1119" s="27">
        <v>0</v>
      </c>
      <c r="AG1119" s="27">
        <v>2.2397005257250547E-8</v>
      </c>
      <c r="AH1119" s="18">
        <v>4.7919839328442533E-4</v>
      </c>
      <c r="AI1119" s="12">
        <v>320</v>
      </c>
      <c r="AJ1119" s="17">
        <v>9</v>
      </c>
      <c r="AK1119" s="18">
        <v>0.97494815740257113</v>
      </c>
      <c r="AL1119" t="str">
        <f>IF(AK1119&lt;='CAV Tier 1 Analysis'!$A$5,"Tier 1", "Tier 2")</f>
        <v>Tier 2</v>
      </c>
      <c r="AM1119" t="str">
        <f t="shared" si="35"/>
        <v>Oklahoma - Tier 2</v>
      </c>
      <c r="AN1119" t="str">
        <f t="shared" si="36"/>
        <v>Freedom, Town Of - Tier 2</v>
      </c>
    </row>
    <row r="1120" spans="1:40" x14ac:dyDescent="0.3">
      <c r="A1120">
        <v>6</v>
      </c>
      <c r="B1120" t="s">
        <v>50</v>
      </c>
      <c r="C1120" t="s">
        <v>3701</v>
      </c>
      <c r="D1120" t="s">
        <v>5749</v>
      </c>
      <c r="E1120" t="s">
        <v>1961</v>
      </c>
      <c r="F1120" s="12">
        <v>67.532094423445344</v>
      </c>
      <c r="G1120" s="12">
        <v>53.571803000255635</v>
      </c>
      <c r="H1120" s="12">
        <v>26.036749669679725</v>
      </c>
      <c r="I1120" s="12">
        <v>0</v>
      </c>
      <c r="J1120" s="15">
        <v>0</v>
      </c>
      <c r="K1120" s="15">
        <v>1.0000000000000002</v>
      </c>
      <c r="L1120" s="59">
        <v>1.2803099999999998</v>
      </c>
      <c r="M1120">
        <v>2</v>
      </c>
      <c r="N1120">
        <v>0</v>
      </c>
      <c r="O1120" s="12">
        <v>13</v>
      </c>
      <c r="P1120" s="12">
        <v>4</v>
      </c>
      <c r="Q1120">
        <v>0</v>
      </c>
      <c r="R1120" s="12">
        <v>0</v>
      </c>
      <c r="S1120" s="12">
        <v>0</v>
      </c>
      <c r="T1120" s="12">
        <v>54.735020029744483</v>
      </c>
      <c r="U1120" s="12">
        <v>0</v>
      </c>
      <c r="V1120" s="12">
        <v>0</v>
      </c>
      <c r="W1120" s="27">
        <v>2.8218321689527182E-5</v>
      </c>
      <c r="X1120" s="27">
        <v>1.2772207676096814E-4</v>
      </c>
      <c r="Y1120" s="27">
        <v>0</v>
      </c>
      <c r="Z1120" s="27">
        <v>2.8156748042299012E-3</v>
      </c>
      <c r="AA1120" s="27">
        <v>2.2058328578754244E-3</v>
      </c>
      <c r="AB1120" s="27">
        <v>0</v>
      </c>
      <c r="AC1120" s="27">
        <v>0</v>
      </c>
      <c r="AD1120" s="27">
        <v>0</v>
      </c>
      <c r="AE1120" s="27">
        <v>1.6098566114648155E-5</v>
      </c>
      <c r="AF1120" s="27">
        <v>0</v>
      </c>
      <c r="AG1120" s="27">
        <v>0</v>
      </c>
      <c r="AH1120" s="18">
        <v>4.721406024245881E-4</v>
      </c>
      <c r="AI1120" s="12">
        <v>321</v>
      </c>
      <c r="AJ1120" s="17">
        <v>9</v>
      </c>
      <c r="AK1120" s="18">
        <v>0.97542029800499574</v>
      </c>
      <c r="AL1120" t="str">
        <f>IF(AK1120&lt;='CAV Tier 1 Analysis'!$A$5,"Tier 1", "Tier 2")</f>
        <v>Tier 2</v>
      </c>
      <c r="AM1120" t="str">
        <f t="shared" si="35"/>
        <v>Oklahoma - Tier 2</v>
      </c>
      <c r="AN1120" t="str">
        <f t="shared" si="36"/>
        <v>Newkirk,City Of - Tier 2</v>
      </c>
    </row>
    <row r="1121" spans="1:40" x14ac:dyDescent="0.3">
      <c r="A1121">
        <v>6</v>
      </c>
      <c r="B1121" t="s">
        <v>50</v>
      </c>
      <c r="C1121" t="s">
        <v>3659</v>
      </c>
      <c r="D1121" t="s">
        <v>5689</v>
      </c>
      <c r="E1121" t="s">
        <v>1946</v>
      </c>
      <c r="F1121" s="12">
        <v>20.550638548170213</v>
      </c>
      <c r="G1121" s="12">
        <v>48.167181270216616</v>
      </c>
      <c r="H1121" s="12">
        <v>25.603647158470668</v>
      </c>
      <c r="I1121" s="12">
        <v>0</v>
      </c>
      <c r="J1121" s="15">
        <v>7.6947813303932374E-3</v>
      </c>
      <c r="K1121" s="15">
        <v>0.99230521866960675</v>
      </c>
      <c r="L1121" s="59">
        <v>0.43536000000000002</v>
      </c>
      <c r="M1121">
        <v>1</v>
      </c>
      <c r="N1121">
        <v>0</v>
      </c>
      <c r="O1121" s="12">
        <v>8</v>
      </c>
      <c r="P1121" s="12">
        <v>6</v>
      </c>
      <c r="Q1121">
        <v>0</v>
      </c>
      <c r="R1121" s="12">
        <v>0</v>
      </c>
      <c r="S1121" s="12">
        <v>0.19701446614497597</v>
      </c>
      <c r="T1121" s="12">
        <v>50.751701255317585</v>
      </c>
      <c r="U1121" s="12">
        <v>30.201062707147372</v>
      </c>
      <c r="V1121" s="12">
        <v>0</v>
      </c>
      <c r="W1121" s="27">
        <v>9.5954327707762622E-6</v>
      </c>
      <c r="X1121" s="27">
        <v>6.3861038380484071E-5</v>
      </c>
      <c r="Y1121" s="27">
        <v>0</v>
      </c>
      <c r="Z1121" s="27">
        <v>1.73272295644917E-3</v>
      </c>
      <c r="AA1121" s="27">
        <v>3.3087492868131368E-3</v>
      </c>
      <c r="AB1121" s="27">
        <v>0</v>
      </c>
      <c r="AC1121" s="27">
        <v>0</v>
      </c>
      <c r="AD1121" s="27">
        <v>1.6388214943641997E-6</v>
      </c>
      <c r="AE1121" s="27">
        <v>1.4926999526913593E-5</v>
      </c>
      <c r="AF1121" s="27">
        <v>2.0009151062482464E-5</v>
      </c>
      <c r="AG1121" s="27">
        <v>0</v>
      </c>
      <c r="AH1121" s="18">
        <v>4.6831851695430246E-4</v>
      </c>
      <c r="AI1121" s="12">
        <v>322</v>
      </c>
      <c r="AJ1121" s="17">
        <v>9</v>
      </c>
      <c r="AK1121" s="18">
        <v>0.97588861652195003</v>
      </c>
      <c r="AL1121" t="str">
        <f>IF(AK1121&lt;='CAV Tier 1 Analysis'!$A$5,"Tier 1", "Tier 2")</f>
        <v>Tier 2</v>
      </c>
      <c r="AM1121" t="str">
        <f t="shared" si="35"/>
        <v>Oklahoma - Tier 2</v>
      </c>
      <c r="AN1121" t="str">
        <f t="shared" si="36"/>
        <v>Spavinaw, Town Of - Tier 2</v>
      </c>
    </row>
    <row r="1122" spans="1:40" x14ac:dyDescent="0.3">
      <c r="A1122">
        <v>6</v>
      </c>
      <c r="B1122" t="s">
        <v>50</v>
      </c>
      <c r="C1122" t="s">
        <v>2426</v>
      </c>
      <c r="D1122" t="s">
        <v>5703</v>
      </c>
      <c r="E1122" t="s">
        <v>1965</v>
      </c>
      <c r="F1122" s="12">
        <v>80.79326536695207</v>
      </c>
      <c r="G1122" s="12">
        <v>454.42315107567481</v>
      </c>
      <c r="H1122" s="12">
        <v>197.17151688613822</v>
      </c>
      <c r="I1122" s="12">
        <v>0</v>
      </c>
      <c r="J1122" s="15">
        <v>0</v>
      </c>
      <c r="K1122" s="15">
        <v>1</v>
      </c>
      <c r="L1122" s="59">
        <v>2.49621</v>
      </c>
      <c r="M1122">
        <v>0</v>
      </c>
      <c r="N1122">
        <v>0</v>
      </c>
      <c r="O1122" s="12">
        <v>9</v>
      </c>
      <c r="P1122" s="12">
        <v>5</v>
      </c>
      <c r="Q1122">
        <v>0</v>
      </c>
      <c r="R1122" s="12">
        <v>0</v>
      </c>
      <c r="S1122" s="12">
        <v>0</v>
      </c>
      <c r="T1122" s="12">
        <v>450.50046464645942</v>
      </c>
      <c r="U1122" s="12">
        <v>369.70719927950734</v>
      </c>
      <c r="V1122" s="12">
        <v>3.9226864292153891</v>
      </c>
      <c r="W1122" s="27">
        <v>5.5017032425439665E-5</v>
      </c>
      <c r="X1122" s="27">
        <v>0</v>
      </c>
      <c r="Y1122" s="27">
        <v>0</v>
      </c>
      <c r="Z1122" s="27">
        <v>1.9493133260053163E-3</v>
      </c>
      <c r="AA1122" s="27">
        <v>2.7572910723442806E-3</v>
      </c>
      <c r="AB1122" s="27">
        <v>0</v>
      </c>
      <c r="AC1122" s="27">
        <v>0</v>
      </c>
      <c r="AD1122" s="27">
        <v>0</v>
      </c>
      <c r="AE1122" s="27">
        <v>1.3250039025928165E-4</v>
      </c>
      <c r="AF1122" s="27">
        <v>2.4494261248364198E-4</v>
      </c>
      <c r="AG1122" s="27">
        <v>8.3459738721008726E-6</v>
      </c>
      <c r="AH1122" s="18">
        <v>4.6794640067182364E-4</v>
      </c>
      <c r="AI1122" s="12">
        <v>323</v>
      </c>
      <c r="AJ1122" s="17">
        <v>9</v>
      </c>
      <c r="AK1122" s="18">
        <v>0.97635656292262185</v>
      </c>
      <c r="AL1122" t="str">
        <f>IF(AK1122&lt;='CAV Tier 1 Analysis'!$A$5,"Tier 1", "Tier 2")</f>
        <v>Tier 2</v>
      </c>
      <c r="AM1122" t="str">
        <f t="shared" si="35"/>
        <v>Oklahoma - Tier 2</v>
      </c>
      <c r="AN1122" t="str">
        <f t="shared" si="36"/>
        <v>Calera, Town Of - Tier 2</v>
      </c>
    </row>
    <row r="1123" spans="1:40" x14ac:dyDescent="0.3">
      <c r="A1123">
        <v>6</v>
      </c>
      <c r="B1123" t="s">
        <v>50</v>
      </c>
      <c r="C1123" t="s">
        <v>3688</v>
      </c>
      <c r="D1123" t="s">
        <v>5729</v>
      </c>
      <c r="E1123" t="s">
        <v>2029</v>
      </c>
      <c r="F1123" s="12">
        <v>3503.1358349223524</v>
      </c>
      <c r="G1123" s="12">
        <v>444.48569784040353</v>
      </c>
      <c r="H1123" s="12">
        <v>183.37366536807957</v>
      </c>
      <c r="I1123" s="12">
        <v>0</v>
      </c>
      <c r="J1123" s="15">
        <v>0.2375555585699235</v>
      </c>
      <c r="K1123" s="15">
        <v>0.76244444143007661</v>
      </c>
      <c r="L1123" s="59">
        <v>4.42326</v>
      </c>
      <c r="M1123">
        <v>1</v>
      </c>
      <c r="N1123">
        <v>0</v>
      </c>
      <c r="O1123" s="12">
        <v>18</v>
      </c>
      <c r="P1123" s="12">
        <v>1</v>
      </c>
      <c r="Q1123">
        <v>0</v>
      </c>
      <c r="R1123" s="12">
        <v>0</v>
      </c>
      <c r="S1123" s="12">
        <v>43.561433503528377</v>
      </c>
      <c r="T1123" s="12">
        <v>432.6536526884633</v>
      </c>
      <c r="U1123" s="12">
        <v>0</v>
      </c>
      <c r="V1123" s="12">
        <v>11.832045151940235</v>
      </c>
      <c r="W1123" s="27">
        <v>9.7489649847629106E-5</v>
      </c>
      <c r="X1123" s="27">
        <v>6.3861038380484071E-5</v>
      </c>
      <c r="Y1123" s="27">
        <v>0</v>
      </c>
      <c r="Z1123" s="27">
        <v>3.8986266520106326E-3</v>
      </c>
      <c r="AA1123" s="27">
        <v>5.5145821446885609E-4</v>
      </c>
      <c r="AB1123" s="27">
        <v>0</v>
      </c>
      <c r="AC1123" s="27">
        <v>0</v>
      </c>
      <c r="AD1123" s="27">
        <v>3.6235620128709814E-4</v>
      </c>
      <c r="AE1123" s="27">
        <v>1.2725131787225477E-4</v>
      </c>
      <c r="AF1123" s="27">
        <v>0</v>
      </c>
      <c r="AG1123" s="27">
        <v>2.5174059021424978E-5</v>
      </c>
      <c r="AH1123" s="18">
        <v>4.6601973935348916E-4</v>
      </c>
      <c r="AI1123" s="12">
        <v>324</v>
      </c>
      <c r="AJ1123" s="17">
        <v>9</v>
      </c>
      <c r="AK1123" s="18">
        <v>0.9768225826619753</v>
      </c>
      <c r="AL1123" t="str">
        <f>IF(AK1123&lt;='CAV Tier 1 Analysis'!$A$5,"Tier 1", "Tier 2")</f>
        <v>Tier 2</v>
      </c>
      <c r="AM1123" t="str">
        <f t="shared" si="35"/>
        <v>Oklahoma - Tier 2</v>
      </c>
      <c r="AN1123" t="str">
        <f t="shared" si="36"/>
        <v>Luther, Town Of - Tier 2</v>
      </c>
    </row>
    <row r="1124" spans="1:40" x14ac:dyDescent="0.3">
      <c r="A1124">
        <v>6</v>
      </c>
      <c r="B1124" t="s">
        <v>50</v>
      </c>
      <c r="C1124" t="s">
        <v>2968</v>
      </c>
      <c r="D1124" t="s">
        <v>5823</v>
      </c>
      <c r="E1124" t="s">
        <v>2057</v>
      </c>
      <c r="F1124" s="12">
        <v>1221.8438147527295</v>
      </c>
      <c r="G1124" s="12">
        <v>97.754707332817944</v>
      </c>
      <c r="H1124" s="12">
        <v>61.549128740895483</v>
      </c>
      <c r="I1124" s="12">
        <v>0</v>
      </c>
      <c r="J1124" s="15">
        <v>0.43529495647439342</v>
      </c>
      <c r="K1124" s="15">
        <v>0.56470504352560658</v>
      </c>
      <c r="L1124" s="59">
        <v>1.54277</v>
      </c>
      <c r="M1124">
        <v>6</v>
      </c>
      <c r="N1124">
        <v>0</v>
      </c>
      <c r="O1124" s="12">
        <v>18</v>
      </c>
      <c r="P1124" s="12">
        <v>1</v>
      </c>
      <c r="Q1124">
        <v>0</v>
      </c>
      <c r="R1124" s="12">
        <v>0</v>
      </c>
      <c r="S1124" s="12">
        <v>26.792025316304937</v>
      </c>
      <c r="T1124" s="12">
        <v>103.34698780211386</v>
      </c>
      <c r="U1124" s="12">
        <v>0</v>
      </c>
      <c r="V1124" s="12">
        <v>0</v>
      </c>
      <c r="W1124" s="27">
        <v>3.4002999393078125E-5</v>
      </c>
      <c r="X1124" s="27">
        <v>3.831662302829044E-4</v>
      </c>
      <c r="Y1124" s="27">
        <v>0</v>
      </c>
      <c r="Z1124" s="27">
        <v>3.8986266520106326E-3</v>
      </c>
      <c r="AA1124" s="27">
        <v>5.5145821446885609E-4</v>
      </c>
      <c r="AB1124" s="27">
        <v>0</v>
      </c>
      <c r="AC1124" s="27">
        <v>0</v>
      </c>
      <c r="AD1124" s="27">
        <v>2.2286356847319255E-4</v>
      </c>
      <c r="AE1124" s="27">
        <v>3.0396231059711795E-5</v>
      </c>
      <c r="AF1124" s="27">
        <v>0</v>
      </c>
      <c r="AG1124" s="27">
        <v>0</v>
      </c>
      <c r="AH1124" s="18">
        <v>4.6550126324439774E-4</v>
      </c>
      <c r="AI1124" s="12">
        <v>325</v>
      </c>
      <c r="AJ1124" s="17">
        <v>9</v>
      </c>
      <c r="AK1124" s="18">
        <v>0.97728808392521971</v>
      </c>
      <c r="AL1124" t="str">
        <f>IF(AK1124&lt;='CAV Tier 1 Analysis'!$A$5,"Tier 1", "Tier 2")</f>
        <v>Tier 2</v>
      </c>
      <c r="AM1124" t="str">
        <f t="shared" si="35"/>
        <v>Oklahoma - Tier 2</v>
      </c>
      <c r="AN1124" t="str">
        <f t="shared" si="36"/>
        <v>Arcadia, Town Of - Tier 2</v>
      </c>
    </row>
    <row r="1125" spans="1:40" x14ac:dyDescent="0.3">
      <c r="A1125">
        <v>6</v>
      </c>
      <c r="B1125" t="s">
        <v>50</v>
      </c>
      <c r="C1125" t="s">
        <v>3511</v>
      </c>
      <c r="D1125" t="s">
        <v>5499</v>
      </c>
      <c r="E1125" t="s">
        <v>1957</v>
      </c>
      <c r="F1125" s="12">
        <v>1.8185126418089976</v>
      </c>
      <c r="G1125" s="12">
        <v>1.6227188644632458</v>
      </c>
      <c r="H1125" s="12">
        <v>0.79191954671787657</v>
      </c>
      <c r="I1125" s="12">
        <v>0</v>
      </c>
      <c r="J1125" s="15">
        <v>0</v>
      </c>
      <c r="K1125" s="15">
        <v>1.0000000000000002</v>
      </c>
      <c r="L1125" s="59">
        <v>0.40022999999999997</v>
      </c>
      <c r="M1125">
        <v>0</v>
      </c>
      <c r="N1125">
        <v>0</v>
      </c>
      <c r="O1125" s="12">
        <v>8</v>
      </c>
      <c r="P1125" s="12">
        <v>6</v>
      </c>
      <c r="Q1125">
        <v>0</v>
      </c>
      <c r="R1125" s="12">
        <v>0</v>
      </c>
      <c r="S1125" s="12">
        <v>0</v>
      </c>
      <c r="T1125" s="12">
        <v>1.4610608691384079</v>
      </c>
      <c r="U1125" s="12">
        <v>0</v>
      </c>
      <c r="V1125" s="12">
        <v>0.16165799532483782</v>
      </c>
      <c r="W1125" s="27">
        <v>8.8211596330572009E-6</v>
      </c>
      <c r="X1125" s="27">
        <v>0</v>
      </c>
      <c r="Y1125" s="27">
        <v>0</v>
      </c>
      <c r="Z1125" s="27">
        <v>1.73272295644917E-3</v>
      </c>
      <c r="AA1125" s="27">
        <v>3.3087492868131368E-3</v>
      </c>
      <c r="AB1125" s="27">
        <v>0</v>
      </c>
      <c r="AC1125" s="27">
        <v>0</v>
      </c>
      <c r="AD1125" s="27">
        <v>0</v>
      </c>
      <c r="AE1125" s="27">
        <v>4.2972460751029272E-7</v>
      </c>
      <c r="AF1125" s="27">
        <v>0</v>
      </c>
      <c r="AG1125" s="27">
        <v>3.4394628006683811E-7</v>
      </c>
      <c r="AH1125" s="18">
        <v>4.5918791579844918E-4</v>
      </c>
      <c r="AI1125" s="12">
        <v>326</v>
      </c>
      <c r="AJ1125" s="17">
        <v>9</v>
      </c>
      <c r="AK1125" s="18">
        <v>0.97774727184101817</v>
      </c>
      <c r="AL1125" t="str">
        <f>IF(AK1125&lt;='CAV Tier 1 Analysis'!$A$5,"Tier 1", "Tier 2")</f>
        <v>Tier 2</v>
      </c>
      <c r="AM1125" t="str">
        <f t="shared" si="35"/>
        <v>Oklahoma - Tier 2</v>
      </c>
      <c r="AN1125" t="str">
        <f t="shared" si="36"/>
        <v>Gage, Town Of - Tier 2</v>
      </c>
    </row>
    <row r="1126" spans="1:40" x14ac:dyDescent="0.3">
      <c r="A1126">
        <v>6</v>
      </c>
      <c r="B1126" t="s">
        <v>50</v>
      </c>
      <c r="C1126" t="s">
        <v>3575</v>
      </c>
      <c r="D1126" t="s">
        <v>5586</v>
      </c>
      <c r="E1126" t="s">
        <v>1994</v>
      </c>
      <c r="F1126" s="12">
        <v>30.154157156575195</v>
      </c>
      <c r="G1126" s="12">
        <v>131.80081691754242</v>
      </c>
      <c r="H1126" s="12">
        <v>69.396437744853074</v>
      </c>
      <c r="I1126" s="12">
        <v>0</v>
      </c>
      <c r="J1126" s="15">
        <v>0</v>
      </c>
      <c r="K1126" s="15">
        <v>1</v>
      </c>
      <c r="L1126" s="59">
        <v>1.02519</v>
      </c>
      <c r="M1126">
        <v>1</v>
      </c>
      <c r="N1126">
        <v>0</v>
      </c>
      <c r="O1126" s="12">
        <v>12</v>
      </c>
      <c r="P1126" s="12">
        <v>4</v>
      </c>
      <c r="Q1126">
        <v>0</v>
      </c>
      <c r="R1126" s="12">
        <v>0</v>
      </c>
      <c r="S1126" s="12">
        <v>0</v>
      </c>
      <c r="T1126" s="12">
        <v>135.37045804191405</v>
      </c>
      <c r="U1126" s="12">
        <v>105.21630088533885</v>
      </c>
      <c r="V1126" s="12">
        <v>0</v>
      </c>
      <c r="W1126" s="27">
        <v>2.2595419244469212E-5</v>
      </c>
      <c r="X1126" s="27">
        <v>6.3861038380484071E-5</v>
      </c>
      <c r="Y1126" s="27">
        <v>0</v>
      </c>
      <c r="Z1126" s="27">
        <v>2.5990844346737551E-3</v>
      </c>
      <c r="AA1126" s="27">
        <v>2.2058328578754244E-3</v>
      </c>
      <c r="AB1126" s="27">
        <v>0</v>
      </c>
      <c r="AC1126" s="27">
        <v>0</v>
      </c>
      <c r="AD1126" s="27">
        <v>0</v>
      </c>
      <c r="AE1126" s="27">
        <v>3.9814916804153599E-5</v>
      </c>
      <c r="AF1126" s="27">
        <v>6.9709098618973955E-5</v>
      </c>
      <c r="AG1126" s="27">
        <v>0</v>
      </c>
      <c r="AH1126" s="18">
        <v>4.5462706959975091E-4</v>
      </c>
      <c r="AI1126" s="12">
        <v>327</v>
      </c>
      <c r="AJ1126" s="17">
        <v>9</v>
      </c>
      <c r="AK1126" s="18">
        <v>0.97820189891061793</v>
      </c>
      <c r="AL1126" t="str">
        <f>IF(AK1126&lt;='CAV Tier 1 Analysis'!$A$5,"Tier 1", "Tier 2")</f>
        <v>Tier 2</v>
      </c>
      <c r="AM1126" t="str">
        <f t="shared" si="35"/>
        <v>Oklahoma - Tier 2</v>
      </c>
      <c r="AN1126" t="str">
        <f t="shared" si="36"/>
        <v>Haileyville, City Of - Tier 2</v>
      </c>
    </row>
    <row r="1127" spans="1:40" x14ac:dyDescent="0.3">
      <c r="A1127">
        <v>6</v>
      </c>
      <c r="B1127" t="s">
        <v>50</v>
      </c>
      <c r="C1127" t="s">
        <v>3672</v>
      </c>
      <c r="D1127" t="s">
        <v>5702</v>
      </c>
      <c r="E1127" t="s">
        <v>1993</v>
      </c>
      <c r="F1127" s="12">
        <v>67.449580535614444</v>
      </c>
      <c r="G1127" s="12">
        <v>163.79869603607582</v>
      </c>
      <c r="H1127" s="12">
        <v>81.488619091167109</v>
      </c>
      <c r="I1127" s="12">
        <v>1</v>
      </c>
      <c r="J1127" s="15">
        <v>0</v>
      </c>
      <c r="K1127" s="15">
        <v>1</v>
      </c>
      <c r="L1127" s="59">
        <v>2.0839400000000001</v>
      </c>
      <c r="M1127">
        <v>0</v>
      </c>
      <c r="N1127">
        <v>0</v>
      </c>
      <c r="O1127" s="12">
        <v>9</v>
      </c>
      <c r="P1127" s="12">
        <v>5</v>
      </c>
      <c r="Q1127">
        <v>0</v>
      </c>
      <c r="R1127" s="12">
        <v>1</v>
      </c>
      <c r="S1127" s="12">
        <v>0</v>
      </c>
      <c r="T1127" s="12">
        <v>168.39886001702882</v>
      </c>
      <c r="U1127" s="12">
        <v>100.94927948141438</v>
      </c>
      <c r="V1127" s="12">
        <v>0</v>
      </c>
      <c r="W1127" s="27">
        <v>4.5930508471911713E-5</v>
      </c>
      <c r="X1127" s="27">
        <v>0</v>
      </c>
      <c r="Y1127" s="27">
        <v>0</v>
      </c>
      <c r="Z1127" s="27">
        <v>1.9493133260053163E-3</v>
      </c>
      <c r="AA1127" s="27">
        <v>2.7572910723442806E-3</v>
      </c>
      <c r="AB1127" s="27">
        <v>0</v>
      </c>
      <c r="AC1127" s="27">
        <v>1.2089169736702118E-4</v>
      </c>
      <c r="AD1127" s="27">
        <v>0</v>
      </c>
      <c r="AE1127" s="27">
        <v>4.9529171271743369E-5</v>
      </c>
      <c r="AF1127" s="27">
        <v>6.6882063137279965E-5</v>
      </c>
      <c r="AG1127" s="27">
        <v>0</v>
      </c>
      <c r="AH1127" s="18">
        <v>4.536216216906867E-4</v>
      </c>
      <c r="AI1127" s="12">
        <v>328</v>
      </c>
      <c r="AJ1127" s="17">
        <v>9</v>
      </c>
      <c r="AK1127" s="18">
        <v>0.97865552053230864</v>
      </c>
      <c r="AL1127" t="str">
        <f>IF(AK1127&lt;='CAV Tier 1 Analysis'!$A$5,"Tier 1", "Tier 2")</f>
        <v>Tier 2</v>
      </c>
      <c r="AM1127" t="str">
        <f t="shared" si="35"/>
        <v>Oklahoma - Tier 2</v>
      </c>
      <c r="AN1127" t="str">
        <f t="shared" si="36"/>
        <v>Caddo, Town Of - Tier 2</v>
      </c>
    </row>
    <row r="1128" spans="1:40" x14ac:dyDescent="0.3">
      <c r="A1128">
        <v>6</v>
      </c>
      <c r="B1128" t="s">
        <v>50</v>
      </c>
      <c r="C1128" t="s">
        <v>2428</v>
      </c>
      <c r="D1128" t="s">
        <v>5598</v>
      </c>
      <c r="E1128" t="s">
        <v>2056</v>
      </c>
      <c r="F1128" s="12">
        <v>110.75892352680468</v>
      </c>
      <c r="G1128" s="12">
        <v>605.39521374626418</v>
      </c>
      <c r="H1128" s="12">
        <v>336.97640346226711</v>
      </c>
      <c r="I1128" s="12">
        <v>0</v>
      </c>
      <c r="J1128" s="15">
        <v>6.3724710194892828E-2</v>
      </c>
      <c r="K1128" s="15">
        <v>0.9362752898051071</v>
      </c>
      <c r="L1128" s="59">
        <v>1.6968299999999998</v>
      </c>
      <c r="M1128">
        <v>1</v>
      </c>
      <c r="N1128">
        <v>0</v>
      </c>
      <c r="O1128" s="12">
        <v>11</v>
      </c>
      <c r="P1128" s="12">
        <v>3</v>
      </c>
      <c r="Q1128">
        <v>0</v>
      </c>
      <c r="R1128" s="12">
        <v>0</v>
      </c>
      <c r="S1128" s="12">
        <v>21.473723653150252</v>
      </c>
      <c r="T1128" s="12">
        <v>751.04707297207131</v>
      </c>
      <c r="U1128" s="12">
        <v>640.28814944526664</v>
      </c>
      <c r="V1128" s="12">
        <v>0</v>
      </c>
      <c r="W1128" s="27">
        <v>3.7398516603354194E-5</v>
      </c>
      <c r="X1128" s="27">
        <v>6.3861038380484071E-5</v>
      </c>
      <c r="Y1128" s="27">
        <v>0</v>
      </c>
      <c r="Z1128" s="27">
        <v>2.382494065117609E-3</v>
      </c>
      <c r="AA1128" s="27">
        <v>1.6543746434065684E-3</v>
      </c>
      <c r="AB1128" s="27">
        <v>0</v>
      </c>
      <c r="AC1128" s="27">
        <v>0</v>
      </c>
      <c r="AD1128" s="27">
        <v>1.7862444608977751E-4</v>
      </c>
      <c r="AE1128" s="27">
        <v>2.2089662071710968E-4</v>
      </c>
      <c r="AF1128" s="27">
        <v>4.2421097661360417E-4</v>
      </c>
      <c r="AG1128" s="27">
        <v>0</v>
      </c>
      <c r="AH1128" s="18">
        <v>4.510782097207734E-4</v>
      </c>
      <c r="AI1128" s="12">
        <v>329</v>
      </c>
      <c r="AJ1128" s="17">
        <v>9</v>
      </c>
      <c r="AK1128" s="18">
        <v>0.97910659874202943</v>
      </c>
      <c r="AL1128" t="str">
        <f>IF(AK1128&lt;='CAV Tier 1 Analysis'!$A$5,"Tier 1", "Tier 2")</f>
        <v>Tier 2</v>
      </c>
      <c r="AM1128" t="str">
        <f t="shared" si="35"/>
        <v>Oklahoma - Tier 2</v>
      </c>
      <c r="AN1128" t="str">
        <f t="shared" si="36"/>
        <v>Chelsea, City Of - Tier 2</v>
      </c>
    </row>
    <row r="1129" spans="1:40" x14ac:dyDescent="0.3">
      <c r="A1129">
        <v>6</v>
      </c>
      <c r="B1129" t="s">
        <v>50</v>
      </c>
      <c r="C1129" t="s">
        <v>3537</v>
      </c>
      <c r="D1129" t="s">
        <v>5528</v>
      </c>
      <c r="E1129" t="s">
        <v>2089</v>
      </c>
      <c r="F1129" s="12">
        <v>35.77779262136616</v>
      </c>
      <c r="G1129" s="12">
        <v>131.1680090685033</v>
      </c>
      <c r="H1129" s="12">
        <v>51.559608486855247</v>
      </c>
      <c r="I1129" s="12">
        <v>0</v>
      </c>
      <c r="J1129" s="15">
        <v>0.10607078457023657</v>
      </c>
      <c r="K1129" s="15">
        <v>0.89392921542976367</v>
      </c>
      <c r="L1129" s="59">
        <v>1.4141499999999998</v>
      </c>
      <c r="M1129">
        <v>8</v>
      </c>
      <c r="N1129">
        <v>0</v>
      </c>
      <c r="O1129" s="12">
        <v>12</v>
      </c>
      <c r="P1129" s="12">
        <v>3</v>
      </c>
      <c r="Q1129">
        <v>0</v>
      </c>
      <c r="R1129" s="12">
        <v>0</v>
      </c>
      <c r="S1129" s="12">
        <v>5.4689681243349639</v>
      </c>
      <c r="T1129" s="12">
        <v>122.51806355002266</v>
      </c>
      <c r="U1129" s="12">
        <v>86.7402709286565</v>
      </c>
      <c r="V1129" s="12">
        <v>8.6499455184806351</v>
      </c>
      <c r="W1129" s="27">
        <v>3.1168185531039253E-5</v>
      </c>
      <c r="X1129" s="27">
        <v>5.1088830704387256E-4</v>
      </c>
      <c r="Y1129" s="27">
        <v>0</v>
      </c>
      <c r="Z1129" s="27">
        <v>2.5990844346737551E-3</v>
      </c>
      <c r="AA1129" s="27">
        <v>1.6543746434065684E-3</v>
      </c>
      <c r="AB1129" s="27">
        <v>0</v>
      </c>
      <c r="AC1129" s="27">
        <v>0</v>
      </c>
      <c r="AD1129" s="27">
        <v>4.5492408194825113E-5</v>
      </c>
      <c r="AE1129" s="27">
        <v>3.6034793542175886E-5</v>
      </c>
      <c r="AF1129" s="27">
        <v>5.7468149417185831E-5</v>
      </c>
      <c r="AG1129" s="27">
        <v>1.8403770119034268E-5</v>
      </c>
      <c r="AH1129" s="18">
        <v>4.5026497199349613E-4</v>
      </c>
      <c r="AI1129" s="12">
        <v>330</v>
      </c>
      <c r="AJ1129" s="17">
        <v>9</v>
      </c>
      <c r="AK1129" s="18">
        <v>0.97955686371402295</v>
      </c>
      <c r="AL1129" t="str">
        <f>IF(AK1129&lt;='CAV Tier 1 Analysis'!$A$5,"Tier 1", "Tier 2")</f>
        <v>Tier 2</v>
      </c>
      <c r="AM1129" t="str">
        <f t="shared" si="35"/>
        <v>Oklahoma - Tier 2</v>
      </c>
      <c r="AN1129" t="str">
        <f t="shared" si="36"/>
        <v>Wister, Town Of - Tier 2</v>
      </c>
    </row>
    <row r="1130" spans="1:40" x14ac:dyDescent="0.3">
      <c r="A1130">
        <v>6</v>
      </c>
      <c r="B1130" t="s">
        <v>50</v>
      </c>
      <c r="C1130" t="s">
        <v>3674</v>
      </c>
      <c r="D1130" t="s">
        <v>5706</v>
      </c>
      <c r="E1130" t="s">
        <v>1999</v>
      </c>
      <c r="F1130" s="12">
        <v>33.448057773791312</v>
      </c>
      <c r="G1130" s="12">
        <v>237.54308702147978</v>
      </c>
      <c r="H1130" s="12">
        <v>108.58389380097478</v>
      </c>
      <c r="I1130" s="12">
        <v>0</v>
      </c>
      <c r="J1130" s="15">
        <v>0</v>
      </c>
      <c r="K1130" s="15">
        <v>1</v>
      </c>
      <c r="L1130" s="59">
        <v>1.03342</v>
      </c>
      <c r="M1130">
        <v>0</v>
      </c>
      <c r="N1130">
        <v>0</v>
      </c>
      <c r="O1130" s="12">
        <v>9</v>
      </c>
      <c r="P1130" s="12">
        <v>5</v>
      </c>
      <c r="Q1130">
        <v>0</v>
      </c>
      <c r="R1130" s="12">
        <v>0</v>
      </c>
      <c r="S1130" s="12">
        <v>0</v>
      </c>
      <c r="T1130" s="12">
        <v>231.84812755639371</v>
      </c>
      <c r="U1130" s="12">
        <v>198.4000697826024</v>
      </c>
      <c r="V1130" s="12">
        <v>5.6949594650860718</v>
      </c>
      <c r="W1130" s="27">
        <v>2.2776810304060097E-5</v>
      </c>
      <c r="X1130" s="27">
        <v>0</v>
      </c>
      <c r="Y1130" s="27">
        <v>0</v>
      </c>
      <c r="Z1130" s="27">
        <v>1.9493133260053163E-3</v>
      </c>
      <c r="AA1130" s="27">
        <v>2.7572910723442806E-3</v>
      </c>
      <c r="AB1130" s="27">
        <v>0</v>
      </c>
      <c r="AC1130" s="27">
        <v>0</v>
      </c>
      <c r="AD1130" s="27">
        <v>0</v>
      </c>
      <c r="AE1130" s="27">
        <v>6.8190756265288372E-5</v>
      </c>
      <c r="AF1130" s="27">
        <v>1.3144626749003963E-4</v>
      </c>
      <c r="AG1130" s="27">
        <v>1.2116691903866709E-5</v>
      </c>
      <c r="AH1130" s="18">
        <v>4.4919408402844109E-4</v>
      </c>
      <c r="AI1130" s="12">
        <v>331</v>
      </c>
      <c r="AJ1130" s="17">
        <v>9</v>
      </c>
      <c r="AK1130" s="18">
        <v>0.98000605779805139</v>
      </c>
      <c r="AL1130" t="str">
        <f>IF(AK1130&lt;='CAV Tier 1 Analysis'!$A$5,"Tier 1", "Tier 2")</f>
        <v>Tier 2</v>
      </c>
      <c r="AM1130" t="str">
        <f t="shared" si="35"/>
        <v>Oklahoma - Tier 2</v>
      </c>
      <c r="AN1130" t="str">
        <f t="shared" si="36"/>
        <v>Colbert, Town Of - Tier 2</v>
      </c>
    </row>
    <row r="1131" spans="1:40" x14ac:dyDescent="0.3">
      <c r="A1131">
        <v>6</v>
      </c>
      <c r="B1131" t="s">
        <v>50</v>
      </c>
      <c r="C1131" t="s">
        <v>3652</v>
      </c>
      <c r="D1131" t="s">
        <v>5679</v>
      </c>
      <c r="E1131" t="s">
        <v>1990</v>
      </c>
      <c r="F1131" s="12">
        <v>17.341379947249873</v>
      </c>
      <c r="G1131" s="12">
        <v>9.7075841258061448</v>
      </c>
      <c r="H1131" s="12">
        <v>4.0448267190858935</v>
      </c>
      <c r="I1131" s="12">
        <v>0</v>
      </c>
      <c r="J1131" s="15">
        <v>3.5506778566817302E-3</v>
      </c>
      <c r="K1131" s="15">
        <v>0.99644932214331827</v>
      </c>
      <c r="L1131" s="59">
        <v>0.40273999999999999</v>
      </c>
      <c r="M1131">
        <v>0</v>
      </c>
      <c r="N1131">
        <v>0</v>
      </c>
      <c r="O1131" s="12">
        <v>10</v>
      </c>
      <c r="P1131" s="12">
        <v>5</v>
      </c>
      <c r="Q1131">
        <v>0</v>
      </c>
      <c r="R1131" s="12">
        <v>0</v>
      </c>
      <c r="S1131" s="12">
        <v>1.4361876665572896E-2</v>
      </c>
      <c r="T1131" s="12">
        <v>10.318939614645082</v>
      </c>
      <c r="U1131" s="12">
        <v>0</v>
      </c>
      <c r="V1131" s="12">
        <v>0</v>
      </c>
      <c r="W1131" s="27">
        <v>8.876480600198528E-6</v>
      </c>
      <c r="X1131" s="27">
        <v>0</v>
      </c>
      <c r="Y1131" s="27">
        <v>0</v>
      </c>
      <c r="Z1131" s="27">
        <v>2.1659036955614624E-3</v>
      </c>
      <c r="AA1131" s="27">
        <v>2.7572910723442806E-3</v>
      </c>
      <c r="AB1131" s="27">
        <v>0</v>
      </c>
      <c r="AC1131" s="27">
        <v>0</v>
      </c>
      <c r="AD1131" s="27">
        <v>1.1946611149675065E-7</v>
      </c>
      <c r="AE1131" s="27">
        <v>3.0349880484039589E-6</v>
      </c>
      <c r="AF1131" s="27">
        <v>0</v>
      </c>
      <c r="AG1131" s="27">
        <v>0</v>
      </c>
      <c r="AH1131" s="18">
        <v>4.4865688206053108E-4</v>
      </c>
      <c r="AI1131" s="12">
        <v>332</v>
      </c>
      <c r="AJ1131" s="17">
        <v>9</v>
      </c>
      <c r="AK1131" s="18">
        <v>0.98045471468011192</v>
      </c>
      <c r="AL1131" t="str">
        <f>IF(AK1131&lt;='CAV Tier 1 Analysis'!$A$5,"Tier 1", "Tier 2")</f>
        <v>Tier 2</v>
      </c>
      <c r="AM1131" t="str">
        <f t="shared" si="35"/>
        <v>Oklahoma - Tier 2</v>
      </c>
      <c r="AN1131" t="str">
        <f t="shared" si="36"/>
        <v>Marble City, Town Of - Tier 2</v>
      </c>
    </row>
    <row r="1132" spans="1:40" x14ac:dyDescent="0.3">
      <c r="A1132">
        <v>6</v>
      </c>
      <c r="B1132" t="s">
        <v>50</v>
      </c>
      <c r="C1132" t="s">
        <v>3341</v>
      </c>
      <c r="D1132" t="s">
        <v>5669</v>
      </c>
      <c r="E1132" t="s">
        <v>2020</v>
      </c>
      <c r="F1132" s="12">
        <v>28.724673804406763</v>
      </c>
      <c r="G1132" s="12">
        <v>22.828664461316862</v>
      </c>
      <c r="H1132" s="12">
        <v>10.172564146383145</v>
      </c>
      <c r="I1132" s="12">
        <v>0</v>
      </c>
      <c r="J1132" s="15">
        <v>0</v>
      </c>
      <c r="K1132" s="15">
        <v>1</v>
      </c>
      <c r="L1132" s="59">
        <v>0.97658999999999996</v>
      </c>
      <c r="M1132">
        <v>1</v>
      </c>
      <c r="N1132">
        <v>0</v>
      </c>
      <c r="O1132" s="12">
        <v>12</v>
      </c>
      <c r="P1132" s="12">
        <v>4</v>
      </c>
      <c r="Q1132">
        <v>0</v>
      </c>
      <c r="R1132" s="12">
        <v>0</v>
      </c>
      <c r="S1132" s="12">
        <v>0</v>
      </c>
      <c r="T1132" s="12">
        <v>22.331957227606747</v>
      </c>
      <c r="U1132" s="12">
        <v>0</v>
      </c>
      <c r="V1132" s="12">
        <v>0.49670723371011505</v>
      </c>
      <c r="W1132" s="27">
        <v>2.1524264263167009E-5</v>
      </c>
      <c r="X1132" s="27">
        <v>6.3861038380484071E-5</v>
      </c>
      <c r="Y1132" s="27">
        <v>0</v>
      </c>
      <c r="Z1132" s="27">
        <v>2.5990844346737551E-3</v>
      </c>
      <c r="AA1132" s="27">
        <v>2.2058328578754244E-3</v>
      </c>
      <c r="AB1132" s="27">
        <v>0</v>
      </c>
      <c r="AC1132" s="27">
        <v>0</v>
      </c>
      <c r="AD1132" s="27">
        <v>0</v>
      </c>
      <c r="AE1132" s="27">
        <v>6.5682352852479673E-6</v>
      </c>
      <c r="AF1132" s="27">
        <v>0</v>
      </c>
      <c r="AG1132" s="27">
        <v>1.056802696170976E-6</v>
      </c>
      <c r="AH1132" s="18">
        <v>4.4526614847038626E-4</v>
      </c>
      <c r="AI1132" s="12">
        <v>333</v>
      </c>
      <c r="AJ1132" s="17">
        <v>9</v>
      </c>
      <c r="AK1132" s="18">
        <v>0.98089998082858232</v>
      </c>
      <c r="AL1132" t="str">
        <f>IF(AK1132&lt;='CAV Tier 1 Analysis'!$A$5,"Tier 1", "Tier 2")</f>
        <v>Tier 2</v>
      </c>
      <c r="AM1132" t="str">
        <f t="shared" si="35"/>
        <v>Oklahoma - Tier 2</v>
      </c>
      <c r="AN1132" t="str">
        <f t="shared" si="36"/>
        <v>Crowder, City Of - Tier 2</v>
      </c>
    </row>
    <row r="1133" spans="1:40" x14ac:dyDescent="0.3">
      <c r="A1133">
        <v>6</v>
      </c>
      <c r="B1133" t="s">
        <v>50</v>
      </c>
      <c r="C1133" t="s">
        <v>3518</v>
      </c>
      <c r="D1133" t="s">
        <v>5507</v>
      </c>
      <c r="E1133" t="s">
        <v>2015</v>
      </c>
      <c r="F1133" s="12">
        <v>3.3133630158594141</v>
      </c>
      <c r="G1133" s="12">
        <v>38.430590062772929</v>
      </c>
      <c r="H1133" s="12">
        <v>32.021069357023293</v>
      </c>
      <c r="I1133" s="12">
        <v>0</v>
      </c>
      <c r="J1133" s="15">
        <v>0</v>
      </c>
      <c r="K1133" s="15">
        <v>1</v>
      </c>
      <c r="L1133" s="59">
        <v>0.73151999999999995</v>
      </c>
      <c r="M1133">
        <v>1</v>
      </c>
      <c r="N1133">
        <v>0</v>
      </c>
      <c r="O1133" s="12">
        <v>4</v>
      </c>
      <c r="P1133" s="12">
        <v>7</v>
      </c>
      <c r="Q1133">
        <v>0</v>
      </c>
      <c r="R1133" s="12">
        <v>0</v>
      </c>
      <c r="S1133" s="12">
        <v>0</v>
      </c>
      <c r="T1133" s="12">
        <v>49.725080503239724</v>
      </c>
      <c r="U1133" s="12">
        <v>46.411717487380308</v>
      </c>
      <c r="V1133" s="12">
        <v>0</v>
      </c>
      <c r="W1133" s="27">
        <v>1.6122866088933873E-5</v>
      </c>
      <c r="X1133" s="27">
        <v>6.3861038380484071E-5</v>
      </c>
      <c r="Y1133" s="27">
        <v>0</v>
      </c>
      <c r="Z1133" s="27">
        <v>8.6636147822458499E-4</v>
      </c>
      <c r="AA1133" s="27">
        <v>3.8602075012819925E-3</v>
      </c>
      <c r="AB1133" s="27">
        <v>0</v>
      </c>
      <c r="AC1133" s="27">
        <v>0</v>
      </c>
      <c r="AD1133" s="27">
        <v>0</v>
      </c>
      <c r="AE1133" s="27">
        <v>1.4625051668978874E-5</v>
      </c>
      <c r="AF1133" s="27">
        <v>3.0749218174182842E-5</v>
      </c>
      <c r="AG1133" s="27">
        <v>0</v>
      </c>
      <c r="AH1133" s="18">
        <v>4.4108428671083244E-4</v>
      </c>
      <c r="AI1133" s="12">
        <v>334</v>
      </c>
      <c r="AJ1133" s="17">
        <v>9</v>
      </c>
      <c r="AK1133" s="18">
        <v>0.98134106511529318</v>
      </c>
      <c r="AL1133" t="str">
        <f>IF(AK1133&lt;='CAV Tier 1 Analysis'!$A$5,"Tier 1", "Tier 2")</f>
        <v>Tier 2</v>
      </c>
      <c r="AM1133" t="str">
        <f t="shared" si="35"/>
        <v>Oklahoma - Tier 2</v>
      </c>
      <c r="AN1133" t="str">
        <f t="shared" si="36"/>
        <v>Laverne, Town Of - Tier 2</v>
      </c>
    </row>
    <row r="1134" spans="1:40" x14ac:dyDescent="0.3">
      <c r="A1134">
        <v>6</v>
      </c>
      <c r="B1134" t="s">
        <v>50</v>
      </c>
      <c r="C1134" t="s">
        <v>3633</v>
      </c>
      <c r="D1134" t="s">
        <v>5655</v>
      </c>
      <c r="E1134" t="s">
        <v>2022</v>
      </c>
      <c r="F1134" s="12">
        <v>20.347489575371966</v>
      </c>
      <c r="G1134" s="12">
        <v>37.662530848250427</v>
      </c>
      <c r="H1134" s="12">
        <v>15.705128767873966</v>
      </c>
      <c r="I1134" s="12">
        <v>0</v>
      </c>
      <c r="J1134" s="15">
        <v>0</v>
      </c>
      <c r="K1134" s="15">
        <v>1.0000000000000002</v>
      </c>
      <c r="L1134" s="59">
        <v>0.69177999999999995</v>
      </c>
      <c r="M1134">
        <v>0</v>
      </c>
      <c r="N1134">
        <v>0</v>
      </c>
      <c r="O1134" s="12">
        <v>12</v>
      </c>
      <c r="P1134" s="12">
        <v>4</v>
      </c>
      <c r="Q1134">
        <v>0</v>
      </c>
      <c r="R1134" s="12">
        <v>0</v>
      </c>
      <c r="S1134" s="12">
        <v>0</v>
      </c>
      <c r="T1134" s="12">
        <v>35.788435106978199</v>
      </c>
      <c r="U1134" s="12">
        <v>15.440945531606232</v>
      </c>
      <c r="V1134" s="12">
        <v>1.8740957412722281</v>
      </c>
      <c r="W1134" s="27">
        <v>1.5246987509572771E-5</v>
      </c>
      <c r="X1134" s="27">
        <v>0</v>
      </c>
      <c r="Y1134" s="27">
        <v>0</v>
      </c>
      <c r="Z1134" s="27">
        <v>2.5990844346737551E-3</v>
      </c>
      <c r="AA1134" s="27">
        <v>2.2058328578754244E-3</v>
      </c>
      <c r="AB1134" s="27">
        <v>0</v>
      </c>
      <c r="AC1134" s="27">
        <v>0</v>
      </c>
      <c r="AD1134" s="27">
        <v>0</v>
      </c>
      <c r="AE1134" s="27">
        <v>1.0526030471833067E-5</v>
      </c>
      <c r="AF1134" s="27">
        <v>1.023011059860335E-5</v>
      </c>
      <c r="AG1134" s="27">
        <v>3.9873577388142281E-6</v>
      </c>
      <c r="AH1134" s="18">
        <v>4.4044616171527289E-4</v>
      </c>
      <c r="AI1134" s="12">
        <v>335</v>
      </c>
      <c r="AJ1134" s="17">
        <v>9</v>
      </c>
      <c r="AK1134" s="18">
        <v>0.98178151127700841</v>
      </c>
      <c r="AL1134" t="str">
        <f>IF(AK1134&lt;='CAV Tier 1 Analysis'!$A$5,"Tier 1", "Tier 2")</f>
        <v>Tier 2</v>
      </c>
      <c r="AM1134" t="str">
        <f t="shared" si="35"/>
        <v>Oklahoma - Tier 2</v>
      </c>
      <c r="AN1134" t="str">
        <f t="shared" si="36"/>
        <v>Alderson, City Of - Tier 2</v>
      </c>
    </row>
    <row r="1135" spans="1:40" x14ac:dyDescent="0.3">
      <c r="A1135">
        <v>6</v>
      </c>
      <c r="B1135" t="s">
        <v>50</v>
      </c>
      <c r="C1135" t="s">
        <v>3678</v>
      </c>
      <c r="D1135" t="s">
        <v>5715</v>
      </c>
      <c r="E1135" t="s">
        <v>2180</v>
      </c>
      <c r="F1135" s="12">
        <v>55.559405961015067</v>
      </c>
      <c r="G1135" s="12">
        <v>79.965167415382936</v>
      </c>
      <c r="H1135" s="12">
        <v>45.907309532037175</v>
      </c>
      <c r="I1135" s="12">
        <v>0</v>
      </c>
      <c r="J1135" s="15">
        <v>0</v>
      </c>
      <c r="K1135" s="15">
        <v>1</v>
      </c>
      <c r="L1135" s="59">
        <v>0.81952000000000003</v>
      </c>
      <c r="M1135">
        <v>0</v>
      </c>
      <c r="N1135">
        <v>0</v>
      </c>
      <c r="O1135" s="12">
        <v>12</v>
      </c>
      <c r="P1135" s="12">
        <v>2</v>
      </c>
      <c r="Q1135">
        <v>1</v>
      </c>
      <c r="R1135" s="12">
        <v>0</v>
      </c>
      <c r="S1135" s="12">
        <v>0</v>
      </c>
      <c r="T1135" s="12">
        <v>95.093712602077005</v>
      </c>
      <c r="U1135" s="12">
        <v>39.534306641061939</v>
      </c>
      <c r="V1135" s="12">
        <v>0</v>
      </c>
      <c r="W1135" s="27">
        <v>1.8062405972773249E-5</v>
      </c>
      <c r="X1135" s="27">
        <v>0</v>
      </c>
      <c r="Y1135" s="27">
        <v>0</v>
      </c>
      <c r="Z1135" s="27">
        <v>2.5990844346737551E-3</v>
      </c>
      <c r="AA1135" s="27">
        <v>1.1029164289377122E-3</v>
      </c>
      <c r="AB1135" s="27">
        <v>1.0638297872340426E-3</v>
      </c>
      <c r="AC1135" s="27">
        <v>0</v>
      </c>
      <c r="AD1135" s="27">
        <v>0</v>
      </c>
      <c r="AE1135" s="27">
        <v>2.7968792531362369E-5</v>
      </c>
      <c r="AF1135" s="27">
        <v>2.619271783255173E-5</v>
      </c>
      <c r="AG1135" s="27">
        <v>0</v>
      </c>
      <c r="AH1135" s="18">
        <v>4.398231424711088E-4</v>
      </c>
      <c r="AI1135" s="12">
        <v>336</v>
      </c>
      <c r="AJ1135" s="17">
        <v>9</v>
      </c>
      <c r="AK1135" s="18">
        <v>0.98222133441947956</v>
      </c>
      <c r="AL1135" t="str">
        <f>IF(AK1135&lt;='CAV Tier 1 Analysis'!$A$5,"Tier 1", "Tier 2")</f>
        <v>Tier 2</v>
      </c>
      <c r="AM1135" t="str">
        <f t="shared" si="35"/>
        <v>Oklahoma - Tier 2</v>
      </c>
      <c r="AN1135" t="str">
        <f t="shared" si="36"/>
        <v>Fairland, Town Of - Tier 2</v>
      </c>
    </row>
    <row r="1136" spans="1:40" x14ac:dyDescent="0.3">
      <c r="A1136">
        <v>6</v>
      </c>
      <c r="B1136" t="s">
        <v>50</v>
      </c>
      <c r="C1136" t="s">
        <v>3640</v>
      </c>
      <c r="D1136" t="s">
        <v>5664</v>
      </c>
      <c r="E1136" t="s">
        <v>2105</v>
      </c>
      <c r="F1136" s="12">
        <v>6.1126984232565702</v>
      </c>
      <c r="G1136" s="12">
        <v>4.9567602428424493</v>
      </c>
      <c r="H1136" s="12">
        <v>2.3084523770029519</v>
      </c>
      <c r="I1136" s="12">
        <v>0</v>
      </c>
      <c r="J1136" s="15">
        <v>0</v>
      </c>
      <c r="K1136" s="15">
        <v>1</v>
      </c>
      <c r="L1136" s="59">
        <v>0.24160999999999999</v>
      </c>
      <c r="M1136">
        <v>9</v>
      </c>
      <c r="N1136">
        <v>0</v>
      </c>
      <c r="O1136" s="12">
        <v>12</v>
      </c>
      <c r="P1136" s="12">
        <v>3</v>
      </c>
      <c r="Q1136">
        <v>0</v>
      </c>
      <c r="R1136" s="12">
        <v>0</v>
      </c>
      <c r="S1136" s="12">
        <v>0</v>
      </c>
      <c r="T1136" s="12">
        <v>5.7615123909365344</v>
      </c>
      <c r="U1136" s="12">
        <v>0</v>
      </c>
      <c r="V1136" s="12">
        <v>0</v>
      </c>
      <c r="W1136" s="27">
        <v>5.3251389924367252E-6</v>
      </c>
      <c r="X1136" s="27">
        <v>5.7474934542435659E-4</v>
      </c>
      <c r="Y1136" s="27">
        <v>0</v>
      </c>
      <c r="Z1136" s="27">
        <v>2.5990844346737551E-3</v>
      </c>
      <c r="AA1136" s="27">
        <v>1.6543746434065684E-3</v>
      </c>
      <c r="AB1136" s="27">
        <v>0</v>
      </c>
      <c r="AC1136" s="27">
        <v>0</v>
      </c>
      <c r="AD1136" s="27">
        <v>0</v>
      </c>
      <c r="AE1136" s="27">
        <v>1.6945657112293444E-6</v>
      </c>
      <c r="AF1136" s="27">
        <v>0</v>
      </c>
      <c r="AG1136" s="27">
        <v>0</v>
      </c>
      <c r="AH1136" s="18">
        <v>4.3956619347348605E-4</v>
      </c>
      <c r="AI1136" s="12">
        <v>337</v>
      </c>
      <c r="AJ1136" s="17">
        <v>9</v>
      </c>
      <c r="AK1136" s="18">
        <v>0.98266090061295308</v>
      </c>
      <c r="AL1136" t="str">
        <f>IF(AK1136&lt;='CAV Tier 1 Analysis'!$A$5,"Tier 1", "Tier 2")</f>
        <v>Tier 2</v>
      </c>
      <c r="AM1136" t="str">
        <f t="shared" si="35"/>
        <v>Oklahoma - Tier 2</v>
      </c>
      <c r="AN1136" t="str">
        <f t="shared" si="36"/>
        <v>Cameron,Town Of - Tier 2</v>
      </c>
    </row>
    <row r="1137" spans="1:40" x14ac:dyDescent="0.3">
      <c r="A1137">
        <v>6</v>
      </c>
      <c r="B1137" t="s">
        <v>50</v>
      </c>
      <c r="C1137" t="s">
        <v>3641</v>
      </c>
      <c r="D1137" t="s">
        <v>5665</v>
      </c>
      <c r="E1137" t="s">
        <v>2025</v>
      </c>
      <c r="F1137" s="12">
        <v>22.825554851507576</v>
      </c>
      <c r="G1137" s="12">
        <v>24.021052186457183</v>
      </c>
      <c r="H1137" s="12">
        <v>17.514178565301336</v>
      </c>
      <c r="I1137" s="12">
        <v>0</v>
      </c>
      <c r="J1137" s="15">
        <v>0</v>
      </c>
      <c r="K1137" s="15">
        <v>1</v>
      </c>
      <c r="L1137" s="59">
        <v>0.77603</v>
      </c>
      <c r="M1137">
        <v>0</v>
      </c>
      <c r="N1137">
        <v>0</v>
      </c>
      <c r="O1137" s="12">
        <v>12</v>
      </c>
      <c r="P1137" s="12">
        <v>4</v>
      </c>
      <c r="Q1137">
        <v>0</v>
      </c>
      <c r="R1137" s="12">
        <v>0</v>
      </c>
      <c r="S1137" s="12">
        <v>0</v>
      </c>
      <c r="T1137" s="12">
        <v>22.989703341605392</v>
      </c>
      <c r="U1137" s="12">
        <v>0.16414849009781562</v>
      </c>
      <c r="V1137" s="12">
        <v>1.0313488448517916</v>
      </c>
      <c r="W1137" s="27">
        <v>1.7103876546089448E-5</v>
      </c>
      <c r="X1137" s="27">
        <v>0</v>
      </c>
      <c r="Y1137" s="27">
        <v>0</v>
      </c>
      <c r="Z1137" s="27">
        <v>2.5990844346737551E-3</v>
      </c>
      <c r="AA1137" s="27">
        <v>2.2058328578754244E-3</v>
      </c>
      <c r="AB1137" s="27">
        <v>0</v>
      </c>
      <c r="AC1137" s="27">
        <v>0</v>
      </c>
      <c r="AD1137" s="27">
        <v>0</v>
      </c>
      <c r="AE1137" s="27">
        <v>6.7616903949219171E-6</v>
      </c>
      <c r="AF1137" s="27">
        <v>1.0875352191723696E-7</v>
      </c>
      <c r="AG1137" s="27">
        <v>2.1943152141977744E-6</v>
      </c>
      <c r="AH1137" s="18">
        <v>4.3918962983875503E-4</v>
      </c>
      <c r="AI1137" s="12">
        <v>338</v>
      </c>
      <c r="AJ1137" s="17">
        <v>9</v>
      </c>
      <c r="AK1137" s="18">
        <v>0.98310009024279188</v>
      </c>
      <c r="AL1137" t="str">
        <f>IF(AK1137&lt;='CAV Tier 1 Analysis'!$A$5,"Tier 1", "Tier 2")</f>
        <v>Tier 2</v>
      </c>
      <c r="AM1137" t="str">
        <f t="shared" si="35"/>
        <v>Oklahoma - Tier 2</v>
      </c>
      <c r="AN1137" t="str">
        <f t="shared" si="36"/>
        <v>Canadian, Town Of - Tier 2</v>
      </c>
    </row>
    <row r="1138" spans="1:40" x14ac:dyDescent="0.3">
      <c r="A1138">
        <v>6</v>
      </c>
      <c r="B1138" t="s">
        <v>50</v>
      </c>
      <c r="C1138" t="s">
        <v>3714</v>
      </c>
      <c r="D1138" t="s">
        <v>5765</v>
      </c>
      <c r="E1138" t="s">
        <v>2073</v>
      </c>
      <c r="F1138" s="12">
        <v>212.30622284641535</v>
      </c>
      <c r="G1138" s="12">
        <v>204.79262887271616</v>
      </c>
      <c r="H1138" s="12">
        <v>96.010056865248174</v>
      </c>
      <c r="I1138" s="12">
        <v>1</v>
      </c>
      <c r="J1138" s="15">
        <v>8.0053717312642214E-2</v>
      </c>
      <c r="K1138" s="15">
        <v>0.91994628268735767</v>
      </c>
      <c r="L1138" s="59">
        <v>0.26807000000000003</v>
      </c>
      <c r="M1138">
        <v>2</v>
      </c>
      <c r="N1138">
        <v>0</v>
      </c>
      <c r="O1138" s="12">
        <v>18</v>
      </c>
      <c r="P1138" s="12">
        <v>1</v>
      </c>
      <c r="Q1138">
        <v>0</v>
      </c>
      <c r="R1138" s="12">
        <v>0.91994628268735767</v>
      </c>
      <c r="S1138" s="12">
        <v>7.6859619514612811</v>
      </c>
      <c r="T1138" s="12">
        <v>219.35588239443305</v>
      </c>
      <c r="U1138" s="12">
        <v>7.0496595480177007</v>
      </c>
      <c r="V1138" s="12">
        <v>0</v>
      </c>
      <c r="W1138" s="27">
        <v>5.9083233711457015E-6</v>
      </c>
      <c r="X1138" s="27">
        <v>1.2772207676096814E-4</v>
      </c>
      <c r="Y1138" s="27">
        <v>0</v>
      </c>
      <c r="Z1138" s="27">
        <v>3.8986266520106326E-3</v>
      </c>
      <c r="AA1138" s="27">
        <v>5.5145821446885609E-4</v>
      </c>
      <c r="AB1138" s="27">
        <v>0</v>
      </c>
      <c r="AC1138" s="27">
        <v>1.1121386760055616E-4</v>
      </c>
      <c r="AD1138" s="27">
        <v>6.3933983617483537E-5</v>
      </c>
      <c r="AE1138" s="27">
        <v>6.4516559479557223E-5</v>
      </c>
      <c r="AF1138" s="27">
        <v>4.6706205077338344E-6</v>
      </c>
      <c r="AG1138" s="27">
        <v>0</v>
      </c>
      <c r="AH1138" s="18">
        <v>4.3891366343790306E-4</v>
      </c>
      <c r="AI1138" s="12">
        <v>339</v>
      </c>
      <c r="AJ1138" s="17">
        <v>9</v>
      </c>
      <c r="AK1138" s="18">
        <v>0.98353900390622984</v>
      </c>
      <c r="AL1138" t="str">
        <f>IF(AK1138&lt;='CAV Tier 1 Analysis'!$A$5,"Tier 1", "Tier 2")</f>
        <v>Tier 2</v>
      </c>
      <c r="AM1138" t="str">
        <f t="shared" si="35"/>
        <v>Oklahoma - Tier 2</v>
      </c>
      <c r="AN1138" t="str">
        <f t="shared" si="36"/>
        <v>Valley Brook, Town Of - Tier 2</v>
      </c>
    </row>
    <row r="1139" spans="1:40" x14ac:dyDescent="0.3">
      <c r="A1139">
        <v>6</v>
      </c>
      <c r="B1139" t="s">
        <v>50</v>
      </c>
      <c r="C1139" t="s">
        <v>3578</v>
      </c>
      <c r="D1139" t="s">
        <v>5589</v>
      </c>
      <c r="E1139" t="s">
        <v>2030</v>
      </c>
      <c r="F1139" s="12">
        <v>14.602495988015219</v>
      </c>
      <c r="G1139" s="12">
        <v>3.8172637021127676</v>
      </c>
      <c r="H1139" s="12">
        <v>1.9063515262642017</v>
      </c>
      <c r="I1139" s="12">
        <v>0</v>
      </c>
      <c r="J1139" s="15">
        <v>0</v>
      </c>
      <c r="K1139" s="15">
        <v>1</v>
      </c>
      <c r="L1139" s="59">
        <v>0.49646000000000001</v>
      </c>
      <c r="M1139">
        <v>0</v>
      </c>
      <c r="N1139">
        <v>0</v>
      </c>
      <c r="O1139" s="12">
        <v>12</v>
      </c>
      <c r="P1139" s="12">
        <v>4</v>
      </c>
      <c r="Q1139">
        <v>0</v>
      </c>
      <c r="R1139" s="12">
        <v>0</v>
      </c>
      <c r="S1139" s="12">
        <v>0</v>
      </c>
      <c r="T1139" s="12">
        <v>3.8081424029440392</v>
      </c>
      <c r="U1139" s="12">
        <v>0</v>
      </c>
      <c r="V1139" s="12">
        <v>9.1212991687283917E-3</v>
      </c>
      <c r="W1139" s="27">
        <v>1.0942090576487465E-5</v>
      </c>
      <c r="X1139" s="27">
        <v>0</v>
      </c>
      <c r="Y1139" s="27">
        <v>0</v>
      </c>
      <c r="Z1139" s="27">
        <v>2.5990844346737551E-3</v>
      </c>
      <c r="AA1139" s="27">
        <v>2.2058328578754244E-3</v>
      </c>
      <c r="AB1139" s="27">
        <v>0</v>
      </c>
      <c r="AC1139" s="27">
        <v>0</v>
      </c>
      <c r="AD1139" s="27">
        <v>0</v>
      </c>
      <c r="AE1139" s="27">
        <v>1.1200440269223358E-6</v>
      </c>
      <c r="AF1139" s="27">
        <v>0</v>
      </c>
      <c r="AG1139" s="27">
        <v>1.9406630102995313E-8</v>
      </c>
      <c r="AH1139" s="18">
        <v>4.379089848893357E-4</v>
      </c>
      <c r="AI1139" s="12">
        <v>340</v>
      </c>
      <c r="AJ1139" s="17">
        <v>9</v>
      </c>
      <c r="AK1139" s="18">
        <v>0.98397691289111922</v>
      </c>
      <c r="AL1139" t="str">
        <f>IF(AK1139&lt;='CAV Tier 1 Analysis'!$A$5,"Tier 1", "Tier 2")</f>
        <v>Tier 2</v>
      </c>
      <c r="AM1139" t="str">
        <f t="shared" si="35"/>
        <v>Oklahoma - Tier 2</v>
      </c>
      <c r="AN1139" t="str">
        <f t="shared" si="36"/>
        <v>Pittsburg, Town Of - Tier 2</v>
      </c>
    </row>
    <row r="1140" spans="1:40" x14ac:dyDescent="0.3">
      <c r="A1140">
        <v>6</v>
      </c>
      <c r="B1140" t="s">
        <v>50</v>
      </c>
      <c r="C1140" t="s">
        <v>3669</v>
      </c>
      <c r="D1140" t="s">
        <v>5699</v>
      </c>
      <c r="E1140" t="s">
        <v>2036</v>
      </c>
      <c r="F1140" s="12">
        <v>12.259734980508092</v>
      </c>
      <c r="G1140" s="12">
        <v>44.488771886098817</v>
      </c>
      <c r="H1140" s="12">
        <v>24.663536668951334</v>
      </c>
      <c r="I1140" s="12">
        <v>0</v>
      </c>
      <c r="J1140" s="15">
        <v>0</v>
      </c>
      <c r="K1140" s="15">
        <v>1</v>
      </c>
      <c r="L1140" s="59">
        <v>0.37878000000000001</v>
      </c>
      <c r="M1140">
        <v>1</v>
      </c>
      <c r="N1140">
        <v>0</v>
      </c>
      <c r="O1140" s="12">
        <v>9</v>
      </c>
      <c r="P1140" s="12">
        <v>5</v>
      </c>
      <c r="Q1140">
        <v>0</v>
      </c>
      <c r="R1140" s="12">
        <v>0</v>
      </c>
      <c r="S1140" s="12">
        <v>0</v>
      </c>
      <c r="T1140" s="12">
        <v>47.37995202193283</v>
      </c>
      <c r="U1140" s="12">
        <v>35.120217041424738</v>
      </c>
      <c r="V1140" s="12">
        <v>0</v>
      </c>
      <c r="W1140" s="27">
        <v>8.3483967863713532E-6</v>
      </c>
      <c r="X1140" s="27">
        <v>6.3861038380484071E-5</v>
      </c>
      <c r="Y1140" s="27">
        <v>0</v>
      </c>
      <c r="Z1140" s="27">
        <v>1.9493133260053163E-3</v>
      </c>
      <c r="AA1140" s="27">
        <v>2.7572910723442806E-3</v>
      </c>
      <c r="AB1140" s="27">
        <v>0</v>
      </c>
      <c r="AC1140" s="27">
        <v>0</v>
      </c>
      <c r="AD1140" s="27">
        <v>0</v>
      </c>
      <c r="AE1140" s="27">
        <v>1.3935306677871767E-5</v>
      </c>
      <c r="AF1140" s="27">
        <v>2.3268245059559832E-5</v>
      </c>
      <c r="AG1140" s="27">
        <v>0</v>
      </c>
      <c r="AH1140" s="18">
        <v>4.3781976229580763E-4</v>
      </c>
      <c r="AI1140" s="12">
        <v>341</v>
      </c>
      <c r="AJ1140" s="17">
        <v>9</v>
      </c>
      <c r="AK1140" s="18">
        <v>0.98441473265341506</v>
      </c>
      <c r="AL1140" t="str">
        <f>IF(AK1140&lt;='CAV Tier 1 Analysis'!$A$5,"Tier 1", "Tier 2")</f>
        <v>Tier 2</v>
      </c>
      <c r="AM1140" t="str">
        <f t="shared" si="35"/>
        <v>Oklahoma - Tier 2</v>
      </c>
      <c r="AN1140" t="str">
        <f t="shared" si="36"/>
        <v>Bokchito, Town Of - Tier 2</v>
      </c>
    </row>
    <row r="1141" spans="1:40" x14ac:dyDescent="0.3">
      <c r="A1141">
        <v>6</v>
      </c>
      <c r="B1141" t="s">
        <v>50</v>
      </c>
      <c r="C1141" t="s">
        <v>3450</v>
      </c>
      <c r="D1141" t="s">
        <v>5680</v>
      </c>
      <c r="E1141" t="s">
        <v>2034</v>
      </c>
      <c r="F1141" s="12">
        <v>17.987749895758512</v>
      </c>
      <c r="G1141" s="12">
        <v>4.4393779463532104</v>
      </c>
      <c r="H1141" s="12">
        <v>1.5084430388867152</v>
      </c>
      <c r="I1141" s="12">
        <v>0</v>
      </c>
      <c r="J1141" s="15">
        <v>0</v>
      </c>
      <c r="K1141" s="15">
        <v>1</v>
      </c>
      <c r="L1141" s="59">
        <v>0.50102999999999998</v>
      </c>
      <c r="M1141">
        <v>0</v>
      </c>
      <c r="N1141">
        <v>0</v>
      </c>
      <c r="O1141" s="12">
        <v>14.5</v>
      </c>
      <c r="P1141" s="12">
        <v>3</v>
      </c>
      <c r="Q1141">
        <v>0</v>
      </c>
      <c r="R1141" s="12">
        <v>0</v>
      </c>
      <c r="S1141" s="12">
        <v>0</v>
      </c>
      <c r="T1141" s="12">
        <v>3.652924738044752</v>
      </c>
      <c r="U1141" s="12">
        <v>0</v>
      </c>
      <c r="V1141" s="12">
        <v>0.78645320830845833</v>
      </c>
      <c r="W1141" s="27">
        <v>1.1042814409091396E-5</v>
      </c>
      <c r="X1141" s="27">
        <v>0</v>
      </c>
      <c r="Y1141" s="27">
        <v>0</v>
      </c>
      <c r="Z1141" s="27">
        <v>3.1405603585641208E-3</v>
      </c>
      <c r="AA1141" s="27">
        <v>1.6543746434065684E-3</v>
      </c>
      <c r="AB1141" s="27">
        <v>0</v>
      </c>
      <c r="AC1141" s="27">
        <v>0</v>
      </c>
      <c r="AD1141" s="27">
        <v>0</v>
      </c>
      <c r="AE1141" s="27">
        <v>1.0743916851640871E-6</v>
      </c>
      <c r="AF1141" s="27">
        <v>0</v>
      </c>
      <c r="AG1141" s="27">
        <v>1.673271123403347E-6</v>
      </c>
      <c r="AH1141" s="18">
        <v>4.3715686174439526E-4</v>
      </c>
      <c r="AI1141" s="12">
        <v>342</v>
      </c>
      <c r="AJ1141" s="17">
        <v>9</v>
      </c>
      <c r="AK1141" s="18">
        <v>0.98485188951515945</v>
      </c>
      <c r="AL1141" t="str">
        <f>IF(AK1141&lt;='CAV Tier 1 Analysis'!$A$5,"Tier 1", "Tier 2")</f>
        <v>Tier 2</v>
      </c>
      <c r="AM1141" t="str">
        <f t="shared" si="35"/>
        <v>Oklahoma - Tier 2</v>
      </c>
      <c r="AN1141" t="str">
        <f t="shared" si="36"/>
        <v>Marshall, Town Of - Tier 2</v>
      </c>
    </row>
    <row r="1142" spans="1:40" x14ac:dyDescent="0.3">
      <c r="A1142">
        <v>6</v>
      </c>
      <c r="B1142" t="s">
        <v>50</v>
      </c>
      <c r="C1142" t="s">
        <v>3648</v>
      </c>
      <c r="D1142" t="s">
        <v>5674</v>
      </c>
      <c r="E1142" t="s">
        <v>2099</v>
      </c>
      <c r="F1142" s="12">
        <v>13.752272437165331</v>
      </c>
      <c r="G1142" s="12">
        <v>8.6177120713983886</v>
      </c>
      <c r="H1142" s="12">
        <v>4.0969450831238241</v>
      </c>
      <c r="I1142" s="12">
        <v>2</v>
      </c>
      <c r="J1142" s="15">
        <v>4.3096017927943459E-2</v>
      </c>
      <c r="K1142" s="15">
        <v>0.95690398207205662</v>
      </c>
      <c r="L1142" s="59">
        <v>0.23204</v>
      </c>
      <c r="M1142">
        <v>6</v>
      </c>
      <c r="N1142">
        <v>0</v>
      </c>
      <c r="O1142" s="12">
        <v>9</v>
      </c>
      <c r="P1142" s="12">
        <v>4</v>
      </c>
      <c r="Q1142">
        <v>0</v>
      </c>
      <c r="R1142" s="12">
        <v>1.9138079641441132</v>
      </c>
      <c r="S1142" s="12">
        <v>0.17656201875210412</v>
      </c>
      <c r="T1142" s="12">
        <v>8.9708969923573392</v>
      </c>
      <c r="U1142" s="12">
        <v>0</v>
      </c>
      <c r="V1142" s="12">
        <v>0</v>
      </c>
      <c r="W1142" s="27">
        <v>5.1142140300691928E-6</v>
      </c>
      <c r="X1142" s="27">
        <v>3.831662302829044E-4</v>
      </c>
      <c r="Y1142" s="27">
        <v>0</v>
      </c>
      <c r="Z1142" s="27">
        <v>1.9493133260053163E-3</v>
      </c>
      <c r="AA1142" s="27">
        <v>2.2058328578754244E-3</v>
      </c>
      <c r="AB1142" s="27">
        <v>0</v>
      </c>
      <c r="AC1142" s="27">
        <v>2.3136349321990505E-4</v>
      </c>
      <c r="AD1142" s="27">
        <v>1.4686923101695386E-6</v>
      </c>
      <c r="AE1142" s="27">
        <v>2.6385041653530404E-6</v>
      </c>
      <c r="AF1142" s="27">
        <v>0</v>
      </c>
      <c r="AG1142" s="27">
        <v>0</v>
      </c>
      <c r="AH1142" s="18">
        <v>4.3444521071719466E-4</v>
      </c>
      <c r="AI1142" s="12">
        <v>343</v>
      </c>
      <c r="AJ1142" s="17">
        <v>10</v>
      </c>
      <c r="AK1142" s="18">
        <v>0.98528633472587668</v>
      </c>
      <c r="AL1142" t="str">
        <f>IF(AK1142&lt;='CAV Tier 1 Analysis'!$A$5,"Tier 1", "Tier 2")</f>
        <v>Tier 2</v>
      </c>
      <c r="AM1142" t="str">
        <f t="shared" si="35"/>
        <v>Oklahoma - Tier 2</v>
      </c>
      <c r="AN1142" t="str">
        <f t="shared" si="36"/>
        <v>Lahoma, Town Of - Tier 2</v>
      </c>
    </row>
    <row r="1143" spans="1:40" x14ac:dyDescent="0.3">
      <c r="A1143">
        <v>6</v>
      </c>
      <c r="B1143" t="s">
        <v>50</v>
      </c>
      <c r="C1143" t="s">
        <v>3584</v>
      </c>
      <c r="D1143" t="s">
        <v>5599</v>
      </c>
      <c r="E1143" t="s">
        <v>2117</v>
      </c>
      <c r="F1143" s="12">
        <v>62.183299739991902</v>
      </c>
      <c r="G1143" s="12">
        <v>118.65739954906985</v>
      </c>
      <c r="H1143" s="12">
        <v>65.742830699251172</v>
      </c>
      <c r="I1143" s="12">
        <v>0</v>
      </c>
      <c r="J1143" s="15">
        <v>0</v>
      </c>
      <c r="K1143" s="15">
        <v>1</v>
      </c>
      <c r="L1143" s="59">
        <v>0.95265</v>
      </c>
      <c r="M1143">
        <v>1</v>
      </c>
      <c r="N1143">
        <v>1</v>
      </c>
      <c r="O1143" s="12">
        <v>11</v>
      </c>
      <c r="P1143" s="12">
        <v>3</v>
      </c>
      <c r="Q1143">
        <v>0</v>
      </c>
      <c r="R1143" s="12">
        <v>0</v>
      </c>
      <c r="S1143" s="12">
        <v>0</v>
      </c>
      <c r="T1143" s="12">
        <v>162.91359124988307</v>
      </c>
      <c r="U1143" s="12">
        <v>100.73029150989117</v>
      </c>
      <c r="V1143" s="12">
        <v>0</v>
      </c>
      <c r="W1143" s="27">
        <v>2.0996621253858887E-5</v>
      </c>
      <c r="X1143" s="27">
        <v>6.3861038380484071E-5</v>
      </c>
      <c r="Y1143" s="27">
        <v>5.0226017076845811E-4</v>
      </c>
      <c r="Z1143" s="27">
        <v>2.382494065117609E-3</v>
      </c>
      <c r="AA1143" s="27">
        <v>1.6543746434065684E-3</v>
      </c>
      <c r="AB1143" s="27">
        <v>0</v>
      </c>
      <c r="AC1143" s="27">
        <v>0</v>
      </c>
      <c r="AD1143" s="27">
        <v>0</v>
      </c>
      <c r="AE1143" s="27">
        <v>4.7915853840663176E-5</v>
      </c>
      <c r="AF1143" s="27">
        <v>6.6736976739309028E-5</v>
      </c>
      <c r="AG1143" s="27">
        <v>0</v>
      </c>
      <c r="AH1143" s="18">
        <v>4.3078539722790458E-4</v>
      </c>
      <c r="AI1143" s="12">
        <v>344</v>
      </c>
      <c r="AJ1143" s="17">
        <v>10</v>
      </c>
      <c r="AK1143" s="18">
        <v>0.98571712012310453</v>
      </c>
      <c r="AL1143" t="str">
        <f>IF(AK1143&lt;='CAV Tier 1 Analysis'!$A$5,"Tier 1", "Tier 2")</f>
        <v>Tier 2</v>
      </c>
      <c r="AM1143" t="str">
        <f t="shared" si="35"/>
        <v>Oklahoma - Tier 2</v>
      </c>
      <c r="AN1143" t="str">
        <f t="shared" si="36"/>
        <v>Oologah, Town Of - Tier 2</v>
      </c>
    </row>
    <row r="1144" spans="1:40" x14ac:dyDescent="0.3">
      <c r="A1144">
        <v>6</v>
      </c>
      <c r="B1144" t="s">
        <v>50</v>
      </c>
      <c r="C1144" t="s">
        <v>3495</v>
      </c>
      <c r="D1144" t="s">
        <v>5479</v>
      </c>
      <c r="E1144" t="s">
        <v>2059</v>
      </c>
      <c r="F1144" s="12">
        <v>38.24013868134476</v>
      </c>
      <c r="G1144" s="12">
        <v>89.797159250875183</v>
      </c>
      <c r="H1144" s="12">
        <v>51.89900645036834</v>
      </c>
      <c r="I1144" s="12">
        <v>0</v>
      </c>
      <c r="J1144" s="15">
        <v>0.16537125847527701</v>
      </c>
      <c r="K1144" s="15">
        <v>0.83462874152472299</v>
      </c>
      <c r="L1144" s="59">
        <v>0.96751999999999994</v>
      </c>
      <c r="M1144">
        <v>1</v>
      </c>
      <c r="N1144">
        <v>0</v>
      </c>
      <c r="O1144" s="12">
        <v>8</v>
      </c>
      <c r="P1144" s="12">
        <v>5</v>
      </c>
      <c r="Q1144">
        <v>0</v>
      </c>
      <c r="R1144" s="12">
        <v>0</v>
      </c>
      <c r="S1144" s="12">
        <v>8.5826040103139309</v>
      </c>
      <c r="T1144" s="12">
        <v>110.77442514233269</v>
      </c>
      <c r="U1144" s="12">
        <v>72.534286460987929</v>
      </c>
      <c r="V1144" s="12">
        <v>0</v>
      </c>
      <c r="W1144" s="27">
        <v>2.1324359413775835E-5</v>
      </c>
      <c r="X1144" s="27">
        <v>6.3861038380484071E-5</v>
      </c>
      <c r="Y1144" s="27">
        <v>0</v>
      </c>
      <c r="Z1144" s="27">
        <v>1.73272295644917E-3</v>
      </c>
      <c r="AA1144" s="27">
        <v>2.7572910723442806E-3</v>
      </c>
      <c r="AB1144" s="27">
        <v>0</v>
      </c>
      <c r="AC1144" s="27">
        <v>0</v>
      </c>
      <c r="AD1144" s="27">
        <v>7.1392503326982357E-5</v>
      </c>
      <c r="AE1144" s="27">
        <v>3.25807756349936E-5</v>
      </c>
      <c r="AF1144" s="27">
        <v>4.8056239248290032E-5</v>
      </c>
      <c r="AG1144" s="27">
        <v>0</v>
      </c>
      <c r="AH1144" s="18">
        <v>4.2974808589072518E-4</v>
      </c>
      <c r="AI1144" s="12">
        <v>345</v>
      </c>
      <c r="AJ1144" s="17">
        <v>10</v>
      </c>
      <c r="AK1144" s="18">
        <v>0.98614686820899522</v>
      </c>
      <c r="AL1144" t="str">
        <f>IF(AK1144&lt;='CAV Tier 1 Analysis'!$A$5,"Tier 1", "Tier 2")</f>
        <v>Tier 2</v>
      </c>
      <c r="AM1144" t="str">
        <f t="shared" si="35"/>
        <v>Oklahoma - Tier 2</v>
      </c>
      <c r="AN1144" t="str">
        <f t="shared" si="36"/>
        <v>Hulbert, Town Of - Tier 2</v>
      </c>
    </row>
    <row r="1145" spans="1:40" x14ac:dyDescent="0.3">
      <c r="A1145">
        <v>6</v>
      </c>
      <c r="B1145" t="s">
        <v>50</v>
      </c>
      <c r="C1145" t="s">
        <v>3580</v>
      </c>
      <c r="D1145" t="s">
        <v>5592</v>
      </c>
      <c r="E1145" t="s">
        <v>2068</v>
      </c>
      <c r="F1145" s="12">
        <v>40.478156433576501</v>
      </c>
      <c r="G1145" s="12">
        <v>50.421940768550527</v>
      </c>
      <c r="H1145" s="12">
        <v>21.245807496336486</v>
      </c>
      <c r="I1145" s="12">
        <v>0</v>
      </c>
      <c r="J1145" s="15">
        <v>0</v>
      </c>
      <c r="K1145" s="15">
        <v>0.99999999999999989</v>
      </c>
      <c r="L1145" s="59">
        <v>0.90073000000000003</v>
      </c>
      <c r="M1145">
        <v>3</v>
      </c>
      <c r="N1145">
        <v>0</v>
      </c>
      <c r="O1145" s="12">
        <v>8</v>
      </c>
      <c r="P1145" s="12">
        <v>5</v>
      </c>
      <c r="Q1145">
        <v>0</v>
      </c>
      <c r="R1145" s="12">
        <v>0</v>
      </c>
      <c r="S1145" s="12">
        <v>0</v>
      </c>
      <c r="T1145" s="12">
        <v>48.23232155679662</v>
      </c>
      <c r="U1145" s="12">
        <v>7.754165123220119</v>
      </c>
      <c r="V1145" s="12">
        <v>2.1896192117539073</v>
      </c>
      <c r="W1145" s="27">
        <v>1.9852292722393656E-5</v>
      </c>
      <c r="X1145" s="27">
        <v>1.915831151414522E-4</v>
      </c>
      <c r="Y1145" s="27">
        <v>0</v>
      </c>
      <c r="Z1145" s="27">
        <v>1.73272295644917E-3</v>
      </c>
      <c r="AA1145" s="27">
        <v>2.7572910723442806E-3</v>
      </c>
      <c r="AB1145" s="27">
        <v>0</v>
      </c>
      <c r="AC1145" s="27">
        <v>0</v>
      </c>
      <c r="AD1145" s="27">
        <v>0</v>
      </c>
      <c r="AE1145" s="27">
        <v>1.4186004079711755E-5</v>
      </c>
      <c r="AF1145" s="27">
        <v>5.1373775425864587E-6</v>
      </c>
      <c r="AG1145" s="27">
        <v>4.6586708014801637E-6</v>
      </c>
      <c r="AH1145" s="18">
        <v>4.2958468082555218E-4</v>
      </c>
      <c r="AI1145" s="12">
        <v>346</v>
      </c>
      <c r="AJ1145" s="17">
        <v>10</v>
      </c>
      <c r="AK1145" s="18">
        <v>0.98657645288982077</v>
      </c>
      <c r="AL1145" t="str">
        <f>IF(AK1145&lt;='CAV Tier 1 Analysis'!$A$5,"Tier 1", "Tier 2")</f>
        <v>Tier 2</v>
      </c>
      <c r="AM1145" t="str">
        <f t="shared" si="35"/>
        <v>Oklahoma - Tier 2</v>
      </c>
      <c r="AN1145" t="str">
        <f t="shared" si="36"/>
        <v>Roff, Town Of - Tier 2</v>
      </c>
    </row>
    <row r="1146" spans="1:40" x14ac:dyDescent="0.3">
      <c r="A1146">
        <v>6</v>
      </c>
      <c r="B1146" t="s">
        <v>50</v>
      </c>
      <c r="C1146" t="s">
        <v>3371</v>
      </c>
      <c r="D1146" t="s">
        <v>5657</v>
      </c>
      <c r="E1146" t="s">
        <v>2043</v>
      </c>
      <c r="F1146" s="12">
        <v>18.420997853124181</v>
      </c>
      <c r="G1146" s="12">
        <v>4.3173052050477523</v>
      </c>
      <c r="H1146" s="12">
        <v>2.2105357313536564</v>
      </c>
      <c r="I1146" s="12">
        <v>0</v>
      </c>
      <c r="J1146" s="15">
        <v>0</v>
      </c>
      <c r="K1146" s="15">
        <v>1</v>
      </c>
      <c r="L1146" s="59">
        <v>0.56913999999999998</v>
      </c>
      <c r="M1146">
        <v>0</v>
      </c>
      <c r="N1146">
        <v>0</v>
      </c>
      <c r="O1146" s="12">
        <v>9</v>
      </c>
      <c r="P1146" s="12">
        <v>5</v>
      </c>
      <c r="Q1146">
        <v>0</v>
      </c>
      <c r="R1146" s="12">
        <v>0</v>
      </c>
      <c r="S1146" s="12">
        <v>0</v>
      </c>
      <c r="T1146" s="12">
        <v>4.4556602152604992</v>
      </c>
      <c r="U1146" s="12">
        <v>0</v>
      </c>
      <c r="V1146" s="12">
        <v>0</v>
      </c>
      <c r="W1146" s="27">
        <v>1.2543974198731168E-5</v>
      </c>
      <c r="X1146" s="27">
        <v>0</v>
      </c>
      <c r="Y1146" s="27">
        <v>0</v>
      </c>
      <c r="Z1146" s="27">
        <v>1.9493133260053163E-3</v>
      </c>
      <c r="AA1146" s="27">
        <v>2.7572910723442806E-3</v>
      </c>
      <c r="AB1146" s="27">
        <v>0</v>
      </c>
      <c r="AC1146" s="27">
        <v>0</v>
      </c>
      <c r="AD1146" s="27">
        <v>0</v>
      </c>
      <c r="AE1146" s="27">
        <v>1.310490806814334E-6</v>
      </c>
      <c r="AF1146" s="27">
        <v>0</v>
      </c>
      <c r="AG1146" s="27">
        <v>0</v>
      </c>
      <c r="AH1146" s="18">
        <v>4.2913262394137663E-4</v>
      </c>
      <c r="AI1146" s="12">
        <v>347</v>
      </c>
      <c r="AJ1146" s="17">
        <v>10</v>
      </c>
      <c r="AK1146" s="18">
        <v>0.98700558551376216</v>
      </c>
      <c r="AL1146" t="str">
        <f>IF(AK1146&lt;='CAV Tier 1 Analysis'!$A$5,"Tier 1", "Tier 2")</f>
        <v>Tier 2</v>
      </c>
      <c r="AM1146" t="str">
        <f t="shared" si="35"/>
        <v>Oklahoma - Tier 2</v>
      </c>
      <c r="AN1146" t="str">
        <f t="shared" si="36"/>
        <v>Bennington, Town Of - Tier 2</v>
      </c>
    </row>
    <row r="1147" spans="1:40" x14ac:dyDescent="0.3">
      <c r="A1147">
        <v>6</v>
      </c>
      <c r="B1147" t="s">
        <v>50</v>
      </c>
      <c r="C1147" t="s">
        <v>2963</v>
      </c>
      <c r="D1147" t="s">
        <v>5758</v>
      </c>
      <c r="E1147" t="s">
        <v>2075</v>
      </c>
      <c r="F1147" s="12">
        <v>47.461046078782388</v>
      </c>
      <c r="G1147" s="12">
        <v>321.04031940948937</v>
      </c>
      <c r="H1147" s="12">
        <v>103.54515952112958</v>
      </c>
      <c r="I1147" s="12">
        <v>0</v>
      </c>
      <c r="J1147" s="15">
        <v>0</v>
      </c>
      <c r="K1147" s="15">
        <v>1</v>
      </c>
      <c r="L1147" s="59">
        <v>0.67103000000000002</v>
      </c>
      <c r="M1147">
        <v>0</v>
      </c>
      <c r="N1147">
        <v>0</v>
      </c>
      <c r="O1147" s="12">
        <v>12</v>
      </c>
      <c r="P1147" s="12">
        <v>3</v>
      </c>
      <c r="Q1147">
        <v>0</v>
      </c>
      <c r="R1147" s="12">
        <v>0</v>
      </c>
      <c r="S1147" s="12">
        <v>0</v>
      </c>
      <c r="T1147" s="12">
        <v>209.75227153849337</v>
      </c>
      <c r="U1147" s="12">
        <v>162.29122545971097</v>
      </c>
      <c r="V1147" s="12">
        <v>111.288047870996</v>
      </c>
      <c r="W1147" s="27">
        <v>1.4789652821053829E-5</v>
      </c>
      <c r="X1147" s="27">
        <v>0</v>
      </c>
      <c r="Y1147" s="27">
        <v>0</v>
      </c>
      <c r="Z1147" s="27">
        <v>2.5990844346737551E-3</v>
      </c>
      <c r="AA1147" s="27">
        <v>1.6543746434065684E-3</v>
      </c>
      <c r="AB1147" s="27">
        <v>0</v>
      </c>
      <c r="AC1147" s="27">
        <v>0</v>
      </c>
      <c r="AD1147" s="27">
        <v>0</v>
      </c>
      <c r="AE1147" s="27">
        <v>6.1691962645214575E-5</v>
      </c>
      <c r="AF1147" s="27">
        <v>1.0752302585598254E-4</v>
      </c>
      <c r="AG1147" s="27">
        <v>2.3677832948636236E-4</v>
      </c>
      <c r="AH1147" s="18">
        <v>4.2493109535353971E-4</v>
      </c>
      <c r="AI1147" s="12">
        <v>348</v>
      </c>
      <c r="AJ1147" s="17">
        <v>10</v>
      </c>
      <c r="AK1147" s="18">
        <v>0.98743051660911574</v>
      </c>
      <c r="AL1147" t="str">
        <f>IF(AK1147&lt;='CAV Tier 1 Analysis'!$A$5,"Tier 1", "Tier 2")</f>
        <v>Tier 2</v>
      </c>
      <c r="AM1147" t="str">
        <f t="shared" si="35"/>
        <v>Oklahoma - Tier 2</v>
      </c>
      <c r="AN1147" t="str">
        <f t="shared" si="36"/>
        <v>Porter, Town Of - Tier 2</v>
      </c>
    </row>
    <row r="1148" spans="1:40" x14ac:dyDescent="0.3">
      <c r="A1148">
        <v>6</v>
      </c>
      <c r="B1148" t="s">
        <v>50</v>
      </c>
      <c r="C1148" t="s">
        <v>3675</v>
      </c>
      <c r="D1148" t="s">
        <v>5708</v>
      </c>
      <c r="E1148" t="s">
        <v>2065</v>
      </c>
      <c r="F1148" s="12">
        <v>114.76773007743049</v>
      </c>
      <c r="G1148" s="12">
        <v>251.86269160422466</v>
      </c>
      <c r="H1148" s="12">
        <v>114.40634597783428</v>
      </c>
      <c r="I1148" s="12">
        <v>0</v>
      </c>
      <c r="J1148" s="15">
        <v>0</v>
      </c>
      <c r="K1148" s="15">
        <v>1</v>
      </c>
      <c r="L1148" s="59">
        <v>1.01197</v>
      </c>
      <c r="M1148">
        <v>0</v>
      </c>
      <c r="N1148">
        <v>0</v>
      </c>
      <c r="O1148" s="12">
        <v>13</v>
      </c>
      <c r="P1148" s="12">
        <v>3</v>
      </c>
      <c r="Q1148">
        <v>0</v>
      </c>
      <c r="R1148" s="12">
        <v>0</v>
      </c>
      <c r="S1148" s="12">
        <v>0</v>
      </c>
      <c r="T1148" s="12">
        <v>237.58898482658228</v>
      </c>
      <c r="U1148" s="12">
        <v>122.82125474915179</v>
      </c>
      <c r="V1148" s="12">
        <v>14.273706777642388</v>
      </c>
      <c r="W1148" s="27">
        <v>2.2304047457374251E-5</v>
      </c>
      <c r="X1148" s="27">
        <v>0</v>
      </c>
      <c r="Y1148" s="27">
        <v>0</v>
      </c>
      <c r="Z1148" s="27">
        <v>2.8156748042299012E-3</v>
      </c>
      <c r="AA1148" s="27">
        <v>1.6543746434065684E-3</v>
      </c>
      <c r="AB1148" s="27">
        <v>0</v>
      </c>
      <c r="AC1148" s="27">
        <v>0</v>
      </c>
      <c r="AD1148" s="27">
        <v>0</v>
      </c>
      <c r="AE1148" s="27">
        <v>6.9879246929376292E-5</v>
      </c>
      <c r="AF1148" s="27">
        <v>8.1372932594779768E-5</v>
      </c>
      <c r="AG1148" s="27">
        <v>3.036897951796273E-5</v>
      </c>
      <c r="AH1148" s="18">
        <v>4.2490678673963293E-4</v>
      </c>
      <c r="AI1148" s="12">
        <v>349</v>
      </c>
      <c r="AJ1148" s="17">
        <v>10</v>
      </c>
      <c r="AK1148" s="18">
        <v>0.98785542339585541</v>
      </c>
      <c r="AL1148" t="str">
        <f>IF(AK1148&lt;='CAV Tier 1 Analysis'!$A$5,"Tier 1", "Tier 2")</f>
        <v>Tier 2</v>
      </c>
      <c r="AM1148" t="str">
        <f t="shared" si="35"/>
        <v>Oklahoma - Tier 2</v>
      </c>
      <c r="AN1148" t="str">
        <f t="shared" si="36"/>
        <v>Copan, Town Of - Tier 2</v>
      </c>
    </row>
    <row r="1149" spans="1:40" x14ac:dyDescent="0.3">
      <c r="A1149">
        <v>6</v>
      </c>
      <c r="B1149" t="s">
        <v>50</v>
      </c>
      <c r="C1149" t="s">
        <v>3680</v>
      </c>
      <c r="D1149" t="s">
        <v>5719</v>
      </c>
      <c r="E1149" t="s">
        <v>2050</v>
      </c>
      <c r="F1149" s="12">
        <v>10.025528276370228</v>
      </c>
      <c r="G1149" s="12">
        <v>139.28278032993302</v>
      </c>
      <c r="H1149" s="12">
        <v>55.963866728311871</v>
      </c>
      <c r="I1149" s="12">
        <v>0</v>
      </c>
      <c r="J1149" s="15">
        <v>0</v>
      </c>
      <c r="K1149" s="15">
        <v>1</v>
      </c>
      <c r="L1149" s="59">
        <v>1.1586799999999999</v>
      </c>
      <c r="M1149">
        <v>0</v>
      </c>
      <c r="N1149">
        <v>0</v>
      </c>
      <c r="O1149" s="12">
        <v>3</v>
      </c>
      <c r="P1149" s="12">
        <v>7</v>
      </c>
      <c r="Q1149">
        <v>0</v>
      </c>
      <c r="R1149" s="12">
        <v>0</v>
      </c>
      <c r="S1149" s="12">
        <v>0</v>
      </c>
      <c r="T1149" s="12">
        <v>135.97737883274146</v>
      </c>
      <c r="U1149" s="12">
        <v>125.95185055637124</v>
      </c>
      <c r="V1149" s="12">
        <v>3.3054014971915535</v>
      </c>
      <c r="W1149" s="27">
        <v>2.5537569006897826E-5</v>
      </c>
      <c r="X1149" s="27">
        <v>0</v>
      </c>
      <c r="Y1149" s="27">
        <v>0</v>
      </c>
      <c r="Z1149" s="27">
        <v>6.4977110866843877E-4</v>
      </c>
      <c r="AA1149" s="27">
        <v>3.8602075012819925E-3</v>
      </c>
      <c r="AB1149" s="27">
        <v>0</v>
      </c>
      <c r="AC1149" s="27">
        <v>0</v>
      </c>
      <c r="AD1149" s="27">
        <v>0</v>
      </c>
      <c r="AE1149" s="27">
        <v>3.9993423260754511E-5</v>
      </c>
      <c r="AF1149" s="27">
        <v>8.344705048359841E-5</v>
      </c>
      <c r="AG1149" s="27">
        <v>7.0326280293277706E-6</v>
      </c>
      <c r="AH1149" s="18">
        <v>4.2418084370281911E-4</v>
      </c>
      <c r="AI1149" s="12">
        <v>350</v>
      </c>
      <c r="AJ1149" s="17">
        <v>10</v>
      </c>
      <c r="AK1149" s="18">
        <v>0.98827960423955818</v>
      </c>
      <c r="AL1149" t="str">
        <f>IF(AK1149&lt;='CAV Tier 1 Analysis'!$A$5,"Tier 1", "Tier 2")</f>
        <v>Tier 2</v>
      </c>
      <c r="AM1149" t="str">
        <f t="shared" si="35"/>
        <v>Oklahoma - Tier 2</v>
      </c>
      <c r="AN1149" t="str">
        <f t="shared" si="36"/>
        <v>Goodwell, Town Of - Tier 2</v>
      </c>
    </row>
    <row r="1150" spans="1:40" x14ac:dyDescent="0.3">
      <c r="A1150">
        <v>6</v>
      </c>
      <c r="B1150" t="s">
        <v>50</v>
      </c>
      <c r="C1150" t="s">
        <v>3533</v>
      </c>
      <c r="D1150" t="s">
        <v>5524</v>
      </c>
      <c r="E1150" t="s">
        <v>2103</v>
      </c>
      <c r="F1150" s="12">
        <v>39.10396480672911</v>
      </c>
      <c r="G1150" s="12">
        <v>55.08010533148915</v>
      </c>
      <c r="H1150" s="12">
        <v>16.561229775336351</v>
      </c>
      <c r="I1150" s="12">
        <v>0</v>
      </c>
      <c r="J1150" s="15">
        <v>6.4698955758854051E-2</v>
      </c>
      <c r="K1150" s="15">
        <v>0.93530104424114591</v>
      </c>
      <c r="L1150" s="59">
        <v>1.54562</v>
      </c>
      <c r="M1150">
        <v>5</v>
      </c>
      <c r="N1150">
        <v>0</v>
      </c>
      <c r="O1150" s="12">
        <v>12</v>
      </c>
      <c r="P1150" s="12">
        <v>3</v>
      </c>
      <c r="Q1150">
        <v>0</v>
      </c>
      <c r="R1150" s="12">
        <v>0</v>
      </c>
      <c r="S1150" s="12">
        <v>1.0714942725467029</v>
      </c>
      <c r="T1150" s="12">
        <v>39.712391986257693</v>
      </c>
      <c r="U1150" s="12">
        <v>0.60842717952858294</v>
      </c>
      <c r="V1150" s="12">
        <v>15.367713345231458</v>
      </c>
      <c r="W1150" s="27">
        <v>3.406581403704338E-5</v>
      </c>
      <c r="X1150" s="27">
        <v>3.1930519190242031E-4</v>
      </c>
      <c r="Y1150" s="27">
        <v>0</v>
      </c>
      <c r="Z1150" s="27">
        <v>2.5990844346737551E-3</v>
      </c>
      <c r="AA1150" s="27">
        <v>1.6543746434065684E-3</v>
      </c>
      <c r="AB1150" s="27">
        <v>0</v>
      </c>
      <c r="AC1150" s="27">
        <v>0</v>
      </c>
      <c r="AD1150" s="27">
        <v>8.9129893824420968E-6</v>
      </c>
      <c r="AE1150" s="27">
        <v>1.168013764522555E-5</v>
      </c>
      <c r="AF1150" s="27">
        <v>4.0310208497485863E-7</v>
      </c>
      <c r="AG1150" s="27">
        <v>3.2696606360884104E-5</v>
      </c>
      <c r="AH1150" s="18">
        <v>4.2368390177211938E-4</v>
      </c>
      <c r="AI1150" s="12">
        <v>351</v>
      </c>
      <c r="AJ1150" s="17">
        <v>10</v>
      </c>
      <c r="AK1150" s="18">
        <v>0.98870328814133035</v>
      </c>
      <c r="AL1150" t="str">
        <f>IF(AK1150&lt;='CAV Tier 1 Analysis'!$A$5,"Tier 1", "Tier 2")</f>
        <v>Tier 2</v>
      </c>
      <c r="AM1150" t="str">
        <f t="shared" si="35"/>
        <v>Oklahoma - Tier 2</v>
      </c>
      <c r="AN1150" t="str">
        <f t="shared" si="36"/>
        <v>Howe, Town Of - Tier 2</v>
      </c>
    </row>
    <row r="1151" spans="1:40" x14ac:dyDescent="0.3">
      <c r="A1151">
        <v>6</v>
      </c>
      <c r="B1151" t="s">
        <v>50</v>
      </c>
      <c r="C1151" t="s">
        <v>3372</v>
      </c>
      <c r="D1151" t="s">
        <v>5556</v>
      </c>
      <c r="E1151" t="s">
        <v>2100</v>
      </c>
      <c r="F1151" s="12">
        <v>96.399438945916302</v>
      </c>
      <c r="G1151" s="12">
        <v>541.10433389749653</v>
      </c>
      <c r="H1151" s="12">
        <v>213.35418918303549</v>
      </c>
      <c r="I1151" s="12">
        <v>0</v>
      </c>
      <c r="J1151" s="15">
        <v>0</v>
      </c>
      <c r="K1151" s="15">
        <v>1</v>
      </c>
      <c r="L1151" s="59">
        <v>1.20824</v>
      </c>
      <c r="M1151">
        <v>3</v>
      </c>
      <c r="N1151">
        <v>0</v>
      </c>
      <c r="O1151" s="12">
        <v>8</v>
      </c>
      <c r="P1151" s="12">
        <v>4</v>
      </c>
      <c r="Q1151">
        <v>0</v>
      </c>
      <c r="R1151" s="12">
        <v>0</v>
      </c>
      <c r="S1151" s="12">
        <v>0</v>
      </c>
      <c r="T1151" s="12">
        <v>506.37545838392901</v>
      </c>
      <c r="U1151" s="12">
        <v>409.97601943801271</v>
      </c>
      <c r="V1151" s="12">
        <v>34.728875513567516</v>
      </c>
      <c r="W1151" s="27">
        <v>2.662988260511464E-5</v>
      </c>
      <c r="X1151" s="27">
        <v>1.915831151414522E-4</v>
      </c>
      <c r="Y1151" s="27">
        <v>0</v>
      </c>
      <c r="Z1151" s="27">
        <v>1.73272295644917E-3</v>
      </c>
      <c r="AA1151" s="27">
        <v>2.2058328578754244E-3</v>
      </c>
      <c r="AB1151" s="27">
        <v>0</v>
      </c>
      <c r="AC1151" s="27">
        <v>0</v>
      </c>
      <c r="AD1151" s="27">
        <v>0</v>
      </c>
      <c r="AE1151" s="27">
        <v>1.4893424340027599E-4</v>
      </c>
      <c r="AF1151" s="27">
        <v>2.7162196855374431E-4</v>
      </c>
      <c r="AG1151" s="27">
        <v>7.3889741857763774E-5</v>
      </c>
      <c r="AH1151" s="18">
        <v>4.2283770598935873E-4</v>
      </c>
      <c r="AI1151" s="12">
        <v>352</v>
      </c>
      <c r="AJ1151" s="17">
        <v>10</v>
      </c>
      <c r="AK1151" s="18">
        <v>0.98912612584731974</v>
      </c>
      <c r="AL1151" t="str">
        <f>IF(AK1151&lt;='CAV Tier 1 Analysis'!$A$5,"Tier 1", "Tier 2")</f>
        <v>Tier 2</v>
      </c>
      <c r="AM1151" t="str">
        <f t="shared" si="35"/>
        <v>Oklahoma - Tier 2</v>
      </c>
      <c r="AN1151" t="str">
        <f t="shared" si="36"/>
        <v>Warner, Town Of - Tier 2</v>
      </c>
    </row>
    <row r="1152" spans="1:40" x14ac:dyDescent="0.3">
      <c r="A1152">
        <v>6</v>
      </c>
      <c r="B1152" t="s">
        <v>50</v>
      </c>
      <c r="C1152" t="s">
        <v>3612</v>
      </c>
      <c r="D1152" t="s">
        <v>5629</v>
      </c>
      <c r="E1152" t="s">
        <v>2080</v>
      </c>
      <c r="F1152" s="12">
        <v>87.535670484564477</v>
      </c>
      <c r="G1152" s="12">
        <v>132.82309271383301</v>
      </c>
      <c r="H1152" s="12">
        <v>53.777610964182152</v>
      </c>
      <c r="I1152" s="12">
        <v>0</v>
      </c>
      <c r="J1152" s="15">
        <v>0</v>
      </c>
      <c r="K1152" s="15">
        <v>1</v>
      </c>
      <c r="L1152" s="59">
        <v>0.77185000000000004</v>
      </c>
      <c r="M1152">
        <v>1</v>
      </c>
      <c r="N1152">
        <v>0</v>
      </c>
      <c r="O1152" s="12">
        <v>13</v>
      </c>
      <c r="P1152" s="12">
        <v>3</v>
      </c>
      <c r="Q1152">
        <v>0</v>
      </c>
      <c r="R1152" s="12">
        <v>0</v>
      </c>
      <c r="S1152" s="12">
        <v>0</v>
      </c>
      <c r="T1152" s="12">
        <v>116.17896283011569</v>
      </c>
      <c r="U1152" s="12">
        <v>28.643292345551217</v>
      </c>
      <c r="V1152" s="12">
        <v>16.644129883717312</v>
      </c>
      <c r="W1152" s="27">
        <v>1.7011748401607078E-5</v>
      </c>
      <c r="X1152" s="27">
        <v>6.3861038380484071E-5</v>
      </c>
      <c r="Y1152" s="27">
        <v>0</v>
      </c>
      <c r="Z1152" s="27">
        <v>2.8156748042299012E-3</v>
      </c>
      <c r="AA1152" s="27">
        <v>1.6543746434065684E-3</v>
      </c>
      <c r="AB1152" s="27">
        <v>0</v>
      </c>
      <c r="AC1152" s="27">
        <v>0</v>
      </c>
      <c r="AD1152" s="27">
        <v>0</v>
      </c>
      <c r="AE1152" s="27">
        <v>3.4170348585521457E-5</v>
      </c>
      <c r="AF1152" s="27">
        <v>1.8977079350699329E-5</v>
      </c>
      <c r="AG1152" s="27">
        <v>3.5412331737447319E-5</v>
      </c>
      <c r="AH1152" s="18">
        <v>4.2177109037202089E-4</v>
      </c>
      <c r="AI1152" s="12">
        <v>353</v>
      </c>
      <c r="AJ1152" s="17">
        <v>10</v>
      </c>
      <c r="AK1152" s="18">
        <v>0.98954789693769174</v>
      </c>
      <c r="AL1152" t="str">
        <f>IF(AK1152&lt;='CAV Tier 1 Analysis'!$A$5,"Tier 1", "Tier 2")</f>
        <v>Tier 2</v>
      </c>
      <c r="AM1152" t="str">
        <f t="shared" si="35"/>
        <v>Oklahoma - Tier 2</v>
      </c>
      <c r="AN1152" t="str">
        <f t="shared" si="36"/>
        <v>Ramona, Town Of - Tier 2</v>
      </c>
    </row>
    <row r="1153" spans="1:40" x14ac:dyDescent="0.3">
      <c r="A1153">
        <v>6</v>
      </c>
      <c r="B1153" t="s">
        <v>50</v>
      </c>
      <c r="C1153" t="s">
        <v>3643</v>
      </c>
      <c r="D1153" t="s">
        <v>5667</v>
      </c>
      <c r="E1153" t="s">
        <v>2078</v>
      </c>
      <c r="F1153" s="12">
        <v>9.7148043470566918</v>
      </c>
      <c r="G1153" s="12">
        <v>3.3471185657784579</v>
      </c>
      <c r="H1153" s="12">
        <v>1.0466804963851646</v>
      </c>
      <c r="I1153" s="12">
        <v>0</v>
      </c>
      <c r="J1153" s="15">
        <v>0</v>
      </c>
      <c r="K1153" s="15">
        <v>1</v>
      </c>
      <c r="L1153" s="59">
        <v>0.45646000000000003</v>
      </c>
      <c r="M1153">
        <v>2</v>
      </c>
      <c r="N1153">
        <v>0</v>
      </c>
      <c r="O1153" s="12">
        <v>8</v>
      </c>
      <c r="P1153" s="12">
        <v>5</v>
      </c>
      <c r="Q1153">
        <v>0</v>
      </c>
      <c r="R1153" s="12">
        <v>0</v>
      </c>
      <c r="S1153" s="12">
        <v>0</v>
      </c>
      <c r="T1153" s="12">
        <v>2.4435095041509776</v>
      </c>
      <c r="U1153" s="12">
        <v>0</v>
      </c>
      <c r="V1153" s="12">
        <v>0.90360906162748034</v>
      </c>
      <c r="W1153" s="27">
        <v>1.0060481538378659E-5</v>
      </c>
      <c r="X1153" s="27">
        <v>1.2772207676096814E-4</v>
      </c>
      <c r="Y1153" s="27">
        <v>0</v>
      </c>
      <c r="Z1153" s="27">
        <v>1.73272295644917E-3</v>
      </c>
      <c r="AA1153" s="27">
        <v>2.7572910723442806E-3</v>
      </c>
      <c r="AB1153" s="27">
        <v>0</v>
      </c>
      <c r="AC1153" s="27">
        <v>0</v>
      </c>
      <c r="AD1153" s="27">
        <v>0</v>
      </c>
      <c r="AE1153" s="27">
        <v>7.1868064144251455E-7</v>
      </c>
      <c r="AF1153" s="27">
        <v>0</v>
      </c>
      <c r="AG1153" s="27">
        <v>1.9225338948249755E-6</v>
      </c>
      <c r="AH1153" s="18">
        <v>4.2094889105718771E-4</v>
      </c>
      <c r="AI1153" s="12">
        <v>354</v>
      </c>
      <c r="AJ1153" s="17">
        <v>10</v>
      </c>
      <c r="AK1153" s="18">
        <v>0.98996884582874889</v>
      </c>
      <c r="AL1153" t="str">
        <f>IF(AK1153&lt;='CAV Tier 1 Analysis'!$A$5,"Tier 1", "Tier 2")</f>
        <v>Tier 2</v>
      </c>
      <c r="AM1153" t="str">
        <f t="shared" si="35"/>
        <v>Oklahoma - Tier 2</v>
      </c>
      <c r="AN1153" t="str">
        <f t="shared" si="36"/>
        <v>Carter, Town Of - Tier 2</v>
      </c>
    </row>
    <row r="1154" spans="1:40" x14ac:dyDescent="0.3">
      <c r="A1154">
        <v>6</v>
      </c>
      <c r="B1154" t="s">
        <v>50</v>
      </c>
      <c r="C1154" t="s">
        <v>3638</v>
      </c>
      <c r="D1154" t="s">
        <v>5662</v>
      </c>
      <c r="E1154" t="s">
        <v>2079</v>
      </c>
      <c r="F1154" s="12">
        <v>79.776457374993868</v>
      </c>
      <c r="G1154" s="12">
        <v>10.042000093848165</v>
      </c>
      <c r="H1154" s="12">
        <v>4.9434084061930648</v>
      </c>
      <c r="I1154" s="12">
        <v>0</v>
      </c>
      <c r="J1154" s="15">
        <v>0</v>
      </c>
      <c r="K1154" s="15">
        <v>1</v>
      </c>
      <c r="L1154" s="59">
        <v>1.2787600000000001</v>
      </c>
      <c r="M1154">
        <v>0</v>
      </c>
      <c r="N1154">
        <v>0</v>
      </c>
      <c r="O1154" s="12">
        <v>16</v>
      </c>
      <c r="P1154" s="12">
        <v>2</v>
      </c>
      <c r="Q1154">
        <v>0</v>
      </c>
      <c r="R1154" s="12">
        <v>0</v>
      </c>
      <c r="S1154" s="12">
        <v>0</v>
      </c>
      <c r="T1154" s="12">
        <v>12.08577990168801</v>
      </c>
      <c r="U1154" s="12">
        <v>0</v>
      </c>
      <c r="V1154" s="12">
        <v>0</v>
      </c>
      <c r="W1154" s="27">
        <v>2.8184159339300472E-5</v>
      </c>
      <c r="X1154" s="27">
        <v>0</v>
      </c>
      <c r="Y1154" s="27">
        <v>0</v>
      </c>
      <c r="Z1154" s="27">
        <v>3.46544591289834E-3</v>
      </c>
      <c r="AA1154" s="27">
        <v>1.1029164289377122E-3</v>
      </c>
      <c r="AB1154" s="27">
        <v>0</v>
      </c>
      <c r="AC1154" s="27">
        <v>0</v>
      </c>
      <c r="AD1154" s="27">
        <v>0</v>
      </c>
      <c r="AE1154" s="27">
        <v>3.5546479509586214E-6</v>
      </c>
      <c r="AF1154" s="27">
        <v>0</v>
      </c>
      <c r="AG1154" s="27">
        <v>0</v>
      </c>
      <c r="AH1154" s="18">
        <v>4.1819101355693741E-4</v>
      </c>
      <c r="AI1154" s="12">
        <v>355</v>
      </c>
      <c r="AJ1154" s="17">
        <v>10</v>
      </c>
      <c r="AK1154" s="18">
        <v>0.99038703684230578</v>
      </c>
      <c r="AL1154" t="str">
        <f>IF(AK1154&lt;='CAV Tier 1 Analysis'!$A$5,"Tier 1", "Tier 2")</f>
        <v>Tier 2</v>
      </c>
      <c r="AM1154" t="str">
        <f t="shared" si="35"/>
        <v>Oklahoma - Tier 2</v>
      </c>
      <c r="AN1154" t="str">
        <f t="shared" si="36"/>
        <v>Calumet, Town Of - Tier 2</v>
      </c>
    </row>
    <row r="1155" spans="1:40" x14ac:dyDescent="0.3">
      <c r="A1155">
        <v>6</v>
      </c>
      <c r="B1155" t="s">
        <v>50</v>
      </c>
      <c r="C1155" t="s">
        <v>3755</v>
      </c>
      <c r="D1155" t="s">
        <v>5824</v>
      </c>
      <c r="E1155" t="s">
        <v>2098</v>
      </c>
      <c r="F1155" s="12">
        <v>42.883134110667577</v>
      </c>
      <c r="G1155" s="12">
        <v>77.842389313692323</v>
      </c>
      <c r="H1155" s="12">
        <v>76.726180617299562</v>
      </c>
      <c r="I1155" s="12">
        <v>0</v>
      </c>
      <c r="J1155" s="15">
        <v>0.4992387718853083</v>
      </c>
      <c r="K1155" s="15">
        <v>0.5007612281146917</v>
      </c>
      <c r="L1155" s="59">
        <v>1.41876</v>
      </c>
      <c r="M1155">
        <v>0</v>
      </c>
      <c r="N1155">
        <v>0</v>
      </c>
      <c r="O1155" s="12">
        <v>9</v>
      </c>
      <c r="P1155" s="12">
        <v>4</v>
      </c>
      <c r="Q1155">
        <v>0</v>
      </c>
      <c r="R1155" s="12">
        <v>0</v>
      </c>
      <c r="S1155" s="12">
        <v>38.304684182830982</v>
      </c>
      <c r="T1155" s="12">
        <v>86.297771545738584</v>
      </c>
      <c r="U1155" s="12">
        <v>43.414637435071008</v>
      </c>
      <c r="V1155" s="12">
        <v>0</v>
      </c>
      <c r="W1155" s="27">
        <v>3.1269790972681296E-5</v>
      </c>
      <c r="X1155" s="27">
        <v>0</v>
      </c>
      <c r="Y1155" s="27">
        <v>0</v>
      </c>
      <c r="Z1155" s="27">
        <v>1.9493133260053163E-3</v>
      </c>
      <c r="AA1155" s="27">
        <v>2.2058328578754244E-3</v>
      </c>
      <c r="AB1155" s="27">
        <v>0</v>
      </c>
      <c r="AC1155" s="27">
        <v>0</v>
      </c>
      <c r="AD1155" s="27">
        <v>3.1862908852318608E-4</v>
      </c>
      <c r="AE1155" s="27">
        <v>2.5381746092737484E-5</v>
      </c>
      <c r="AF1155" s="27">
        <v>2.8763558659664586E-5</v>
      </c>
      <c r="AG1155" s="27">
        <v>0</v>
      </c>
      <c r="AH1155" s="18">
        <v>4.1447185164809192E-4</v>
      </c>
      <c r="AI1155" s="12">
        <v>356</v>
      </c>
      <c r="AJ1155" s="17">
        <v>10</v>
      </c>
      <c r="AK1155" s="18">
        <v>0.99080150869395389</v>
      </c>
      <c r="AL1155" t="str">
        <f>IF(AK1155&lt;='CAV Tier 1 Analysis'!$A$5,"Tier 1", "Tier 2")</f>
        <v>Tier 2</v>
      </c>
      <c r="AM1155" t="str">
        <f t="shared" si="35"/>
        <v>Oklahoma - Tier 2</v>
      </c>
      <c r="AN1155" t="str">
        <f t="shared" si="36"/>
        <v>Bernice, Town Of - Tier 2</v>
      </c>
    </row>
    <row r="1156" spans="1:40" x14ac:dyDescent="0.3">
      <c r="A1156">
        <v>6</v>
      </c>
      <c r="B1156" t="s">
        <v>50</v>
      </c>
      <c r="C1156" t="s">
        <v>2800</v>
      </c>
      <c r="D1156" t="s">
        <v>5459</v>
      </c>
      <c r="E1156" t="s">
        <v>2175</v>
      </c>
      <c r="F1156" s="12">
        <v>4.2694836082151371</v>
      </c>
      <c r="G1156" s="12">
        <v>241.19901059211404</v>
      </c>
      <c r="H1156" s="12">
        <v>127.82015044589244</v>
      </c>
      <c r="I1156" s="12">
        <v>1</v>
      </c>
      <c r="J1156" s="15">
        <v>0</v>
      </c>
      <c r="K1156" s="15">
        <v>1.0000000000000002</v>
      </c>
      <c r="L1156" s="59">
        <v>1.14019</v>
      </c>
      <c r="M1156">
        <v>8</v>
      </c>
      <c r="N1156">
        <v>0</v>
      </c>
      <c r="O1156" s="12">
        <v>4</v>
      </c>
      <c r="P1156" s="12">
        <v>5</v>
      </c>
      <c r="Q1156">
        <v>0</v>
      </c>
      <c r="R1156" s="12">
        <v>1.0000000000000002</v>
      </c>
      <c r="S1156" s="12">
        <v>0</v>
      </c>
      <c r="T1156" s="12">
        <v>251.09197810349235</v>
      </c>
      <c r="U1156" s="12">
        <v>246.82249449527723</v>
      </c>
      <c r="V1156" s="12">
        <v>0</v>
      </c>
      <c r="W1156" s="27">
        <v>2.5130045229032032E-5</v>
      </c>
      <c r="X1156" s="27">
        <v>5.1088830704387256E-4</v>
      </c>
      <c r="Y1156" s="27">
        <v>0</v>
      </c>
      <c r="Z1156" s="27">
        <v>8.6636147822458499E-4</v>
      </c>
      <c r="AA1156" s="27">
        <v>2.7572910723442806E-3</v>
      </c>
      <c r="AB1156" s="27">
        <v>0</v>
      </c>
      <c r="AC1156" s="27">
        <v>1.208916973670212E-4</v>
      </c>
      <c r="AD1156" s="27">
        <v>0</v>
      </c>
      <c r="AE1156" s="27">
        <v>7.3850723141422197E-5</v>
      </c>
      <c r="AF1156" s="27">
        <v>1.6352764225101112E-4</v>
      </c>
      <c r="AG1156" s="27">
        <v>0</v>
      </c>
      <c r="AH1156" s="18">
        <v>4.1072190596374772E-4</v>
      </c>
      <c r="AI1156" s="12">
        <v>357</v>
      </c>
      <c r="AJ1156" s="17">
        <v>10</v>
      </c>
      <c r="AK1156" s="18">
        <v>0.99121223059991759</v>
      </c>
      <c r="AL1156" t="str">
        <f>IF(AK1156&lt;='CAV Tier 1 Analysis'!$A$5,"Tier 1", "Tier 2")</f>
        <v>Tier 2</v>
      </c>
      <c r="AM1156" t="str">
        <f t="shared" si="35"/>
        <v>Oklahoma - Tier 2</v>
      </c>
      <c r="AN1156" t="str">
        <f t="shared" si="36"/>
        <v>Beaver, Town Of - Tier 2</v>
      </c>
    </row>
    <row r="1157" spans="1:40" x14ac:dyDescent="0.3">
      <c r="A1157">
        <v>6</v>
      </c>
      <c r="B1157" t="s">
        <v>50</v>
      </c>
      <c r="C1157" t="s">
        <v>3536</v>
      </c>
      <c r="D1157" t="s">
        <v>5527</v>
      </c>
      <c r="E1157" t="s">
        <v>2094</v>
      </c>
      <c r="F1157" s="12">
        <v>21.273890663315893</v>
      </c>
      <c r="G1157" s="12">
        <v>252.73468776111625</v>
      </c>
      <c r="H1157" s="12">
        <v>132.91279257843439</v>
      </c>
      <c r="I1157" s="12">
        <v>0</v>
      </c>
      <c r="J1157" s="15">
        <v>0</v>
      </c>
      <c r="K1157" s="15">
        <v>0.99999999999999989</v>
      </c>
      <c r="L1157" s="59">
        <v>0.84087000000000012</v>
      </c>
      <c r="M1157">
        <v>0</v>
      </c>
      <c r="N1157">
        <v>0</v>
      </c>
      <c r="O1157" s="12">
        <v>12</v>
      </c>
      <c r="P1157" s="12">
        <v>3</v>
      </c>
      <c r="Q1157">
        <v>0</v>
      </c>
      <c r="R1157" s="12">
        <v>0</v>
      </c>
      <c r="S1157" s="12">
        <v>0</v>
      </c>
      <c r="T1157" s="12">
        <v>269.01136448178892</v>
      </c>
      <c r="U1157" s="12">
        <v>247.73747381847303</v>
      </c>
      <c r="V1157" s="12">
        <v>0</v>
      </c>
      <c r="W1157" s="27">
        <v>1.8532964796863828E-5</v>
      </c>
      <c r="X1157" s="27">
        <v>0</v>
      </c>
      <c r="Y1157" s="27">
        <v>0</v>
      </c>
      <c r="Z1157" s="27">
        <v>2.5990844346737551E-3</v>
      </c>
      <c r="AA1157" s="27">
        <v>1.6543746434065684E-3</v>
      </c>
      <c r="AB1157" s="27">
        <v>0</v>
      </c>
      <c r="AC1157" s="27">
        <v>0</v>
      </c>
      <c r="AD1157" s="27">
        <v>0</v>
      </c>
      <c r="AE1157" s="27">
        <v>7.9121140987038535E-5</v>
      </c>
      <c r="AF1157" s="27">
        <v>1.6413384474376445E-4</v>
      </c>
      <c r="AG1157" s="27">
        <v>0</v>
      </c>
      <c r="AH1157" s="18">
        <v>4.1047700260072646E-4</v>
      </c>
      <c r="AI1157" s="12">
        <v>358</v>
      </c>
      <c r="AJ1157" s="17">
        <v>10</v>
      </c>
      <c r="AK1157" s="18">
        <v>0.99162270760251836</v>
      </c>
      <c r="AL1157" t="str">
        <f>IF(AK1157&lt;='CAV Tier 1 Analysis'!$A$5,"Tier 1", "Tier 2")</f>
        <v>Tier 2</v>
      </c>
      <c r="AM1157" t="str">
        <f t="shared" si="35"/>
        <v>Oklahoma - Tier 2</v>
      </c>
      <c r="AN1157" t="str">
        <f t="shared" si="36"/>
        <v>Talihina, Town Of - Tier 2</v>
      </c>
    </row>
    <row r="1158" spans="1:40" x14ac:dyDescent="0.3">
      <c r="A1158">
        <v>6</v>
      </c>
      <c r="B1158" t="s">
        <v>50</v>
      </c>
      <c r="C1158" t="s">
        <v>3353</v>
      </c>
      <c r="D1158" t="s">
        <v>5539</v>
      </c>
      <c r="E1158" t="s">
        <v>2088</v>
      </c>
      <c r="F1158" s="12">
        <v>15.606713147214425</v>
      </c>
      <c r="G1158" s="12">
        <v>43.736611325410678</v>
      </c>
      <c r="H1158" s="12">
        <v>21.196740087226623</v>
      </c>
      <c r="I1158" s="12">
        <v>0</v>
      </c>
      <c r="J1158" s="15">
        <v>0.30459202943577374</v>
      </c>
      <c r="K1158" s="15">
        <v>0.69540797056422632</v>
      </c>
      <c r="L1158" s="59">
        <v>0.82077</v>
      </c>
      <c r="M1158">
        <v>0</v>
      </c>
      <c r="N1158">
        <v>0</v>
      </c>
      <c r="O1158" s="12">
        <v>5</v>
      </c>
      <c r="P1158" s="12">
        <v>6</v>
      </c>
      <c r="Q1158">
        <v>0</v>
      </c>
      <c r="R1158" s="12">
        <v>0</v>
      </c>
      <c r="S1158" s="12">
        <v>6.4563580805909764</v>
      </c>
      <c r="T1158" s="12">
        <v>48.983327940364397</v>
      </c>
      <c r="U1158" s="12">
        <v>33.376614793149969</v>
      </c>
      <c r="V1158" s="12">
        <v>0</v>
      </c>
      <c r="W1158" s="27">
        <v>1.8089956255214148E-5</v>
      </c>
      <c r="X1158" s="27">
        <v>0</v>
      </c>
      <c r="Y1158" s="27">
        <v>0</v>
      </c>
      <c r="Z1158" s="27">
        <v>1.0829518477807312E-3</v>
      </c>
      <c r="AA1158" s="27">
        <v>3.3087492868131368E-3</v>
      </c>
      <c r="AB1158" s="27">
        <v>0</v>
      </c>
      <c r="AC1158" s="27">
        <v>0</v>
      </c>
      <c r="AD1158" s="27">
        <v>5.3705794324760042E-5</v>
      </c>
      <c r="AE1158" s="27">
        <v>1.4406888732934107E-5</v>
      </c>
      <c r="AF1158" s="27">
        <v>2.2113053895695347E-5</v>
      </c>
      <c r="AG1158" s="27">
        <v>0</v>
      </c>
      <c r="AH1158" s="18">
        <v>4.0909243889113378E-4</v>
      </c>
      <c r="AI1158" s="12">
        <v>359</v>
      </c>
      <c r="AJ1158" s="17">
        <v>10</v>
      </c>
      <c r="AK1158" s="18">
        <v>0.99203180004140945</v>
      </c>
      <c r="AL1158" t="str">
        <f>IF(AK1158&lt;='CAV Tier 1 Analysis'!$A$5,"Tier 1", "Tier 2")</f>
        <v>Tier 2</v>
      </c>
      <c r="AM1158" t="str">
        <f t="shared" si="35"/>
        <v>Oklahoma - Tier 2</v>
      </c>
      <c r="AN1158" t="str">
        <f t="shared" si="36"/>
        <v>Wright City, City Of - Tier 2</v>
      </c>
    </row>
    <row r="1159" spans="1:40" x14ac:dyDescent="0.3">
      <c r="A1159">
        <v>6</v>
      </c>
      <c r="B1159" t="s">
        <v>50</v>
      </c>
      <c r="C1159" t="s">
        <v>3607</v>
      </c>
      <c r="D1159" t="s">
        <v>5624</v>
      </c>
      <c r="E1159" t="s">
        <v>2113</v>
      </c>
      <c r="F1159" s="12">
        <v>57.10348294735816</v>
      </c>
      <c r="G1159" s="12">
        <v>120.1886122471053</v>
      </c>
      <c r="H1159" s="12">
        <v>60.636724928051571</v>
      </c>
      <c r="I1159" s="12">
        <v>0</v>
      </c>
      <c r="J1159" s="15">
        <v>3.7158145065398329E-2</v>
      </c>
      <c r="K1159" s="15">
        <v>0.96284185493460162</v>
      </c>
      <c r="L1159" s="59">
        <v>0.80736000000000008</v>
      </c>
      <c r="M1159">
        <v>2</v>
      </c>
      <c r="N1159">
        <v>0</v>
      </c>
      <c r="O1159" s="12">
        <v>12</v>
      </c>
      <c r="P1159" s="12">
        <v>3</v>
      </c>
      <c r="Q1159">
        <v>0</v>
      </c>
      <c r="R1159" s="12">
        <v>0</v>
      </c>
      <c r="S1159" s="12">
        <v>2.2531482211671952</v>
      </c>
      <c r="T1159" s="12">
        <v>124.43830859698028</v>
      </c>
      <c r="U1159" s="12">
        <v>67.334825649622118</v>
      </c>
      <c r="V1159" s="12">
        <v>0</v>
      </c>
      <c r="W1159" s="27">
        <v>1.7794396825188174E-5</v>
      </c>
      <c r="X1159" s="27">
        <v>1.2772207676096814E-4</v>
      </c>
      <c r="Y1159" s="27">
        <v>0</v>
      </c>
      <c r="Z1159" s="27">
        <v>2.5990844346737551E-3</v>
      </c>
      <c r="AA1159" s="27">
        <v>1.6543746434065684E-3</v>
      </c>
      <c r="AB1159" s="27">
        <v>0</v>
      </c>
      <c r="AC1159" s="27">
        <v>0</v>
      </c>
      <c r="AD1159" s="27">
        <v>1.8742317795689559E-5</v>
      </c>
      <c r="AE1159" s="27">
        <v>3.6599572578119852E-5</v>
      </c>
      <c r="AF1159" s="27">
        <v>4.46114334205317E-5</v>
      </c>
      <c r="AG1159" s="27">
        <v>0</v>
      </c>
      <c r="AH1159" s="18">
        <v>4.0899353413280192E-4</v>
      </c>
      <c r="AI1159" s="12">
        <v>360</v>
      </c>
      <c r="AJ1159" s="17">
        <v>10</v>
      </c>
      <c r="AK1159" s="18">
        <v>0.99244079357554227</v>
      </c>
      <c r="AL1159" t="str">
        <f>IF(AK1159&lt;='CAV Tier 1 Analysis'!$A$5,"Tier 1", "Tier 2")</f>
        <v>Tier 2</v>
      </c>
      <c r="AM1159" t="str">
        <f t="shared" si="35"/>
        <v>Oklahoma - Tier 2</v>
      </c>
      <c r="AN1159" t="str">
        <f t="shared" si="36"/>
        <v>Okay, Town Of - Tier 2</v>
      </c>
    </row>
    <row r="1160" spans="1:40" x14ac:dyDescent="0.3">
      <c r="A1160">
        <v>6</v>
      </c>
      <c r="B1160" t="s">
        <v>50</v>
      </c>
      <c r="C1160" t="s">
        <v>3534</v>
      </c>
      <c r="D1160" t="s">
        <v>5525</v>
      </c>
      <c r="E1160" t="s">
        <v>2106</v>
      </c>
      <c r="F1160" s="12">
        <v>38.369256962635859</v>
      </c>
      <c r="G1160" s="12">
        <v>178.72211591221995</v>
      </c>
      <c r="H1160" s="12">
        <v>77.659473068805312</v>
      </c>
      <c r="I1160" s="12">
        <v>0</v>
      </c>
      <c r="J1160" s="15">
        <v>0</v>
      </c>
      <c r="K1160" s="15">
        <v>1</v>
      </c>
      <c r="L1160" s="59">
        <v>1.51658</v>
      </c>
      <c r="M1160">
        <v>0</v>
      </c>
      <c r="N1160">
        <v>0</v>
      </c>
      <c r="O1160" s="12">
        <v>12</v>
      </c>
      <c r="P1160" s="12">
        <v>3</v>
      </c>
      <c r="Q1160">
        <v>0</v>
      </c>
      <c r="R1160" s="12">
        <v>0</v>
      </c>
      <c r="S1160" s="12">
        <v>0</v>
      </c>
      <c r="T1160" s="12">
        <v>177.64160270157572</v>
      </c>
      <c r="U1160" s="12">
        <v>139.27234573893986</v>
      </c>
      <c r="V1160" s="12">
        <v>1.0805132106442272</v>
      </c>
      <c r="W1160" s="27">
        <v>3.3425765875376383E-5</v>
      </c>
      <c r="X1160" s="27">
        <v>0</v>
      </c>
      <c r="Y1160" s="27">
        <v>0</v>
      </c>
      <c r="Z1160" s="27">
        <v>2.5990844346737551E-3</v>
      </c>
      <c r="AA1160" s="27">
        <v>1.6543746434065684E-3</v>
      </c>
      <c r="AB1160" s="27">
        <v>0</v>
      </c>
      <c r="AC1160" s="27">
        <v>0</v>
      </c>
      <c r="AD1160" s="27">
        <v>0</v>
      </c>
      <c r="AE1160" s="27">
        <v>5.2247630205475366E-5</v>
      </c>
      <c r="AF1160" s="27">
        <v>9.2272296234702662E-5</v>
      </c>
      <c r="AG1160" s="27">
        <v>2.2989181488820411E-6</v>
      </c>
      <c r="AH1160" s="18">
        <v>4.030639716858873E-4</v>
      </c>
      <c r="AI1160" s="12">
        <v>361</v>
      </c>
      <c r="AJ1160" s="17">
        <v>10</v>
      </c>
      <c r="AK1160" s="18">
        <v>0.99284385754722815</v>
      </c>
      <c r="AL1160" t="str">
        <f>IF(AK1160&lt;='CAV Tier 1 Analysis'!$A$5,"Tier 1", "Tier 2")</f>
        <v>Tier 2</v>
      </c>
      <c r="AM1160" t="str">
        <f t="shared" ref="AM1160:AM1223" si="37">B1160&amp;" - "&amp;AL1160</f>
        <v>Oklahoma - Tier 2</v>
      </c>
      <c r="AN1160" t="str">
        <f t="shared" ref="AN1160:AN1223" si="38">C1160&amp;" - "&amp;AL1160</f>
        <v>Panama, Town Of - Tier 2</v>
      </c>
    </row>
    <row r="1161" spans="1:40" x14ac:dyDescent="0.3">
      <c r="A1161">
        <v>6</v>
      </c>
      <c r="B1161" t="s">
        <v>50</v>
      </c>
      <c r="C1161" t="s">
        <v>2973</v>
      </c>
      <c r="D1161" t="s">
        <v>5717</v>
      </c>
      <c r="E1161" t="s">
        <v>2128</v>
      </c>
      <c r="F1161" s="12">
        <v>28.353838375557086</v>
      </c>
      <c r="G1161" s="12">
        <v>90.448686455843529</v>
      </c>
      <c r="H1161" s="12">
        <v>54.630961703999112</v>
      </c>
      <c r="I1161" s="12">
        <v>0</v>
      </c>
      <c r="J1161" s="15">
        <v>0</v>
      </c>
      <c r="K1161" s="15">
        <v>1</v>
      </c>
      <c r="L1161" s="59">
        <v>0.47841</v>
      </c>
      <c r="M1161">
        <v>3</v>
      </c>
      <c r="N1161">
        <v>0</v>
      </c>
      <c r="O1161" s="12">
        <v>9</v>
      </c>
      <c r="P1161" s="12">
        <v>4</v>
      </c>
      <c r="Q1161">
        <v>0</v>
      </c>
      <c r="R1161" s="12">
        <v>0</v>
      </c>
      <c r="S1161" s="12">
        <v>0</v>
      </c>
      <c r="T1161" s="12">
        <v>99.252346854608575</v>
      </c>
      <c r="U1161" s="12">
        <v>70.898508479051486</v>
      </c>
      <c r="V1161" s="12">
        <v>0</v>
      </c>
      <c r="W1161" s="27">
        <v>1.0544264498040867E-5</v>
      </c>
      <c r="X1161" s="27">
        <v>1.915831151414522E-4</v>
      </c>
      <c r="Y1161" s="27">
        <v>0</v>
      </c>
      <c r="Z1161" s="27">
        <v>1.9493133260053163E-3</v>
      </c>
      <c r="AA1161" s="27">
        <v>2.2058328578754244E-3</v>
      </c>
      <c r="AB1161" s="27">
        <v>0</v>
      </c>
      <c r="AC1161" s="27">
        <v>0</v>
      </c>
      <c r="AD1161" s="27">
        <v>0</v>
      </c>
      <c r="AE1161" s="27">
        <v>2.9191922593699763E-5</v>
      </c>
      <c r="AF1161" s="27">
        <v>4.6972485041935466E-5</v>
      </c>
      <c r="AG1161" s="27">
        <v>0</v>
      </c>
      <c r="AH1161" s="18">
        <v>4.030398155596245E-4</v>
      </c>
      <c r="AI1161" s="12">
        <v>362</v>
      </c>
      <c r="AJ1161" s="17">
        <v>10</v>
      </c>
      <c r="AK1161" s="18">
        <v>0.99324689736278782</v>
      </c>
      <c r="AL1161" t="str">
        <f>IF(AK1161&lt;='CAV Tier 1 Analysis'!$A$5,"Tier 1", "Tier 2")</f>
        <v>Tier 2</v>
      </c>
      <c r="AM1161" t="str">
        <f t="shared" si="37"/>
        <v>Oklahoma - Tier 2</v>
      </c>
      <c r="AN1161" t="str">
        <f t="shared" si="38"/>
        <v>Garber, City Of - Tier 2</v>
      </c>
    </row>
    <row r="1162" spans="1:40" x14ac:dyDescent="0.3">
      <c r="A1162">
        <v>6</v>
      </c>
      <c r="B1162" t="s">
        <v>50</v>
      </c>
      <c r="C1162" t="s">
        <v>3554</v>
      </c>
      <c r="D1162" t="s">
        <v>5553</v>
      </c>
      <c r="E1162" t="s">
        <v>2165</v>
      </c>
      <c r="F1162" s="12">
        <v>62.497193037074737</v>
      </c>
      <c r="G1162" s="12">
        <v>136.20249391425307</v>
      </c>
      <c r="H1162" s="12">
        <v>75.689671618063485</v>
      </c>
      <c r="I1162" s="12">
        <v>0</v>
      </c>
      <c r="J1162" s="15">
        <v>7.6597048460399317E-2</v>
      </c>
      <c r="K1162" s="15">
        <v>0.92340295153960061</v>
      </c>
      <c r="L1162" s="59">
        <v>0.78332000000000002</v>
      </c>
      <c r="M1162">
        <v>3</v>
      </c>
      <c r="N1162">
        <v>0</v>
      </c>
      <c r="O1162" s="12">
        <v>8</v>
      </c>
      <c r="P1162" s="12">
        <v>4</v>
      </c>
      <c r="Q1162">
        <v>0</v>
      </c>
      <c r="R1162" s="12">
        <v>0</v>
      </c>
      <c r="S1162" s="12">
        <v>5.7976054448805199</v>
      </c>
      <c r="T1162" s="12">
        <v>152.74136817526951</v>
      </c>
      <c r="U1162" s="12">
        <v>90.244175138194777</v>
      </c>
      <c r="V1162" s="12">
        <v>0</v>
      </c>
      <c r="W1162" s="27">
        <v>1.7264549793284778E-5</v>
      </c>
      <c r="X1162" s="27">
        <v>1.915831151414522E-4</v>
      </c>
      <c r="Y1162" s="27">
        <v>0</v>
      </c>
      <c r="Z1162" s="27">
        <v>1.73272295644917E-3</v>
      </c>
      <c r="AA1162" s="27">
        <v>2.2058328578754244E-3</v>
      </c>
      <c r="AB1162" s="27">
        <v>0</v>
      </c>
      <c r="AC1162" s="27">
        <v>0</v>
      </c>
      <c r="AD1162" s="27">
        <v>4.8226105447107055E-5</v>
      </c>
      <c r="AE1162" s="27">
        <v>4.4924017798388494E-5</v>
      </c>
      <c r="AF1162" s="27">
        <v>5.9789595828425104E-5</v>
      </c>
      <c r="AG1162" s="27">
        <v>0</v>
      </c>
      <c r="AH1162" s="18">
        <v>3.9094029075756835E-4</v>
      </c>
      <c r="AI1162" s="12">
        <v>363</v>
      </c>
      <c r="AJ1162" s="17">
        <v>10</v>
      </c>
      <c r="AK1162" s="18">
        <v>0.99363783765354541</v>
      </c>
      <c r="AL1162" t="str">
        <f>IF(AK1162&lt;='CAV Tier 1 Analysis'!$A$5,"Tier 1", "Tier 2")</f>
        <v>Tier 2</v>
      </c>
      <c r="AM1162" t="str">
        <f t="shared" si="37"/>
        <v>Oklahoma - Tier 2</v>
      </c>
      <c r="AN1162" t="str">
        <f t="shared" si="38"/>
        <v>Porum, Town Of - Tier 2</v>
      </c>
    </row>
    <row r="1163" spans="1:40" x14ac:dyDescent="0.3">
      <c r="A1163">
        <v>6</v>
      </c>
      <c r="B1163" t="s">
        <v>50</v>
      </c>
      <c r="C1163" t="s">
        <v>2866</v>
      </c>
      <c r="D1163" t="s">
        <v>5744</v>
      </c>
      <c r="E1163" t="s">
        <v>2141</v>
      </c>
      <c r="F1163" s="12">
        <v>82.820441748955773</v>
      </c>
      <c r="G1163" s="12">
        <v>176.6194695402009</v>
      </c>
      <c r="H1163" s="12">
        <v>76.125609448342004</v>
      </c>
      <c r="I1163" s="12">
        <v>0</v>
      </c>
      <c r="J1163" s="15">
        <v>0</v>
      </c>
      <c r="K1163" s="15">
        <v>1</v>
      </c>
      <c r="L1163" s="59">
        <v>0.79803000000000002</v>
      </c>
      <c r="M1163">
        <v>0</v>
      </c>
      <c r="N1163">
        <v>0</v>
      </c>
      <c r="O1163" s="12">
        <v>14</v>
      </c>
      <c r="P1163" s="12">
        <v>2</v>
      </c>
      <c r="Q1163">
        <v>0</v>
      </c>
      <c r="R1163" s="12">
        <v>0</v>
      </c>
      <c r="S1163" s="12">
        <v>0</v>
      </c>
      <c r="T1163" s="12">
        <v>164.93882047140767</v>
      </c>
      <c r="U1163" s="12">
        <v>82.118378722451894</v>
      </c>
      <c r="V1163" s="12">
        <v>11.68064906879323</v>
      </c>
      <c r="W1163" s="27">
        <v>1.7588761517049294E-5</v>
      </c>
      <c r="X1163" s="27">
        <v>0</v>
      </c>
      <c r="Y1163" s="27">
        <v>0</v>
      </c>
      <c r="Z1163" s="27">
        <v>3.0322651737860478E-3</v>
      </c>
      <c r="AA1163" s="27">
        <v>1.1029164289377122E-3</v>
      </c>
      <c r="AB1163" s="27">
        <v>0</v>
      </c>
      <c r="AC1163" s="27">
        <v>0</v>
      </c>
      <c r="AD1163" s="27">
        <v>0</v>
      </c>
      <c r="AE1163" s="27">
        <v>4.8511510634107545E-5</v>
      </c>
      <c r="AF1163" s="27">
        <v>5.4406000901247285E-5</v>
      </c>
      <c r="AG1163" s="27">
        <v>2.4851946158955864E-5</v>
      </c>
      <c r="AH1163" s="18">
        <v>3.8913998381228358E-4</v>
      </c>
      <c r="AI1163" s="12">
        <v>364</v>
      </c>
      <c r="AJ1163" s="17">
        <v>10</v>
      </c>
      <c r="AK1163" s="18">
        <v>0.9940269776373577</v>
      </c>
      <c r="AL1163" t="str">
        <f>IF(AK1163&lt;='CAV Tier 1 Analysis'!$A$5,"Tier 1", "Tier 2")</f>
        <v>Tier 2</v>
      </c>
      <c r="AM1163" t="str">
        <f t="shared" si="37"/>
        <v>Oklahoma - Tier 2</v>
      </c>
      <c r="AN1163" t="str">
        <f t="shared" si="38"/>
        <v>Sterling, Town Of - Tier 2</v>
      </c>
    </row>
    <row r="1164" spans="1:40" x14ac:dyDescent="0.3">
      <c r="A1164">
        <v>6</v>
      </c>
      <c r="B1164" t="s">
        <v>50</v>
      </c>
      <c r="C1164" t="s">
        <v>3657</v>
      </c>
      <c r="D1164" t="s">
        <v>5687</v>
      </c>
      <c r="E1164" t="s">
        <v>2130</v>
      </c>
      <c r="F1164" s="12">
        <v>58.53644539844997</v>
      </c>
      <c r="G1164" s="12">
        <v>14.571704315858236</v>
      </c>
      <c r="H1164" s="12">
        <v>7.1789846111777846</v>
      </c>
      <c r="I1164" s="12">
        <v>0</v>
      </c>
      <c r="J1164" s="15">
        <v>0</v>
      </c>
      <c r="K1164" s="15">
        <v>1</v>
      </c>
      <c r="L1164" s="59">
        <v>0.82762000000000002</v>
      </c>
      <c r="M1164">
        <v>0</v>
      </c>
      <c r="N1164">
        <v>0</v>
      </c>
      <c r="O1164" s="12">
        <v>12</v>
      </c>
      <c r="P1164" s="12">
        <v>3</v>
      </c>
      <c r="Q1164">
        <v>0</v>
      </c>
      <c r="R1164" s="12">
        <v>0</v>
      </c>
      <c r="S1164" s="12">
        <v>0</v>
      </c>
      <c r="T1164" s="12">
        <v>15.942123444787095</v>
      </c>
      <c r="U1164" s="12">
        <v>0</v>
      </c>
      <c r="V1164" s="12">
        <v>0</v>
      </c>
      <c r="W1164" s="27">
        <v>1.8240931802990285E-5</v>
      </c>
      <c r="X1164" s="27">
        <v>0</v>
      </c>
      <c r="Y1164" s="27">
        <v>0</v>
      </c>
      <c r="Z1164" s="27">
        <v>2.5990844346737551E-3</v>
      </c>
      <c r="AA1164" s="27">
        <v>1.6543746434065684E-3</v>
      </c>
      <c r="AB1164" s="27">
        <v>0</v>
      </c>
      <c r="AC1164" s="27">
        <v>0</v>
      </c>
      <c r="AD1164" s="27">
        <v>0</v>
      </c>
      <c r="AE1164" s="27">
        <v>4.6888688109426006E-6</v>
      </c>
      <c r="AF1164" s="27">
        <v>0</v>
      </c>
      <c r="AG1164" s="27">
        <v>0</v>
      </c>
      <c r="AH1164" s="18">
        <v>3.8876262533584145E-4</v>
      </c>
      <c r="AI1164" s="12">
        <v>365</v>
      </c>
      <c r="AJ1164" s="17">
        <v>10</v>
      </c>
      <c r="AK1164" s="18">
        <v>0.99441574026269353</v>
      </c>
      <c r="AL1164" t="str">
        <f>IF(AK1164&lt;='CAV Tier 1 Analysis'!$A$5,"Tier 1", "Tier 2")</f>
        <v>Tier 2</v>
      </c>
      <c r="AM1164" t="str">
        <f t="shared" si="37"/>
        <v>Oklahoma - Tier 2</v>
      </c>
      <c r="AN1164" t="str">
        <f t="shared" si="38"/>
        <v>Red Bird, Town Of - Tier 2</v>
      </c>
    </row>
    <row r="1165" spans="1:40" x14ac:dyDescent="0.3">
      <c r="A1165">
        <v>6</v>
      </c>
      <c r="B1165" t="s">
        <v>50</v>
      </c>
      <c r="C1165" t="s">
        <v>3608</v>
      </c>
      <c r="D1165" t="s">
        <v>5625</v>
      </c>
      <c r="E1165" t="s">
        <v>2133</v>
      </c>
      <c r="F1165" s="12">
        <v>37.082323962631797</v>
      </c>
      <c r="G1165" s="12">
        <v>10.415774246377051</v>
      </c>
      <c r="H1165" s="12">
        <v>5.1014061597032576</v>
      </c>
      <c r="I1165" s="12">
        <v>0</v>
      </c>
      <c r="J1165" s="15">
        <v>0</v>
      </c>
      <c r="K1165" s="15">
        <v>1</v>
      </c>
      <c r="L1165" s="59">
        <v>0.52429000000000003</v>
      </c>
      <c r="M1165">
        <v>0</v>
      </c>
      <c r="N1165">
        <v>0</v>
      </c>
      <c r="O1165" s="12">
        <v>12</v>
      </c>
      <c r="P1165" s="12">
        <v>3</v>
      </c>
      <c r="Q1165">
        <v>0</v>
      </c>
      <c r="R1165" s="12">
        <v>0</v>
      </c>
      <c r="S1165" s="12">
        <v>0</v>
      </c>
      <c r="T1165" s="12">
        <v>10.764257399601561</v>
      </c>
      <c r="U1165" s="12">
        <v>0</v>
      </c>
      <c r="V1165" s="12">
        <v>0</v>
      </c>
      <c r="W1165" s="27">
        <v>1.1555470064751668E-5</v>
      </c>
      <c r="X1165" s="27">
        <v>0</v>
      </c>
      <c r="Y1165" s="27">
        <v>0</v>
      </c>
      <c r="Z1165" s="27">
        <v>2.5990844346737551E-3</v>
      </c>
      <c r="AA1165" s="27">
        <v>1.6543746434065684E-3</v>
      </c>
      <c r="AB1165" s="27">
        <v>0</v>
      </c>
      <c r="AC1165" s="27">
        <v>0</v>
      </c>
      <c r="AD1165" s="27">
        <v>0</v>
      </c>
      <c r="AE1165" s="27">
        <v>3.1659641181898975E-6</v>
      </c>
      <c r="AF1165" s="27">
        <v>0</v>
      </c>
      <c r="AG1165" s="27">
        <v>0</v>
      </c>
      <c r="AH1165" s="18">
        <v>3.880164102057514E-4</v>
      </c>
      <c r="AI1165" s="12">
        <v>366</v>
      </c>
      <c r="AJ1165" s="17">
        <v>10</v>
      </c>
      <c r="AK1165" s="18">
        <v>0.99480375667289933</v>
      </c>
      <c r="AL1165" t="str">
        <f>IF(AK1165&lt;='CAV Tier 1 Analysis'!$A$5,"Tier 1", "Tier 2")</f>
        <v>Tier 2</v>
      </c>
      <c r="AM1165" t="str">
        <f t="shared" si="37"/>
        <v>Oklahoma - Tier 2</v>
      </c>
      <c r="AN1165" t="str">
        <f t="shared" si="38"/>
        <v>Tullahassee, City Of - Tier 2</v>
      </c>
    </row>
    <row r="1166" spans="1:40" x14ac:dyDescent="0.3">
      <c r="A1166">
        <v>6</v>
      </c>
      <c r="B1166" t="s">
        <v>50</v>
      </c>
      <c r="C1166" t="s">
        <v>3670</v>
      </c>
      <c r="D1166" t="s">
        <v>5700</v>
      </c>
      <c r="E1166" t="s">
        <v>2134</v>
      </c>
      <c r="F1166" s="12">
        <v>13.665464700706938</v>
      </c>
      <c r="G1166" s="12">
        <v>6.4046727980829514</v>
      </c>
      <c r="H1166" s="12">
        <v>3.1444444945868724</v>
      </c>
      <c r="I1166" s="12">
        <v>0</v>
      </c>
      <c r="J1166" s="15">
        <v>0</v>
      </c>
      <c r="K1166" s="15">
        <v>1.0000000000000002</v>
      </c>
      <c r="L1166" s="59">
        <v>0.54013999999999995</v>
      </c>
      <c r="M1166">
        <v>0</v>
      </c>
      <c r="N1166">
        <v>0</v>
      </c>
      <c r="O1166" s="12">
        <v>12</v>
      </c>
      <c r="P1166" s="12">
        <v>3</v>
      </c>
      <c r="Q1166">
        <v>0</v>
      </c>
      <c r="R1166" s="12">
        <v>0</v>
      </c>
      <c r="S1166" s="12">
        <v>0</v>
      </c>
      <c r="T1166" s="12">
        <v>6.6179587618630684</v>
      </c>
      <c r="U1166" s="12">
        <v>0</v>
      </c>
      <c r="V1166" s="12">
        <v>0</v>
      </c>
      <c r="W1166" s="27">
        <v>1.1904807646102283E-5</v>
      </c>
      <c r="X1166" s="27">
        <v>0</v>
      </c>
      <c r="Y1166" s="27">
        <v>0</v>
      </c>
      <c r="Z1166" s="27">
        <v>2.5990844346737551E-3</v>
      </c>
      <c r="AA1166" s="27">
        <v>1.6543746434065684E-3</v>
      </c>
      <c r="AB1166" s="27">
        <v>0</v>
      </c>
      <c r="AC1166" s="27">
        <v>0</v>
      </c>
      <c r="AD1166" s="27">
        <v>0</v>
      </c>
      <c r="AE1166" s="27">
        <v>1.9464621847945088E-6</v>
      </c>
      <c r="AF1166" s="27">
        <v>0</v>
      </c>
      <c r="AG1166" s="27">
        <v>0</v>
      </c>
      <c r="AH1166" s="18">
        <v>3.8793730435556553E-4</v>
      </c>
      <c r="AI1166" s="12">
        <v>367</v>
      </c>
      <c r="AJ1166" s="17">
        <v>10</v>
      </c>
      <c r="AK1166" s="18">
        <v>0.99519169397725493</v>
      </c>
      <c r="AL1166" t="str">
        <f>IF(AK1166&lt;='CAV Tier 1 Analysis'!$A$5,"Tier 1", "Tier 2")</f>
        <v>Tier 2</v>
      </c>
      <c r="AM1166" t="str">
        <f t="shared" si="37"/>
        <v>Oklahoma - Tier 2</v>
      </c>
      <c r="AN1166" t="str">
        <f t="shared" si="38"/>
        <v>Bokoshe, Town Of - Tier 2</v>
      </c>
    </row>
    <row r="1167" spans="1:40" x14ac:dyDescent="0.3">
      <c r="A1167">
        <v>6</v>
      </c>
      <c r="B1167" t="s">
        <v>50</v>
      </c>
      <c r="C1167" t="s">
        <v>3453</v>
      </c>
      <c r="D1167" t="s">
        <v>5709</v>
      </c>
      <c r="E1167" t="s">
        <v>2143</v>
      </c>
      <c r="F1167" s="12">
        <v>22.638146452439415</v>
      </c>
      <c r="G1167" s="12">
        <v>1.7913724383577385</v>
      </c>
      <c r="H1167" s="12">
        <v>0.93456281252195206</v>
      </c>
      <c r="I1167" s="12">
        <v>0</v>
      </c>
      <c r="J1167" s="15">
        <v>0</v>
      </c>
      <c r="K1167" s="15">
        <v>1</v>
      </c>
      <c r="L1167" s="59">
        <v>0.38197000000000003</v>
      </c>
      <c r="M1167">
        <v>1</v>
      </c>
      <c r="N1167">
        <v>0</v>
      </c>
      <c r="O1167" s="12">
        <v>9</v>
      </c>
      <c r="P1167" s="12">
        <v>4</v>
      </c>
      <c r="Q1167">
        <v>0</v>
      </c>
      <c r="R1167" s="12">
        <v>0</v>
      </c>
      <c r="S1167" s="12">
        <v>0</v>
      </c>
      <c r="T1167" s="12">
        <v>1.8432078961485154</v>
      </c>
      <c r="U1167" s="12">
        <v>0</v>
      </c>
      <c r="V1167" s="12">
        <v>0</v>
      </c>
      <c r="W1167" s="27">
        <v>8.4187051071605318E-6</v>
      </c>
      <c r="X1167" s="27">
        <v>6.3861038380484071E-5</v>
      </c>
      <c r="Y1167" s="27">
        <v>0</v>
      </c>
      <c r="Z1167" s="27">
        <v>1.9493133260053163E-3</v>
      </c>
      <c r="AA1167" s="27">
        <v>2.2058328578754244E-3</v>
      </c>
      <c r="AB1167" s="27">
        <v>0</v>
      </c>
      <c r="AC1167" s="27">
        <v>0</v>
      </c>
      <c r="AD1167" s="27">
        <v>0</v>
      </c>
      <c r="AE1167" s="27">
        <v>5.4212100704564093E-7</v>
      </c>
      <c r="AF1167" s="27">
        <v>0</v>
      </c>
      <c r="AG1167" s="27">
        <v>0</v>
      </c>
      <c r="AH1167" s="18">
        <v>3.8436073167049371E-4</v>
      </c>
      <c r="AI1167" s="12">
        <v>368</v>
      </c>
      <c r="AJ1167" s="17">
        <v>10</v>
      </c>
      <c r="AK1167" s="18">
        <v>0.99557605470892541</v>
      </c>
      <c r="AL1167" t="str">
        <f>IF(AK1167&lt;='CAV Tier 1 Analysis'!$A$5,"Tier 1", "Tier 2")</f>
        <v>Tier 2</v>
      </c>
      <c r="AM1167" t="str">
        <f t="shared" si="37"/>
        <v>Oklahoma - Tier 2</v>
      </c>
      <c r="AN1167" t="str">
        <f t="shared" si="38"/>
        <v>Covington, Town Of - Tier 2</v>
      </c>
    </row>
    <row r="1168" spans="1:40" x14ac:dyDescent="0.3">
      <c r="A1168">
        <v>6</v>
      </c>
      <c r="B1168" t="s">
        <v>50</v>
      </c>
      <c r="C1168" t="s">
        <v>3647</v>
      </c>
      <c r="D1168" t="s">
        <v>5673</v>
      </c>
      <c r="E1168" t="s">
        <v>2144</v>
      </c>
      <c r="F1168" s="12">
        <v>15.007543641350653</v>
      </c>
      <c r="G1168" s="12">
        <v>1.7001323443017715</v>
      </c>
      <c r="H1168" s="12">
        <v>0.80306732128677427</v>
      </c>
      <c r="I1168" s="12">
        <v>0</v>
      </c>
      <c r="J1168" s="15">
        <v>0</v>
      </c>
      <c r="K1168" s="15">
        <v>1</v>
      </c>
      <c r="L1168" s="59">
        <v>0.25322</v>
      </c>
      <c r="M1168">
        <v>1</v>
      </c>
      <c r="N1168">
        <v>0</v>
      </c>
      <c r="O1168" s="12">
        <v>9</v>
      </c>
      <c r="P1168" s="12">
        <v>4</v>
      </c>
      <c r="Q1168">
        <v>0</v>
      </c>
      <c r="R1168" s="12">
        <v>0</v>
      </c>
      <c r="S1168" s="12">
        <v>0</v>
      </c>
      <c r="T1168" s="12">
        <v>1.747131195165883</v>
      </c>
      <c r="U1168" s="12">
        <v>0</v>
      </c>
      <c r="V1168" s="12">
        <v>0</v>
      </c>
      <c r="W1168" s="27">
        <v>5.581026015747806E-6</v>
      </c>
      <c r="X1168" s="27">
        <v>6.3861038380484071E-5</v>
      </c>
      <c r="Y1168" s="27">
        <v>0</v>
      </c>
      <c r="Z1168" s="27">
        <v>1.9493133260053163E-3</v>
      </c>
      <c r="AA1168" s="27">
        <v>2.2058328578754244E-3</v>
      </c>
      <c r="AB1168" s="27">
        <v>0</v>
      </c>
      <c r="AC1168" s="27">
        <v>0</v>
      </c>
      <c r="AD1168" s="27">
        <v>0</v>
      </c>
      <c r="AE1168" s="27">
        <v>5.1386309973135349E-7</v>
      </c>
      <c r="AF1168" s="27">
        <v>0</v>
      </c>
      <c r="AG1168" s="27">
        <v>0</v>
      </c>
      <c r="AH1168" s="18">
        <v>3.8410019194333667E-4</v>
      </c>
      <c r="AI1168" s="12">
        <v>369</v>
      </c>
      <c r="AJ1168" s="17">
        <v>10</v>
      </c>
      <c r="AK1168" s="18">
        <v>0.99596015490086875</v>
      </c>
      <c r="AL1168" t="str">
        <f>IF(AK1168&lt;='CAV Tier 1 Analysis'!$A$5,"Tier 1", "Tier 2")</f>
        <v>Tier 2</v>
      </c>
      <c r="AM1168" t="str">
        <f t="shared" si="37"/>
        <v>Oklahoma - Tier 2</v>
      </c>
      <c r="AN1168" t="str">
        <f t="shared" si="38"/>
        <v>Kremlin, City Of - Tier 2</v>
      </c>
    </row>
    <row r="1169" spans="1:40" x14ac:dyDescent="0.3">
      <c r="A1169">
        <v>6</v>
      </c>
      <c r="B1169" t="s">
        <v>50</v>
      </c>
      <c r="C1169" t="s">
        <v>3449</v>
      </c>
      <c r="D1169" t="s">
        <v>5671</v>
      </c>
      <c r="E1169" t="s">
        <v>2145</v>
      </c>
      <c r="F1169" s="12">
        <v>14.546447797698065</v>
      </c>
      <c r="G1169" s="12">
        <v>0.73835137351420144</v>
      </c>
      <c r="H1169" s="12">
        <v>0.43268227937505188</v>
      </c>
      <c r="I1169" s="12">
        <v>0</v>
      </c>
      <c r="J1169" s="15">
        <v>0</v>
      </c>
      <c r="K1169" s="15">
        <v>1</v>
      </c>
      <c r="L1169" s="59">
        <v>0.24543999999999999</v>
      </c>
      <c r="M1169">
        <v>1</v>
      </c>
      <c r="N1169">
        <v>0</v>
      </c>
      <c r="O1169" s="12">
        <v>9</v>
      </c>
      <c r="P1169" s="12">
        <v>4</v>
      </c>
      <c r="Q1169">
        <v>0</v>
      </c>
      <c r="R1169" s="12">
        <v>0</v>
      </c>
      <c r="S1169" s="12">
        <v>0</v>
      </c>
      <c r="T1169" s="12">
        <v>0.80674308864122579</v>
      </c>
      <c r="U1169" s="12">
        <v>0</v>
      </c>
      <c r="V1169" s="12">
        <v>0</v>
      </c>
      <c r="W1169" s="27">
        <v>5.409553057835643E-6</v>
      </c>
      <c r="X1169" s="27">
        <v>6.3861038380484071E-5</v>
      </c>
      <c r="Y1169" s="27">
        <v>0</v>
      </c>
      <c r="Z1169" s="27">
        <v>1.9493133260053163E-3</v>
      </c>
      <c r="AA1169" s="27">
        <v>2.2058328578754244E-3</v>
      </c>
      <c r="AB1169" s="27">
        <v>0</v>
      </c>
      <c r="AC1169" s="27">
        <v>0</v>
      </c>
      <c r="AD1169" s="27">
        <v>0</v>
      </c>
      <c r="AE1169" s="27">
        <v>2.3727783314902461E-7</v>
      </c>
      <c r="AF1169" s="27">
        <v>0</v>
      </c>
      <c r="AG1169" s="27">
        <v>0</v>
      </c>
      <c r="AH1169" s="18">
        <v>3.8405945937747358E-4</v>
      </c>
      <c r="AI1169" s="12">
        <v>370</v>
      </c>
      <c r="AJ1169" s="17">
        <v>10</v>
      </c>
      <c r="AK1169" s="18">
        <v>0.99634421436024623</v>
      </c>
      <c r="AL1169" t="str">
        <f>IF(AK1169&lt;='CAV Tier 1 Analysis'!$A$5,"Tier 1", "Tier 2")</f>
        <v>Tier 2</v>
      </c>
      <c r="AM1169" t="str">
        <f t="shared" si="37"/>
        <v>Oklahoma - Tier 2</v>
      </c>
      <c r="AN1169" t="str">
        <f t="shared" si="38"/>
        <v>Hunter, Town Of - Tier 2</v>
      </c>
    </row>
    <row r="1170" spans="1:40" x14ac:dyDescent="0.3">
      <c r="A1170">
        <v>6</v>
      </c>
      <c r="B1170" t="s">
        <v>50</v>
      </c>
      <c r="C1170" t="s">
        <v>3555</v>
      </c>
      <c r="D1170" t="s">
        <v>5554</v>
      </c>
      <c r="E1170" t="s">
        <v>2160</v>
      </c>
      <c r="F1170" s="12">
        <v>126.55338514470098</v>
      </c>
      <c r="G1170" s="12">
        <v>214.48426875846781</v>
      </c>
      <c r="H1170" s="12">
        <v>14.344489311872051</v>
      </c>
      <c r="I1170" s="12">
        <v>0</v>
      </c>
      <c r="J1170" s="15">
        <v>0</v>
      </c>
      <c r="K1170" s="15">
        <v>1</v>
      </c>
      <c r="L1170" s="59">
        <v>1.5861799999999999</v>
      </c>
      <c r="M1170">
        <v>0</v>
      </c>
      <c r="N1170">
        <v>0</v>
      </c>
      <c r="O1170" s="12">
        <v>8</v>
      </c>
      <c r="P1170" s="12">
        <v>4</v>
      </c>
      <c r="Q1170">
        <v>0</v>
      </c>
      <c r="R1170" s="12">
        <v>0</v>
      </c>
      <c r="S1170" s="12">
        <v>0</v>
      </c>
      <c r="T1170" s="12">
        <v>157.001223677193</v>
      </c>
      <c r="U1170" s="12">
        <v>30.447838532492014</v>
      </c>
      <c r="V1170" s="12">
        <v>57.48304508127481</v>
      </c>
      <c r="W1170" s="27">
        <v>3.4959765601685708E-5</v>
      </c>
      <c r="X1170" s="27">
        <v>0</v>
      </c>
      <c r="Y1170" s="27">
        <v>0</v>
      </c>
      <c r="Z1170" s="27">
        <v>1.73272295644917E-3</v>
      </c>
      <c r="AA1170" s="27">
        <v>2.2058328578754244E-3</v>
      </c>
      <c r="AB1170" s="27">
        <v>0</v>
      </c>
      <c r="AC1170" s="27">
        <v>0</v>
      </c>
      <c r="AD1170" s="27">
        <v>0</v>
      </c>
      <c r="AE1170" s="27">
        <v>4.6176918873409497E-5</v>
      </c>
      <c r="AF1170" s="27">
        <v>2.0172647784957768E-5</v>
      </c>
      <c r="AG1170" s="27">
        <v>1.2230189718046759E-4</v>
      </c>
      <c r="AH1170" s="18">
        <v>3.7837882216046505E-4</v>
      </c>
      <c r="AI1170" s="12">
        <v>371</v>
      </c>
      <c r="AJ1170" s="17">
        <v>10</v>
      </c>
      <c r="AK1170" s="18">
        <v>0.99672259318240675</v>
      </c>
      <c r="AL1170" t="str">
        <f>IF(AK1170&lt;='CAV Tier 1 Analysis'!$A$5,"Tier 1", "Tier 2")</f>
        <v>Tier 2</v>
      </c>
      <c r="AM1170" t="str">
        <f t="shared" si="37"/>
        <v>Oklahoma - Tier 2</v>
      </c>
      <c r="AN1170" t="str">
        <f t="shared" si="38"/>
        <v>Taft, Town Of - Tier 2</v>
      </c>
    </row>
    <row r="1171" spans="1:40" x14ac:dyDescent="0.3">
      <c r="A1171">
        <v>6</v>
      </c>
      <c r="B1171" t="s">
        <v>50</v>
      </c>
      <c r="C1171" t="s">
        <v>3355</v>
      </c>
      <c r="D1171" t="s">
        <v>5814</v>
      </c>
      <c r="E1171" t="s">
        <v>2154</v>
      </c>
      <c r="F1171" s="12">
        <v>12.146734338894305</v>
      </c>
      <c r="G1171" s="12">
        <v>3.0642920574794394</v>
      </c>
      <c r="H1171" s="12">
        <v>1.3690660966399597</v>
      </c>
      <c r="I1171" s="12">
        <v>0</v>
      </c>
      <c r="J1171" s="15">
        <v>0</v>
      </c>
      <c r="K1171" s="15">
        <v>1.0000000000000002</v>
      </c>
      <c r="L1171" s="59">
        <v>0.20494999999999999</v>
      </c>
      <c r="M1171">
        <v>0</v>
      </c>
      <c r="N1171">
        <v>0</v>
      </c>
      <c r="O1171" s="12">
        <v>9</v>
      </c>
      <c r="P1171" s="12">
        <v>4</v>
      </c>
      <c r="Q1171">
        <v>0</v>
      </c>
      <c r="R1171" s="12">
        <v>0</v>
      </c>
      <c r="S1171" s="12">
        <v>0</v>
      </c>
      <c r="T1171" s="12">
        <v>3.0562387274992044</v>
      </c>
      <c r="U1171" s="12">
        <v>0</v>
      </c>
      <c r="V1171" s="12">
        <v>8.0533299802350022E-3</v>
      </c>
      <c r="W1171" s="27">
        <v>4.5171443090100026E-6</v>
      </c>
      <c r="X1171" s="27">
        <v>0</v>
      </c>
      <c r="Y1171" s="27">
        <v>0</v>
      </c>
      <c r="Z1171" s="27">
        <v>1.9493133260053163E-3</v>
      </c>
      <c r="AA1171" s="27">
        <v>2.2058328578754244E-3</v>
      </c>
      <c r="AB1171" s="27">
        <v>0</v>
      </c>
      <c r="AC1171" s="27">
        <v>0</v>
      </c>
      <c r="AD1171" s="27">
        <v>0</v>
      </c>
      <c r="AE1171" s="27">
        <v>8.9889546381926799E-7</v>
      </c>
      <c r="AF1171" s="27">
        <v>0</v>
      </c>
      <c r="AG1171" s="27">
        <v>1.7134400827417601E-8</v>
      </c>
      <c r="AH1171" s="18">
        <v>3.7823448709585429E-4</v>
      </c>
      <c r="AI1171" s="12">
        <v>372</v>
      </c>
      <c r="AJ1171" s="17">
        <v>10</v>
      </c>
      <c r="AK1171" s="18">
        <v>0.99710082766950259</v>
      </c>
      <c r="AL1171" t="str">
        <f>IF(AK1171&lt;='CAV Tier 1 Analysis'!$A$5,"Tier 1", "Tier 2")</f>
        <v>Tier 2</v>
      </c>
      <c r="AM1171" t="str">
        <f t="shared" si="37"/>
        <v>Oklahoma - Tier 2</v>
      </c>
      <c r="AN1171" t="str">
        <f t="shared" si="38"/>
        <v>Drummond, Town Of - Tier 2</v>
      </c>
    </row>
    <row r="1172" spans="1:40" x14ac:dyDescent="0.3">
      <c r="A1172">
        <v>6</v>
      </c>
      <c r="B1172" t="s">
        <v>50</v>
      </c>
      <c r="C1172" t="s">
        <v>3746</v>
      </c>
      <c r="D1172" t="s">
        <v>5813</v>
      </c>
      <c r="E1172" t="s">
        <v>2167</v>
      </c>
      <c r="F1172" s="12">
        <v>26.661367975272537</v>
      </c>
      <c r="G1172" s="12">
        <v>2.7893753042472929</v>
      </c>
      <c r="H1172" s="12">
        <v>1.099140881708653</v>
      </c>
      <c r="I1172" s="12">
        <v>0</v>
      </c>
      <c r="J1172" s="15">
        <v>0</v>
      </c>
      <c r="K1172" s="15">
        <v>0.99999999999999978</v>
      </c>
      <c r="L1172" s="59">
        <v>0.25690000000000002</v>
      </c>
      <c r="M1172">
        <v>0</v>
      </c>
      <c r="N1172">
        <v>0</v>
      </c>
      <c r="O1172" s="12">
        <v>14</v>
      </c>
      <c r="P1172" s="12">
        <v>2</v>
      </c>
      <c r="Q1172">
        <v>0</v>
      </c>
      <c r="R1172" s="12">
        <v>0</v>
      </c>
      <c r="S1172" s="12">
        <v>0</v>
      </c>
      <c r="T1172" s="12">
        <v>2.4913859985396134</v>
      </c>
      <c r="U1172" s="12">
        <v>0</v>
      </c>
      <c r="V1172" s="12">
        <v>0.29798930570767945</v>
      </c>
      <c r="W1172" s="27">
        <v>5.6621340472538167E-6</v>
      </c>
      <c r="X1172" s="27">
        <v>0</v>
      </c>
      <c r="Y1172" s="27">
        <v>0</v>
      </c>
      <c r="Z1172" s="27">
        <v>3.0322651737860478E-3</v>
      </c>
      <c r="AA1172" s="27">
        <v>1.1029164289377122E-3</v>
      </c>
      <c r="AB1172" s="27">
        <v>0</v>
      </c>
      <c r="AC1172" s="27">
        <v>0</v>
      </c>
      <c r="AD1172" s="27">
        <v>0</v>
      </c>
      <c r="AE1172" s="27">
        <v>7.3276199027246273E-7</v>
      </c>
      <c r="AF1172" s="27">
        <v>0</v>
      </c>
      <c r="AG1172" s="27">
        <v>6.3400707766978477E-7</v>
      </c>
      <c r="AH1172" s="18">
        <v>3.765645914399051E-4</v>
      </c>
      <c r="AI1172" s="12">
        <v>373</v>
      </c>
      <c r="AJ1172" s="17">
        <v>10</v>
      </c>
      <c r="AK1172" s="18">
        <v>0.99747739226094245</v>
      </c>
      <c r="AL1172" t="str">
        <f>IF(AK1172&lt;='CAV Tier 1 Analysis'!$A$5,"Tier 1", "Tier 2")</f>
        <v>Tier 2</v>
      </c>
      <c r="AM1172" t="str">
        <f t="shared" si="37"/>
        <v>Oklahoma - Tier 2</v>
      </c>
      <c r="AN1172" t="str">
        <f t="shared" si="38"/>
        <v>Faxon, Town Of - Tier 2</v>
      </c>
    </row>
    <row r="1173" spans="1:40" x14ac:dyDescent="0.3">
      <c r="A1173">
        <v>6</v>
      </c>
      <c r="B1173" t="s">
        <v>50</v>
      </c>
      <c r="C1173" t="s">
        <v>3556</v>
      </c>
      <c r="D1173" t="s">
        <v>5555</v>
      </c>
      <c r="E1173" t="s">
        <v>2179</v>
      </c>
      <c r="F1173" s="12">
        <v>22.903084605554138</v>
      </c>
      <c r="G1173" s="12">
        <v>3.8656045468758795</v>
      </c>
      <c r="H1173" s="12">
        <v>1.6026438779752312</v>
      </c>
      <c r="I1173" s="12">
        <v>1</v>
      </c>
      <c r="J1173" s="15">
        <v>0</v>
      </c>
      <c r="K1173" s="15">
        <v>1</v>
      </c>
      <c r="L1173" s="59">
        <v>0.28705999999999998</v>
      </c>
      <c r="M1173">
        <v>1</v>
      </c>
      <c r="N1173">
        <v>0</v>
      </c>
      <c r="O1173" s="12">
        <v>8</v>
      </c>
      <c r="P1173" s="12">
        <v>4</v>
      </c>
      <c r="Q1173">
        <v>0</v>
      </c>
      <c r="R1173" s="12">
        <v>1</v>
      </c>
      <c r="S1173" s="12">
        <v>0</v>
      </c>
      <c r="T1173" s="12">
        <v>3.8174564475375679</v>
      </c>
      <c r="U1173" s="12">
        <v>0</v>
      </c>
      <c r="V1173" s="12">
        <v>4.8148099338311656E-2</v>
      </c>
      <c r="W1173" s="27">
        <v>6.3268672619878573E-6</v>
      </c>
      <c r="X1173" s="27">
        <v>6.3861038380484071E-5</v>
      </c>
      <c r="Y1173" s="27">
        <v>0</v>
      </c>
      <c r="Z1173" s="27">
        <v>1.73272295644917E-3</v>
      </c>
      <c r="AA1173" s="27">
        <v>2.2058328578754244E-3</v>
      </c>
      <c r="AB1173" s="27">
        <v>0</v>
      </c>
      <c r="AC1173" s="27">
        <v>1.2089169736702118E-4</v>
      </c>
      <c r="AD1173" s="27">
        <v>0</v>
      </c>
      <c r="AE1173" s="27">
        <v>1.1227834570459059E-6</v>
      </c>
      <c r="AF1173" s="27">
        <v>0</v>
      </c>
      <c r="AG1173" s="27">
        <v>1.0244070901921224E-7</v>
      </c>
      <c r="AH1173" s="18">
        <v>3.7553278559092297E-4</v>
      </c>
      <c r="AI1173" s="12">
        <v>374</v>
      </c>
      <c r="AJ1173" s="17">
        <v>10</v>
      </c>
      <c r="AK1173" s="18">
        <v>0.99785292504653333</v>
      </c>
      <c r="AL1173" t="str">
        <f>IF(AK1173&lt;='CAV Tier 1 Analysis'!$A$5,"Tier 1", "Tier 2")</f>
        <v>Tier 2</v>
      </c>
      <c r="AM1173" t="str">
        <f t="shared" si="37"/>
        <v>Oklahoma - Tier 2</v>
      </c>
      <c r="AN1173" t="str">
        <f t="shared" si="38"/>
        <v>Wainwright, Town Of - Tier 2</v>
      </c>
    </row>
    <row r="1174" spans="1:40" x14ac:dyDescent="0.3">
      <c r="A1174">
        <v>6</v>
      </c>
      <c r="B1174" t="s">
        <v>50</v>
      </c>
      <c r="C1174" t="s">
        <v>3454</v>
      </c>
      <c r="D1174" t="s">
        <v>5577</v>
      </c>
      <c r="E1174" t="s">
        <v>2200</v>
      </c>
      <c r="F1174" s="12">
        <v>110.78458228591653</v>
      </c>
      <c r="G1174" s="12">
        <v>186.87864129545224</v>
      </c>
      <c r="H1174" s="12">
        <v>110.57425063990816</v>
      </c>
      <c r="I1174" s="12">
        <v>0</v>
      </c>
      <c r="J1174" s="15">
        <v>0</v>
      </c>
      <c r="K1174" s="15">
        <v>0.99999999999999989</v>
      </c>
      <c r="L1174" s="59">
        <v>1.63411</v>
      </c>
      <c r="M1174">
        <v>4</v>
      </c>
      <c r="N1174">
        <v>0</v>
      </c>
      <c r="O1174" s="12">
        <v>12</v>
      </c>
      <c r="P1174" s="12">
        <v>2</v>
      </c>
      <c r="Q1174">
        <v>0</v>
      </c>
      <c r="R1174" s="12">
        <v>0</v>
      </c>
      <c r="S1174" s="12">
        <v>0</v>
      </c>
      <c r="T1174" s="12">
        <v>218.52779630974976</v>
      </c>
      <c r="U1174" s="12">
        <v>107.74321402383323</v>
      </c>
      <c r="V1174" s="12">
        <v>0</v>
      </c>
      <c r="W1174" s="27">
        <v>3.6016153631599584E-5</v>
      </c>
      <c r="X1174" s="27">
        <v>2.5544415352193628E-4</v>
      </c>
      <c r="Y1174" s="27">
        <v>0</v>
      </c>
      <c r="Z1174" s="27">
        <v>2.5990844346737551E-3</v>
      </c>
      <c r="AA1174" s="27">
        <v>1.1029164289377122E-3</v>
      </c>
      <c r="AB1174" s="27">
        <v>0</v>
      </c>
      <c r="AC1174" s="27">
        <v>0</v>
      </c>
      <c r="AD1174" s="27">
        <v>0</v>
      </c>
      <c r="AE1174" s="27">
        <v>6.4273004282616592E-5</v>
      </c>
      <c r="AF1174" s="27">
        <v>7.1383257809999373E-5</v>
      </c>
      <c r="AG1174" s="27">
        <v>0</v>
      </c>
      <c r="AH1174" s="18">
        <v>3.753743120779654E-4</v>
      </c>
      <c r="AI1174" s="12">
        <v>375</v>
      </c>
      <c r="AJ1174" s="17">
        <v>10</v>
      </c>
      <c r="AK1174" s="18">
        <v>0.99822829935861135</v>
      </c>
      <c r="AL1174" t="str">
        <f>IF(AK1174&lt;='CAV Tier 1 Analysis'!$A$5,"Tier 1", "Tier 2")</f>
        <v>Tier 2</v>
      </c>
      <c r="AM1174" t="str">
        <f t="shared" si="37"/>
        <v>Oklahoma - Tier 2</v>
      </c>
      <c r="AN1174" t="str">
        <f t="shared" si="38"/>
        <v>Afton, Town Of - Tier 2</v>
      </c>
    </row>
    <row r="1175" spans="1:40" x14ac:dyDescent="0.3">
      <c r="A1175">
        <v>6</v>
      </c>
      <c r="B1175" t="s">
        <v>50</v>
      </c>
      <c r="C1175" t="s">
        <v>3548</v>
      </c>
      <c r="D1175" t="s">
        <v>5547</v>
      </c>
      <c r="E1175" t="s">
        <v>2186</v>
      </c>
      <c r="F1175" s="12">
        <v>34.358616158767632</v>
      </c>
      <c r="G1175" s="12">
        <v>6.9692779476333904</v>
      </c>
      <c r="H1175" s="12">
        <v>3.6628307395232311</v>
      </c>
      <c r="I1175" s="12">
        <v>0</v>
      </c>
      <c r="J1175" s="15">
        <v>6.9663756269738059E-2</v>
      </c>
      <c r="K1175" s="15">
        <v>0.93033624373026191</v>
      </c>
      <c r="L1175" s="59">
        <v>0.43064000000000002</v>
      </c>
      <c r="M1175">
        <v>0</v>
      </c>
      <c r="N1175">
        <v>0</v>
      </c>
      <c r="O1175" s="12">
        <v>8</v>
      </c>
      <c r="P1175" s="12">
        <v>4</v>
      </c>
      <c r="Q1175">
        <v>0</v>
      </c>
      <c r="R1175" s="12">
        <v>0</v>
      </c>
      <c r="S1175" s="12">
        <v>0.25516654789545079</v>
      </c>
      <c r="T1175" s="12">
        <v>7.6325472977632733</v>
      </c>
      <c r="U1175" s="12">
        <v>0</v>
      </c>
      <c r="V1175" s="12">
        <v>0</v>
      </c>
      <c r="W1175" s="27">
        <v>9.4914029042794224E-6</v>
      </c>
      <c r="X1175" s="27">
        <v>0</v>
      </c>
      <c r="Y1175" s="27">
        <v>0</v>
      </c>
      <c r="Z1175" s="27">
        <v>1.73272295644917E-3</v>
      </c>
      <c r="AA1175" s="27">
        <v>2.2058328578754244E-3</v>
      </c>
      <c r="AB1175" s="27">
        <v>0</v>
      </c>
      <c r="AC1175" s="27">
        <v>0</v>
      </c>
      <c r="AD1175" s="27">
        <v>2.1225467932190243E-6</v>
      </c>
      <c r="AE1175" s="27">
        <v>2.2448711488449012E-6</v>
      </c>
      <c r="AF1175" s="27">
        <v>0</v>
      </c>
      <c r="AG1175" s="27">
        <v>0</v>
      </c>
      <c r="AH1175" s="18">
        <v>3.5931042137917618E-4</v>
      </c>
      <c r="AI1175" s="12">
        <v>376</v>
      </c>
      <c r="AJ1175" s="17">
        <v>10</v>
      </c>
      <c r="AK1175" s="18">
        <v>0.9985876097799905</v>
      </c>
      <c r="AL1175" t="str">
        <f>IF(AK1175&lt;='CAV Tier 1 Analysis'!$A$5,"Tier 1", "Tier 2")</f>
        <v>Tier 2</v>
      </c>
      <c r="AM1175" t="str">
        <f t="shared" si="37"/>
        <v>Oklahoma - Tier 2</v>
      </c>
      <c r="AN1175" t="str">
        <f t="shared" si="38"/>
        <v>Boynton, Town Of - Tier 2</v>
      </c>
    </row>
    <row r="1176" spans="1:40" x14ac:dyDescent="0.3">
      <c r="A1176">
        <v>6</v>
      </c>
      <c r="B1176" t="s">
        <v>50</v>
      </c>
      <c r="C1176" t="s">
        <v>3549</v>
      </c>
      <c r="D1176" t="s">
        <v>5548</v>
      </c>
      <c r="E1176" t="s">
        <v>2188</v>
      </c>
      <c r="F1176" s="12">
        <v>25.922149335834114</v>
      </c>
      <c r="G1176" s="12">
        <v>6.5510750977981305</v>
      </c>
      <c r="H1176" s="12">
        <v>2.9064331889136583</v>
      </c>
      <c r="I1176" s="12">
        <v>0</v>
      </c>
      <c r="J1176" s="15">
        <v>0</v>
      </c>
      <c r="K1176" s="15">
        <v>0.99999999999999978</v>
      </c>
      <c r="L1176" s="59">
        <v>0.32490000000000002</v>
      </c>
      <c r="M1176">
        <v>0</v>
      </c>
      <c r="N1176">
        <v>0</v>
      </c>
      <c r="O1176" s="12">
        <v>8</v>
      </c>
      <c r="P1176" s="12">
        <v>4</v>
      </c>
      <c r="Q1176">
        <v>0</v>
      </c>
      <c r="R1176" s="12">
        <v>0</v>
      </c>
      <c r="S1176" s="12">
        <v>0</v>
      </c>
      <c r="T1176" s="12">
        <v>6.3739050050051347</v>
      </c>
      <c r="U1176" s="12">
        <v>0</v>
      </c>
      <c r="V1176" s="12">
        <v>0.17717009279299578</v>
      </c>
      <c r="W1176" s="27">
        <v>7.1608694120387898E-6</v>
      </c>
      <c r="X1176" s="27">
        <v>0</v>
      </c>
      <c r="Y1176" s="27">
        <v>0</v>
      </c>
      <c r="Z1176" s="27">
        <v>1.73272295644917E-3</v>
      </c>
      <c r="AA1176" s="27">
        <v>2.2058328578754244E-3</v>
      </c>
      <c r="AB1176" s="27">
        <v>0</v>
      </c>
      <c r="AC1176" s="27">
        <v>0</v>
      </c>
      <c r="AD1176" s="27">
        <v>0</v>
      </c>
      <c r="AE1176" s="27">
        <v>1.8746815306873098E-6</v>
      </c>
      <c r="AF1176" s="27">
        <v>0</v>
      </c>
      <c r="AG1176" s="27">
        <v>3.7695008052524579E-7</v>
      </c>
      <c r="AH1176" s="18">
        <v>3.5890621048616787E-4</v>
      </c>
      <c r="AI1176" s="12">
        <v>377</v>
      </c>
      <c r="AJ1176" s="17">
        <v>10</v>
      </c>
      <c r="AK1176" s="18">
        <v>0.99894651599047668</v>
      </c>
      <c r="AL1176" t="str">
        <f>IF(AK1176&lt;='CAV Tier 1 Analysis'!$A$5,"Tier 1", "Tier 2")</f>
        <v>Tier 2</v>
      </c>
      <c r="AM1176" t="str">
        <f t="shared" si="37"/>
        <v>Oklahoma - Tier 2</v>
      </c>
      <c r="AN1176" t="str">
        <f t="shared" si="38"/>
        <v>Braggs, Town Of - Tier 2</v>
      </c>
    </row>
    <row r="1177" spans="1:40" x14ac:dyDescent="0.3">
      <c r="A1177">
        <v>6</v>
      </c>
      <c r="B1177" t="s">
        <v>50</v>
      </c>
      <c r="C1177" t="s">
        <v>3553</v>
      </c>
      <c r="D1177" t="s">
        <v>5552</v>
      </c>
      <c r="E1177" t="s">
        <v>2189</v>
      </c>
      <c r="F1177" s="12">
        <v>19.369406568976451</v>
      </c>
      <c r="G1177" s="12">
        <v>8.6667296195067784</v>
      </c>
      <c r="H1177" s="12">
        <v>3.4220767008019641</v>
      </c>
      <c r="I1177" s="12">
        <v>0</v>
      </c>
      <c r="J1177" s="15">
        <v>0</v>
      </c>
      <c r="K1177" s="15">
        <v>0.99999999999999989</v>
      </c>
      <c r="L1177" s="59">
        <v>0.24277000000000001</v>
      </c>
      <c r="M1177">
        <v>0</v>
      </c>
      <c r="N1177">
        <v>0</v>
      </c>
      <c r="O1177" s="12">
        <v>8</v>
      </c>
      <c r="P1177" s="12">
        <v>4</v>
      </c>
      <c r="Q1177">
        <v>0</v>
      </c>
      <c r="R1177" s="12">
        <v>0</v>
      </c>
      <c r="S1177" s="12">
        <v>0</v>
      </c>
      <c r="T1177" s="12">
        <v>8.5718037748243372</v>
      </c>
      <c r="U1177" s="12">
        <v>0</v>
      </c>
      <c r="V1177" s="12">
        <v>9.4925844682441252E-2</v>
      </c>
      <c r="W1177" s="27">
        <v>5.3507056545418807E-6</v>
      </c>
      <c r="X1177" s="27">
        <v>0</v>
      </c>
      <c r="Y1177" s="27">
        <v>0</v>
      </c>
      <c r="Z1177" s="27">
        <v>1.73272295644917E-3</v>
      </c>
      <c r="AA1177" s="27">
        <v>2.2058328578754244E-3</v>
      </c>
      <c r="AB1177" s="27">
        <v>0</v>
      </c>
      <c r="AC1177" s="27">
        <v>0</v>
      </c>
      <c r="AD1177" s="27">
        <v>0</v>
      </c>
      <c r="AE1177" s="27">
        <v>2.5211235825950318E-6</v>
      </c>
      <c r="AF1177" s="27">
        <v>0</v>
      </c>
      <c r="AG1177" s="27">
        <v>2.0196582974520978E-7</v>
      </c>
      <c r="AH1177" s="18">
        <v>3.587845099446797E-4</v>
      </c>
      <c r="AI1177" s="12">
        <v>378</v>
      </c>
      <c r="AJ1177" s="17">
        <v>10</v>
      </c>
      <c r="AK1177" s="18">
        <v>0.99930530050042132</v>
      </c>
      <c r="AL1177" t="str">
        <f>IF(AK1177&lt;='CAV Tier 1 Analysis'!$A$5,"Tier 1", "Tier 2")</f>
        <v>Tier 2</v>
      </c>
      <c r="AM1177" t="str">
        <f t="shared" si="37"/>
        <v>Oklahoma - Tier 2</v>
      </c>
      <c r="AN1177" t="str">
        <f t="shared" si="38"/>
        <v>Oktaha, Town Of - Tier 2</v>
      </c>
    </row>
    <row r="1178" spans="1:40" x14ac:dyDescent="0.3">
      <c r="A1178">
        <v>6</v>
      </c>
      <c r="B1178" t="s">
        <v>50</v>
      </c>
      <c r="C1178" t="s">
        <v>3571</v>
      </c>
      <c r="D1178" t="s">
        <v>5580</v>
      </c>
      <c r="E1178" t="s">
        <v>2208</v>
      </c>
      <c r="F1178" s="12">
        <v>151.36467017405204</v>
      </c>
      <c r="G1178" s="12">
        <v>1.2402368488963704</v>
      </c>
      <c r="H1178" s="12">
        <v>110.12787823543448</v>
      </c>
      <c r="I1178" s="12">
        <v>0</v>
      </c>
      <c r="J1178" s="15">
        <v>0</v>
      </c>
      <c r="K1178" s="15">
        <v>1</v>
      </c>
      <c r="L1178" s="59">
        <v>2.2326799999999998</v>
      </c>
      <c r="M1178">
        <v>0</v>
      </c>
      <c r="N1178">
        <v>0</v>
      </c>
      <c r="O1178" s="12">
        <v>12</v>
      </c>
      <c r="P1178" s="12">
        <v>2</v>
      </c>
      <c r="Q1178">
        <v>0</v>
      </c>
      <c r="R1178" s="12">
        <v>0</v>
      </c>
      <c r="S1178" s="12">
        <v>0</v>
      </c>
      <c r="T1178" s="12">
        <v>252.8537673108722</v>
      </c>
      <c r="U1178" s="12">
        <v>101.48909713682016</v>
      </c>
      <c r="V1178" s="12">
        <v>0</v>
      </c>
      <c r="W1178" s="27">
        <v>4.9208771680119307E-5</v>
      </c>
      <c r="X1178" s="27">
        <v>0</v>
      </c>
      <c r="Y1178" s="27">
        <v>0</v>
      </c>
      <c r="Z1178" s="27">
        <v>2.5990844346737551E-3</v>
      </c>
      <c r="AA1178" s="27">
        <v>1.1029164289377122E-3</v>
      </c>
      <c r="AB1178" s="27">
        <v>0</v>
      </c>
      <c r="AC1178" s="27">
        <v>0</v>
      </c>
      <c r="AD1178" s="27">
        <v>0</v>
      </c>
      <c r="AE1178" s="27">
        <v>7.4368897429467873E-5</v>
      </c>
      <c r="AF1178" s="27">
        <v>6.72397092611249E-5</v>
      </c>
      <c r="AG1178" s="27">
        <v>0</v>
      </c>
      <c r="AH1178" s="18">
        <v>3.5389256745292543E-4</v>
      </c>
      <c r="AI1178" s="12">
        <v>379</v>
      </c>
      <c r="AJ1178" s="17">
        <v>10</v>
      </c>
      <c r="AK1178" s="18">
        <v>0.99965919306787421</v>
      </c>
      <c r="AL1178" t="str">
        <f>IF(AK1178&lt;='CAV Tier 1 Analysis'!$A$5,"Tier 1", "Tier 2")</f>
        <v>Tier 2</v>
      </c>
      <c r="AM1178" t="str">
        <f t="shared" si="37"/>
        <v>Oklahoma - Tier 2</v>
      </c>
      <c r="AN1178" t="str">
        <f t="shared" si="38"/>
        <v>Picher, City Of - Tier 2</v>
      </c>
    </row>
    <row r="1179" spans="1:40" x14ac:dyDescent="0.3">
      <c r="A1179">
        <v>6</v>
      </c>
      <c r="B1179" t="s">
        <v>50</v>
      </c>
      <c r="C1179" t="s">
        <v>3572</v>
      </c>
      <c r="D1179" t="s">
        <v>5581</v>
      </c>
      <c r="E1179" t="s">
        <v>2221</v>
      </c>
      <c r="F1179" s="12">
        <v>33.138224367610505</v>
      </c>
      <c r="G1179" s="12">
        <v>27.42112195572987</v>
      </c>
      <c r="H1179" s="12">
        <v>17.391813444198174</v>
      </c>
      <c r="I1179" s="12">
        <v>0</v>
      </c>
      <c r="J1179" s="15">
        <v>0.18412438625204583</v>
      </c>
      <c r="K1179" s="15">
        <v>0.81587561374795414</v>
      </c>
      <c r="L1179" s="59">
        <v>0.48880000000000001</v>
      </c>
      <c r="M1179">
        <v>0</v>
      </c>
      <c r="N1179">
        <v>0</v>
      </c>
      <c r="O1179" s="12">
        <v>12</v>
      </c>
      <c r="P1179" s="12">
        <v>2</v>
      </c>
      <c r="Q1179">
        <v>0</v>
      </c>
      <c r="R1179" s="12">
        <v>0</v>
      </c>
      <c r="S1179" s="12">
        <v>3.2022569762230679</v>
      </c>
      <c r="T1179" s="12">
        <v>32.180452728406095</v>
      </c>
      <c r="U1179" s="12">
        <v>0</v>
      </c>
      <c r="V1179" s="12">
        <v>0</v>
      </c>
      <c r="W1179" s="27">
        <v>1.077326244568963E-5</v>
      </c>
      <c r="X1179" s="27">
        <v>0</v>
      </c>
      <c r="Y1179" s="27">
        <v>0</v>
      </c>
      <c r="Z1179" s="27">
        <v>2.5990844346737551E-3</v>
      </c>
      <c r="AA1179" s="27">
        <v>1.1029164289377122E-3</v>
      </c>
      <c r="AB1179" s="27">
        <v>0</v>
      </c>
      <c r="AC1179" s="27">
        <v>0</v>
      </c>
      <c r="AD1179" s="27">
        <v>2.6637270175126672E-5</v>
      </c>
      <c r="AE1179" s="27">
        <v>9.464857152989582E-6</v>
      </c>
      <c r="AF1179" s="27">
        <v>0</v>
      </c>
      <c r="AG1179" s="27">
        <v>0</v>
      </c>
      <c r="AH1179" s="18">
        <v>3.4080693212593392E-4</v>
      </c>
      <c r="AI1179" s="12">
        <v>380</v>
      </c>
      <c r="AJ1179" s="17">
        <v>10</v>
      </c>
      <c r="AK1179" s="18">
        <v>1.0000000000000002</v>
      </c>
      <c r="AL1179" t="str">
        <f>IF(AK1179&lt;='CAV Tier 1 Analysis'!$A$5,"Tier 1", "Tier 2")</f>
        <v>Tier 2</v>
      </c>
      <c r="AM1179" t="str">
        <f t="shared" si="37"/>
        <v>Oklahoma - Tier 2</v>
      </c>
      <c r="AN1179" t="str">
        <f t="shared" si="38"/>
        <v>Wyandotte, Town Of - Tier 2</v>
      </c>
    </row>
    <row r="1180" spans="1:40" x14ac:dyDescent="0.3">
      <c r="A1180">
        <v>6</v>
      </c>
      <c r="B1180" t="s">
        <v>23</v>
      </c>
      <c r="C1180" t="s">
        <v>3329</v>
      </c>
      <c r="D1180" t="s">
        <v>6073</v>
      </c>
      <c r="E1180" t="s">
        <v>24</v>
      </c>
      <c r="F1180" s="12">
        <v>797468.68243549485</v>
      </c>
      <c r="G1180" s="12">
        <v>2271482.5866696788</v>
      </c>
      <c r="H1180" s="12">
        <v>916656.81248698977</v>
      </c>
      <c r="I1180">
        <v>42721</v>
      </c>
      <c r="J1180" s="15">
        <v>0.26312587835988183</v>
      </c>
      <c r="K1180" s="15">
        <v>0.73687412164011823</v>
      </c>
      <c r="L1180" s="59">
        <v>597.34783619827897</v>
      </c>
      <c r="M1180">
        <v>132575</v>
      </c>
      <c r="N1180">
        <v>11302</v>
      </c>
      <c r="O1180" s="12">
        <v>19.772913816689467</v>
      </c>
      <c r="P1180" s="12">
        <v>1</v>
      </c>
      <c r="Q1180">
        <v>4531</v>
      </c>
      <c r="R1180" s="12">
        <v>31479.999350587492</v>
      </c>
      <c r="S1180" s="12">
        <v>241196.12894020867</v>
      </c>
      <c r="T1180" s="12">
        <v>2132247.906677803</v>
      </c>
      <c r="U1180" s="12">
        <v>1334779.2242423082</v>
      </c>
      <c r="V1180" s="12">
        <v>139234.67999187578</v>
      </c>
      <c r="W1180" s="27">
        <v>2.6936843837935633E-3</v>
      </c>
      <c r="X1180" s="27">
        <v>0.2090860773827454</v>
      </c>
      <c r="Y1180" s="27">
        <v>0.23642373023177976</v>
      </c>
      <c r="Z1180" s="27">
        <v>1.8401798027389425E-3</v>
      </c>
      <c r="AA1180" s="27">
        <v>2.0870645883345893E-4</v>
      </c>
      <c r="AB1180" s="27">
        <v>0.17378797177048175</v>
      </c>
      <c r="AC1180" s="27">
        <v>0.21875822619737029</v>
      </c>
      <c r="AD1180" s="27">
        <v>0.1844417869994249</v>
      </c>
      <c r="AE1180" s="27">
        <v>8.7664836999387749E-2</v>
      </c>
      <c r="AF1180" s="27">
        <v>9.936836161512709E-2</v>
      </c>
      <c r="AG1180" s="27">
        <v>2.5566391771379635E-2</v>
      </c>
      <c r="AH1180" s="18">
        <v>0.11271272305573295</v>
      </c>
      <c r="AI1180" s="12">
        <v>1</v>
      </c>
      <c r="AJ1180" s="17">
        <v>1</v>
      </c>
      <c r="AK1180" s="18">
        <v>0.11271272305573293</v>
      </c>
      <c r="AL1180" t="str">
        <f>IF(AK1180&lt;='CAV Tier 1 Analysis'!$A$5,"Tier 1", "Tier 2")</f>
        <v>Tier 2</v>
      </c>
      <c r="AM1180" t="str">
        <f t="shared" si="37"/>
        <v>Texas - Tier 2</v>
      </c>
      <c r="AN1180" t="str">
        <f t="shared" si="38"/>
        <v>Houston, City Of - Tier 2</v>
      </c>
    </row>
    <row r="1181" spans="1:40" x14ac:dyDescent="0.3">
      <c r="A1181">
        <v>6</v>
      </c>
      <c r="B1181" t="s">
        <v>23</v>
      </c>
      <c r="C1181" t="s">
        <v>2913</v>
      </c>
      <c r="D1181" t="s">
        <v>6066</v>
      </c>
      <c r="E1181" t="s">
        <v>26</v>
      </c>
      <c r="F1181" s="12">
        <v>1356178.745533925</v>
      </c>
      <c r="G1181" s="12">
        <v>1978973.470774228</v>
      </c>
      <c r="H1181" s="12">
        <v>550555.83397635701</v>
      </c>
      <c r="I1181">
        <v>23151</v>
      </c>
      <c r="J1181" s="15">
        <v>0.23565695502622977</v>
      </c>
      <c r="K1181" s="15">
        <v>0.76434304497377026</v>
      </c>
      <c r="L1181" s="59">
        <v>998.82610101168075</v>
      </c>
      <c r="M1181">
        <v>91046</v>
      </c>
      <c r="N1181">
        <v>6139</v>
      </c>
      <c r="O1181" s="12">
        <v>19.561538461538461</v>
      </c>
      <c r="P1181" s="12">
        <v>1.0292307692307692</v>
      </c>
      <c r="Q1181">
        <v>2587</v>
      </c>
      <c r="R1181" s="12">
        <v>17695.305834187755</v>
      </c>
      <c r="S1181" s="12">
        <v>129742.31140679479</v>
      </c>
      <c r="T1181" s="12">
        <v>1463107.4378708929</v>
      </c>
      <c r="U1181" s="12">
        <v>106928.69233696791</v>
      </c>
      <c r="V1181" s="12">
        <v>515866.03290333506</v>
      </c>
      <c r="W1181" s="27">
        <v>4.5041131939875427E-3</v>
      </c>
      <c r="X1181" s="27">
        <v>0.14359005092505706</v>
      </c>
      <c r="Y1181" s="27">
        <v>0.1284202158815162</v>
      </c>
      <c r="Z1181" s="27">
        <v>1.8205080101568434E-3</v>
      </c>
      <c r="AA1181" s="27">
        <v>2.1480710916859102E-4</v>
      </c>
      <c r="AB1181" s="27">
        <v>9.9225222460877574E-2</v>
      </c>
      <c r="AC1181" s="27">
        <v>0.12296676607887694</v>
      </c>
      <c r="AD1181" s="27">
        <v>9.9213465284250846E-2</v>
      </c>
      <c r="AE1181" s="27">
        <v>6.0153922370774764E-2</v>
      </c>
      <c r="AF1181" s="27">
        <v>7.9603643615325272E-3</v>
      </c>
      <c r="AG1181" s="27">
        <v>9.4723764937899385E-2</v>
      </c>
      <c r="AH1181" s="18">
        <v>6.9344836419463485E-2</v>
      </c>
      <c r="AI1181" s="12">
        <v>2</v>
      </c>
      <c r="AJ1181" s="17">
        <v>1</v>
      </c>
      <c r="AK1181" s="18">
        <v>0.18205755947519642</v>
      </c>
      <c r="AL1181" t="str">
        <f>IF(AK1181&lt;='CAV Tier 1 Analysis'!$A$5,"Tier 1", "Tier 2")</f>
        <v>Tier 2</v>
      </c>
      <c r="AM1181" t="str">
        <f t="shared" si="37"/>
        <v>Texas - Tier 2</v>
      </c>
      <c r="AN1181" t="str">
        <f t="shared" si="38"/>
        <v>Harris County* - Tier 2</v>
      </c>
    </row>
    <row r="1182" spans="1:40" x14ac:dyDescent="0.3">
      <c r="A1182">
        <v>6</v>
      </c>
      <c r="B1182" t="s">
        <v>23</v>
      </c>
      <c r="C1182" t="s">
        <v>2915</v>
      </c>
      <c r="D1182" t="s">
        <v>5981</v>
      </c>
      <c r="E1182" t="s">
        <v>34</v>
      </c>
      <c r="F1182" s="12">
        <v>598919.78861666191</v>
      </c>
      <c r="G1182" s="12">
        <v>1428560.4941805056</v>
      </c>
      <c r="H1182" s="12">
        <v>540757.37889740278</v>
      </c>
      <c r="I1182">
        <v>933</v>
      </c>
      <c r="J1182" s="15">
        <v>0.23397989760123122</v>
      </c>
      <c r="K1182" s="15">
        <v>0.76602010239877139</v>
      </c>
      <c r="L1182" s="59">
        <v>385.26048999999966</v>
      </c>
      <c r="M1182">
        <v>3032</v>
      </c>
      <c r="N1182">
        <v>184</v>
      </c>
      <c r="O1182" s="12">
        <v>10.846722068328717</v>
      </c>
      <c r="P1182" s="12">
        <v>1.0092336103416435</v>
      </c>
      <c r="Q1182">
        <v>86</v>
      </c>
      <c r="R1182" s="12">
        <v>714.69675553805371</v>
      </c>
      <c r="S1182" s="12">
        <v>126526.35614152449</v>
      </c>
      <c r="T1182" s="12">
        <v>1284168.8212341778</v>
      </c>
      <c r="U1182" s="12">
        <v>685249.03261751588</v>
      </c>
      <c r="V1182" s="12">
        <v>144391.67294632783</v>
      </c>
      <c r="W1182" s="27">
        <v>1.7372962664607135E-3</v>
      </c>
      <c r="X1182" s="27">
        <v>4.7818139666187748E-3</v>
      </c>
      <c r="Y1182" s="27">
        <v>3.8490502886787716E-3</v>
      </c>
      <c r="Z1182" s="27">
        <v>1.0094576379134355E-3</v>
      </c>
      <c r="AA1182" s="27">
        <v>2.1063357295011156E-4</v>
      </c>
      <c r="AB1182" s="27">
        <v>3.2985578398281681E-3</v>
      </c>
      <c r="AC1182" s="27">
        <v>4.9665119992323755E-3</v>
      </c>
      <c r="AD1182" s="27">
        <v>9.6754236196939486E-2</v>
      </c>
      <c r="AE1182" s="27">
        <v>5.2797073942772575E-2</v>
      </c>
      <c r="AF1182" s="27">
        <v>5.1013735030380071E-2</v>
      </c>
      <c r="AG1182" s="27">
        <v>2.6513323256003002E-2</v>
      </c>
      <c r="AH1182" s="18">
        <v>2.2448335454343406E-2</v>
      </c>
      <c r="AI1182" s="12">
        <v>3</v>
      </c>
      <c r="AJ1182" s="17">
        <v>1</v>
      </c>
      <c r="AK1182" s="18">
        <v>0.20450589492953983</v>
      </c>
      <c r="AL1182" t="str">
        <f>IF(AK1182&lt;='CAV Tier 1 Analysis'!$A$5,"Tier 1", "Tier 2")</f>
        <v>Tier 2</v>
      </c>
      <c r="AM1182" t="str">
        <f t="shared" si="37"/>
        <v>Texas - Tier 2</v>
      </c>
      <c r="AN1182" t="str">
        <f t="shared" si="38"/>
        <v>Dallas, City Of - Tier 2</v>
      </c>
    </row>
    <row r="1183" spans="1:40" x14ac:dyDescent="0.3">
      <c r="A1183">
        <v>6</v>
      </c>
      <c r="B1183" t="s">
        <v>23</v>
      </c>
      <c r="C1183" t="s">
        <v>2767</v>
      </c>
      <c r="D1183" t="s">
        <v>6213</v>
      </c>
      <c r="E1183" t="s">
        <v>30</v>
      </c>
      <c r="F1183" s="12">
        <v>120454.81964363677</v>
      </c>
      <c r="G1183" s="12">
        <v>552757.54957052285</v>
      </c>
      <c r="H1183" s="12">
        <v>149384.06734080354</v>
      </c>
      <c r="I1183">
        <v>4977</v>
      </c>
      <c r="J1183" s="15">
        <v>0.19912400436140398</v>
      </c>
      <c r="K1183" s="15">
        <v>0.80087599563859602</v>
      </c>
      <c r="L1183" s="59">
        <v>1009.4639299999997</v>
      </c>
      <c r="M1183">
        <v>16272</v>
      </c>
      <c r="N1183">
        <v>2193</v>
      </c>
      <c r="O1183" s="12">
        <v>17.682119205298012</v>
      </c>
      <c r="P1183" s="12">
        <v>1.1589403973509933</v>
      </c>
      <c r="Q1183">
        <v>889</v>
      </c>
      <c r="R1183" s="12">
        <v>3985.9598302932923</v>
      </c>
      <c r="S1183" s="12">
        <v>29745.953676694429</v>
      </c>
      <c r="T1183" s="12">
        <v>381573.61320928117</v>
      </c>
      <c r="U1183" s="12">
        <v>261118.79356564442</v>
      </c>
      <c r="V1183" s="12">
        <v>171183.93636124168</v>
      </c>
      <c r="W1183" s="27">
        <v>4.5520834921737238E-3</v>
      </c>
      <c r="X1183" s="27">
        <v>2.5662822184967252E-2</v>
      </c>
      <c r="Y1183" s="27">
        <v>4.5874822190611661E-2</v>
      </c>
      <c r="Z1183" s="27">
        <v>1.6455985664463682E-3</v>
      </c>
      <c r="AA1183" s="27">
        <v>2.4187834633016786E-4</v>
      </c>
      <c r="AB1183" s="27">
        <v>3.4097882786130712E-2</v>
      </c>
      <c r="AC1183" s="27">
        <v>2.7698904706383313E-2</v>
      </c>
      <c r="AD1183" s="27">
        <v>2.2746620670233395E-2</v>
      </c>
      <c r="AE1183" s="27">
        <v>1.5687945337171171E-2</v>
      </c>
      <c r="AF1183" s="27">
        <v>1.943912988177169E-2</v>
      </c>
      <c r="AG1183" s="27">
        <v>3.1432941722807806E-2</v>
      </c>
      <c r="AH1183" s="18">
        <v>2.0825511807729749E-2</v>
      </c>
      <c r="AI1183" s="12">
        <v>4</v>
      </c>
      <c r="AJ1183" s="17">
        <v>1</v>
      </c>
      <c r="AK1183" s="18">
        <v>0.22533140673726959</v>
      </c>
      <c r="AL1183" t="str">
        <f>IF(AK1183&lt;='CAV Tier 1 Analysis'!$A$5,"Tier 1", "Tier 2")</f>
        <v>Tier 2</v>
      </c>
      <c r="AM1183" t="str">
        <f t="shared" si="37"/>
        <v>Texas - Tier 2</v>
      </c>
      <c r="AN1183" t="str">
        <f t="shared" si="38"/>
        <v>Montgomery County* - Tier 2</v>
      </c>
    </row>
    <row r="1184" spans="1:40" x14ac:dyDescent="0.3">
      <c r="A1184">
        <v>6</v>
      </c>
      <c r="B1184" t="s">
        <v>23</v>
      </c>
      <c r="C1184" t="s">
        <v>2887</v>
      </c>
      <c r="D1184" t="s">
        <v>5874</v>
      </c>
      <c r="E1184" t="s">
        <v>36</v>
      </c>
      <c r="F1184" s="12">
        <v>324037.33558969171</v>
      </c>
      <c r="G1184" s="12">
        <v>1510964.0543173146</v>
      </c>
      <c r="H1184" s="12">
        <v>491044.05035689846</v>
      </c>
      <c r="I1184">
        <v>1070</v>
      </c>
      <c r="J1184" s="15">
        <v>6.4204598828261586E-2</v>
      </c>
      <c r="K1184" s="15">
        <v>0.93579540117173832</v>
      </c>
      <c r="L1184" s="59">
        <v>411.54917999999969</v>
      </c>
      <c r="M1184">
        <v>4133</v>
      </c>
      <c r="N1184">
        <v>174</v>
      </c>
      <c r="O1184" s="12">
        <v>9.0010405827263273</v>
      </c>
      <c r="P1184" s="12">
        <v>1.0010405827263267</v>
      </c>
      <c r="Q1184">
        <v>57</v>
      </c>
      <c r="R1184" s="12">
        <v>1001.30107925376</v>
      </c>
      <c r="S1184" s="12">
        <v>31527.286260169345</v>
      </c>
      <c r="T1184" s="12">
        <v>1282923.9702809646</v>
      </c>
      <c r="U1184" s="12">
        <v>958886.63469127286</v>
      </c>
      <c r="V1184" s="12">
        <v>228040.08403635002</v>
      </c>
      <c r="W1184" s="27">
        <v>1.8558426634378423E-3</v>
      </c>
      <c r="X1184" s="27">
        <v>6.5182180488243396E-3</v>
      </c>
      <c r="Y1184" s="27">
        <v>3.6398627729897081E-3</v>
      </c>
      <c r="Z1184" s="27">
        <v>8.3768802299567953E-4</v>
      </c>
      <c r="AA1184" s="27">
        <v>2.0892363516939404E-4</v>
      </c>
      <c r="AB1184" s="27">
        <v>2.1862534519791347E-3</v>
      </c>
      <c r="AC1184" s="27">
        <v>6.9581592282649497E-3</v>
      </c>
      <c r="AD1184" s="27">
        <v>2.4108799103113063E-2</v>
      </c>
      <c r="AE1184" s="27">
        <v>5.2745893376216414E-2</v>
      </c>
      <c r="AF1184" s="27">
        <v>7.1384834385628398E-2</v>
      </c>
      <c r="AG1184" s="27">
        <v>4.1872916491723512E-2</v>
      </c>
      <c r="AH1184" s="18">
        <v>1.9301581016394766E-2</v>
      </c>
      <c r="AI1184" s="12">
        <v>5</v>
      </c>
      <c r="AJ1184" s="17">
        <v>1</v>
      </c>
      <c r="AK1184" s="18">
        <v>0.24463298775366435</v>
      </c>
      <c r="AL1184" t="str">
        <f>IF(AK1184&lt;='CAV Tier 1 Analysis'!$A$5,"Tier 1", "Tier 2")</f>
        <v>Tier 2</v>
      </c>
      <c r="AM1184" t="str">
        <f t="shared" si="37"/>
        <v>Texas - Tier 2</v>
      </c>
      <c r="AN1184" t="str">
        <f t="shared" si="38"/>
        <v>San Antonio, City Of - Tier 2</v>
      </c>
    </row>
    <row r="1185" spans="1:40" x14ac:dyDescent="0.3">
      <c r="A1185">
        <v>6</v>
      </c>
      <c r="B1185" t="s">
        <v>23</v>
      </c>
      <c r="C1185" t="s">
        <v>4597</v>
      </c>
      <c r="D1185" t="s">
        <v>6926</v>
      </c>
      <c r="E1185" t="s">
        <v>33</v>
      </c>
      <c r="F1185" s="12">
        <v>56063.790844737981</v>
      </c>
      <c r="G1185" s="12">
        <v>30700.555898057621</v>
      </c>
      <c r="H1185" s="12">
        <v>19151.79715810384</v>
      </c>
      <c r="I1185">
        <v>8974</v>
      </c>
      <c r="J1185" s="15">
        <v>0.56486450121714171</v>
      </c>
      <c r="K1185" s="15">
        <v>0.43513549878285857</v>
      </c>
      <c r="L1185" s="59">
        <v>115.42207000000001</v>
      </c>
      <c r="M1185">
        <v>8102</v>
      </c>
      <c r="N1185">
        <v>1073</v>
      </c>
      <c r="O1185" s="12">
        <v>14.032786885245901</v>
      </c>
      <c r="P1185" s="12">
        <v>1.0327868852459017</v>
      </c>
      <c r="Q1185">
        <v>3275</v>
      </c>
      <c r="R1185" s="12">
        <v>3904.9059660773728</v>
      </c>
      <c r="S1185" s="12">
        <v>10818.170349124197</v>
      </c>
      <c r="T1185" s="12">
        <v>33013.014622298288</v>
      </c>
      <c r="U1185">
        <v>0</v>
      </c>
      <c r="V1185">
        <v>0</v>
      </c>
      <c r="W1185" s="27">
        <v>5.2048506525589292E-4</v>
      </c>
      <c r="X1185" s="27">
        <v>1.2777789168055843E-2</v>
      </c>
      <c r="Y1185" s="27">
        <v>2.2445820433436531E-2</v>
      </c>
      <c r="Z1185" s="27">
        <v>1.3059709480235267E-3</v>
      </c>
      <c r="AA1185" s="27">
        <v>2.1554929354931026E-4</v>
      </c>
      <c r="AB1185" s="27">
        <v>0.12561368517950292</v>
      </c>
      <c r="AC1185" s="27">
        <v>2.7135651849709216E-2</v>
      </c>
      <c r="AD1185" s="27">
        <v>8.2726148219040806E-3</v>
      </c>
      <c r="AE1185" s="27">
        <v>1.3572908368949315E-3</v>
      </c>
      <c r="AF1185" s="27">
        <v>0</v>
      </c>
      <c r="AG1185" s="27">
        <v>0</v>
      </c>
      <c r="AH1185" s="18">
        <v>1.814953250875748E-2</v>
      </c>
      <c r="AI1185" s="12">
        <v>6</v>
      </c>
      <c r="AJ1185" s="17">
        <v>1</v>
      </c>
      <c r="AK1185" s="18">
        <v>0.26278252026242183</v>
      </c>
      <c r="AL1185" t="str">
        <f>IF(AK1185&lt;='CAV Tier 1 Analysis'!$A$5,"Tier 1", "Tier 2")</f>
        <v>Tier 2</v>
      </c>
      <c r="AM1185" t="str">
        <f t="shared" si="37"/>
        <v>Texas - Tier 2</v>
      </c>
      <c r="AN1185" t="str">
        <f t="shared" si="38"/>
        <v>Galveston County* - Tier 2</v>
      </c>
    </row>
    <row r="1186" spans="1:40" x14ac:dyDescent="0.3">
      <c r="A1186">
        <v>6</v>
      </c>
      <c r="B1186" t="s">
        <v>23</v>
      </c>
      <c r="C1186" t="s">
        <v>4596</v>
      </c>
      <c r="D1186" t="s">
        <v>6925</v>
      </c>
      <c r="E1186" t="s">
        <v>35</v>
      </c>
      <c r="F1186" s="12">
        <v>22785.885324293431</v>
      </c>
      <c r="G1186" s="12">
        <v>46090.234527286942</v>
      </c>
      <c r="H1186" s="12">
        <v>33145.621400583164</v>
      </c>
      <c r="I1186">
        <v>17037</v>
      </c>
      <c r="J1186" s="15">
        <v>0.94487204807418246</v>
      </c>
      <c r="K1186" s="15">
        <v>5.5127951925817681E-2</v>
      </c>
      <c r="L1186" s="59">
        <v>46.835950000000011</v>
      </c>
      <c r="M1186">
        <v>16773</v>
      </c>
      <c r="N1186">
        <v>1107</v>
      </c>
      <c r="O1186" s="12">
        <v>14</v>
      </c>
      <c r="P1186" s="12">
        <v>1</v>
      </c>
      <c r="Q1186">
        <v>2677</v>
      </c>
      <c r="R1186" s="12">
        <v>939.21491696015585</v>
      </c>
      <c r="S1186" s="12">
        <v>31318.371177460467</v>
      </c>
      <c r="T1186" s="12">
        <v>56133.221241359766</v>
      </c>
      <c r="U1186" s="12">
        <v>33347.335917066332</v>
      </c>
      <c r="V1186">
        <v>0</v>
      </c>
      <c r="W1186" s="27">
        <v>2.1120235057360992E-4</v>
      </c>
      <c r="X1186" s="27">
        <v>2.6452957012564879E-2</v>
      </c>
      <c r="Y1186" s="27">
        <v>2.3157057986779347E-2</v>
      </c>
      <c r="Z1186" s="27">
        <v>1.3029196140328175E-3</v>
      </c>
      <c r="AA1186" s="27">
        <v>2.0870645883345915E-4</v>
      </c>
      <c r="AB1186" s="27">
        <v>0.10267720159558147</v>
      </c>
      <c r="AC1186" s="27">
        <v>6.5267151680700299E-3</v>
      </c>
      <c r="AD1186" s="27">
        <v>2.3949042512676613E-2</v>
      </c>
      <c r="AE1186" s="27">
        <v>2.3078506373311459E-3</v>
      </c>
      <c r="AF1186" s="27">
        <v>2.4825604670234364E-3</v>
      </c>
      <c r="AG1186" s="27">
        <v>0</v>
      </c>
      <c r="AH1186" s="18">
        <v>1.7206928527587886E-2</v>
      </c>
      <c r="AI1186" s="12">
        <v>7</v>
      </c>
      <c r="AJ1186" s="17">
        <v>1</v>
      </c>
      <c r="AK1186" s="18">
        <v>0.2799894487900097</v>
      </c>
      <c r="AL1186" t="str">
        <f>IF(AK1186&lt;='CAV Tier 1 Analysis'!$A$5,"Tier 1", "Tier 2")</f>
        <v>Tier 2</v>
      </c>
      <c r="AM1186" t="str">
        <f t="shared" si="37"/>
        <v>Texas - Tier 2</v>
      </c>
      <c r="AN1186" t="str">
        <f t="shared" si="38"/>
        <v>Galveston, City Of - Tier 2</v>
      </c>
    </row>
    <row r="1187" spans="1:40" x14ac:dyDescent="0.3">
      <c r="A1187">
        <v>6</v>
      </c>
      <c r="B1187" t="s">
        <v>23</v>
      </c>
      <c r="C1187" t="s">
        <v>2717</v>
      </c>
      <c r="D1187" t="s">
        <v>6328</v>
      </c>
      <c r="E1187" t="s">
        <v>37</v>
      </c>
      <c r="F1187" s="12">
        <v>103463.26514889007</v>
      </c>
      <c r="G1187" s="12">
        <v>1069365.6936988158</v>
      </c>
      <c r="H1187" s="12">
        <v>335578.3136601419</v>
      </c>
      <c r="I1187">
        <v>1684</v>
      </c>
      <c r="J1187" s="15">
        <v>1.7718543216387501E-2</v>
      </c>
      <c r="K1187" s="15">
        <v>0.98228145678361145</v>
      </c>
      <c r="L1187" s="59">
        <v>259.01170000000042</v>
      </c>
      <c r="M1187">
        <v>5030</v>
      </c>
      <c r="N1187">
        <v>283</v>
      </c>
      <c r="O1187" s="12">
        <v>8.9626719056974462</v>
      </c>
      <c r="P1187" s="12">
        <v>1</v>
      </c>
      <c r="Q1187">
        <v>115</v>
      </c>
      <c r="R1187" s="12">
        <v>1654.1619732236018</v>
      </c>
      <c r="S1187" s="12">
        <v>5945.9588530696647</v>
      </c>
      <c r="T1187" s="12">
        <v>781026.19287113752</v>
      </c>
      <c r="U1187" s="12">
        <v>677562.92772224743</v>
      </c>
      <c r="V1187" s="12">
        <v>288339.50082767825</v>
      </c>
      <c r="W1187" s="27">
        <v>1.1679891166095011E-3</v>
      </c>
      <c r="X1187" s="27">
        <v>7.932890584463205E-3</v>
      </c>
      <c r="Y1187" s="27">
        <v>5.9200066940005023E-3</v>
      </c>
      <c r="Z1187" s="27">
        <v>8.3411721571957816E-4</v>
      </c>
      <c r="AA1187" s="27">
        <v>2.0870645883345915E-4</v>
      </c>
      <c r="AB1187" s="27">
        <v>4.4108622276772015E-3</v>
      </c>
      <c r="AC1187" s="27">
        <v>1.1494966536547396E-2</v>
      </c>
      <c r="AD1187" s="27">
        <v>4.5468527256384015E-3</v>
      </c>
      <c r="AE1187" s="27">
        <v>3.2110963118251824E-2</v>
      </c>
      <c r="AF1187" s="27">
        <v>5.0441538792400431E-2</v>
      </c>
      <c r="AG1187" s="27">
        <v>5.2945147299182961E-2</v>
      </c>
      <c r="AH1187" s="18">
        <v>1.5637640069938587E-2</v>
      </c>
      <c r="AI1187" s="12">
        <v>8</v>
      </c>
      <c r="AJ1187" s="17">
        <v>1</v>
      </c>
      <c r="AK1187" s="18">
        <v>0.29562708885994826</v>
      </c>
      <c r="AL1187" t="str">
        <f>IF(AK1187&lt;='CAV Tier 1 Analysis'!$A$5,"Tier 1", "Tier 2")</f>
        <v>Tier 2</v>
      </c>
      <c r="AM1187" t="str">
        <f t="shared" si="37"/>
        <v>Texas - Tier 2</v>
      </c>
      <c r="AN1187" t="str">
        <f t="shared" si="38"/>
        <v>Austin, City Of - Tier 2</v>
      </c>
    </row>
    <row r="1188" spans="1:40" x14ac:dyDescent="0.3">
      <c r="A1188">
        <v>6</v>
      </c>
      <c r="B1188" t="s">
        <v>23</v>
      </c>
      <c r="C1188" t="s">
        <v>4119</v>
      </c>
      <c r="D1188" t="s">
        <v>6302</v>
      </c>
      <c r="E1188" t="s">
        <v>44</v>
      </c>
      <c r="F1188" s="12">
        <v>278004.47485762532</v>
      </c>
      <c r="G1188" s="12">
        <v>839690.43831069372</v>
      </c>
      <c r="H1188" s="12">
        <v>261462.26864725762</v>
      </c>
      <c r="I1188">
        <v>408</v>
      </c>
      <c r="J1188" s="15">
        <v>0.12790705332114571</v>
      </c>
      <c r="K1188" s="15">
        <v>0.87209294667885284</v>
      </c>
      <c r="L1188" s="59">
        <v>299.13667000000009</v>
      </c>
      <c r="M1188">
        <v>2179</v>
      </c>
      <c r="N1188">
        <v>137</v>
      </c>
      <c r="O1188" s="12">
        <v>11.954159592529711</v>
      </c>
      <c r="P1188" s="12">
        <v>1.0067911714770799</v>
      </c>
      <c r="Q1188">
        <v>18</v>
      </c>
      <c r="R1188" s="12">
        <v>355.81392224497193</v>
      </c>
      <c r="S1188" s="12">
        <v>33442.868337332504</v>
      </c>
      <c r="T1188" s="12">
        <v>661494.12247636053</v>
      </c>
      <c r="U1188" s="12">
        <v>383489.64761873521</v>
      </c>
      <c r="V1188" s="12">
        <v>178196.31583433319</v>
      </c>
      <c r="W1188" s="27">
        <v>1.3489289284569282E-3</v>
      </c>
      <c r="X1188" s="27">
        <v>3.4365345096511579E-3</v>
      </c>
      <c r="Y1188" s="27">
        <v>2.8658689649401722E-3</v>
      </c>
      <c r="Z1188" s="27">
        <v>1.1125220715989654E-3</v>
      </c>
      <c r="AA1188" s="27">
        <v>2.1012382018377126E-4</v>
      </c>
      <c r="AB1188" s="27">
        <v>6.9039582694077942E-4</v>
      </c>
      <c r="AC1188" s="27">
        <v>2.4725928873053312E-3</v>
      </c>
      <c r="AD1188" s="27">
        <v>2.5573637626884013E-2</v>
      </c>
      <c r="AE1188" s="27">
        <v>2.7196544192319275E-2</v>
      </c>
      <c r="AF1188" s="27">
        <v>2.8549094328215646E-2</v>
      </c>
      <c r="AG1188" s="27">
        <v>3.272056087680808E-2</v>
      </c>
      <c r="AH1188" s="18">
        <v>1.1470618548482192E-2</v>
      </c>
      <c r="AI1188" s="12">
        <v>9</v>
      </c>
      <c r="AJ1188" s="17">
        <v>1</v>
      </c>
      <c r="AK1188" s="18">
        <v>0.30709770740843045</v>
      </c>
      <c r="AL1188" t="str">
        <f>IF(AK1188&lt;='CAV Tier 1 Analysis'!$A$5,"Tier 1", "Tier 2")</f>
        <v>Tier 2</v>
      </c>
      <c r="AM1188" t="str">
        <f t="shared" si="37"/>
        <v>Texas - Tier 2</v>
      </c>
      <c r="AN1188" t="str">
        <f t="shared" si="38"/>
        <v>Fort Worth, City Of - Tier 2</v>
      </c>
    </row>
    <row r="1189" spans="1:40" x14ac:dyDescent="0.3">
      <c r="A1189">
        <v>6</v>
      </c>
      <c r="B1189" t="s">
        <v>23</v>
      </c>
      <c r="C1189" t="s">
        <v>2849</v>
      </c>
      <c r="D1189" t="s">
        <v>6081</v>
      </c>
      <c r="E1189" t="s">
        <v>39</v>
      </c>
      <c r="F1189" s="12">
        <v>60467.115943301702</v>
      </c>
      <c r="G1189" s="12">
        <v>144644.36060912549</v>
      </c>
      <c r="H1189" s="12">
        <v>55537.439593805051</v>
      </c>
      <c r="I1189">
        <v>5296</v>
      </c>
      <c r="J1189" s="15">
        <v>0.22033633622567597</v>
      </c>
      <c r="K1189" s="15">
        <v>0.77966366377432383</v>
      </c>
      <c r="L1189" s="59">
        <v>44.504869999999997</v>
      </c>
      <c r="M1189">
        <v>13057</v>
      </c>
      <c r="N1189">
        <v>1696</v>
      </c>
      <c r="O1189" s="12">
        <v>20</v>
      </c>
      <c r="P1189" s="12">
        <v>1</v>
      </c>
      <c r="Q1189">
        <v>384</v>
      </c>
      <c r="R1189" s="12">
        <v>4129.0987633488194</v>
      </c>
      <c r="S1189" s="12">
        <v>12236.915963453799</v>
      </c>
      <c r="T1189" s="12">
        <v>145175.50878840292</v>
      </c>
      <c r="U1189" s="12">
        <v>84708.392845101218</v>
      </c>
      <c r="V1189">
        <v>0</v>
      </c>
      <c r="W1189" s="27">
        <v>2.0069056261211594E-4</v>
      </c>
      <c r="X1189" s="27">
        <v>2.0592396095693057E-2</v>
      </c>
      <c r="Y1189" s="27">
        <v>3.5478202660865196E-2</v>
      </c>
      <c r="Z1189" s="27">
        <v>1.8613137343325965E-3</v>
      </c>
      <c r="AA1189" s="27">
        <v>2.0870645883345915E-4</v>
      </c>
      <c r="AB1189" s="27">
        <v>1.472844430806996E-2</v>
      </c>
      <c r="AC1189" s="27">
        <v>2.8693594024711614E-2</v>
      </c>
      <c r="AD1189" s="27">
        <v>9.3575243416145586E-3</v>
      </c>
      <c r="AE1189" s="27">
        <v>5.9687184001356456E-3</v>
      </c>
      <c r="AF1189" s="27">
        <v>6.3061621421672889E-3</v>
      </c>
      <c r="AG1189" s="27">
        <v>0</v>
      </c>
      <c r="AH1189" s="18">
        <v>1.121779570263959E-2</v>
      </c>
      <c r="AI1189" s="12">
        <v>10</v>
      </c>
      <c r="AJ1189" s="17">
        <v>1</v>
      </c>
      <c r="AK1189" s="18">
        <v>0.31831550311107004</v>
      </c>
      <c r="AL1189" t="str">
        <f>IF(AK1189&lt;='CAV Tier 1 Analysis'!$A$5,"Tier 1", "Tier 2")</f>
        <v>Tier 2</v>
      </c>
      <c r="AM1189" t="str">
        <f t="shared" si="37"/>
        <v>Texas - Tier 2</v>
      </c>
      <c r="AN1189" t="str">
        <f t="shared" si="38"/>
        <v>Pasadena, City Of - Tier 2</v>
      </c>
    </row>
    <row r="1190" spans="1:40" x14ac:dyDescent="0.3">
      <c r="A1190">
        <v>6</v>
      </c>
      <c r="B1190" t="s">
        <v>23</v>
      </c>
      <c r="C1190" t="s">
        <v>4593</v>
      </c>
      <c r="D1190" t="s">
        <v>6920</v>
      </c>
      <c r="E1190" t="s">
        <v>42</v>
      </c>
      <c r="F1190" s="12">
        <v>49735.685438997185</v>
      </c>
      <c r="G1190" s="12">
        <v>271615.07211270742</v>
      </c>
      <c r="H1190" s="12">
        <v>117447.71349812926</v>
      </c>
      <c r="I1190">
        <v>2614</v>
      </c>
      <c r="J1190" s="15">
        <v>0.24307318672359349</v>
      </c>
      <c r="K1190" s="15">
        <v>0.75692681327640632</v>
      </c>
      <c r="L1190" s="59">
        <v>156.35978</v>
      </c>
      <c r="M1190">
        <v>19513</v>
      </c>
      <c r="N1190">
        <v>503</v>
      </c>
      <c r="O1190" s="12">
        <v>15.017391304347827</v>
      </c>
      <c r="P1190" s="12">
        <v>1.0434782608695652</v>
      </c>
      <c r="Q1190">
        <v>166</v>
      </c>
      <c r="R1190" s="12">
        <v>1978.6066899045261</v>
      </c>
      <c r="S1190" s="12">
        <v>28548.389993389887</v>
      </c>
      <c r="T1190" s="12">
        <v>273240.3598604516</v>
      </c>
      <c r="U1190" s="12">
        <v>223504.67442145443</v>
      </c>
      <c r="V1190">
        <v>0</v>
      </c>
      <c r="W1190" s="27">
        <v>7.0508985237136251E-4</v>
      </c>
      <c r="X1190" s="27">
        <v>3.0774253275274457E-2</v>
      </c>
      <c r="Y1190" s="27">
        <v>1.0522132039159903E-2</v>
      </c>
      <c r="Z1190" s="27">
        <v>1.3976038344314758E-3</v>
      </c>
      <c r="AA1190" s="27">
        <v>2.1778065269578345E-4</v>
      </c>
      <c r="AB1190" s="27">
        <v>6.366983737342743E-3</v>
      </c>
      <c r="AC1190" s="27">
        <v>1.3749571116737858E-2</v>
      </c>
      <c r="AD1190" s="27">
        <v>2.1830848154460316E-2</v>
      </c>
      <c r="AE1190" s="27">
        <v>1.1233952456373576E-2</v>
      </c>
      <c r="AF1190" s="27">
        <v>1.6638926428593104E-2</v>
      </c>
      <c r="AG1190" s="27">
        <v>0</v>
      </c>
      <c r="AH1190" s="18">
        <v>1.0312467413403687E-2</v>
      </c>
      <c r="AI1190" s="12">
        <v>11</v>
      </c>
      <c r="AJ1190" s="17">
        <v>1</v>
      </c>
      <c r="AK1190" s="18">
        <v>0.32862797052447373</v>
      </c>
      <c r="AL1190" t="str">
        <f>IF(AK1190&lt;='CAV Tier 1 Analysis'!$A$5,"Tier 1", "Tier 2")</f>
        <v>Tier 2</v>
      </c>
      <c r="AM1190" t="str">
        <f t="shared" si="37"/>
        <v>Texas - Tier 2</v>
      </c>
      <c r="AN1190" t="str">
        <f t="shared" si="38"/>
        <v>Corpus Christi, City Of - Tier 2</v>
      </c>
    </row>
    <row r="1191" spans="1:40" x14ac:dyDescent="0.3">
      <c r="A1191">
        <v>6</v>
      </c>
      <c r="B1191" t="s">
        <v>23</v>
      </c>
      <c r="C1191" t="s">
        <v>4588</v>
      </c>
      <c r="D1191" t="s">
        <v>6915</v>
      </c>
      <c r="E1191" t="s">
        <v>45</v>
      </c>
      <c r="F1191" s="12">
        <v>150460.31224808731</v>
      </c>
      <c r="G1191" s="12">
        <v>168719.38647400955</v>
      </c>
      <c r="H1191" s="12">
        <v>51319.51887749914</v>
      </c>
      <c r="I1191">
        <v>3955</v>
      </c>
      <c r="J1191" s="15">
        <v>0.45823647047558858</v>
      </c>
      <c r="K1191" s="15">
        <v>0.54176352952441231</v>
      </c>
      <c r="L1191" s="59">
        <v>1279.1624799999997</v>
      </c>
      <c r="M1191">
        <v>12631</v>
      </c>
      <c r="N1191">
        <v>1013</v>
      </c>
      <c r="O1191" s="12">
        <v>17.513513513513512</v>
      </c>
      <c r="P1191" s="12">
        <v>1.045045045045045</v>
      </c>
      <c r="Q1191">
        <v>367</v>
      </c>
      <c r="R1191" s="12">
        <v>2142.6747592690508</v>
      </c>
      <c r="S1191" s="12">
        <v>23516.475196930547</v>
      </c>
      <c r="T1191" s="12">
        <v>136518.79440375883</v>
      </c>
      <c r="U1191">
        <v>0</v>
      </c>
      <c r="V1191" s="12">
        <v>32200.592070250714</v>
      </c>
      <c r="W1191" s="27">
        <v>5.7682639626519408E-3</v>
      </c>
      <c r="X1191" s="27">
        <v>1.9920544924921419E-2</v>
      </c>
      <c r="Y1191" s="27">
        <v>2.1190695339302151E-2</v>
      </c>
      <c r="Z1191" s="27">
        <v>1.6299071619561114E-3</v>
      </c>
      <c r="AA1191" s="27">
        <v>2.1810765067280415E-4</v>
      </c>
      <c r="AB1191" s="27">
        <v>1.4076403804848113E-2</v>
      </c>
      <c r="AC1191" s="27">
        <v>1.4889699470302793E-2</v>
      </c>
      <c r="AD1191" s="27">
        <v>1.7982961535525907E-2</v>
      </c>
      <c r="AE1191" s="27">
        <v>5.612807882834454E-3</v>
      </c>
      <c r="AF1191" s="27">
        <v>0</v>
      </c>
      <c r="AG1191" s="27">
        <v>5.9127004291347988E-3</v>
      </c>
      <c r="AH1191" s="18">
        <v>9.7456447420136809E-3</v>
      </c>
      <c r="AI1191" s="12">
        <v>12</v>
      </c>
      <c r="AJ1191" s="17">
        <v>1</v>
      </c>
      <c r="AK1191" s="18">
        <v>0.3383736152664874</v>
      </c>
      <c r="AL1191" t="str">
        <f>IF(AK1191&lt;='CAV Tier 1 Analysis'!$A$5,"Tier 1", "Tier 2")</f>
        <v>Tier 2</v>
      </c>
      <c r="AM1191" t="str">
        <f t="shared" si="37"/>
        <v>Texas - Tier 2</v>
      </c>
      <c r="AN1191" t="str">
        <f t="shared" si="38"/>
        <v>Brazoria County * - Tier 2</v>
      </c>
    </row>
    <row r="1192" spans="1:40" x14ac:dyDescent="0.3">
      <c r="A1192">
        <v>6</v>
      </c>
      <c r="B1192" t="s">
        <v>23</v>
      </c>
      <c r="C1192" t="s">
        <v>3917</v>
      </c>
      <c r="D1192" t="s">
        <v>6026</v>
      </c>
      <c r="E1192" t="s">
        <v>41</v>
      </c>
      <c r="F1192" s="12">
        <v>109231.50379331208</v>
      </c>
      <c r="G1192" s="12">
        <v>466532.38065193978</v>
      </c>
      <c r="H1192" s="12">
        <v>81208.296987313443</v>
      </c>
      <c r="I1192">
        <v>278</v>
      </c>
      <c r="J1192" s="15">
        <v>0.25702561952950154</v>
      </c>
      <c r="K1192" s="15">
        <v>0.74297438047049846</v>
      </c>
      <c r="L1192" s="59">
        <v>739.93329688329345</v>
      </c>
      <c r="M1192">
        <v>13323</v>
      </c>
      <c r="N1192">
        <v>46</v>
      </c>
      <c r="O1192" s="12">
        <v>11.864661654135338</v>
      </c>
      <c r="P1192" s="12">
        <v>1.1954887218045114</v>
      </c>
      <c r="Q1192">
        <v>16</v>
      </c>
      <c r="R1192" s="12">
        <v>206.54687777079857</v>
      </c>
      <c r="S1192" s="12">
        <v>20872.612844099989</v>
      </c>
      <c r="T1192" s="12">
        <v>268722.11342626216</v>
      </c>
      <c r="U1192" s="12">
        <v>159490.6096329501</v>
      </c>
      <c r="V1192" s="12">
        <v>197810.26722567761</v>
      </c>
      <c r="W1192" s="27">
        <v>3.3366602272278515E-3</v>
      </c>
      <c r="X1192" s="27">
        <v>2.1011908798569241E-2</v>
      </c>
      <c r="Y1192" s="27">
        <v>9.6226257216969289E-4</v>
      </c>
      <c r="Z1192" s="27">
        <v>1.1041928845025703E-3</v>
      </c>
      <c r="AA1192" s="27">
        <v>2.4950621770315794E-4</v>
      </c>
      <c r="AB1192" s="27">
        <v>6.1368517950291502E-4</v>
      </c>
      <c r="AC1192" s="27">
        <v>1.4353186003767087E-3</v>
      </c>
      <c r="AD1192" s="27">
        <v>1.5961209780722848E-2</v>
      </c>
      <c r="AE1192" s="27">
        <v>1.1048190127361177E-2</v>
      </c>
      <c r="AF1192" s="27">
        <v>1.1873364736569388E-2</v>
      </c>
      <c r="AG1192" s="27">
        <v>3.6322091511885264E-2</v>
      </c>
      <c r="AH1192" s="18">
        <v>9.4471264215082555E-3</v>
      </c>
      <c r="AI1192" s="12">
        <v>13</v>
      </c>
      <c r="AJ1192" s="17">
        <v>1</v>
      </c>
      <c r="AK1192" s="18">
        <v>0.34782074168799565</v>
      </c>
      <c r="AL1192" t="str">
        <f>IF(AK1192&lt;='CAV Tier 1 Analysis'!$A$5,"Tier 1", "Tier 2")</f>
        <v>Tier 2</v>
      </c>
      <c r="AM1192" t="str">
        <f t="shared" si="37"/>
        <v>Texas - Tier 2</v>
      </c>
      <c r="AN1192" t="str">
        <f t="shared" si="38"/>
        <v>Fort Bend County * - Tier 2</v>
      </c>
    </row>
    <row r="1193" spans="1:40" x14ac:dyDescent="0.3">
      <c r="A1193">
        <v>6</v>
      </c>
      <c r="B1193" t="s">
        <v>23</v>
      </c>
      <c r="C1193" t="s">
        <v>2832</v>
      </c>
      <c r="D1193" t="s">
        <v>6914</v>
      </c>
      <c r="E1193" t="s">
        <v>43</v>
      </c>
      <c r="F1193" s="12">
        <v>21625.386088577074</v>
      </c>
      <c r="G1193" s="12">
        <v>98715.389591621701</v>
      </c>
      <c r="H1193" s="12">
        <v>50468.514760191116</v>
      </c>
      <c r="I1193">
        <v>4784</v>
      </c>
      <c r="J1193" s="15">
        <v>0.19635320754433933</v>
      </c>
      <c r="K1193" s="15">
        <v>0.80364679245566029</v>
      </c>
      <c r="L1193" s="59">
        <v>85.326490000000049</v>
      </c>
      <c r="M1193">
        <v>9221</v>
      </c>
      <c r="N1193">
        <v>1618</v>
      </c>
      <c r="O1193" s="12">
        <v>17</v>
      </c>
      <c r="P1193" s="12">
        <v>1</v>
      </c>
      <c r="Q1193">
        <v>173</v>
      </c>
      <c r="R1193" s="12">
        <v>3844.6462551078789</v>
      </c>
      <c r="S1193" s="12">
        <v>9909.6547531623582</v>
      </c>
      <c r="T1193" s="12">
        <v>107151.3516587323</v>
      </c>
      <c r="U1193" s="12">
        <v>85525.965570155226</v>
      </c>
      <c r="V1193">
        <v>0</v>
      </c>
      <c r="W1193" s="27">
        <v>3.8477185269425787E-4</v>
      </c>
      <c r="X1193" s="27">
        <v>1.4542581327899646E-2</v>
      </c>
      <c r="Y1193" s="27">
        <v>3.3846540038490504E-2</v>
      </c>
      <c r="Z1193" s="27">
        <v>1.582116674182707E-3</v>
      </c>
      <c r="AA1193" s="27">
        <v>2.0870645883345915E-4</v>
      </c>
      <c r="AB1193" s="27">
        <v>6.6354710033752684E-3</v>
      </c>
      <c r="AC1193" s="27">
        <v>2.6716900015058793E-2</v>
      </c>
      <c r="AD1193" s="27">
        <v>7.5778763085940747E-3</v>
      </c>
      <c r="AE1193" s="27">
        <v>4.4054003983347518E-3</v>
      </c>
      <c r="AF1193" s="27">
        <v>6.3670267860831756E-3</v>
      </c>
      <c r="AG1193" s="27">
        <v>0</v>
      </c>
      <c r="AH1193" s="18">
        <v>9.297035533049695E-3</v>
      </c>
      <c r="AI1193" s="12">
        <v>14</v>
      </c>
      <c r="AJ1193" s="17">
        <v>1</v>
      </c>
      <c r="AK1193" s="18">
        <v>0.35711777722104532</v>
      </c>
      <c r="AL1193" t="str">
        <f>IF(AK1193&lt;='CAV Tier 1 Analysis'!$A$5,"Tier 1", "Tier 2")</f>
        <v>Tier 2</v>
      </c>
      <c r="AM1193" t="str">
        <f t="shared" si="37"/>
        <v>Texas - Tier 2</v>
      </c>
      <c r="AN1193" t="str">
        <f t="shared" si="38"/>
        <v>Beaumont, City Of - Tier 2</v>
      </c>
    </row>
    <row r="1194" spans="1:40" x14ac:dyDescent="0.3">
      <c r="A1194">
        <v>6</v>
      </c>
      <c r="B1194" t="s">
        <v>23</v>
      </c>
      <c r="C1194" t="s">
        <v>3908</v>
      </c>
      <c r="D1194" t="s">
        <v>6016</v>
      </c>
      <c r="E1194" t="s">
        <v>57</v>
      </c>
      <c r="F1194" s="12">
        <v>118218.83942150138</v>
      </c>
      <c r="G1194" s="12">
        <v>566618.42739571736</v>
      </c>
      <c r="H1194" s="12">
        <v>216680.19738088315</v>
      </c>
      <c r="I1194">
        <v>492</v>
      </c>
      <c r="J1194" s="15">
        <v>8.2897879870144256E-2</v>
      </c>
      <c r="K1194" s="15">
        <v>0.91710212012985604</v>
      </c>
      <c r="L1194" s="59">
        <v>250.08987000000002</v>
      </c>
      <c r="M1194">
        <v>5598</v>
      </c>
      <c r="N1194">
        <v>25</v>
      </c>
      <c r="O1194" s="12">
        <v>5</v>
      </c>
      <c r="P1194" s="12">
        <v>1</v>
      </c>
      <c r="Q1194">
        <v>3</v>
      </c>
      <c r="R1194" s="12">
        <v>451.21424310388915</v>
      </c>
      <c r="S1194" s="12">
        <v>17962.328972719599</v>
      </c>
      <c r="T1194" s="12">
        <v>581618.5007337759</v>
      </c>
      <c r="U1194" s="12">
        <v>463399.66131227452</v>
      </c>
      <c r="V1194">
        <v>0</v>
      </c>
      <c r="W1194" s="27">
        <v>1.1277569558992295E-3</v>
      </c>
      <c r="X1194" s="27">
        <v>8.8286921454920515E-3</v>
      </c>
      <c r="Y1194" s="27">
        <v>5.2296878922265919E-4</v>
      </c>
      <c r="Z1194" s="27">
        <v>4.6532843358314913E-4</v>
      </c>
      <c r="AA1194" s="27">
        <v>2.0870645883345915E-4</v>
      </c>
      <c r="AB1194" s="27">
        <v>1.1506597115679657E-4</v>
      </c>
      <c r="AC1194" s="27">
        <v>3.1355409622825701E-3</v>
      </c>
      <c r="AD1194" s="27">
        <v>1.3735726476859096E-2</v>
      </c>
      <c r="AE1194" s="27">
        <v>2.391255299300395E-2</v>
      </c>
      <c r="AF1194" s="27">
        <v>3.449803853797951E-2</v>
      </c>
      <c r="AG1194" s="27">
        <v>0</v>
      </c>
      <c r="AH1194" s="18">
        <v>7.8682161567556804E-3</v>
      </c>
      <c r="AI1194" s="12">
        <v>15</v>
      </c>
      <c r="AJ1194" s="17">
        <v>1</v>
      </c>
      <c r="AK1194" s="18">
        <v>0.36498599337780102</v>
      </c>
      <c r="AL1194" t="str">
        <f>IF(AK1194&lt;='CAV Tier 1 Analysis'!$A$5,"Tier 1", "Tier 2")</f>
        <v>Tier 2</v>
      </c>
      <c r="AM1194" t="str">
        <f t="shared" si="37"/>
        <v>Texas - Tier 2</v>
      </c>
      <c r="AN1194" t="str">
        <f t="shared" si="38"/>
        <v>El Paso, City Of - Tier 2</v>
      </c>
    </row>
    <row r="1195" spans="1:40" x14ac:dyDescent="0.3">
      <c r="A1195">
        <v>6</v>
      </c>
      <c r="B1195" t="s">
        <v>23</v>
      </c>
      <c r="C1195" t="s">
        <v>3822</v>
      </c>
      <c r="D1195" t="s">
        <v>5898</v>
      </c>
      <c r="E1195" t="s">
        <v>48</v>
      </c>
      <c r="F1195" s="12">
        <v>7593.335861427684</v>
      </c>
      <c r="G1195" s="12">
        <v>104129.16750784199</v>
      </c>
      <c r="H1195" s="12">
        <v>25659.867905181472</v>
      </c>
      <c r="I1195">
        <v>3087</v>
      </c>
      <c r="J1195" s="15">
        <v>0.28626113913679296</v>
      </c>
      <c r="K1195" s="15">
        <v>0.7137388608632067</v>
      </c>
      <c r="L1195" s="59">
        <v>39.263590000000008</v>
      </c>
      <c r="M1195">
        <v>11196</v>
      </c>
      <c r="N1195">
        <v>872</v>
      </c>
      <c r="O1195" s="12">
        <v>17.372093023255815</v>
      </c>
      <c r="P1195" s="12">
        <v>1</v>
      </c>
      <c r="Q1195">
        <v>203</v>
      </c>
      <c r="R1195" s="12">
        <v>2203.3118634847192</v>
      </c>
      <c r="S1195" s="12">
        <v>7345.4230166368816</v>
      </c>
      <c r="T1195" s="12">
        <v>67517.097622295783</v>
      </c>
      <c r="U1195" s="12">
        <v>59923.761760868103</v>
      </c>
      <c r="V1195" s="12">
        <v>36612.069885546211</v>
      </c>
      <c r="W1195" s="27">
        <v>1.770554990335092E-4</v>
      </c>
      <c r="X1195" s="27">
        <v>1.7657384290984103E-2</v>
      </c>
      <c r="Y1195" s="27">
        <v>1.8241151368086354E-2</v>
      </c>
      <c r="Z1195" s="27">
        <v>1.6167457669144763E-3</v>
      </c>
      <c r="AA1195" s="27">
        <v>2.0870645883345915E-4</v>
      </c>
      <c r="AB1195" s="27">
        <v>7.7861307149432344E-3</v>
      </c>
      <c r="AC1195" s="27">
        <v>1.5311073855106175E-2</v>
      </c>
      <c r="AD1195" s="27">
        <v>5.6170177913222683E-3</v>
      </c>
      <c r="AE1195" s="27">
        <v>2.7758851769503399E-3</v>
      </c>
      <c r="AF1195" s="27">
        <v>4.461056869815138E-3</v>
      </c>
      <c r="AG1195" s="27">
        <v>6.7227397822842844E-3</v>
      </c>
      <c r="AH1195" s="18">
        <v>7.3249952340248498E-3</v>
      </c>
      <c r="AI1195" s="12">
        <v>16</v>
      </c>
      <c r="AJ1195" s="17">
        <v>1</v>
      </c>
      <c r="AK1195" s="18">
        <v>0.37231098861182588</v>
      </c>
      <c r="AL1195" t="str">
        <f>IF(AK1195&lt;='CAV Tier 1 Analysis'!$A$5,"Tier 1", "Tier 2")</f>
        <v>Tier 2</v>
      </c>
      <c r="AM1195" t="str">
        <f t="shared" si="37"/>
        <v>Texas - Tier 2</v>
      </c>
      <c r="AN1195" t="str">
        <f t="shared" si="38"/>
        <v>Pearland, City Of - Tier 2</v>
      </c>
    </row>
    <row r="1196" spans="1:40" x14ac:dyDescent="0.3">
      <c r="A1196">
        <v>6</v>
      </c>
      <c r="B1196" t="s">
        <v>23</v>
      </c>
      <c r="C1196" t="s">
        <v>4337</v>
      </c>
      <c r="D1196" t="s">
        <v>6597</v>
      </c>
      <c r="E1196" t="s">
        <v>53</v>
      </c>
      <c r="F1196" s="12">
        <v>285920.41475341859</v>
      </c>
      <c r="G1196" s="12">
        <v>497833.14166306437</v>
      </c>
      <c r="H1196" s="12">
        <v>99625.455283259696</v>
      </c>
      <c r="I1196">
        <v>608</v>
      </c>
      <c r="J1196" s="15">
        <v>6.3649669141081722E-2</v>
      </c>
      <c r="K1196" s="15">
        <v>0.93635033085891806</v>
      </c>
      <c r="L1196" s="59">
        <v>697.98179000000016</v>
      </c>
      <c r="M1196">
        <v>1549</v>
      </c>
      <c r="N1196">
        <v>201</v>
      </c>
      <c r="O1196" s="12">
        <v>8.8742514970059876</v>
      </c>
      <c r="P1196" s="12">
        <v>1.2275449101796407</v>
      </c>
      <c r="Q1196">
        <v>123</v>
      </c>
      <c r="R1196" s="12">
        <v>569.30100116222218</v>
      </c>
      <c r="S1196" s="12">
        <v>6341.1272668091115</v>
      </c>
      <c r="T1196" s="12">
        <v>258853.37550197632</v>
      </c>
      <c r="U1196">
        <v>0</v>
      </c>
      <c r="V1196" s="12">
        <v>238979.76616108805</v>
      </c>
      <c r="W1196" s="27">
        <v>3.1474838175712411E-3</v>
      </c>
      <c r="X1196" s="27">
        <v>2.4429517923128239E-3</v>
      </c>
      <c r="Y1196" s="27">
        <v>4.2046690653501795E-3</v>
      </c>
      <c r="Z1196" s="27">
        <v>8.2588830966494244E-4</v>
      </c>
      <c r="AA1196" s="27">
        <v>2.561965512626295E-4</v>
      </c>
      <c r="AB1196" s="27">
        <v>4.7177048174286591E-3</v>
      </c>
      <c r="AC1196" s="27">
        <v>3.9561397635260922E-3</v>
      </c>
      <c r="AD1196" s="27">
        <v>4.8490365488866576E-3</v>
      </c>
      <c r="AE1196" s="27">
        <v>1.0642448703574227E-2</v>
      </c>
      <c r="AF1196" s="27">
        <v>0</v>
      </c>
      <c r="AG1196" s="27">
        <v>4.3881670338622364E-2</v>
      </c>
      <c r="AH1196" s="18">
        <v>7.174926337109074E-3</v>
      </c>
      <c r="AI1196" s="12">
        <v>17</v>
      </c>
      <c r="AJ1196" s="17">
        <v>1</v>
      </c>
      <c r="AK1196" s="18">
        <v>0.37948591494893497</v>
      </c>
      <c r="AL1196" t="str">
        <f>IF(AK1196&lt;='CAV Tier 1 Analysis'!$A$5,"Tier 1", "Tier 2")</f>
        <v>Tier 2</v>
      </c>
      <c r="AM1196" t="str">
        <f t="shared" si="37"/>
        <v>Texas - Tier 2</v>
      </c>
      <c r="AN1196" t="str">
        <f t="shared" si="38"/>
        <v>Travis County* - Tier 2</v>
      </c>
    </row>
    <row r="1197" spans="1:40" x14ac:dyDescent="0.3">
      <c r="A1197">
        <v>6</v>
      </c>
      <c r="B1197" t="s">
        <v>23</v>
      </c>
      <c r="C1197" t="s">
        <v>2896</v>
      </c>
      <c r="D1197" t="s">
        <v>6911</v>
      </c>
      <c r="E1197" t="s">
        <v>60</v>
      </c>
      <c r="F1197" s="12">
        <v>95018.459210505272</v>
      </c>
      <c r="G1197" s="12">
        <v>444750.88150360499</v>
      </c>
      <c r="H1197" s="12">
        <v>147300.57215301562</v>
      </c>
      <c r="I1197">
        <v>699</v>
      </c>
      <c r="J1197" s="15">
        <v>0.14958350351284824</v>
      </c>
      <c r="K1197" s="15">
        <v>0.85041649648715123</v>
      </c>
      <c r="L1197" s="59">
        <v>99.06205999999996</v>
      </c>
      <c r="M1197">
        <v>1500</v>
      </c>
      <c r="N1197">
        <v>145</v>
      </c>
      <c r="O1197" s="12">
        <v>12</v>
      </c>
      <c r="P1197" s="12">
        <v>1</v>
      </c>
      <c r="Q1197">
        <v>26</v>
      </c>
      <c r="R1197" s="12">
        <v>594.44113104451867</v>
      </c>
      <c r="S1197" s="12">
        <v>22033.735652095169</v>
      </c>
      <c r="T1197" s="12">
        <v>376368.29111227213</v>
      </c>
      <c r="U1197" s="12">
        <v>281349.83190176683</v>
      </c>
      <c r="V1197" s="12">
        <v>68382.590391332866</v>
      </c>
      <c r="W1197" s="27">
        <v>4.4671112520753751E-4</v>
      </c>
      <c r="X1197" s="27">
        <v>2.3656731365198423E-3</v>
      </c>
      <c r="Y1197" s="27">
        <v>3.0332189774914232E-3</v>
      </c>
      <c r="Z1197" s="27">
        <v>1.1167882405995579E-3</v>
      </c>
      <c r="AA1197" s="27">
        <v>2.0870645883345915E-4</v>
      </c>
      <c r="AB1197" s="27">
        <v>9.9723841669223682E-4</v>
      </c>
      <c r="AC1197" s="27">
        <v>4.1308414894751441E-3</v>
      </c>
      <c r="AD1197" s="27">
        <v>1.6849116094034826E-2</v>
      </c>
      <c r="AE1197" s="27">
        <v>1.5473934709356983E-2</v>
      </c>
      <c r="AF1197" s="27">
        <v>2.0945240477982446E-2</v>
      </c>
      <c r="AG1197" s="27">
        <v>1.2556470100614362E-2</v>
      </c>
      <c r="AH1197" s="18">
        <v>7.1021762933461659E-3</v>
      </c>
      <c r="AI1197" s="12">
        <v>18</v>
      </c>
      <c r="AJ1197" s="17">
        <v>1</v>
      </c>
      <c r="AK1197" s="18">
        <v>0.38658809124228111</v>
      </c>
      <c r="AL1197" t="str">
        <f>IF(AK1197&lt;='CAV Tier 1 Analysis'!$A$5,"Tier 1", "Tier 2")</f>
        <v>Tier 2</v>
      </c>
      <c r="AM1197" t="str">
        <f t="shared" si="37"/>
        <v>Texas - Tier 2</v>
      </c>
      <c r="AN1197" t="str">
        <f t="shared" si="38"/>
        <v>Arlington, City Of - Tier 2</v>
      </c>
    </row>
    <row r="1198" spans="1:40" x14ac:dyDescent="0.3">
      <c r="A1198">
        <v>6</v>
      </c>
      <c r="B1198" t="s">
        <v>23</v>
      </c>
      <c r="C1198" t="s">
        <v>4610</v>
      </c>
      <c r="D1198" t="s">
        <v>6942</v>
      </c>
      <c r="E1198" t="s">
        <v>49</v>
      </c>
      <c r="F1198" s="12">
        <v>27504.043131203827</v>
      </c>
      <c r="G1198" s="12">
        <v>110351.91419398969</v>
      </c>
      <c r="H1198" s="12">
        <v>31655.954470235429</v>
      </c>
      <c r="I1198">
        <v>2946</v>
      </c>
      <c r="J1198" s="15">
        <v>0.12574272232266129</v>
      </c>
      <c r="K1198" s="15">
        <v>0.87425727767733907</v>
      </c>
      <c r="L1198" s="59">
        <v>52.425380000000011</v>
      </c>
      <c r="M1198">
        <v>15947</v>
      </c>
      <c r="N1198">
        <v>387</v>
      </c>
      <c r="O1198" s="12">
        <v>15.210526315789474</v>
      </c>
      <c r="P1198" s="12">
        <v>1</v>
      </c>
      <c r="Q1198">
        <v>135</v>
      </c>
      <c r="R1198" s="12">
        <v>2575.5619400374408</v>
      </c>
      <c r="S1198" s="12">
        <v>3980.5058928096219</v>
      </c>
      <c r="T1198" s="12">
        <v>75367.20583320185</v>
      </c>
      <c r="U1198" s="12">
        <v>47863.162701998022</v>
      </c>
      <c r="V1198" s="12">
        <v>34984.708360787845</v>
      </c>
      <c r="W1198" s="27">
        <v>2.3640736412338637E-4</v>
      </c>
      <c r="X1198" s="27">
        <v>2.5150259672054618E-2</v>
      </c>
      <c r="Y1198" s="27">
        <v>8.0955568571667649E-3</v>
      </c>
      <c r="Z1198" s="27">
        <v>1.4155780769003169E-3</v>
      </c>
      <c r="AA1198" s="27">
        <v>2.0870645883345915E-4</v>
      </c>
      <c r="AB1198" s="27">
        <v>5.1779687020558456E-3</v>
      </c>
      <c r="AC1198" s="27">
        <v>1.789788351611047E-2</v>
      </c>
      <c r="AD1198" s="27">
        <v>3.0438781221631666E-3</v>
      </c>
      <c r="AE1198" s="27">
        <v>3.0986330406398239E-3</v>
      </c>
      <c r="AF1198" s="27">
        <v>3.5631990467304528E-3</v>
      </c>
      <c r="AG1198" s="27">
        <v>6.4239222585317987E-3</v>
      </c>
      <c r="AH1198" s="18">
        <v>6.7556357377554646E-3</v>
      </c>
      <c r="AI1198" s="12">
        <v>19</v>
      </c>
      <c r="AJ1198" s="17">
        <v>1</v>
      </c>
      <c r="AK1198" s="18">
        <v>0.39334372698003656</v>
      </c>
      <c r="AL1198" t="str">
        <f>IF(AK1198&lt;='CAV Tier 1 Analysis'!$A$5,"Tier 1", "Tier 2")</f>
        <v>Tier 2</v>
      </c>
      <c r="AM1198" t="str">
        <f t="shared" si="37"/>
        <v>Texas - Tier 2</v>
      </c>
      <c r="AN1198" t="str">
        <f t="shared" si="38"/>
        <v>League City, City Of - Tier 2</v>
      </c>
    </row>
    <row r="1199" spans="1:40" x14ac:dyDescent="0.3">
      <c r="A1199">
        <v>6</v>
      </c>
      <c r="B1199" t="s">
        <v>23</v>
      </c>
      <c r="C1199" t="s">
        <v>4595</v>
      </c>
      <c r="D1199" t="s">
        <v>6924</v>
      </c>
      <c r="E1199" t="s">
        <v>55</v>
      </c>
      <c r="F1199" s="12">
        <v>14088.214286087714</v>
      </c>
      <c r="G1199" s="12">
        <v>36625.450958579742</v>
      </c>
      <c r="H1199" s="12">
        <v>13821.648448122707</v>
      </c>
      <c r="I1199">
        <v>3853</v>
      </c>
      <c r="J1199" s="15">
        <v>0.20883661671683237</v>
      </c>
      <c r="K1199" s="15">
        <v>0.7911633832831676</v>
      </c>
      <c r="L1199" s="59">
        <v>21.003739999999993</v>
      </c>
      <c r="M1199">
        <v>7896</v>
      </c>
      <c r="N1199">
        <v>608</v>
      </c>
      <c r="O1199" s="12">
        <v>16.733333333333334</v>
      </c>
      <c r="P1199" s="12">
        <v>1</v>
      </c>
      <c r="Q1199">
        <v>347</v>
      </c>
      <c r="R1199" s="12">
        <v>3048.3525157900449</v>
      </c>
      <c r="S1199" s="12">
        <v>2886.466299355403</v>
      </c>
      <c r="T1199" s="12">
        <v>35836.936416981152</v>
      </c>
      <c r="U1199" s="12">
        <v>21748.722130893439</v>
      </c>
      <c r="V1199" s="12">
        <v>788.51454159858986</v>
      </c>
      <c r="W1199" s="27">
        <v>9.4714407604349891E-5</v>
      </c>
      <c r="X1199" s="27">
        <v>1.245290339064045E-2</v>
      </c>
      <c r="Y1199" s="27">
        <v>1.2718600953895072E-2</v>
      </c>
      <c r="Z1199" s="27">
        <v>1.5572991577249391E-3</v>
      </c>
      <c r="AA1199" s="27">
        <v>2.0870645883345915E-4</v>
      </c>
      <c r="AB1199" s="27">
        <v>1.3309297330469469E-2</v>
      </c>
      <c r="AC1199" s="27">
        <v>2.1183360957282744E-2</v>
      </c>
      <c r="AD1199" s="27">
        <v>2.2072700946983385E-3</v>
      </c>
      <c r="AE1199" s="27">
        <v>1.4733930232563692E-3</v>
      </c>
      <c r="AF1199" s="27">
        <v>1.6190953875509361E-3</v>
      </c>
      <c r="AG1199" s="27">
        <v>1.4478771875739337E-4</v>
      </c>
      <c r="AH1199" s="18">
        <v>6.0881298982466839E-3</v>
      </c>
      <c r="AI1199" s="12">
        <v>20</v>
      </c>
      <c r="AJ1199" s="17">
        <v>1</v>
      </c>
      <c r="AK1199" s="18">
        <v>0.39943185687828325</v>
      </c>
      <c r="AL1199" t="str">
        <f>IF(AK1199&lt;='CAV Tier 1 Analysis'!$A$5,"Tier 1", "Tier 2")</f>
        <v>Tier 2</v>
      </c>
      <c r="AM1199" t="str">
        <f t="shared" si="37"/>
        <v>Texas - Tier 2</v>
      </c>
      <c r="AN1199" t="str">
        <f t="shared" si="38"/>
        <v>Friendswood, City Of - Tier 2</v>
      </c>
    </row>
    <row r="1200" spans="1:40" x14ac:dyDescent="0.3">
      <c r="A1200">
        <v>6</v>
      </c>
      <c r="B1200" t="s">
        <v>23</v>
      </c>
      <c r="C1200" t="s">
        <v>3935</v>
      </c>
      <c r="D1200" t="s">
        <v>6051</v>
      </c>
      <c r="E1200" t="s">
        <v>63</v>
      </c>
      <c r="F1200" s="12">
        <v>43888.090204322485</v>
      </c>
      <c r="G1200" s="12">
        <v>96713.458523661146</v>
      </c>
      <c r="H1200" s="12">
        <v>24712.47250752342</v>
      </c>
      <c r="I1200">
        <v>1415</v>
      </c>
      <c r="J1200" s="15">
        <v>7.7972657614269053E-2</v>
      </c>
      <c r="K1200" s="15">
        <v>0.92202734238573136</v>
      </c>
      <c r="L1200" s="59">
        <v>669.57214999999985</v>
      </c>
      <c r="M1200">
        <v>1926</v>
      </c>
      <c r="N1200">
        <v>660</v>
      </c>
      <c r="O1200" s="12">
        <v>7.4615384615384617</v>
      </c>
      <c r="P1200" s="12">
        <v>1.9807692307692308</v>
      </c>
      <c r="Q1200">
        <v>549</v>
      </c>
      <c r="R1200" s="12">
        <v>1304.66868947581</v>
      </c>
      <c r="S1200" s="12">
        <v>1926.8971576311606</v>
      </c>
      <c r="T1200" s="12">
        <v>66910.250377919292</v>
      </c>
      <c r="U1200" s="12">
        <v>23022.160173596807</v>
      </c>
      <c r="V1200" s="12">
        <v>29803.208145741854</v>
      </c>
      <c r="W1200" s="27">
        <v>3.0193731942797287E-3</v>
      </c>
      <c r="X1200" s="27">
        <v>3.0375243072914776E-3</v>
      </c>
      <c r="Y1200" s="27">
        <v>1.3806376035478202E-2</v>
      </c>
      <c r="Z1200" s="27">
        <v>6.9441320088562254E-4</v>
      </c>
      <c r="AA1200" s="27">
        <v>4.13399331920121E-4</v>
      </c>
      <c r="AB1200" s="27">
        <v>2.105707272169377E-2</v>
      </c>
      <c r="AC1200" s="27">
        <v>9.0662965112052792E-3</v>
      </c>
      <c r="AD1200" s="27">
        <v>1.4734911239214189E-3</v>
      </c>
      <c r="AE1200" s="27">
        <v>2.7509353741646588E-3</v>
      </c>
      <c r="AF1200" s="27">
        <v>1.7138971717138853E-3</v>
      </c>
      <c r="AG1200" s="27">
        <v>5.4724907296261885E-3</v>
      </c>
      <c r="AH1200" s="18">
        <v>5.6822972456527596E-3</v>
      </c>
      <c r="AI1200" s="12">
        <v>21</v>
      </c>
      <c r="AJ1200" s="17">
        <v>1</v>
      </c>
      <c r="AK1200" s="18">
        <v>0.40511415412393603</v>
      </c>
      <c r="AL1200" t="str">
        <f>IF(AK1200&lt;='CAV Tier 1 Analysis'!$A$5,"Tier 1", "Tier 2")</f>
        <v>Tier 2</v>
      </c>
      <c r="AM1200" t="str">
        <f t="shared" si="37"/>
        <v>Texas - Tier 2</v>
      </c>
      <c r="AN1200" t="str">
        <f t="shared" si="38"/>
        <v>Guadalupe County * - Tier 2</v>
      </c>
    </row>
    <row r="1201" spans="1:40" x14ac:dyDescent="0.3">
      <c r="A1201">
        <v>6</v>
      </c>
      <c r="B1201" t="s">
        <v>23</v>
      </c>
      <c r="C1201" t="s">
        <v>2937</v>
      </c>
      <c r="D1201" t="s">
        <v>5953</v>
      </c>
      <c r="E1201" t="s">
        <v>75</v>
      </c>
      <c r="F1201" s="12">
        <v>11671.004478914461</v>
      </c>
      <c r="G1201" s="12">
        <v>382153.25436669926</v>
      </c>
      <c r="H1201" s="12">
        <v>110451.00464771327</v>
      </c>
      <c r="I1201">
        <v>74</v>
      </c>
      <c r="J1201" s="15">
        <v>7.9674488495861381E-2</v>
      </c>
      <c r="K1201" s="15">
        <v>0.92032551150413855</v>
      </c>
      <c r="L1201" s="59">
        <v>71.739400000000003</v>
      </c>
      <c r="M1201">
        <v>640</v>
      </c>
      <c r="N1201">
        <v>15</v>
      </c>
      <c r="O1201" s="12">
        <v>8.0172413793103452</v>
      </c>
      <c r="P1201" s="12">
        <v>1</v>
      </c>
      <c r="Q1201">
        <v>1</v>
      </c>
      <c r="R1201" s="12">
        <v>68.104087851306247</v>
      </c>
      <c r="S1201" s="12">
        <v>8800.1272991605638</v>
      </c>
      <c r="T1201" s="12">
        <v>282445.75243445201</v>
      </c>
      <c r="U1201" s="12">
        <v>270774.74795553752</v>
      </c>
      <c r="V1201" s="12">
        <v>99707.501932247251</v>
      </c>
      <c r="W1201" s="27">
        <v>3.2350213689997598E-4</v>
      </c>
      <c r="X1201" s="27">
        <v>1.0093538715817995E-3</v>
      </c>
      <c r="Y1201" s="27">
        <v>3.1378127353359552E-4</v>
      </c>
      <c r="Z1201" s="27">
        <v>7.4613007453849778E-4</v>
      </c>
      <c r="AA1201" s="27">
        <v>2.0870645883345915E-4</v>
      </c>
      <c r="AB1201" s="27">
        <v>3.8355323718932189E-5</v>
      </c>
      <c r="AC1201" s="27">
        <v>4.7326333425936322E-4</v>
      </c>
      <c r="AD1201" s="27">
        <v>6.7294247714977098E-3</v>
      </c>
      <c r="AE1201" s="27">
        <v>1.1612421224938328E-2</v>
      </c>
      <c r="AF1201" s="27">
        <v>2.015797263128986E-2</v>
      </c>
      <c r="AG1201" s="27">
        <v>1.8308377317304617E-2</v>
      </c>
      <c r="AH1201" s="18">
        <v>5.4473898562178305E-3</v>
      </c>
      <c r="AI1201" s="12">
        <v>22</v>
      </c>
      <c r="AJ1201" s="17">
        <v>1</v>
      </c>
      <c r="AK1201" s="18">
        <v>0.41056154398015388</v>
      </c>
      <c r="AL1201" t="str">
        <f>IF(AK1201&lt;='CAV Tier 1 Analysis'!$A$5,"Tier 1", "Tier 2")</f>
        <v>Tier 2</v>
      </c>
      <c r="AM1201" t="str">
        <f t="shared" si="37"/>
        <v>Texas - Tier 2</v>
      </c>
      <c r="AN1201" t="str">
        <f t="shared" si="38"/>
        <v>Plano, City Of - Tier 2</v>
      </c>
    </row>
    <row r="1202" spans="1:40" x14ac:dyDescent="0.3">
      <c r="A1202">
        <v>6</v>
      </c>
      <c r="B1202" t="s">
        <v>23</v>
      </c>
      <c r="C1202" t="s">
        <v>4631</v>
      </c>
      <c r="D1202" t="s">
        <v>6966</v>
      </c>
      <c r="E1202" t="s">
        <v>62</v>
      </c>
      <c r="F1202" s="12">
        <v>30763.820448970688</v>
      </c>
      <c r="G1202" s="12">
        <v>44777.093876520914</v>
      </c>
      <c r="H1202" s="12">
        <v>20507.720640941254</v>
      </c>
      <c r="I1202">
        <v>3079</v>
      </c>
      <c r="J1202" s="15">
        <v>0.25681987249961719</v>
      </c>
      <c r="K1202" s="15">
        <v>0.74318012750038265</v>
      </c>
      <c r="L1202" s="59">
        <v>63.234320000000018</v>
      </c>
      <c r="M1202">
        <v>6530</v>
      </c>
      <c r="N1202">
        <v>980</v>
      </c>
      <c r="O1202" s="12">
        <v>14</v>
      </c>
      <c r="P1202" s="12">
        <v>1</v>
      </c>
      <c r="Q1202">
        <v>70</v>
      </c>
      <c r="R1202" s="12">
        <v>2288.2516125736784</v>
      </c>
      <c r="S1202" s="12">
        <v>5266.7902002643004</v>
      </c>
      <c r="T1202" s="12">
        <v>46509.296096271486</v>
      </c>
      <c r="U1202" s="12">
        <v>15745.475647300798</v>
      </c>
      <c r="V1202">
        <v>0</v>
      </c>
      <c r="W1202" s="27">
        <v>2.8514927146612449E-4</v>
      </c>
      <c r="X1202" s="27">
        <v>1.0298563720983048E-2</v>
      </c>
      <c r="Y1202" s="27">
        <v>2.0500376537528241E-2</v>
      </c>
      <c r="Z1202" s="27">
        <v>1.3029196140328175E-3</v>
      </c>
      <c r="AA1202" s="27">
        <v>2.0870645883345915E-4</v>
      </c>
      <c r="AB1202" s="27">
        <v>2.6848726603252533E-3</v>
      </c>
      <c r="AC1202" s="27">
        <v>1.5901330183812346E-2</v>
      </c>
      <c r="AD1202" s="27">
        <v>4.027494970819433E-3</v>
      </c>
      <c r="AE1202" s="27">
        <v>1.9121743998278874E-3</v>
      </c>
      <c r="AF1202" s="27">
        <v>1.172180454645086E-3</v>
      </c>
      <c r="AG1202" s="27">
        <v>0</v>
      </c>
      <c r="AH1202" s="18">
        <v>5.2994334792976086E-3</v>
      </c>
      <c r="AI1202" s="12">
        <v>23</v>
      </c>
      <c r="AJ1202" s="17">
        <v>1</v>
      </c>
      <c r="AK1202" s="18">
        <v>0.4158609774594515</v>
      </c>
      <c r="AL1202" t="str">
        <f>IF(AK1202&lt;='CAV Tier 1 Analysis'!$A$5,"Tier 1", "Tier 2")</f>
        <v>Tier 2</v>
      </c>
      <c r="AM1202" t="str">
        <f t="shared" si="37"/>
        <v>Texas - Tier 2</v>
      </c>
      <c r="AN1202" t="str">
        <f t="shared" si="38"/>
        <v>Texas City, City Of - Tier 2</v>
      </c>
    </row>
    <row r="1203" spans="1:40" x14ac:dyDescent="0.3">
      <c r="A1203">
        <v>6</v>
      </c>
      <c r="B1203" t="s">
        <v>23</v>
      </c>
      <c r="C1203" t="s">
        <v>2967</v>
      </c>
      <c r="D1203" t="s">
        <v>6941</v>
      </c>
      <c r="E1203" t="s">
        <v>65</v>
      </c>
      <c r="F1203" s="12">
        <v>27092.646153925925</v>
      </c>
      <c r="G1203" s="12">
        <v>35438.681385685195</v>
      </c>
      <c r="H1203" s="12">
        <v>13060.117007807139</v>
      </c>
      <c r="I1203">
        <v>3040</v>
      </c>
      <c r="J1203" s="15">
        <v>0.20748395353583879</v>
      </c>
      <c r="K1203" s="15">
        <v>0.79251604646416118</v>
      </c>
      <c r="L1203" s="59">
        <v>19.940529999999995</v>
      </c>
      <c r="M1203">
        <v>6334</v>
      </c>
      <c r="N1203">
        <v>654</v>
      </c>
      <c r="O1203" s="12">
        <v>20</v>
      </c>
      <c r="P1203" s="12">
        <v>1</v>
      </c>
      <c r="Q1203">
        <v>272</v>
      </c>
      <c r="R1203" s="12">
        <v>2409.2487812510499</v>
      </c>
      <c r="S1203" s="12">
        <v>2709.7647104204743</v>
      </c>
      <c r="T1203" s="12">
        <v>33142.037998576867</v>
      </c>
      <c r="U1203" s="12">
        <v>6049.3918446509415</v>
      </c>
      <c r="V1203" s="12">
        <v>2296.6433871083282</v>
      </c>
      <c r="W1203" s="27">
        <v>8.9919961219609812E-5</v>
      </c>
      <c r="X1203" s="27">
        <v>9.9894490978111213E-3</v>
      </c>
      <c r="Y1203" s="27">
        <v>1.3680863526064764E-2</v>
      </c>
      <c r="Z1203" s="27">
        <v>1.8613137343325965E-3</v>
      </c>
      <c r="AA1203" s="27">
        <v>2.0870645883345915E-4</v>
      </c>
      <c r="AB1203" s="27">
        <v>1.0432648051549556E-2</v>
      </c>
      <c r="AC1203" s="27">
        <v>1.67421537715127E-2</v>
      </c>
      <c r="AD1203" s="27">
        <v>2.0721470437107532E-3</v>
      </c>
      <c r="AE1203" s="27">
        <v>1.3625954795751514E-3</v>
      </c>
      <c r="AF1203" s="27">
        <v>4.5035024927969083E-4</v>
      </c>
      <c r="AG1203" s="27">
        <v>4.2171163532954506E-4</v>
      </c>
      <c r="AH1203" s="18">
        <v>5.2101690008380863E-3</v>
      </c>
      <c r="AI1203" s="12">
        <v>24</v>
      </c>
      <c r="AJ1203" s="17">
        <v>1</v>
      </c>
      <c r="AK1203" s="18">
        <v>0.42107114646028959</v>
      </c>
      <c r="AL1203" t="str">
        <f>IF(AK1203&lt;='CAV Tier 1 Analysis'!$A$5,"Tier 1", "Tier 2")</f>
        <v>Tier 2</v>
      </c>
      <c r="AM1203" t="str">
        <f t="shared" si="37"/>
        <v>Texas - Tier 2</v>
      </c>
      <c r="AN1203" t="str">
        <f t="shared" si="38"/>
        <v>La Porte, City Of - Tier 2</v>
      </c>
    </row>
    <row r="1204" spans="1:40" x14ac:dyDescent="0.3">
      <c r="A1204">
        <v>6</v>
      </c>
      <c r="B1204" t="s">
        <v>23</v>
      </c>
      <c r="C1204" t="s">
        <v>4069</v>
      </c>
      <c r="D1204" t="s">
        <v>6232</v>
      </c>
      <c r="E1204" t="s">
        <v>69</v>
      </c>
      <c r="F1204" s="12">
        <v>1152.1487595937242</v>
      </c>
      <c r="G1204" s="12">
        <v>3408.038618907332</v>
      </c>
      <c r="H1204" s="12">
        <v>1921.8519429619339</v>
      </c>
      <c r="I1204">
        <v>2036</v>
      </c>
      <c r="J1204" s="15">
        <v>0.33237409244372523</v>
      </c>
      <c r="K1204" s="15">
        <v>0.66762590755627482</v>
      </c>
      <c r="L1204" s="59">
        <v>5.2159299999999993</v>
      </c>
      <c r="M1204">
        <v>1804</v>
      </c>
      <c r="N1204">
        <v>105</v>
      </c>
      <c r="O1204" s="12">
        <v>14</v>
      </c>
      <c r="P1204" s="12">
        <v>1</v>
      </c>
      <c r="Q1204">
        <v>987</v>
      </c>
      <c r="R1204" s="12">
        <v>1359.2863477845756</v>
      </c>
      <c r="S1204" s="12">
        <v>638.77379535318278</v>
      </c>
      <c r="T1204" s="12">
        <v>4323.5580828538341</v>
      </c>
      <c r="U1204" s="12">
        <v>3171.4093232601099</v>
      </c>
      <c r="V1204">
        <v>0</v>
      </c>
      <c r="W1204" s="27">
        <v>2.3520750116681926E-5</v>
      </c>
      <c r="X1204" s="27">
        <v>2.8451162255211972E-3</v>
      </c>
      <c r="Y1204" s="27">
        <v>2.1964689147351687E-3</v>
      </c>
      <c r="Z1204" s="27">
        <v>1.3029196140328175E-3</v>
      </c>
      <c r="AA1204" s="27">
        <v>2.0870645883345915E-4</v>
      </c>
      <c r="AB1204" s="27">
        <v>3.7856704510586071E-2</v>
      </c>
      <c r="AC1204" s="27">
        <v>9.4458410568584103E-3</v>
      </c>
      <c r="AD1204" s="27">
        <v>4.8846795684914183E-4</v>
      </c>
      <c r="AE1204" s="27">
        <v>1.7775794897194357E-4</v>
      </c>
      <c r="AF1204" s="27">
        <v>2.3609728316095513E-4</v>
      </c>
      <c r="AG1204" s="27">
        <v>0</v>
      </c>
      <c r="AH1204" s="18">
        <v>4.9801455199696221E-3</v>
      </c>
      <c r="AI1204" s="12">
        <v>25</v>
      </c>
      <c r="AJ1204" s="17">
        <v>1</v>
      </c>
      <c r="AK1204" s="18">
        <v>0.42605129198025921</v>
      </c>
      <c r="AL1204" t="str">
        <f>IF(AK1204&lt;='CAV Tier 1 Analysis'!$A$5,"Tier 1", "Tier 2")</f>
        <v>Tier 2</v>
      </c>
      <c r="AM1204" t="str">
        <f t="shared" si="37"/>
        <v>Texas - Tier 2</v>
      </c>
      <c r="AN1204" t="str">
        <f t="shared" si="38"/>
        <v>Bridge City, City Of - Tier 2</v>
      </c>
    </row>
    <row r="1205" spans="1:40" x14ac:dyDescent="0.3">
      <c r="A1205">
        <v>6</v>
      </c>
      <c r="B1205" t="s">
        <v>23</v>
      </c>
      <c r="C1205" t="s">
        <v>2829</v>
      </c>
      <c r="D1205" t="s">
        <v>6231</v>
      </c>
      <c r="E1205" t="s">
        <v>71</v>
      </c>
      <c r="F1205" s="12">
        <v>72392.653891645357</v>
      </c>
      <c r="G1205" s="12">
        <v>36746.93590946406</v>
      </c>
      <c r="H1205" s="12">
        <v>19428.860802071071</v>
      </c>
      <c r="I1205">
        <v>1804</v>
      </c>
      <c r="J1205" s="15">
        <v>0.34289530916682431</v>
      </c>
      <c r="K1205" s="15">
        <v>0.65710469083317591</v>
      </c>
      <c r="L1205" s="59">
        <v>327.87331000000006</v>
      </c>
      <c r="M1205">
        <v>3860</v>
      </c>
      <c r="N1205">
        <v>347</v>
      </c>
      <c r="O1205" s="12">
        <v>14.294117647058824</v>
      </c>
      <c r="P1205" s="12">
        <v>1.2352941176470589</v>
      </c>
      <c r="Q1205">
        <v>572</v>
      </c>
      <c r="R1205" s="12">
        <v>1185.4168622630493</v>
      </c>
      <c r="S1205" s="12">
        <v>6662.0652314853542</v>
      </c>
      <c r="T1205" s="12">
        <v>45312.231353166397</v>
      </c>
      <c r="U1205">
        <v>0</v>
      </c>
      <c r="V1205">
        <v>0</v>
      </c>
      <c r="W1205" s="27">
        <v>1.4785141277661685E-3</v>
      </c>
      <c r="X1205" s="27">
        <v>6.0876655379777283E-3</v>
      </c>
      <c r="Y1205" s="27">
        <v>7.2588067944105092E-3</v>
      </c>
      <c r="Z1205" s="27">
        <v>1.3302918748318263E-3</v>
      </c>
      <c r="AA1205" s="27">
        <v>2.5781386091192012E-4</v>
      </c>
      <c r="AB1205" s="27">
        <v>2.1939245167229213E-2</v>
      </c>
      <c r="AC1205" s="27">
        <v>8.2376015070749192E-3</v>
      </c>
      <c r="AD1205" s="27">
        <v>5.0944566225044991E-3</v>
      </c>
      <c r="AE1205" s="27">
        <v>1.8629585064726319E-3</v>
      </c>
      <c r="AF1205" s="27">
        <v>0</v>
      </c>
      <c r="AG1205" s="27">
        <v>0</v>
      </c>
      <c r="AH1205" s="18">
        <v>4.8679412726526736E-3</v>
      </c>
      <c r="AI1205" s="12">
        <v>26</v>
      </c>
      <c r="AJ1205" s="17">
        <v>1</v>
      </c>
      <c r="AK1205" s="18">
        <v>0.43091923325291187</v>
      </c>
      <c r="AL1205" t="str">
        <f>IF(AK1205&lt;='CAV Tier 1 Analysis'!$A$5,"Tier 1", "Tier 2")</f>
        <v>Tier 2</v>
      </c>
      <c r="AM1205" t="str">
        <f t="shared" si="37"/>
        <v>Texas - Tier 2</v>
      </c>
      <c r="AN1205" t="str">
        <f t="shared" si="38"/>
        <v>Orange County * - Tier 2</v>
      </c>
    </row>
    <row r="1206" spans="1:40" x14ac:dyDescent="0.3">
      <c r="A1206">
        <v>6</v>
      </c>
      <c r="B1206" t="s">
        <v>23</v>
      </c>
      <c r="C1206" t="s">
        <v>3794</v>
      </c>
      <c r="D1206" t="s">
        <v>5864</v>
      </c>
      <c r="E1206" t="s">
        <v>77</v>
      </c>
      <c r="F1206" s="12">
        <v>588731.82069224783</v>
      </c>
      <c r="G1206" s="12">
        <v>442335.12450788217</v>
      </c>
      <c r="H1206" s="12">
        <v>93793.199281301786</v>
      </c>
      <c r="I1206">
        <v>158</v>
      </c>
      <c r="J1206" s="15">
        <v>2.2219154658901188E-2</v>
      </c>
      <c r="K1206" s="15">
        <v>0.97778084534109866</v>
      </c>
      <c r="L1206" s="59">
        <v>748.83902000000012</v>
      </c>
      <c r="M1206">
        <v>1070</v>
      </c>
      <c r="N1206">
        <v>38</v>
      </c>
      <c r="O1206" s="12">
        <v>8.6870748299319729</v>
      </c>
      <c r="P1206" s="12">
        <v>1.3605442176870748</v>
      </c>
      <c r="Q1206">
        <v>17</v>
      </c>
      <c r="R1206" s="12">
        <v>154.48937356389359</v>
      </c>
      <c r="S1206" s="12">
        <v>2084.0056007843841</v>
      </c>
      <c r="T1206" s="12">
        <v>273582.19412611786</v>
      </c>
      <c r="U1206">
        <v>0</v>
      </c>
      <c r="V1206" s="12">
        <v>168752.93038176431</v>
      </c>
      <c r="W1206" s="27">
        <v>3.3768197554493607E-3</v>
      </c>
      <c r="X1206" s="27">
        <v>1.6875135040508209E-3</v>
      </c>
      <c r="Y1206" s="27">
        <v>7.9491255961844202E-4</v>
      </c>
      <c r="Z1206" s="27">
        <v>8.0846858460636929E-4</v>
      </c>
      <c r="AA1206" s="27">
        <v>2.8395436575980834E-4</v>
      </c>
      <c r="AB1206" s="27">
        <v>6.5204050322184722E-4</v>
      </c>
      <c r="AC1206" s="27">
        <v>1.0735648673559949E-3</v>
      </c>
      <c r="AD1206" s="27">
        <v>1.5936313688548749E-3</v>
      </c>
      <c r="AE1206" s="27">
        <v>1.1248006565694817E-2</v>
      </c>
      <c r="AF1206" s="27">
        <v>0</v>
      </c>
      <c r="AG1206" s="27">
        <v>3.0986558312629309E-2</v>
      </c>
      <c r="AH1206" s="18">
        <v>4.7732245806583308E-3</v>
      </c>
      <c r="AI1206" s="12">
        <v>27</v>
      </c>
      <c r="AJ1206" s="17">
        <v>1</v>
      </c>
      <c r="AK1206" s="18">
        <v>0.43569245783357019</v>
      </c>
      <c r="AL1206" t="str">
        <f>IF(AK1206&lt;='CAV Tier 1 Analysis'!$A$5,"Tier 1", "Tier 2")</f>
        <v>Tier 2</v>
      </c>
      <c r="AM1206" t="str">
        <f t="shared" si="37"/>
        <v>Texas - Tier 2</v>
      </c>
      <c r="AN1206" t="str">
        <f t="shared" si="38"/>
        <v>Bexar County * - Tier 2</v>
      </c>
    </row>
    <row r="1207" spans="1:40" x14ac:dyDescent="0.3">
      <c r="A1207">
        <v>6</v>
      </c>
      <c r="B1207" t="s">
        <v>23</v>
      </c>
      <c r="C1207" t="s">
        <v>4618</v>
      </c>
      <c r="D1207" t="s">
        <v>6951</v>
      </c>
      <c r="E1207" t="s">
        <v>78</v>
      </c>
      <c r="F1207" s="12">
        <v>30130.103203471044</v>
      </c>
      <c r="G1207" s="12">
        <v>46817.033770064481</v>
      </c>
      <c r="H1207" s="12">
        <v>24771.077044324909</v>
      </c>
      <c r="I1207">
        <v>3158</v>
      </c>
      <c r="J1207" s="15">
        <v>0.72995448209309544</v>
      </c>
      <c r="K1207" s="15">
        <v>0.2700455179069044</v>
      </c>
      <c r="L1207" s="59">
        <v>119.48044999999999</v>
      </c>
      <c r="M1207">
        <v>5786</v>
      </c>
      <c r="N1207">
        <v>380</v>
      </c>
      <c r="O1207" s="12">
        <v>16.921052631578949</v>
      </c>
      <c r="P1207" s="12">
        <v>1</v>
      </c>
      <c r="Q1207">
        <v>234</v>
      </c>
      <c r="R1207" s="12">
        <v>852.80374555000412</v>
      </c>
      <c r="S1207" s="12">
        <v>18081.758714778356</v>
      </c>
      <c r="T1207" s="12">
        <v>53035.94447792352</v>
      </c>
      <c r="U1207" s="12">
        <v>22905.841274452476</v>
      </c>
      <c r="V1207">
        <v>0</v>
      </c>
      <c r="W1207" s="27">
        <v>5.3878595155201639E-4</v>
      </c>
      <c r="X1207" s="27">
        <v>9.1251898452692059E-3</v>
      </c>
      <c r="Y1207" s="27">
        <v>7.9491255961844191E-3</v>
      </c>
      <c r="Z1207" s="27">
        <v>1.574769383126131E-3</v>
      </c>
      <c r="AA1207" s="27">
        <v>2.0870645883345915E-4</v>
      </c>
      <c r="AB1207" s="27">
        <v>8.9751457502301318E-3</v>
      </c>
      <c r="AC1207" s="27">
        <v>5.9262337522097428E-3</v>
      </c>
      <c r="AD1207" s="27">
        <v>1.3827053958535462E-2</v>
      </c>
      <c r="AE1207" s="27">
        <v>2.1805097865049959E-3</v>
      </c>
      <c r="AF1207" s="27">
        <v>1.7052377483254154E-3</v>
      </c>
      <c r="AG1207" s="27">
        <v>0</v>
      </c>
      <c r="AH1207" s="18">
        <v>4.7282507482519073E-3</v>
      </c>
      <c r="AI1207" s="12">
        <v>28</v>
      </c>
      <c r="AJ1207" s="17">
        <v>1</v>
      </c>
      <c r="AK1207" s="18">
        <v>0.44042070858182208</v>
      </c>
      <c r="AL1207" t="str">
        <f>IF(AK1207&lt;='CAV Tier 1 Analysis'!$A$5,"Tier 1", "Tier 2")</f>
        <v>Tier 2</v>
      </c>
      <c r="AM1207" t="str">
        <f t="shared" si="37"/>
        <v>Texas - Tier 2</v>
      </c>
      <c r="AN1207" t="str">
        <f t="shared" si="38"/>
        <v>Port Arthur, City Of - Tier 2</v>
      </c>
    </row>
    <row r="1208" spans="1:40" x14ac:dyDescent="0.3">
      <c r="A1208">
        <v>6</v>
      </c>
      <c r="B1208" t="s">
        <v>23</v>
      </c>
      <c r="C1208" t="s">
        <v>4587</v>
      </c>
      <c r="D1208" t="s">
        <v>6913</v>
      </c>
      <c r="E1208" t="s">
        <v>73</v>
      </c>
      <c r="F1208" s="12">
        <v>40313.983203363467</v>
      </c>
      <c r="G1208" s="12">
        <v>66685.6547161122</v>
      </c>
      <c r="H1208" s="12">
        <v>27204.315560884457</v>
      </c>
      <c r="I1208">
        <v>2123</v>
      </c>
      <c r="J1208" s="15">
        <v>0.21776003153802168</v>
      </c>
      <c r="K1208" s="15">
        <v>0.78223996846197807</v>
      </c>
      <c r="L1208" s="59">
        <v>32.773140000000012</v>
      </c>
      <c r="M1208">
        <v>5770</v>
      </c>
      <c r="N1208">
        <v>221</v>
      </c>
      <c r="O1208" s="12">
        <v>19.070422535211268</v>
      </c>
      <c r="P1208" s="12">
        <v>1.0845070422535212</v>
      </c>
      <c r="Q1208">
        <v>392</v>
      </c>
      <c r="R1208" s="12">
        <v>1660.6954530447795</v>
      </c>
      <c r="S1208" s="12">
        <v>5924.0126145084932</v>
      </c>
      <c r="T1208" s="12">
        <v>63596.30343801147</v>
      </c>
      <c r="U1208" s="12">
        <v>23282.320234648003</v>
      </c>
      <c r="V1208" s="12">
        <v>3089.3512781007303</v>
      </c>
      <c r="W1208" s="27">
        <v>1.4778741978497284E-4</v>
      </c>
      <c r="X1208" s="27">
        <v>9.0999559984796599E-3</v>
      </c>
      <c r="Y1208" s="27">
        <v>4.6230440967283074E-3</v>
      </c>
      <c r="Z1208" s="27">
        <v>1.7748019692157293E-3</v>
      </c>
      <c r="AA1208" s="27">
        <v>2.2634362436868105E-4</v>
      </c>
      <c r="AB1208" s="27">
        <v>1.5035286897821418E-2</v>
      </c>
      <c r="AC1208" s="27">
        <v>1.1540368457959775E-2</v>
      </c>
      <c r="AD1208" s="27">
        <v>4.5300705182459208E-3</v>
      </c>
      <c r="AE1208" s="27">
        <v>2.6146863866985228E-3</v>
      </c>
      <c r="AF1208" s="27">
        <v>1.7332649282348362E-3</v>
      </c>
      <c r="AG1208" s="27">
        <v>5.6726934051160461E-4</v>
      </c>
      <c r="AH1208" s="18">
        <v>4.7175345125499485E-3</v>
      </c>
      <c r="AI1208" s="12">
        <v>29</v>
      </c>
      <c r="AJ1208" s="17">
        <v>1</v>
      </c>
      <c r="AK1208" s="18">
        <v>0.44513824309437205</v>
      </c>
      <c r="AL1208" t="str">
        <f>IF(AK1208&lt;='CAV Tier 1 Analysis'!$A$5,"Tier 1", "Tier 2")</f>
        <v>Tier 2</v>
      </c>
      <c r="AM1208" t="str">
        <f t="shared" si="37"/>
        <v>Texas - Tier 2</v>
      </c>
      <c r="AN1208" t="str">
        <f t="shared" si="38"/>
        <v>Baytown, City Of - Tier 2</v>
      </c>
    </row>
    <row r="1209" spans="1:40" x14ac:dyDescent="0.3">
      <c r="A1209">
        <v>6</v>
      </c>
      <c r="B1209" t="s">
        <v>23</v>
      </c>
      <c r="C1209" t="s">
        <v>2953</v>
      </c>
      <c r="D1209" t="s">
        <v>6634</v>
      </c>
      <c r="E1209" t="s">
        <v>81</v>
      </c>
      <c r="F1209" s="12">
        <v>68738.575568473971</v>
      </c>
      <c r="G1209" s="12">
        <v>315588.82003054209</v>
      </c>
      <c r="H1209" s="12">
        <v>69682.342196269732</v>
      </c>
      <c r="I1209">
        <v>86</v>
      </c>
      <c r="J1209" s="15">
        <v>4.9959515459098353E-2</v>
      </c>
      <c r="K1209" s="15">
        <v>0.95004048454090095</v>
      </c>
      <c r="L1209" s="59">
        <v>1016.9684299999999</v>
      </c>
      <c r="M1209">
        <v>618</v>
      </c>
      <c r="N1209">
        <v>11</v>
      </c>
      <c r="O1209" s="12">
        <v>8.1489361702127656</v>
      </c>
      <c r="P1209" s="12">
        <v>1.3404255319148937</v>
      </c>
      <c r="Q1209">
        <v>11</v>
      </c>
      <c r="R1209" s="12">
        <v>81.703481670517476</v>
      </c>
      <c r="S1209" s="12">
        <v>3481.296052180719</v>
      </c>
      <c r="T1209" s="12">
        <v>196322.480438706</v>
      </c>
      <c r="U1209" s="12">
        <v>127583.90487023203</v>
      </c>
      <c r="V1209" s="12">
        <v>119266.33959183609</v>
      </c>
      <c r="W1209" s="27">
        <v>4.5859243353695957E-3</v>
      </c>
      <c r="X1209" s="27">
        <v>9.746573322461751E-4</v>
      </c>
      <c r="Y1209" s="27">
        <v>2.3010626725797004E-4</v>
      </c>
      <c r="Z1209" s="27">
        <v>7.5838634069083448E-4</v>
      </c>
      <c r="AA1209" s="27">
        <v>2.797554660959133E-4</v>
      </c>
      <c r="AB1209" s="27">
        <v>4.2190856090825406E-4</v>
      </c>
      <c r="AC1209" s="27">
        <v>5.6776712493986114E-4</v>
      </c>
      <c r="AD1209" s="27">
        <v>2.6621342048877869E-3</v>
      </c>
      <c r="AE1209" s="27">
        <v>8.0715653152123226E-3</v>
      </c>
      <c r="AF1209" s="27">
        <v>9.498052835375673E-3</v>
      </c>
      <c r="AG1209" s="27">
        <v>2.1899787921523622E-2</v>
      </c>
      <c r="AH1209" s="18">
        <v>4.5409132458643642E-3</v>
      </c>
      <c r="AI1209" s="12">
        <v>30</v>
      </c>
      <c r="AJ1209" s="17">
        <v>1</v>
      </c>
      <c r="AK1209" s="18">
        <v>0.44967915634023642</v>
      </c>
      <c r="AL1209" t="str">
        <f>IF(AK1209&lt;='CAV Tier 1 Analysis'!$A$5,"Tier 1", "Tier 2")</f>
        <v>Tier 2</v>
      </c>
      <c r="AM1209" t="str">
        <f t="shared" si="37"/>
        <v>Texas - Tier 2</v>
      </c>
      <c r="AN1209" t="str">
        <f t="shared" si="38"/>
        <v>Williamson County * - Tier 2</v>
      </c>
    </row>
    <row r="1210" spans="1:40" x14ac:dyDescent="0.3">
      <c r="A1210">
        <v>6</v>
      </c>
      <c r="B1210" t="s">
        <v>23</v>
      </c>
      <c r="C1210" t="s">
        <v>3468</v>
      </c>
      <c r="D1210" t="s">
        <v>6817</v>
      </c>
      <c r="E1210" t="s">
        <v>70</v>
      </c>
      <c r="F1210" s="12">
        <v>4751.4104441016325</v>
      </c>
      <c r="G1210" s="12">
        <v>17043.058524741158</v>
      </c>
      <c r="H1210" s="12">
        <v>5915.5560620901724</v>
      </c>
      <c r="I1210">
        <v>3352</v>
      </c>
      <c r="J1210" s="15">
        <v>0.24756203949065972</v>
      </c>
      <c r="K1210" s="15">
        <v>0.7524379605093402</v>
      </c>
      <c r="L1210" s="59">
        <v>9.7663600000000006</v>
      </c>
      <c r="M1210">
        <v>3232</v>
      </c>
      <c r="N1210">
        <v>871</v>
      </c>
      <c r="O1210" s="12">
        <v>14</v>
      </c>
      <c r="P1210" s="12">
        <v>1</v>
      </c>
      <c r="Q1210">
        <v>70</v>
      </c>
      <c r="R1210" s="12">
        <v>2522.1720436273085</v>
      </c>
      <c r="S1210" s="12">
        <v>1464.4671234523787</v>
      </c>
      <c r="T1210" s="12">
        <v>13875.446030590885</v>
      </c>
      <c r="U1210" s="12">
        <v>9124.0355864892517</v>
      </c>
      <c r="V1210" s="12">
        <v>3167.6124941502731</v>
      </c>
      <c r="W1210" s="27">
        <v>4.4040490019911643E-5</v>
      </c>
      <c r="X1210" s="27">
        <v>5.0972370514880874E-3</v>
      </c>
      <c r="Y1210" s="27">
        <v>1.8220232616517448E-2</v>
      </c>
      <c r="Z1210" s="27">
        <v>1.3029196140328175E-3</v>
      </c>
      <c r="AA1210" s="27">
        <v>2.0870645883345915E-4</v>
      </c>
      <c r="AB1210" s="27">
        <v>2.6848726603252533E-3</v>
      </c>
      <c r="AC1210" s="27">
        <v>1.7526870832613579E-2</v>
      </c>
      <c r="AD1210" s="27">
        <v>1.1198725884959066E-3</v>
      </c>
      <c r="AE1210" s="27">
        <v>5.7047246277323004E-4</v>
      </c>
      <c r="AF1210" s="27">
        <v>6.7924376637058467E-4</v>
      </c>
      <c r="AG1210" s="27">
        <v>5.8163973235754376E-4</v>
      </c>
      <c r="AH1210" s="18">
        <v>4.3669189339843482E-3</v>
      </c>
      <c r="AI1210" s="12">
        <v>31</v>
      </c>
      <c r="AJ1210" s="17">
        <v>1</v>
      </c>
      <c r="AK1210" s="18">
        <v>0.45404607527422075</v>
      </c>
      <c r="AL1210" t="str">
        <f>IF(AK1210&lt;='CAV Tier 1 Analysis'!$A$5,"Tier 1", "Tier 2")</f>
        <v>Tier 2</v>
      </c>
      <c r="AM1210" t="str">
        <f t="shared" si="37"/>
        <v>Texas - Tier 2</v>
      </c>
      <c r="AN1210" t="str">
        <f t="shared" si="38"/>
        <v>Dickinson, City Of - Tier 2</v>
      </c>
    </row>
    <row r="1211" spans="1:40" x14ac:dyDescent="0.3">
      <c r="A1211">
        <v>6</v>
      </c>
      <c r="B1211" t="s">
        <v>23</v>
      </c>
      <c r="C1211" t="s">
        <v>4624</v>
      </c>
      <c r="D1211" t="s">
        <v>6959</v>
      </c>
      <c r="E1211" t="s">
        <v>82</v>
      </c>
      <c r="F1211" s="12">
        <v>8610.9971638111529</v>
      </c>
      <c r="G1211" s="12">
        <v>15486.636496241958</v>
      </c>
      <c r="H1211" s="12">
        <v>5997.8061072003629</v>
      </c>
      <c r="I1211">
        <v>2678</v>
      </c>
      <c r="J1211" s="15">
        <v>0.73729706672019679</v>
      </c>
      <c r="K1211" s="15">
        <v>0.26270293327980332</v>
      </c>
      <c r="L1211" s="59">
        <v>6.3764799999999999</v>
      </c>
      <c r="M1211">
        <v>3248</v>
      </c>
      <c r="N1211">
        <v>414</v>
      </c>
      <c r="O1211" s="12">
        <v>18.714285714285715</v>
      </c>
      <c r="P1211" s="12">
        <v>1</v>
      </c>
      <c r="Q1211">
        <v>478</v>
      </c>
      <c r="R1211" s="12">
        <v>703.51845532331333</v>
      </c>
      <c r="S1211" s="12">
        <v>4422.1648495953095</v>
      </c>
      <c r="T1211" s="12">
        <v>12174.174136960517</v>
      </c>
      <c r="U1211" s="12">
        <v>3563.1769731493641</v>
      </c>
      <c r="V1211" s="12">
        <v>3312.4623592814405</v>
      </c>
      <c r="W1211" s="27">
        <v>2.8754142157586466E-5</v>
      </c>
      <c r="X1211" s="27">
        <v>5.1224708982776325E-3</v>
      </c>
      <c r="Y1211" s="27">
        <v>8.6603631495272369E-3</v>
      </c>
      <c r="Z1211" s="27">
        <v>1.7416578514112154E-3</v>
      </c>
      <c r="AA1211" s="27">
        <v>2.0870645883345915E-4</v>
      </c>
      <c r="AB1211" s="27">
        <v>1.8333844737649586E-2</v>
      </c>
      <c r="AC1211" s="27">
        <v>4.8888326733961549E-3</v>
      </c>
      <c r="AD1211" s="27">
        <v>3.3816130915915012E-3</v>
      </c>
      <c r="AE1211" s="27">
        <v>5.0052669203069029E-4</v>
      </c>
      <c r="AF1211" s="27">
        <v>2.6526263784753433E-4</v>
      </c>
      <c r="AG1211" s="27">
        <v>6.0823718925686666E-4</v>
      </c>
      <c r="AH1211" s="18">
        <v>3.9763881383617699E-3</v>
      </c>
      <c r="AI1211" s="12">
        <v>32</v>
      </c>
      <c r="AJ1211" s="17">
        <v>1</v>
      </c>
      <c r="AK1211" s="18">
        <v>0.45802246341258251</v>
      </c>
      <c r="AL1211" t="str">
        <f>IF(AK1211&lt;='CAV Tier 1 Analysis'!$A$5,"Tier 1", "Tier 2")</f>
        <v>Tier 2</v>
      </c>
      <c r="AM1211" t="str">
        <f t="shared" si="37"/>
        <v>Texas - Tier 2</v>
      </c>
      <c r="AN1211" t="str">
        <f t="shared" si="38"/>
        <v>Seabrook, City Of - Tier 2</v>
      </c>
    </row>
    <row r="1212" spans="1:40" x14ac:dyDescent="0.3">
      <c r="A1212">
        <v>6</v>
      </c>
      <c r="B1212" t="s">
        <v>23</v>
      </c>
      <c r="C1212" t="s">
        <v>2998</v>
      </c>
      <c r="D1212" t="s">
        <v>6907</v>
      </c>
      <c r="E1212" t="s">
        <v>83</v>
      </c>
      <c r="F1212" s="12">
        <v>11605.272570549883</v>
      </c>
      <c r="G1212" s="12">
        <v>118911.37354858534</v>
      </c>
      <c r="H1212" s="12">
        <v>45985.602897264318</v>
      </c>
      <c r="I1212">
        <v>768</v>
      </c>
      <c r="J1212" s="15">
        <v>0.23850696585743028</v>
      </c>
      <c r="K1212" s="15">
        <v>0.7614930341425703</v>
      </c>
      <c r="L1212" s="59">
        <v>110.60590999999999</v>
      </c>
      <c r="M1212">
        <v>4817</v>
      </c>
      <c r="N1212">
        <v>155</v>
      </c>
      <c r="O1212" s="12">
        <v>8.9279279279279287</v>
      </c>
      <c r="P1212" s="12">
        <v>2.2162162162162162</v>
      </c>
      <c r="Q1212">
        <v>122</v>
      </c>
      <c r="R1212" s="12">
        <v>584.82665022149399</v>
      </c>
      <c r="S1212" s="12">
        <v>10967.886620151168</v>
      </c>
      <c r="T1212" s="12">
        <v>111735.4035129644</v>
      </c>
      <c r="U1212" s="12">
        <v>100130.13094241451</v>
      </c>
      <c r="V1212" s="12">
        <v>7175.970035620936</v>
      </c>
      <c r="W1212" s="27">
        <v>4.9876704068846985E-4</v>
      </c>
      <c r="X1212" s="27">
        <v>7.5969649990773871E-3</v>
      </c>
      <c r="Y1212" s="27">
        <v>3.2424064931804871E-3</v>
      </c>
      <c r="Z1212" s="27">
        <v>8.3088374356919063E-4</v>
      </c>
      <c r="AA1212" s="27">
        <v>4.6253863849577429E-4</v>
      </c>
      <c r="AB1212" s="27">
        <v>4.6793494937097269E-3</v>
      </c>
      <c r="AC1212" s="27">
        <v>4.0640293289274263E-3</v>
      </c>
      <c r="AD1212" s="27">
        <v>8.3871023001751352E-3</v>
      </c>
      <c r="AE1212" s="27">
        <v>4.5938682389359544E-3</v>
      </c>
      <c r="AF1212" s="27">
        <v>7.4542417797249542E-3</v>
      </c>
      <c r="AG1212" s="27">
        <v>1.3176577938849065E-3</v>
      </c>
      <c r="AH1212" s="18">
        <v>3.9207099863972188E-3</v>
      </c>
      <c r="AI1212" s="12">
        <v>33</v>
      </c>
      <c r="AJ1212" s="17">
        <v>1</v>
      </c>
      <c r="AK1212" s="18">
        <v>0.46194317339897972</v>
      </c>
      <c r="AL1212" t="str">
        <f>IF(AK1212&lt;='CAV Tier 1 Analysis'!$A$5,"Tier 1", "Tier 2")</f>
        <v>Tier 2</v>
      </c>
      <c r="AM1212" t="str">
        <f t="shared" si="37"/>
        <v>Texas - Tier 2</v>
      </c>
      <c r="AN1212" t="str">
        <f t="shared" si="38"/>
        <v>Abilene, City Of - Tier 2</v>
      </c>
    </row>
    <row r="1213" spans="1:40" x14ac:dyDescent="0.3">
      <c r="A1213">
        <v>6</v>
      </c>
      <c r="B1213" t="s">
        <v>23</v>
      </c>
      <c r="C1213" t="s">
        <v>3029</v>
      </c>
      <c r="D1213" t="s">
        <v>5921</v>
      </c>
      <c r="E1213" t="s">
        <v>86</v>
      </c>
      <c r="F1213" s="12">
        <v>18386.014374377246</v>
      </c>
      <c r="G1213" s="12">
        <v>179275.42402407972</v>
      </c>
      <c r="H1213" s="12">
        <v>56462.096311911431</v>
      </c>
      <c r="I1213">
        <v>682</v>
      </c>
      <c r="J1213" s="15">
        <v>0.18692149608442882</v>
      </c>
      <c r="K1213" s="15">
        <v>0.8130785039155709</v>
      </c>
      <c r="L1213" s="59">
        <v>82.755490000000023</v>
      </c>
      <c r="M1213">
        <v>3970</v>
      </c>
      <c r="N1213">
        <v>97</v>
      </c>
      <c r="O1213" s="12">
        <v>14</v>
      </c>
      <c r="P1213" s="12">
        <v>1</v>
      </c>
      <c r="Q1213">
        <v>8</v>
      </c>
      <c r="R1213" s="12">
        <v>554.51953967041936</v>
      </c>
      <c r="S1213" s="12">
        <v>10553.979514685596</v>
      </c>
      <c r="T1213" s="12">
        <v>169393.24551937944</v>
      </c>
      <c r="U1213" s="12">
        <v>151007.23114500221</v>
      </c>
      <c r="V1213" s="12">
        <v>9882.1785047002777</v>
      </c>
      <c r="W1213" s="27">
        <v>3.7317816785761517E-4</v>
      </c>
      <c r="X1213" s="27">
        <v>6.2611482346558497E-3</v>
      </c>
      <c r="Y1213" s="27">
        <v>2.0291189021839177E-3</v>
      </c>
      <c r="Z1213" s="27">
        <v>1.3029196140328175E-3</v>
      </c>
      <c r="AA1213" s="27">
        <v>2.0870645883345915E-4</v>
      </c>
      <c r="AB1213" s="27">
        <v>3.0684258975145751E-4</v>
      </c>
      <c r="AC1213" s="27">
        <v>3.8534216452523326E-3</v>
      </c>
      <c r="AD1213" s="27">
        <v>8.0705890687262413E-3</v>
      </c>
      <c r="AE1213" s="27">
        <v>6.9644018459329949E-3</v>
      </c>
      <c r="AF1213" s="27">
        <v>1.124181503456761E-2</v>
      </c>
      <c r="AG1213" s="27">
        <v>1.8145741220550507E-3</v>
      </c>
      <c r="AH1213" s="18">
        <v>3.8569741530772137E-3</v>
      </c>
      <c r="AI1213" s="12">
        <v>34</v>
      </c>
      <c r="AJ1213" s="17">
        <v>1</v>
      </c>
      <c r="AK1213" s="18">
        <v>0.46580014755205695</v>
      </c>
      <c r="AL1213" t="str">
        <f>IF(AK1213&lt;='CAV Tier 1 Analysis'!$A$5,"Tier 1", "Tier 2")</f>
        <v>Tier 2</v>
      </c>
      <c r="AM1213" t="str">
        <f t="shared" si="37"/>
        <v>Texas - Tier 2</v>
      </c>
      <c r="AN1213" t="str">
        <f t="shared" si="38"/>
        <v>Brownsville, City Of - Tier 2</v>
      </c>
    </row>
    <row r="1214" spans="1:40" x14ac:dyDescent="0.3">
      <c r="A1214">
        <v>6</v>
      </c>
      <c r="B1214" t="s">
        <v>23</v>
      </c>
      <c r="C1214" t="s">
        <v>4039</v>
      </c>
      <c r="D1214" t="s">
        <v>6184</v>
      </c>
      <c r="E1214" t="s">
        <v>90</v>
      </c>
      <c r="F1214" s="12">
        <v>27001.844322726549</v>
      </c>
      <c r="G1214" s="12">
        <v>238586.69033674677</v>
      </c>
      <c r="H1214" s="12">
        <v>93869.36815540657</v>
      </c>
      <c r="I1214">
        <v>207</v>
      </c>
      <c r="J1214" s="15">
        <v>0.11219000698841824</v>
      </c>
      <c r="K1214" s="15">
        <v>0.88780999301158137</v>
      </c>
      <c r="L1214" s="59">
        <v>114.89008999999999</v>
      </c>
      <c r="M1214">
        <v>1996</v>
      </c>
      <c r="N1214">
        <v>9</v>
      </c>
      <c r="O1214" s="12">
        <v>6</v>
      </c>
      <c r="P1214" s="12">
        <v>2</v>
      </c>
      <c r="Q1214">
        <v>2</v>
      </c>
      <c r="R1214" s="12">
        <v>183.77666855339734</v>
      </c>
      <c r="S1214" s="12">
        <v>10531.205069353467</v>
      </c>
      <c r="T1214" s="12">
        <v>214347.01453580178</v>
      </c>
      <c r="U1214" s="12">
        <v>187345.17021307524</v>
      </c>
      <c r="V1214" s="12">
        <v>24239.675800944999</v>
      </c>
      <c r="W1214" s="27">
        <v>5.1808615103597958E-4</v>
      </c>
      <c r="X1214" s="27">
        <v>3.1479223869957372E-3</v>
      </c>
      <c r="Y1214" s="27">
        <v>1.8826876412015732E-4</v>
      </c>
      <c r="Z1214" s="27">
        <v>5.5839412029977896E-4</v>
      </c>
      <c r="AA1214" s="27">
        <v>4.1741291766691829E-4</v>
      </c>
      <c r="AB1214" s="27">
        <v>7.6710647437864377E-5</v>
      </c>
      <c r="AC1214" s="27">
        <v>1.2770857324828043E-3</v>
      </c>
      <c r="AD1214" s="27">
        <v>8.0531735346816638E-3</v>
      </c>
      <c r="AE1214" s="27">
        <v>8.8126225997162359E-3</v>
      </c>
      <c r="AF1214" s="27">
        <v>1.3947012571422022E-2</v>
      </c>
      <c r="AG1214" s="27">
        <v>4.4509101322626702E-3</v>
      </c>
      <c r="AH1214" s="18">
        <v>3.7679635961928933E-3</v>
      </c>
      <c r="AI1214" s="12">
        <v>35</v>
      </c>
      <c r="AJ1214" s="17">
        <v>1</v>
      </c>
      <c r="AK1214" s="18">
        <v>0.46956811114824987</v>
      </c>
      <c r="AL1214" t="str">
        <f>IF(AK1214&lt;='CAV Tier 1 Analysis'!$A$5,"Tier 1", "Tier 2")</f>
        <v>Tier 2</v>
      </c>
      <c r="AM1214" t="str">
        <f t="shared" si="37"/>
        <v>Texas - Tier 2</v>
      </c>
      <c r="AN1214" t="str">
        <f t="shared" si="38"/>
        <v>Lubbock, City Of - Tier 2</v>
      </c>
    </row>
    <row r="1215" spans="1:40" x14ac:dyDescent="0.3">
      <c r="A1215">
        <v>6</v>
      </c>
      <c r="B1215" t="s">
        <v>23</v>
      </c>
      <c r="C1215" t="s">
        <v>4159</v>
      </c>
      <c r="D1215" t="s">
        <v>6356</v>
      </c>
      <c r="E1215" t="s">
        <v>87</v>
      </c>
      <c r="F1215" s="12">
        <v>13541.658392651912</v>
      </c>
      <c r="G1215" s="12">
        <v>101515.63436931616</v>
      </c>
      <c r="H1215" s="12">
        <v>39034.040104677828</v>
      </c>
      <c r="I1215">
        <v>1112</v>
      </c>
      <c r="J1215" s="15">
        <v>0.158098774118169</v>
      </c>
      <c r="K1215" s="15">
        <v>0.84190122588183147</v>
      </c>
      <c r="L1215" s="59">
        <v>70.781700000000015</v>
      </c>
      <c r="M1215">
        <v>1210</v>
      </c>
      <c r="N1215">
        <v>368</v>
      </c>
      <c r="O1215" s="12">
        <v>8.9638554216867465</v>
      </c>
      <c r="P1215" s="12">
        <v>2.072289156626506</v>
      </c>
      <c r="Q1215">
        <v>102</v>
      </c>
      <c r="R1215" s="12">
        <v>936.19416318059655</v>
      </c>
      <c r="S1215" s="12">
        <v>6171.2338894290097</v>
      </c>
      <c r="T1215" s="12">
        <v>87691.113412213017</v>
      </c>
      <c r="U1215" s="12">
        <v>74149.455019561108</v>
      </c>
      <c r="V1215" s="12">
        <v>13824.520957103145</v>
      </c>
      <c r="W1215" s="27">
        <v>3.1918347802480969E-4</v>
      </c>
      <c r="X1215" s="27">
        <v>1.9083096634593395E-3</v>
      </c>
      <c r="Y1215" s="27">
        <v>7.6981005773575431E-3</v>
      </c>
      <c r="Z1215" s="27">
        <v>8.3422736044786252E-4</v>
      </c>
      <c r="AA1215" s="27">
        <v>4.3250013155849364E-4</v>
      </c>
      <c r="AB1215" s="27">
        <v>3.9122430193310829E-3</v>
      </c>
      <c r="AC1215" s="27">
        <v>6.5057235939840197E-3</v>
      </c>
      <c r="AD1215" s="27">
        <v>4.7191197120740672E-3</v>
      </c>
      <c r="AE1215" s="27">
        <v>3.6053158450764021E-3</v>
      </c>
      <c r="AF1215" s="27">
        <v>5.5200963021662889E-3</v>
      </c>
      <c r="AG1215" s="27">
        <v>2.5384704361123989E-3</v>
      </c>
      <c r="AH1215" s="18">
        <v>3.4539354654174823E-3</v>
      </c>
      <c r="AI1215" s="12">
        <v>36</v>
      </c>
      <c r="AJ1215" s="17">
        <v>1</v>
      </c>
      <c r="AK1215" s="18">
        <v>0.47302204661366737</v>
      </c>
      <c r="AL1215" t="str">
        <f>IF(AK1215&lt;='CAV Tier 1 Analysis'!$A$5,"Tier 1", "Tier 2")</f>
        <v>Tier 2</v>
      </c>
      <c r="AM1215" t="str">
        <f t="shared" si="37"/>
        <v>Texas - Tier 2</v>
      </c>
      <c r="AN1215" t="str">
        <f t="shared" si="38"/>
        <v>Wichita Falls, City Of - Tier 2</v>
      </c>
    </row>
    <row r="1216" spans="1:40" x14ac:dyDescent="0.3">
      <c r="A1216">
        <v>6</v>
      </c>
      <c r="B1216" t="s">
        <v>23</v>
      </c>
      <c r="C1216" t="s">
        <v>3971</v>
      </c>
      <c r="D1216" t="s">
        <v>6102</v>
      </c>
      <c r="E1216" t="s">
        <v>101</v>
      </c>
      <c r="F1216" s="12">
        <v>246237.7569756532</v>
      </c>
      <c r="G1216" s="12">
        <v>338795.07035256329</v>
      </c>
      <c r="H1216" s="12">
        <v>93500.695053586387</v>
      </c>
      <c r="I1216">
        <v>110</v>
      </c>
      <c r="J1216" s="15">
        <v>3.4067596592635016E-2</v>
      </c>
      <c r="K1216" s="15">
        <v>0.96593240340736441</v>
      </c>
      <c r="L1216" s="59">
        <v>1376.1590099999999</v>
      </c>
      <c r="M1216">
        <v>1206</v>
      </c>
      <c r="N1216">
        <v>9</v>
      </c>
      <c r="O1216" s="12">
        <v>10.921428571428571</v>
      </c>
      <c r="P1216" s="12">
        <v>1.2142857142857142</v>
      </c>
      <c r="Q1216">
        <v>10</v>
      </c>
      <c r="R1216" s="12">
        <v>106.25256437481009</v>
      </c>
      <c r="S1216" s="12">
        <v>3185.3439602165654</v>
      </c>
      <c r="T1216" s="12">
        <v>285332.48027744563</v>
      </c>
      <c r="U1216" s="12">
        <v>39094.72330179243</v>
      </c>
      <c r="V1216" s="12">
        <v>53462.590075117652</v>
      </c>
      <c r="W1216" s="27">
        <v>6.2056607728689581E-3</v>
      </c>
      <c r="X1216" s="27">
        <v>1.9020012017619535E-3</v>
      </c>
      <c r="Y1216" s="27">
        <v>1.8826876412015732E-4</v>
      </c>
      <c r="Z1216" s="27">
        <v>1.0164102499266214E-3</v>
      </c>
      <c r="AA1216" s="27">
        <v>2.5342927144062893E-4</v>
      </c>
      <c r="AB1216" s="27">
        <v>3.8355323718932186E-4</v>
      </c>
      <c r="AC1216" s="27">
        <v>7.3836159437918052E-4</v>
      </c>
      <c r="AD1216" s="27">
        <v>2.4358207356462544E-3</v>
      </c>
      <c r="AE1216" s="27">
        <v>1.1731105607286685E-2</v>
      </c>
      <c r="AF1216" s="27">
        <v>2.910427830865479E-3</v>
      </c>
      <c r="AG1216" s="27">
        <v>9.8168468017658019E-3</v>
      </c>
      <c r="AH1216" s="18">
        <v>3.4165350970228226E-3</v>
      </c>
      <c r="AI1216" s="12">
        <v>37</v>
      </c>
      <c r="AJ1216" s="17">
        <v>1</v>
      </c>
      <c r="AK1216" s="18">
        <v>0.4764385817106902</v>
      </c>
      <c r="AL1216" t="str">
        <f>IF(AK1216&lt;='CAV Tier 1 Analysis'!$A$5,"Tier 1", "Tier 2")</f>
        <v>Tier 2</v>
      </c>
      <c r="AM1216" t="str">
        <f t="shared" si="37"/>
        <v>Texas - Tier 2</v>
      </c>
      <c r="AN1216" t="str">
        <f t="shared" si="38"/>
        <v>Hidalgo County * - Tier 2</v>
      </c>
    </row>
    <row r="1217" spans="1:40" x14ac:dyDescent="0.3">
      <c r="A1217">
        <v>6</v>
      </c>
      <c r="B1217" t="s">
        <v>23</v>
      </c>
      <c r="C1217" t="s">
        <v>2555</v>
      </c>
      <c r="D1217" t="s">
        <v>6927</v>
      </c>
      <c r="E1217" t="s">
        <v>98</v>
      </c>
      <c r="F1217" s="12">
        <v>97874.168225360263</v>
      </c>
      <c r="G1217" s="12">
        <v>233271.55791057498</v>
      </c>
      <c r="H1217" s="12">
        <v>80645.595936766927</v>
      </c>
      <c r="I1217">
        <v>378</v>
      </c>
      <c r="J1217" s="15">
        <v>0.12232747897313626</v>
      </c>
      <c r="K1217" s="15">
        <v>0.87767252102686444</v>
      </c>
      <c r="L1217" s="59">
        <v>57.174479999999996</v>
      </c>
      <c r="M1217">
        <v>503</v>
      </c>
      <c r="N1217">
        <v>148</v>
      </c>
      <c r="O1217" s="12">
        <v>10.901162790697674</v>
      </c>
      <c r="P1217" s="12">
        <v>1.0058139534883721</v>
      </c>
      <c r="Q1217">
        <v>39</v>
      </c>
      <c r="R1217" s="12">
        <v>331.76021294815473</v>
      </c>
      <c r="S1217" s="12">
        <v>9865.1724412308995</v>
      </c>
      <c r="T1217" s="12">
        <v>222897.71569078459</v>
      </c>
      <c r="U1217" s="12">
        <v>125023.54746542433</v>
      </c>
      <c r="V1217" s="12">
        <v>10373.842219790386</v>
      </c>
      <c r="W1217" s="27">
        <v>2.5782298787200528E-4</v>
      </c>
      <c r="X1217" s="27">
        <v>7.9328905844632056E-4</v>
      </c>
      <c r="Y1217" s="27">
        <v>3.0959752321981426E-3</v>
      </c>
      <c r="Z1217" s="27">
        <v>1.0145242011260517E-3</v>
      </c>
      <c r="AA1217" s="27">
        <v>2.0991986847783973E-4</v>
      </c>
      <c r="AB1217" s="27">
        <v>1.4958576250383552E-3</v>
      </c>
      <c r="AC1217" s="27">
        <v>2.3054408260667807E-3</v>
      </c>
      <c r="AD1217" s="27">
        <v>7.5438608493138886E-3</v>
      </c>
      <c r="AE1217" s="27">
        <v>9.1641745091515566E-3</v>
      </c>
      <c r="AF1217" s="27">
        <v>9.3074456429320541E-3</v>
      </c>
      <c r="AG1217" s="27">
        <v>1.9048538365665441E-3</v>
      </c>
      <c r="AH1217" s="18">
        <v>3.3721058761081394E-3</v>
      </c>
      <c r="AI1217" s="12">
        <v>38</v>
      </c>
      <c r="AJ1217" s="17">
        <v>1</v>
      </c>
      <c r="AK1217" s="18">
        <v>0.47981068758679835</v>
      </c>
      <c r="AL1217" t="str">
        <f>IF(AK1217&lt;='CAV Tier 1 Analysis'!$A$5,"Tier 1", "Tier 2")</f>
        <v>Tier 2</v>
      </c>
      <c r="AM1217" t="str">
        <f t="shared" si="37"/>
        <v>Texas - Tier 2</v>
      </c>
      <c r="AN1217" t="str">
        <f t="shared" si="38"/>
        <v>Garland, City Of - Tier 2</v>
      </c>
    </row>
    <row r="1218" spans="1:40" x14ac:dyDescent="0.3">
      <c r="A1218">
        <v>6</v>
      </c>
      <c r="B1218" t="s">
        <v>23</v>
      </c>
      <c r="C1218" t="s">
        <v>4598</v>
      </c>
      <c r="D1218" t="s">
        <v>6928</v>
      </c>
      <c r="E1218" t="s">
        <v>97</v>
      </c>
      <c r="F1218" s="12">
        <v>115665.72726249526</v>
      </c>
      <c r="G1218" s="12">
        <v>204641.0423263213</v>
      </c>
      <c r="H1218" s="12">
        <v>61004.036410058536</v>
      </c>
      <c r="I1218">
        <v>334</v>
      </c>
      <c r="J1218" s="15">
        <v>0.30652903471140919</v>
      </c>
      <c r="K1218" s="15">
        <v>0.69347096528859042</v>
      </c>
      <c r="L1218" s="59">
        <v>81.416170000000008</v>
      </c>
      <c r="M1218">
        <v>284</v>
      </c>
      <c r="N1218">
        <v>16</v>
      </c>
      <c r="O1218" s="12">
        <v>11.182608695652174</v>
      </c>
      <c r="P1218" s="12">
        <v>1.017391304347826</v>
      </c>
      <c r="Q1218">
        <v>23</v>
      </c>
      <c r="R1218" s="12">
        <v>231.61930240638921</v>
      </c>
      <c r="S1218" s="12">
        <v>18699.508394274904</v>
      </c>
      <c r="T1218" s="12">
        <v>164198.90386039071</v>
      </c>
      <c r="U1218" s="12">
        <v>48533.17659789545</v>
      </c>
      <c r="V1218" s="12">
        <v>40442.138465930591</v>
      </c>
      <c r="W1218" s="27">
        <v>3.6713862916628405E-4</v>
      </c>
      <c r="X1218" s="27">
        <v>4.4790078051442348E-4</v>
      </c>
      <c r="Y1218" s="27">
        <v>3.347000251025019E-4</v>
      </c>
      <c r="Z1218" s="27">
        <v>1.0407171575442257E-3</v>
      </c>
      <c r="AA1218" s="27">
        <v>2.1233613637838884E-4</v>
      </c>
      <c r="AB1218" s="27">
        <v>8.8217244553544032E-4</v>
      </c>
      <c r="AC1218" s="27">
        <v>1.6095498345856348E-3</v>
      </c>
      <c r="AD1218" s="27">
        <v>1.4299444851810993E-2</v>
      </c>
      <c r="AE1218" s="27">
        <v>6.750842665769999E-3</v>
      </c>
      <c r="AF1218" s="27">
        <v>3.6130785937637752E-3</v>
      </c>
      <c r="AG1218" s="27">
        <v>7.4260202713339416E-3</v>
      </c>
      <c r="AH1218" s="18">
        <v>3.3621728537732366E-3</v>
      </c>
      <c r="AI1218" s="12">
        <v>39</v>
      </c>
      <c r="AJ1218" s="17">
        <v>1</v>
      </c>
      <c r="AK1218" s="18">
        <v>0.48317286044057156</v>
      </c>
      <c r="AL1218" t="str">
        <f>IF(AK1218&lt;='CAV Tier 1 Analysis'!$A$5,"Tier 1", "Tier 2")</f>
        <v>Tier 2</v>
      </c>
      <c r="AM1218" t="str">
        <f t="shared" si="37"/>
        <v>Texas - Tier 2</v>
      </c>
      <c r="AN1218" t="str">
        <f t="shared" si="38"/>
        <v>Grand Prairie, City Of - Tier 2</v>
      </c>
    </row>
    <row r="1219" spans="1:40" x14ac:dyDescent="0.3">
      <c r="A1219">
        <v>6</v>
      </c>
      <c r="B1219" t="s">
        <v>23</v>
      </c>
      <c r="C1219" t="s">
        <v>4215</v>
      </c>
      <c r="D1219" t="s">
        <v>6438</v>
      </c>
      <c r="E1219" t="s">
        <v>91</v>
      </c>
      <c r="F1219" s="12">
        <v>91866.504476045768</v>
      </c>
      <c r="G1219" s="12">
        <v>223510.62844004846</v>
      </c>
      <c r="H1219" s="12">
        <v>40964.836392761506</v>
      </c>
      <c r="I1219">
        <v>30</v>
      </c>
      <c r="J1219" s="15">
        <v>0.18093529582473378</v>
      </c>
      <c r="K1219" s="15">
        <v>0.819064704175266</v>
      </c>
      <c r="L1219" s="59">
        <v>614.49712999999997</v>
      </c>
      <c r="M1219">
        <v>233</v>
      </c>
      <c r="N1219">
        <v>2</v>
      </c>
      <c r="O1219" s="12">
        <v>9.3086419753086425</v>
      </c>
      <c r="P1219" s="12">
        <v>1.2345679012345678</v>
      </c>
      <c r="Q1219">
        <v>3</v>
      </c>
      <c r="R1219" s="12">
        <v>24.571941125257979</v>
      </c>
      <c r="S1219" s="12">
        <v>7411.984791136123</v>
      </c>
      <c r="T1219" s="12">
        <v>123434.94086802108</v>
      </c>
      <c r="U1219" s="12">
        <v>31568.436391975309</v>
      </c>
      <c r="V1219" s="12">
        <v>100075.68757202738</v>
      </c>
      <c r="W1219" s="27">
        <v>2.7710175255703604E-3</v>
      </c>
      <c r="X1219" s="27">
        <v>3.6746789387274889E-4</v>
      </c>
      <c r="Y1219" s="27">
        <v>4.1837503137812737E-5</v>
      </c>
      <c r="Z1219" s="27">
        <v>8.6631515783134434E-4</v>
      </c>
      <c r="AA1219" s="27">
        <v>2.576622948561224E-4</v>
      </c>
      <c r="AB1219" s="27">
        <v>1.1506597115679657E-4</v>
      </c>
      <c r="AC1219" s="27">
        <v>1.7075331530104788E-4</v>
      </c>
      <c r="AD1219" s="27">
        <v>5.6679173338996542E-3</v>
      </c>
      <c r="AE1219" s="27">
        <v>5.0748808041199472E-3</v>
      </c>
      <c r="AF1219" s="27">
        <v>2.3501293292923523E-3</v>
      </c>
      <c r="AG1219" s="27">
        <v>1.8375983881357225E-2</v>
      </c>
      <c r="AH1219" s="18">
        <v>3.2780937282177649E-3</v>
      </c>
      <c r="AI1219" s="12">
        <v>40</v>
      </c>
      <c r="AJ1219" s="17">
        <v>1</v>
      </c>
      <c r="AK1219" s="18">
        <v>0.48645095416878931</v>
      </c>
      <c r="AL1219" t="str">
        <f>IF(AK1219&lt;='CAV Tier 1 Analysis'!$A$5,"Tier 1", "Tier 2")</f>
        <v>Tier 2</v>
      </c>
      <c r="AM1219" t="str">
        <f t="shared" si="37"/>
        <v>Texas - Tier 2</v>
      </c>
      <c r="AN1219" t="str">
        <f t="shared" si="38"/>
        <v>Denton County* - Tier 2</v>
      </c>
    </row>
    <row r="1220" spans="1:40" x14ac:dyDescent="0.3">
      <c r="A1220">
        <v>6</v>
      </c>
      <c r="B1220" t="s">
        <v>23</v>
      </c>
      <c r="C1220" t="s">
        <v>3836</v>
      </c>
      <c r="D1220" t="s">
        <v>5919</v>
      </c>
      <c r="E1220" t="s">
        <v>99</v>
      </c>
      <c r="F1220" s="12">
        <v>172779.63870249974</v>
      </c>
      <c r="G1220" s="12">
        <v>130024.24641159893</v>
      </c>
      <c r="H1220" s="12">
        <v>50418.915242016665</v>
      </c>
      <c r="I1220">
        <v>770</v>
      </c>
      <c r="J1220" s="15">
        <v>0.32209449162238185</v>
      </c>
      <c r="K1220" s="15">
        <v>0.67790550837761898</v>
      </c>
      <c r="L1220" s="59">
        <v>777.81413999999984</v>
      </c>
      <c r="M1220">
        <v>2858</v>
      </c>
      <c r="N1220">
        <v>36</v>
      </c>
      <c r="O1220" s="12">
        <v>13.711538461538462</v>
      </c>
      <c r="P1220" s="12">
        <v>1.1153846153846154</v>
      </c>
      <c r="Q1220">
        <v>55</v>
      </c>
      <c r="R1220" s="12">
        <v>521.98724145076665</v>
      </c>
      <c r="S1220" s="12">
        <v>16239.654873029318</v>
      </c>
      <c r="T1220" s="12">
        <v>114908.93441931436</v>
      </c>
      <c r="U1220">
        <v>0</v>
      </c>
      <c r="V1220" s="12">
        <v>15115.311992284565</v>
      </c>
      <c r="W1220" s="27">
        <v>3.5074803580879823E-3</v>
      </c>
      <c r="X1220" s="27">
        <v>4.507395882782473E-3</v>
      </c>
      <c r="Y1220" s="27">
        <v>7.5307505648062928E-4</v>
      </c>
      <c r="Z1220" s="27">
        <v>1.2760737428645589E-3</v>
      </c>
      <c r="AA1220" s="27">
        <v>2.327879733142429E-4</v>
      </c>
      <c r="AB1220" s="27">
        <v>2.1095428045412703E-3</v>
      </c>
      <c r="AC1220" s="27">
        <v>3.6273508701739248E-3</v>
      </c>
      <c r="AD1220" s="27">
        <v>1.2418403969401835E-2</v>
      </c>
      <c r="AE1220" s="27">
        <v>4.7243441881660575E-3</v>
      </c>
      <c r="AF1220" s="27">
        <v>0</v>
      </c>
      <c r="AG1220" s="27">
        <v>2.7754865969019269E-3</v>
      </c>
      <c r="AH1220" s="18">
        <v>3.2665401311559E-3</v>
      </c>
      <c r="AI1220" s="12">
        <v>41</v>
      </c>
      <c r="AJ1220" s="17">
        <v>1</v>
      </c>
      <c r="AK1220" s="18">
        <v>0.48971749429994521</v>
      </c>
      <c r="AL1220" t="str">
        <f>IF(AK1220&lt;='CAV Tier 1 Analysis'!$A$5,"Tier 1", "Tier 2")</f>
        <v>Tier 2</v>
      </c>
      <c r="AM1220" t="str">
        <f t="shared" si="37"/>
        <v>Texas - Tier 2</v>
      </c>
      <c r="AN1220" t="str">
        <f t="shared" si="38"/>
        <v>Cameron County * - Tier 2</v>
      </c>
    </row>
    <row r="1221" spans="1:40" x14ac:dyDescent="0.3">
      <c r="A1221">
        <v>6</v>
      </c>
      <c r="B1221" t="s">
        <v>23</v>
      </c>
      <c r="C1221" t="s">
        <v>3885</v>
      </c>
      <c r="D1221" t="s">
        <v>5988</v>
      </c>
      <c r="E1221" t="s">
        <v>108</v>
      </c>
      <c r="F1221" s="12">
        <v>115843.87368036385</v>
      </c>
      <c r="G1221" s="12">
        <v>238169.144019545</v>
      </c>
      <c r="H1221" s="12">
        <v>90547.572248159166</v>
      </c>
      <c r="I1221">
        <v>133</v>
      </c>
      <c r="J1221" s="15">
        <v>0.13728748633774726</v>
      </c>
      <c r="K1221" s="15">
        <v>0.86271251366225299</v>
      </c>
      <c r="L1221" s="59">
        <v>67.61330000000001</v>
      </c>
      <c r="M1221">
        <v>711</v>
      </c>
      <c r="N1221">
        <v>22</v>
      </c>
      <c r="O1221" s="12">
        <v>11.025</v>
      </c>
      <c r="P1221" s="12">
        <v>1</v>
      </c>
      <c r="Q1221">
        <v>2</v>
      </c>
      <c r="R1221" s="12">
        <v>114.74076431707965</v>
      </c>
      <c r="S1221" s="12">
        <v>12431.048587935335</v>
      </c>
      <c r="T1221" s="12">
        <v>201613.45674290575</v>
      </c>
      <c r="U1221" s="12">
        <v>85769.583062541904</v>
      </c>
      <c r="V1221" s="12">
        <v>36555.687276639248</v>
      </c>
      <c r="W1221" s="27">
        <v>3.0489587357657226E-4</v>
      </c>
      <c r="X1221" s="27">
        <v>1.1213290667104053E-3</v>
      </c>
      <c r="Y1221" s="27">
        <v>4.6021253451594007E-4</v>
      </c>
      <c r="Z1221" s="27">
        <v>1.0260491960508438E-3</v>
      </c>
      <c r="AA1221" s="27">
        <v>2.0870645883345915E-4</v>
      </c>
      <c r="AB1221" s="27">
        <v>7.6710647437864377E-5</v>
      </c>
      <c r="AC1221" s="27">
        <v>7.9734709632598582E-4</v>
      </c>
      <c r="AD1221" s="27">
        <v>9.5059768409626669E-3</v>
      </c>
      <c r="AE1221" s="27">
        <v>8.289097513894594E-3</v>
      </c>
      <c r="AF1221" s="27">
        <v>6.3851630221284979E-3</v>
      </c>
      <c r="AG1221" s="27">
        <v>6.7123867591115226E-3</v>
      </c>
      <c r="AH1221" s="18">
        <v>3.1716250008680322E-3</v>
      </c>
      <c r="AI1221" s="12">
        <v>42</v>
      </c>
      <c r="AJ1221" s="17">
        <v>1</v>
      </c>
      <c r="AK1221" s="18">
        <v>0.49288911930081325</v>
      </c>
      <c r="AL1221" t="str">
        <f>IF(AK1221&lt;='CAV Tier 1 Analysis'!$A$5,"Tier 1", "Tier 2")</f>
        <v>Tier 2</v>
      </c>
      <c r="AM1221" t="str">
        <f t="shared" si="37"/>
        <v>Texas - Tier 2</v>
      </c>
      <c r="AN1221" t="str">
        <f t="shared" si="38"/>
        <v>Irving, City Of - Tier 2</v>
      </c>
    </row>
    <row r="1222" spans="1:40" x14ac:dyDescent="0.3">
      <c r="A1222">
        <v>6</v>
      </c>
      <c r="B1222" t="s">
        <v>23</v>
      </c>
      <c r="C1222" t="s">
        <v>2413</v>
      </c>
      <c r="D1222" t="s">
        <v>6143</v>
      </c>
      <c r="E1222" t="s">
        <v>100</v>
      </c>
      <c r="F1222" s="12">
        <v>193465.19523256517</v>
      </c>
      <c r="G1222" s="12">
        <v>32964.13802464051</v>
      </c>
      <c r="H1222" s="12">
        <v>11255.425616807312</v>
      </c>
      <c r="I1222">
        <v>1251</v>
      </c>
      <c r="J1222" s="15">
        <v>0.56012727282778263</v>
      </c>
      <c r="K1222" s="15">
        <v>0.43987272717221754</v>
      </c>
      <c r="L1222" s="59">
        <v>763.38054000000011</v>
      </c>
      <c r="M1222">
        <v>2689</v>
      </c>
      <c r="N1222">
        <v>217</v>
      </c>
      <c r="O1222" s="12">
        <v>16.703703703703702</v>
      </c>
      <c r="P1222" s="12">
        <v>1.037037037037037</v>
      </c>
      <c r="Q1222">
        <v>229</v>
      </c>
      <c r="R1222" s="12">
        <v>550.28078169244418</v>
      </c>
      <c r="S1222" s="12">
        <v>6304.4708552582424</v>
      </c>
      <c r="T1222" s="12">
        <v>35566.694288388891</v>
      </c>
      <c r="U1222">
        <v>0</v>
      </c>
      <c r="V1222">
        <v>0</v>
      </c>
      <c r="W1222" s="27">
        <v>3.4423933843586315E-3</v>
      </c>
      <c r="X1222" s="27">
        <v>4.2408633760679043E-3</v>
      </c>
      <c r="Y1222" s="27">
        <v>4.5393690904526815E-3</v>
      </c>
      <c r="Z1222" s="27">
        <v>1.554541655896298E-3</v>
      </c>
      <c r="AA1222" s="27">
        <v>2.164363276791428E-4</v>
      </c>
      <c r="AB1222" s="27">
        <v>8.7833691316354708E-3</v>
      </c>
      <c r="AC1222" s="27">
        <v>3.8239660164190842E-3</v>
      </c>
      <c r="AD1222" s="27">
        <v>4.8210055266594944E-3</v>
      </c>
      <c r="AE1222" s="27">
        <v>1.4622823395130703E-3</v>
      </c>
      <c r="AF1222" s="27">
        <v>0</v>
      </c>
      <c r="AG1222" s="27">
        <v>0</v>
      </c>
      <c r="AH1222" s="18">
        <v>2.9894751680619798E-3</v>
      </c>
      <c r="AI1222" s="12">
        <v>43</v>
      </c>
      <c r="AJ1222" s="17">
        <v>1</v>
      </c>
      <c r="AK1222" s="18">
        <v>0.49587859446887522</v>
      </c>
      <c r="AL1222" t="str">
        <f>IF(AK1222&lt;='CAV Tier 1 Analysis'!$A$5,"Tier 1", "Tier 2")</f>
        <v>Tier 2</v>
      </c>
      <c r="AM1222" t="str">
        <f t="shared" si="37"/>
        <v>Texas - Tier 2</v>
      </c>
      <c r="AN1222" t="str">
        <f t="shared" si="38"/>
        <v>Jefferson County * - Tier 2</v>
      </c>
    </row>
    <row r="1223" spans="1:40" x14ac:dyDescent="0.3">
      <c r="A1223">
        <v>6</v>
      </c>
      <c r="B1223" t="s">
        <v>23</v>
      </c>
      <c r="C1223" t="s">
        <v>4032</v>
      </c>
      <c r="D1223" t="s">
        <v>6175</v>
      </c>
      <c r="E1223" t="s">
        <v>109</v>
      </c>
      <c r="F1223" s="12">
        <v>44196.017092257338</v>
      </c>
      <c r="G1223" s="12">
        <v>58831.119295802477</v>
      </c>
      <c r="H1223" s="12">
        <v>21852.98952529364</v>
      </c>
      <c r="I1223">
        <v>805</v>
      </c>
      <c r="J1223" s="15">
        <v>0.23819501900898221</v>
      </c>
      <c r="K1223" s="15">
        <v>0.76180498099101845</v>
      </c>
      <c r="L1223" s="59">
        <v>1104.1332899999993</v>
      </c>
      <c r="M1223">
        <v>861</v>
      </c>
      <c r="N1223">
        <v>253</v>
      </c>
      <c r="O1223" s="12">
        <v>18.883333333333333</v>
      </c>
      <c r="P1223" s="12">
        <v>1.2833333333333334</v>
      </c>
      <c r="Q1223">
        <v>187</v>
      </c>
      <c r="R1223" s="12">
        <v>613.25300969776981</v>
      </c>
      <c r="S1223" s="12">
        <v>5205.273255380408</v>
      </c>
      <c r="T1223" s="12">
        <v>58135.854664403596</v>
      </c>
      <c r="U1223" s="12">
        <v>13939.837572146258</v>
      </c>
      <c r="V1223" s="12">
        <v>695.26463139888074</v>
      </c>
      <c r="W1223" s="27">
        <v>4.9789861462097625E-3</v>
      </c>
      <c r="X1223" s="27">
        <v>1.3578963803623895E-3</v>
      </c>
      <c r="Y1223" s="27">
        <v>5.2924441469333113E-3</v>
      </c>
      <c r="Z1223" s="27">
        <v>1.7573903841656931E-3</v>
      </c>
      <c r="AA1223" s="27">
        <v>2.6783995550293927E-4</v>
      </c>
      <c r="AB1223" s="27">
        <v>7.1724455354403192E-3</v>
      </c>
      <c r="AC1223" s="27">
        <v>4.261567451689899E-3</v>
      </c>
      <c r="AD1223" s="27">
        <v>3.9804531907751814E-3</v>
      </c>
      <c r="AE1223" s="27">
        <v>2.390186528974346E-3</v>
      </c>
      <c r="AF1223" s="27">
        <v>1.0377587510859458E-3</v>
      </c>
      <c r="AG1223" s="27">
        <v>1.2766508999169477E-4</v>
      </c>
      <c r="AH1223" s="18">
        <v>2.9658757782846795E-3</v>
      </c>
      <c r="AI1223" s="12">
        <v>44</v>
      </c>
      <c r="AJ1223" s="17">
        <v>1</v>
      </c>
      <c r="AK1223" s="18">
        <v>0.49884447024715989</v>
      </c>
      <c r="AL1223" t="str">
        <f>IF(AK1223&lt;='CAV Tier 1 Analysis'!$A$5,"Tier 1", "Tier 2")</f>
        <v>Tier 2</v>
      </c>
      <c r="AM1223" t="str">
        <f t="shared" si="37"/>
        <v>Texas - Tier 2</v>
      </c>
      <c r="AN1223" t="str">
        <f t="shared" si="38"/>
        <v>Liberty County* - Tier 2</v>
      </c>
    </row>
    <row r="1224" spans="1:40" x14ac:dyDescent="0.3">
      <c r="A1224">
        <v>6</v>
      </c>
      <c r="B1224" t="s">
        <v>23</v>
      </c>
      <c r="C1224" t="s">
        <v>3963</v>
      </c>
      <c r="D1224" t="s">
        <v>6091</v>
      </c>
      <c r="E1224" t="s">
        <v>102</v>
      </c>
      <c r="F1224" s="12">
        <v>37807.666895265007</v>
      </c>
      <c r="G1224" s="12">
        <v>186443.4180144979</v>
      </c>
      <c r="H1224" s="12">
        <v>34687.256268722493</v>
      </c>
      <c r="I1224">
        <v>169</v>
      </c>
      <c r="J1224" s="15">
        <v>3.5918835656576359E-2</v>
      </c>
      <c r="K1224" s="15">
        <v>0.96408116434342361</v>
      </c>
      <c r="L1224" s="59">
        <v>629.07968999999991</v>
      </c>
      <c r="M1224">
        <v>386</v>
      </c>
      <c r="N1224">
        <v>21</v>
      </c>
      <c r="O1224" s="12">
        <v>9.4516129032258061</v>
      </c>
      <c r="P1224" s="12">
        <v>1.7741935483870968</v>
      </c>
      <c r="Q1224">
        <v>27</v>
      </c>
      <c r="R1224" s="12">
        <v>162.92971677403858</v>
      </c>
      <c r="S1224" s="12">
        <v>1245.9258572937913</v>
      </c>
      <c r="T1224" s="12">
        <v>106308.31177252413</v>
      </c>
      <c r="U1224" s="12">
        <v>68500.644877259125</v>
      </c>
      <c r="V1224" s="12">
        <v>80135.106241973772</v>
      </c>
      <c r="W1224" s="27">
        <v>2.8367762205339661E-3</v>
      </c>
      <c r="X1224" s="27">
        <v>6.0876655379777278E-4</v>
      </c>
      <c r="Y1224" s="27">
        <v>4.392937829470337E-4</v>
      </c>
      <c r="Z1224" s="27">
        <v>8.7962084541846897E-4</v>
      </c>
      <c r="AA1224" s="27">
        <v>3.7028565276904041E-4</v>
      </c>
      <c r="AB1224" s="27">
        <v>1.035593740411169E-3</v>
      </c>
      <c r="AC1224" s="27">
        <v>1.1322178072301463E-3</v>
      </c>
      <c r="AD1224" s="27">
        <v>9.5275489120732798E-4</v>
      </c>
      <c r="AE1224" s="27">
        <v>4.3707398159620534E-3</v>
      </c>
      <c r="AF1224" s="27">
        <v>5.0995675744779385E-3</v>
      </c>
      <c r="AG1224" s="27">
        <v>1.4714477175822685E-2</v>
      </c>
      <c r="AH1224" s="18">
        <v>2.9490994600525093E-3</v>
      </c>
      <c r="AI1224" s="12">
        <v>45</v>
      </c>
      <c r="AJ1224" s="17">
        <v>1</v>
      </c>
      <c r="AK1224" s="18">
        <v>0.50179356970721245</v>
      </c>
      <c r="AL1224" t="str">
        <f>IF(AK1224&lt;='CAV Tier 1 Analysis'!$A$5,"Tier 1", "Tier 2")</f>
        <v>Tier 2</v>
      </c>
      <c r="AM1224" t="str">
        <f t="shared" ref="AM1224:AM1287" si="39">B1224&amp;" - "&amp;AL1224</f>
        <v>Texas - Tier 2</v>
      </c>
      <c r="AN1224" t="str">
        <f t="shared" ref="AN1224:AN1287" si="40">C1224&amp;" - "&amp;AL1224</f>
        <v>Hays County* - Tier 2</v>
      </c>
    </row>
    <row r="1225" spans="1:40" x14ac:dyDescent="0.3">
      <c r="A1225">
        <v>6</v>
      </c>
      <c r="B1225" t="s">
        <v>23</v>
      </c>
      <c r="C1225" t="s">
        <v>3791</v>
      </c>
      <c r="D1225" t="s">
        <v>5860</v>
      </c>
      <c r="E1225" t="s">
        <v>105</v>
      </c>
      <c r="F1225" s="12">
        <v>5135.2649134696576</v>
      </c>
      <c r="G1225" s="12">
        <v>189238.206994479</v>
      </c>
      <c r="H1225" s="12">
        <v>45999.862110238653</v>
      </c>
      <c r="I1225">
        <v>59</v>
      </c>
      <c r="J1225" s="15">
        <v>7.1429338500111919E-2</v>
      </c>
      <c r="K1225" s="15">
        <v>0.92857066149988832</v>
      </c>
      <c r="L1225" s="59">
        <v>35.385039999999996</v>
      </c>
      <c r="M1225">
        <v>469</v>
      </c>
      <c r="N1225">
        <v>17</v>
      </c>
      <c r="O1225" s="12">
        <v>9.9729729729729737</v>
      </c>
      <c r="P1225" s="12">
        <v>1.0540540540540539</v>
      </c>
      <c r="Q1225">
        <v>6</v>
      </c>
      <c r="R1225" s="12">
        <v>54.785669028493409</v>
      </c>
      <c r="S1225" s="12">
        <v>3285.7397216307095</v>
      </c>
      <c r="T1225" s="12">
        <v>115776.5549281259</v>
      </c>
      <c r="U1225" s="12">
        <v>110641.29001465625</v>
      </c>
      <c r="V1225" s="12">
        <v>73461.652066353097</v>
      </c>
      <c r="W1225" s="27">
        <v>1.5956553935900111E-4</v>
      </c>
      <c r="X1225" s="27">
        <v>7.3966713401853743E-4</v>
      </c>
      <c r="Y1225" s="27">
        <v>3.5561877667140827E-4</v>
      </c>
      <c r="Z1225" s="27">
        <v>9.2814157833611907E-4</v>
      </c>
      <c r="AA1225" s="27">
        <v>2.1998788904067313E-4</v>
      </c>
      <c r="AB1225" s="27">
        <v>2.3013194231359313E-4</v>
      </c>
      <c r="AC1225" s="27">
        <v>3.8071207194881204E-4</v>
      </c>
      <c r="AD1225" s="27">
        <v>2.5125930027790448E-3</v>
      </c>
      <c r="AE1225" s="27">
        <v>4.7600153736056519E-3</v>
      </c>
      <c r="AF1225" s="27">
        <v>8.236750704582952E-3</v>
      </c>
      <c r="AG1225" s="27">
        <v>1.3489091776637489E-2</v>
      </c>
      <c r="AH1225" s="18">
        <v>2.9102068899357525E-3</v>
      </c>
      <c r="AI1225" s="12">
        <v>46</v>
      </c>
      <c r="AJ1225" s="17">
        <v>1</v>
      </c>
      <c r="AK1225" s="18">
        <v>0.50470377659714816</v>
      </c>
      <c r="AL1225" t="str">
        <f>IF(AK1225&lt;='CAV Tier 1 Analysis'!$A$5,"Tier 1", "Tier 2")</f>
        <v>Tier 2</v>
      </c>
      <c r="AM1225" t="str">
        <f t="shared" si="39"/>
        <v>Texas - Tier 2</v>
      </c>
      <c r="AN1225" t="str">
        <f t="shared" si="40"/>
        <v>Killeen, City Of - Tier 2</v>
      </c>
    </row>
    <row r="1226" spans="1:40" x14ac:dyDescent="0.3">
      <c r="A1226">
        <v>6</v>
      </c>
      <c r="B1226" t="s">
        <v>23</v>
      </c>
      <c r="C1226" t="s">
        <v>4151</v>
      </c>
      <c r="D1226" t="s">
        <v>6346</v>
      </c>
      <c r="E1226" t="s">
        <v>118</v>
      </c>
      <c r="F1226" s="12">
        <v>2334.1329885370919</v>
      </c>
      <c r="G1226" s="12">
        <v>191536.72783651465</v>
      </c>
      <c r="H1226" s="12">
        <v>58318.48602211757</v>
      </c>
      <c r="I1226">
        <v>149</v>
      </c>
      <c r="J1226" s="15">
        <v>7.8516928771895256E-2</v>
      </c>
      <c r="K1226" s="15">
        <v>0.9214830712281048</v>
      </c>
      <c r="L1226" s="59">
        <v>79.37906000000001</v>
      </c>
      <c r="M1226">
        <v>1114</v>
      </c>
      <c r="N1226">
        <v>43</v>
      </c>
      <c r="O1226" s="12">
        <v>6</v>
      </c>
      <c r="P1226" s="12">
        <v>2</v>
      </c>
      <c r="Q1226">
        <v>2</v>
      </c>
      <c r="R1226" s="12">
        <v>137.30097761298762</v>
      </c>
      <c r="S1226" s="12">
        <v>4578.9884130833743</v>
      </c>
      <c r="T1226" s="12">
        <v>186132.39813403861</v>
      </c>
      <c r="U1226" s="12">
        <v>183798.26514550153</v>
      </c>
      <c r="V1226" s="12">
        <v>5404.3297024760395</v>
      </c>
      <c r="W1226" s="27">
        <v>3.5795247151650849E-4</v>
      </c>
      <c r="X1226" s="27">
        <v>1.7569065827220697E-3</v>
      </c>
      <c r="Y1226" s="27">
        <v>8.9950631746297377E-4</v>
      </c>
      <c r="Z1226" s="27">
        <v>5.5839412029977896E-4</v>
      </c>
      <c r="AA1226" s="27">
        <v>4.1741291766691829E-4</v>
      </c>
      <c r="AB1226" s="27">
        <v>7.6710647437864377E-5</v>
      </c>
      <c r="AC1226" s="27">
        <v>9.5412067780812943E-4</v>
      </c>
      <c r="AD1226" s="27">
        <v>3.5015354900995083E-3</v>
      </c>
      <c r="AE1226" s="27">
        <v>7.6526121993709022E-3</v>
      </c>
      <c r="AF1226" s="27">
        <v>1.3682961304390008E-2</v>
      </c>
      <c r="AG1226" s="27">
        <v>9.9234767116402364E-4</v>
      </c>
      <c r="AH1226" s="18">
        <v>2.8045873090853353E-3</v>
      </c>
      <c r="AI1226" s="12">
        <v>47</v>
      </c>
      <c r="AJ1226" s="17">
        <v>1</v>
      </c>
      <c r="AK1226" s="18">
        <v>0.50750836390623344</v>
      </c>
      <c r="AL1226" t="str">
        <f>IF(AK1226&lt;='CAV Tier 1 Analysis'!$A$5,"Tier 1", "Tier 2")</f>
        <v>Tier 2</v>
      </c>
      <c r="AM1226" t="str">
        <f t="shared" si="39"/>
        <v>Texas - Tier 2</v>
      </c>
      <c r="AN1226" t="str">
        <f t="shared" si="40"/>
        <v>Laredo, City Of - Tier 2</v>
      </c>
    </row>
    <row r="1227" spans="1:40" x14ac:dyDescent="0.3">
      <c r="A1227">
        <v>6</v>
      </c>
      <c r="B1227" t="s">
        <v>23</v>
      </c>
      <c r="C1227" t="s">
        <v>3857</v>
      </c>
      <c r="D1227" t="s">
        <v>5949</v>
      </c>
      <c r="E1227" t="s">
        <v>111</v>
      </c>
      <c r="F1227" s="12">
        <v>9608.929023985891</v>
      </c>
      <c r="G1227" s="12">
        <v>190651.17619205048</v>
      </c>
      <c r="H1227" s="12">
        <v>40708.875093333612</v>
      </c>
      <c r="I1227">
        <v>22</v>
      </c>
      <c r="J1227" s="15">
        <v>7.7984241549196628E-2</v>
      </c>
      <c r="K1227" s="15">
        <v>0.92201575845080397</v>
      </c>
      <c r="L1227" s="59">
        <v>58.885230000000007</v>
      </c>
      <c r="M1227">
        <v>167</v>
      </c>
      <c r="N1227">
        <v>4</v>
      </c>
      <c r="O1227" s="12">
        <v>8</v>
      </c>
      <c r="P1227" s="12">
        <v>1</v>
      </c>
      <c r="Q1227">
        <v>2</v>
      </c>
      <c r="R1227" s="12">
        <v>20.284346685917686</v>
      </c>
      <c r="S1227" s="12">
        <v>3174.650748474603</v>
      </c>
      <c r="T1227" s="12">
        <v>117750.94827908836</v>
      </c>
      <c r="U1227" s="12">
        <v>108142.01925510247</v>
      </c>
      <c r="V1227" s="12">
        <v>72900.227912962117</v>
      </c>
      <c r="W1227" s="27">
        <v>2.6553745552439207E-4</v>
      </c>
      <c r="X1227" s="27">
        <v>2.6337827586587581E-4</v>
      </c>
      <c r="Y1227" s="27">
        <v>8.3675006275625474E-5</v>
      </c>
      <c r="Z1227" s="27">
        <v>7.4452549373303862E-4</v>
      </c>
      <c r="AA1227" s="27">
        <v>2.0870645883345915E-4</v>
      </c>
      <c r="AB1227" s="27">
        <v>7.6710647437864377E-5</v>
      </c>
      <c r="AC1227" s="27">
        <v>1.4095831614116747E-4</v>
      </c>
      <c r="AD1227" s="27">
        <v>2.4276436762087055E-3</v>
      </c>
      <c r="AE1227" s="27">
        <v>4.8411902082685114E-3</v>
      </c>
      <c r="AF1227" s="27">
        <v>8.0506911405000391E-3</v>
      </c>
      <c r="AG1227" s="27">
        <v>1.3386002590406398E-2</v>
      </c>
      <c r="AH1227" s="18">
        <v>2.7717290244722794E-3</v>
      </c>
      <c r="AI1227" s="12">
        <v>48</v>
      </c>
      <c r="AJ1227" s="17">
        <v>1</v>
      </c>
      <c r="AK1227" s="18">
        <v>0.51028009293070575</v>
      </c>
      <c r="AL1227" t="str">
        <f>IF(AK1227&lt;='CAV Tier 1 Analysis'!$A$5,"Tier 1", "Tier 2")</f>
        <v>Tier 2</v>
      </c>
      <c r="AM1227" t="str">
        <f t="shared" si="39"/>
        <v>Texas - Tier 2</v>
      </c>
      <c r="AN1227" t="str">
        <f t="shared" si="40"/>
        <v>Mckinney, City Of - Tier 2</v>
      </c>
    </row>
    <row r="1228" spans="1:40" x14ac:dyDescent="0.3">
      <c r="A1228">
        <v>6</v>
      </c>
      <c r="B1228" t="s">
        <v>23</v>
      </c>
      <c r="C1228" t="s">
        <v>3856</v>
      </c>
      <c r="D1228" t="s">
        <v>5948</v>
      </c>
      <c r="E1228" t="s">
        <v>113</v>
      </c>
      <c r="F1228" s="12">
        <v>11084.245780518295</v>
      </c>
      <c r="G1228" s="12">
        <v>191582.13851670851</v>
      </c>
      <c r="H1228" s="12">
        <v>41924.402770694702</v>
      </c>
      <c r="I1228">
        <v>7</v>
      </c>
      <c r="J1228" s="15">
        <v>4.1908857865901671E-2</v>
      </c>
      <c r="K1228" s="15">
        <v>0.95809114213409874</v>
      </c>
      <c r="L1228" s="59">
        <v>70.080649999999991</v>
      </c>
      <c r="M1228">
        <v>259</v>
      </c>
      <c r="N1228">
        <v>0</v>
      </c>
      <c r="O1228" s="12">
        <v>8.4074074074074066</v>
      </c>
      <c r="P1228" s="12">
        <v>1</v>
      </c>
      <c r="Q1228">
        <v>1</v>
      </c>
      <c r="R1228" s="12">
        <v>6.7066379949386912</v>
      </c>
      <c r="S1228" s="12">
        <v>1757.0038368298585</v>
      </c>
      <c r="T1228" s="12">
        <v>114367.36255380108</v>
      </c>
      <c r="U1228" s="12">
        <v>103283.11677328279</v>
      </c>
      <c r="V1228" s="12">
        <v>77214.775962907428</v>
      </c>
      <c r="W1228" s="27">
        <v>3.1602215840025559E-4</v>
      </c>
      <c r="X1228" s="27">
        <v>4.0847289490575947E-4</v>
      </c>
      <c r="Y1228" s="27">
        <v>0</v>
      </c>
      <c r="Z1228" s="27">
        <v>7.8244114387685069E-4</v>
      </c>
      <c r="AA1228" s="27">
        <v>2.0870645883345915E-4</v>
      </c>
      <c r="AB1228" s="27">
        <v>3.8355323718932189E-5</v>
      </c>
      <c r="AC1228" s="27">
        <v>4.6605217972893497E-5</v>
      </c>
      <c r="AD1228" s="27">
        <v>1.3435743303744272E-3</v>
      </c>
      <c r="AE1228" s="27">
        <v>4.7020781049564144E-3</v>
      </c>
      <c r="AF1228" s="27">
        <v>7.6889675160256082E-3</v>
      </c>
      <c r="AG1228" s="27">
        <v>1.4178243616620415E-2</v>
      </c>
      <c r="AH1228" s="18">
        <v>2.7012242514259104E-3</v>
      </c>
      <c r="AI1228" s="12">
        <v>49</v>
      </c>
      <c r="AJ1228" s="17">
        <v>1</v>
      </c>
      <c r="AK1228" s="18">
        <v>0.51298131718213169</v>
      </c>
      <c r="AL1228" t="str">
        <f>IF(AK1228&lt;='CAV Tier 1 Analysis'!$A$5,"Tier 1", "Tier 2")</f>
        <v>Tier 2</v>
      </c>
      <c r="AM1228" t="str">
        <f t="shared" si="39"/>
        <v>Texas - Tier 2</v>
      </c>
      <c r="AN1228" t="str">
        <f t="shared" si="40"/>
        <v>Frisco, City Of - Tier 2</v>
      </c>
    </row>
    <row r="1229" spans="1:40" x14ac:dyDescent="0.3">
      <c r="A1229">
        <v>6</v>
      </c>
      <c r="B1229" t="s">
        <v>23</v>
      </c>
      <c r="C1229" t="s">
        <v>3946</v>
      </c>
      <c r="D1229" t="s">
        <v>6069</v>
      </c>
      <c r="E1229" t="s">
        <v>95</v>
      </c>
      <c r="F1229" s="12">
        <v>14583.644820752452</v>
      </c>
      <c r="G1229" s="12">
        <v>30648.550831792279</v>
      </c>
      <c r="H1229" s="12">
        <v>11431.713693614287</v>
      </c>
      <c r="I1229">
        <v>1280</v>
      </c>
      <c r="J1229" s="15">
        <v>0.12188027833753966</v>
      </c>
      <c r="K1229" s="15">
        <v>0.87811972166246044</v>
      </c>
      <c r="L1229" s="59">
        <v>10.73373</v>
      </c>
      <c r="M1229">
        <v>5640</v>
      </c>
      <c r="N1229">
        <v>179</v>
      </c>
      <c r="O1229" s="12">
        <v>20</v>
      </c>
      <c r="P1229" s="12">
        <v>1</v>
      </c>
      <c r="Q1229">
        <v>92</v>
      </c>
      <c r="R1229" s="12">
        <v>1123.9932437279494</v>
      </c>
      <c r="S1229" s="12">
        <v>1393.3004468527729</v>
      </c>
      <c r="T1229" s="12">
        <v>30849.315506720322</v>
      </c>
      <c r="U1229" s="12">
        <v>16265.670685967871</v>
      </c>
      <c r="V1229">
        <v>0</v>
      </c>
      <c r="W1229" s="27">
        <v>4.8402754858660356E-5</v>
      </c>
      <c r="X1229" s="27">
        <v>8.8949309933146082E-3</v>
      </c>
      <c r="Y1229" s="27">
        <v>3.74445653083424E-3</v>
      </c>
      <c r="Z1229" s="27">
        <v>1.8613137343325965E-3</v>
      </c>
      <c r="AA1229" s="27">
        <v>2.0870645883345915E-4</v>
      </c>
      <c r="AB1229" s="27">
        <v>3.5286897821417613E-3</v>
      </c>
      <c r="AC1229" s="27">
        <v>7.8107615415553017E-3</v>
      </c>
      <c r="AD1229" s="27">
        <v>1.0654516943276783E-3</v>
      </c>
      <c r="AE1229" s="27">
        <v>1.2683329208436048E-3</v>
      </c>
      <c r="AF1229" s="27">
        <v>1.2109066557829612E-3</v>
      </c>
      <c r="AG1229" s="27">
        <v>0</v>
      </c>
      <c r="AH1229" s="18">
        <v>2.6947230060749882E-3</v>
      </c>
      <c r="AI1229" s="12">
        <v>50</v>
      </c>
      <c r="AJ1229" s="17">
        <v>1</v>
      </c>
      <c r="AK1229" s="18">
        <v>0.51567604018820667</v>
      </c>
      <c r="AL1229" t="str">
        <f>IF(AK1229&lt;='CAV Tier 1 Analysis'!$A$5,"Tier 1", "Tier 2")</f>
        <v>Tier 2</v>
      </c>
      <c r="AM1229" t="str">
        <f t="shared" si="39"/>
        <v>Texas - Tier 2</v>
      </c>
      <c r="AN1229" t="str">
        <f t="shared" si="40"/>
        <v>Deer Park, City Of - Tier 2</v>
      </c>
    </row>
    <row r="1230" spans="1:40" x14ac:dyDescent="0.3">
      <c r="A1230">
        <v>6</v>
      </c>
      <c r="B1230" t="s">
        <v>23</v>
      </c>
      <c r="C1230" t="s">
        <v>3824</v>
      </c>
      <c r="D1230" t="s">
        <v>5902</v>
      </c>
      <c r="E1230" t="s">
        <v>184</v>
      </c>
      <c r="F1230" s="12">
        <v>7557.9159558395131</v>
      </c>
      <c r="G1230" s="12">
        <v>7142.6191634126362</v>
      </c>
      <c r="H1230" s="12">
        <v>3252.1790151868204</v>
      </c>
      <c r="I1230">
        <v>0</v>
      </c>
      <c r="J1230" s="15">
        <v>1.3540123727094088E-4</v>
      </c>
      <c r="K1230" s="15">
        <v>0.99986459876272871</v>
      </c>
      <c r="L1230" s="59">
        <v>6179.4856299999992</v>
      </c>
      <c r="M1230">
        <v>14</v>
      </c>
      <c r="N1230">
        <v>0</v>
      </c>
      <c r="O1230" s="12">
        <v>2.3076923076923075</v>
      </c>
      <c r="P1230" s="12">
        <v>4</v>
      </c>
      <c r="Q1230">
        <v>0</v>
      </c>
      <c r="R1230">
        <v>0</v>
      </c>
      <c r="S1230" s="12">
        <v>0.44034906248288552</v>
      </c>
      <c r="T1230" s="12">
        <v>6207.5182445613182</v>
      </c>
      <c r="U1230">
        <v>0</v>
      </c>
      <c r="V1230" s="12">
        <v>935.10091885131806</v>
      </c>
      <c r="W1230" s="27">
        <v>2.7865814409483405E-2</v>
      </c>
      <c r="X1230" s="27">
        <v>2.2079615940851864E-5</v>
      </c>
      <c r="Y1230" s="27">
        <v>0</v>
      </c>
      <c r="Z1230" s="27">
        <v>2.147669693460688E-4</v>
      </c>
      <c r="AA1230" s="27">
        <v>8.3482583533383658E-4</v>
      </c>
      <c r="AB1230" s="27">
        <v>0</v>
      </c>
      <c r="AC1230" s="27">
        <v>0</v>
      </c>
      <c r="AD1230" s="27">
        <v>3.3673329810362958E-7</v>
      </c>
      <c r="AE1230" s="27">
        <v>2.5521473060234666E-4</v>
      </c>
      <c r="AF1230" s="27">
        <v>0</v>
      </c>
      <c r="AG1230" s="27">
        <v>1.7170403550699321E-4</v>
      </c>
      <c r="AH1230" s="18">
        <v>2.6695220299556006E-3</v>
      </c>
      <c r="AI1230" s="12">
        <v>51</v>
      </c>
      <c r="AJ1230" s="17">
        <v>1</v>
      </c>
      <c r="AK1230" s="18">
        <v>0.5183455622181623</v>
      </c>
      <c r="AL1230" t="str">
        <f>IF(AK1230&lt;='CAV Tier 1 Analysis'!$A$5,"Tier 1", "Tier 2")</f>
        <v>Tier 2</v>
      </c>
      <c r="AM1230" t="str">
        <f t="shared" si="39"/>
        <v>Texas - Tier 2</v>
      </c>
      <c r="AN1230" t="str">
        <f t="shared" si="40"/>
        <v>Brewster County * - Tier 2</v>
      </c>
    </row>
    <row r="1231" spans="1:40" x14ac:dyDescent="0.3">
      <c r="A1231">
        <v>6</v>
      </c>
      <c r="B1231" t="s">
        <v>23</v>
      </c>
      <c r="C1231" t="s">
        <v>4584</v>
      </c>
      <c r="D1231" t="s">
        <v>6908</v>
      </c>
      <c r="E1231" t="s">
        <v>104</v>
      </c>
      <c r="F1231" s="12">
        <v>2026.665215127271</v>
      </c>
      <c r="G1231" s="12">
        <v>20580.276644748275</v>
      </c>
      <c r="H1231" s="12">
        <v>8369.9104101832927</v>
      </c>
      <c r="I1231">
        <v>1639</v>
      </c>
      <c r="J1231" s="15">
        <v>0.44036845071874969</v>
      </c>
      <c r="K1231" s="15">
        <v>0.55963154928125047</v>
      </c>
      <c r="L1231" s="59">
        <v>17.067140000000006</v>
      </c>
      <c r="M1231">
        <v>2651</v>
      </c>
      <c r="N1231">
        <v>343</v>
      </c>
      <c r="O1231" s="12">
        <v>16.857142857142858</v>
      </c>
      <c r="P1231" s="12">
        <v>1</v>
      </c>
      <c r="Q1231">
        <v>110</v>
      </c>
      <c r="R1231" s="12">
        <v>917.23610927196955</v>
      </c>
      <c r="S1231" s="12">
        <v>3685.8444799871513</v>
      </c>
      <c r="T1231" s="12">
        <v>20301.648466192582</v>
      </c>
      <c r="U1231" s="12">
        <v>18274.98325106531</v>
      </c>
      <c r="V1231" s="12">
        <v>278.62817855569301</v>
      </c>
      <c r="W1231" s="27">
        <v>7.6962676866144093E-5</v>
      </c>
      <c r="X1231" s="27">
        <v>4.1809329899427346E-3</v>
      </c>
      <c r="Y1231" s="27">
        <v>7.1751317881348841E-3</v>
      </c>
      <c r="Z1231" s="27">
        <v>1.5688215760803314E-3</v>
      </c>
      <c r="AA1231" s="27">
        <v>2.0870645883345915E-4</v>
      </c>
      <c r="AB1231" s="27">
        <v>4.2190856090825405E-3</v>
      </c>
      <c r="AC1231" s="27">
        <v>6.3739818426892265E-3</v>
      </c>
      <c r="AD1231" s="27">
        <v>2.8185516304837575E-3</v>
      </c>
      <c r="AE1231" s="27">
        <v>8.346781338294789E-4</v>
      </c>
      <c r="AF1231" s="27">
        <v>1.3604910169568174E-3</v>
      </c>
      <c r="AG1231" s="27">
        <v>5.1161945945625169E-5</v>
      </c>
      <c r="AH1231" s="18">
        <v>2.6244096062586365E-3</v>
      </c>
      <c r="AI1231" s="12">
        <v>52</v>
      </c>
      <c r="AJ1231" s="17">
        <v>1</v>
      </c>
      <c r="AK1231" s="18">
        <v>0.52096997182442095</v>
      </c>
      <c r="AL1231" t="str">
        <f>IF(AK1231&lt;='CAV Tier 1 Analysis'!$A$5,"Tier 1", "Tier 2")</f>
        <v>Tier 2</v>
      </c>
      <c r="AM1231" t="str">
        <f t="shared" si="39"/>
        <v>Texas - Tier 2</v>
      </c>
      <c r="AN1231" t="str">
        <f t="shared" si="40"/>
        <v>Alvin, City Of - Tier 2</v>
      </c>
    </row>
    <row r="1232" spans="1:40" x14ac:dyDescent="0.3">
      <c r="A1232">
        <v>6</v>
      </c>
      <c r="B1232" t="s">
        <v>23</v>
      </c>
      <c r="C1232" t="s">
        <v>4080</v>
      </c>
      <c r="D1232" t="s">
        <v>6249</v>
      </c>
      <c r="E1232" t="s">
        <v>123</v>
      </c>
      <c r="F1232" s="12">
        <v>8993.7023311009725</v>
      </c>
      <c r="G1232" s="12">
        <v>166941.53367687459</v>
      </c>
      <c r="H1232" s="12">
        <v>72753.19770280458</v>
      </c>
      <c r="I1232">
        <v>525</v>
      </c>
      <c r="J1232" s="15">
        <v>4.2475781406165425E-2</v>
      </c>
      <c r="K1232" s="15">
        <v>0.95752421859383452</v>
      </c>
      <c r="L1232" s="59">
        <v>90.248840000000015</v>
      </c>
      <c r="M1232">
        <v>268</v>
      </c>
      <c r="N1232">
        <v>26</v>
      </c>
      <c r="O1232" s="12">
        <v>4</v>
      </c>
      <c r="P1232" s="12">
        <v>3.5609756097560976</v>
      </c>
      <c r="Q1232">
        <v>11</v>
      </c>
      <c r="R1232" s="12">
        <v>502.70021476176311</v>
      </c>
      <c r="S1232" s="12">
        <v>3090.2489222238637</v>
      </c>
      <c r="T1232" s="12">
        <v>173510.4435570873</v>
      </c>
      <c r="U1232" s="12">
        <v>164516.74122598633</v>
      </c>
      <c r="V1232">
        <v>0</v>
      </c>
      <c r="W1232" s="27">
        <v>4.0696873116786633E-4</v>
      </c>
      <c r="X1232" s="27">
        <v>4.2266693372487854E-4</v>
      </c>
      <c r="Y1232" s="27">
        <v>5.4388754079156556E-4</v>
      </c>
      <c r="Z1232" s="27">
        <v>3.7226274686651931E-4</v>
      </c>
      <c r="AA1232" s="27">
        <v>7.4319860950451309E-4</v>
      </c>
      <c r="AB1232" s="27">
        <v>4.2190856090825406E-4</v>
      </c>
      <c r="AC1232" s="27">
        <v>3.4933230482505732E-3</v>
      </c>
      <c r="AD1232" s="27">
        <v>2.3631019120929127E-3</v>
      </c>
      <c r="AE1232" s="27">
        <v>7.1336755470535265E-3</v>
      </c>
      <c r="AF1232" s="27">
        <v>1.2247537822718185E-2</v>
      </c>
      <c r="AG1232" s="27">
        <v>0</v>
      </c>
      <c r="AH1232" s="18">
        <v>2.5589574048253448E-3</v>
      </c>
      <c r="AI1232" s="12">
        <v>53</v>
      </c>
      <c r="AJ1232" s="17">
        <v>1</v>
      </c>
      <c r="AK1232" s="18">
        <v>0.52352892922924632</v>
      </c>
      <c r="AL1232" t="str">
        <f>IF(AK1232&lt;='CAV Tier 1 Analysis'!$A$5,"Tier 1", "Tier 2")</f>
        <v>Tier 2</v>
      </c>
      <c r="AM1232" t="str">
        <f t="shared" si="39"/>
        <v>Texas - Tier 2</v>
      </c>
      <c r="AN1232" t="str">
        <f t="shared" si="40"/>
        <v>Amarillo, City Of - Tier 2</v>
      </c>
    </row>
    <row r="1233" spans="1:40" x14ac:dyDescent="0.3">
      <c r="A1233">
        <v>6</v>
      </c>
      <c r="B1233" t="s">
        <v>23</v>
      </c>
      <c r="C1233" t="s">
        <v>4111</v>
      </c>
      <c r="D1233" t="s">
        <v>6291</v>
      </c>
      <c r="E1233" t="s">
        <v>114</v>
      </c>
      <c r="F1233" s="12">
        <v>203143.12141681832</v>
      </c>
      <c r="G1233" s="12">
        <v>181268.95925581007</v>
      </c>
      <c r="H1233" s="12">
        <v>39396.237148683387</v>
      </c>
      <c r="I1233">
        <v>146</v>
      </c>
      <c r="J1233" s="15">
        <v>0.13702841051484876</v>
      </c>
      <c r="K1233" s="15">
        <v>0.86297158948515063</v>
      </c>
      <c r="L1233" s="59">
        <v>211.84023000000002</v>
      </c>
      <c r="M1233">
        <v>403</v>
      </c>
      <c r="N1233">
        <v>19</v>
      </c>
      <c r="O1233" s="12">
        <v>11.736434108527131</v>
      </c>
      <c r="P1233" s="12">
        <v>1.1085271317829457</v>
      </c>
      <c r="Q1233">
        <v>27</v>
      </c>
      <c r="R1233" s="12">
        <v>125.993852064832</v>
      </c>
      <c r="S1233" s="12">
        <v>5398.4037567501218</v>
      </c>
      <c r="T1233" s="12">
        <v>102790.092951242</v>
      </c>
      <c r="U1233">
        <v>0</v>
      </c>
      <c r="V1233" s="12">
        <v>78478.866304568073</v>
      </c>
      <c r="W1233" s="27">
        <v>9.5527376987237687E-4</v>
      </c>
      <c r="X1233" s="27">
        <v>6.355775160116643E-4</v>
      </c>
      <c r="Y1233" s="27">
        <v>3.9745627980922101E-4</v>
      </c>
      <c r="Z1233" s="27">
        <v>1.0922592999145547E-3</v>
      </c>
      <c r="AA1233" s="27">
        <v>2.3135677219522988E-4</v>
      </c>
      <c r="AB1233" s="27">
        <v>1.035593740411169E-3</v>
      </c>
      <c r="AC1233" s="27">
        <v>8.7554612954469913E-4</v>
      </c>
      <c r="AD1233" s="27">
        <v>4.1281393702890957E-3</v>
      </c>
      <c r="AE1233" s="27">
        <v>4.2260924330147186E-3</v>
      </c>
      <c r="AF1233" s="27">
        <v>0</v>
      </c>
      <c r="AG1233" s="27">
        <v>1.4410356973085908E-2</v>
      </c>
      <c r="AH1233" s="18">
        <v>2.5443320258316943E-3</v>
      </c>
      <c r="AI1233" s="12">
        <v>54</v>
      </c>
      <c r="AJ1233" s="17">
        <v>1</v>
      </c>
      <c r="AK1233" s="18">
        <v>0.52607326125507803</v>
      </c>
      <c r="AL1233" t="str">
        <f>IF(AK1233&lt;='CAV Tier 1 Analysis'!$A$5,"Tier 1", "Tier 2")</f>
        <v>Tier 2</v>
      </c>
      <c r="AM1233" t="str">
        <f t="shared" si="39"/>
        <v>Texas - Tier 2</v>
      </c>
      <c r="AN1233" t="str">
        <f t="shared" si="40"/>
        <v>Tarrant County* - Tier 2</v>
      </c>
    </row>
    <row r="1234" spans="1:40" x14ac:dyDescent="0.3">
      <c r="A1234">
        <v>6</v>
      </c>
      <c r="B1234" t="s">
        <v>23</v>
      </c>
      <c r="C1234" t="s">
        <v>3823</v>
      </c>
      <c r="D1234" t="s">
        <v>5901</v>
      </c>
      <c r="E1234" t="s">
        <v>117</v>
      </c>
      <c r="F1234" s="12">
        <v>6395.360589533876</v>
      </c>
      <c r="G1234" s="12">
        <v>152127.68879895541</v>
      </c>
      <c r="H1234" s="12">
        <v>32315.425107958807</v>
      </c>
      <c r="I1234">
        <v>113</v>
      </c>
      <c r="J1234" s="15">
        <v>9.8973495207465206E-2</v>
      </c>
      <c r="K1234" s="15">
        <v>0.90102650479253521</v>
      </c>
      <c r="L1234" s="59">
        <v>40.38364</v>
      </c>
      <c r="M1234">
        <v>486</v>
      </c>
      <c r="N1234">
        <v>12</v>
      </c>
      <c r="O1234" s="12">
        <v>6</v>
      </c>
      <c r="P1234" s="12">
        <v>1</v>
      </c>
      <c r="Q1234">
        <v>1</v>
      </c>
      <c r="R1234" s="12">
        <v>101.81599504155648</v>
      </c>
      <c r="S1234" s="12">
        <v>3198.3705720497619</v>
      </c>
      <c r="T1234" s="12">
        <v>88438.081577908597</v>
      </c>
      <c r="U1234" s="12">
        <v>82042.720988374727</v>
      </c>
      <c r="V1234" s="12">
        <v>63689.607221046812</v>
      </c>
      <c r="W1234" s="27">
        <v>1.8210626009974078E-4</v>
      </c>
      <c r="X1234" s="27">
        <v>7.6647809623242894E-4</v>
      </c>
      <c r="Y1234" s="27">
        <v>2.5102501882687641E-4</v>
      </c>
      <c r="Z1234" s="27">
        <v>5.5839412029977896E-4</v>
      </c>
      <c r="AA1234" s="27">
        <v>2.0870645883345915E-4</v>
      </c>
      <c r="AB1234" s="27">
        <v>3.8355323718932189E-5</v>
      </c>
      <c r="AC1234" s="27">
        <v>7.0753135112105613E-4</v>
      </c>
      <c r="AD1234" s="27">
        <v>2.4457821374963573E-3</v>
      </c>
      <c r="AE1234" s="27">
        <v>3.6360265529093677E-3</v>
      </c>
      <c r="AF1234" s="27">
        <v>6.1077147583635544E-3</v>
      </c>
      <c r="AG1234" s="27">
        <v>1.1694740491906061E-2</v>
      </c>
      <c r="AH1234" s="18">
        <v>2.417896415437056E-3</v>
      </c>
      <c r="AI1234" s="12">
        <v>55</v>
      </c>
      <c r="AJ1234" s="17">
        <v>1</v>
      </c>
      <c r="AK1234" s="18">
        <v>0.52849115767051513</v>
      </c>
      <c r="AL1234" t="str">
        <f>IF(AK1234&lt;='CAV Tier 1 Analysis'!$A$5,"Tier 1", "Tier 2")</f>
        <v>Tier 2</v>
      </c>
      <c r="AM1234" t="str">
        <f t="shared" si="39"/>
        <v>Texas - Tier 2</v>
      </c>
      <c r="AN1234" t="str">
        <f t="shared" si="40"/>
        <v>College Station, City Of - Tier 2</v>
      </c>
    </row>
    <row r="1235" spans="1:40" x14ac:dyDescent="0.3">
      <c r="A1235">
        <v>6</v>
      </c>
      <c r="B1235" t="s">
        <v>23</v>
      </c>
      <c r="C1235" t="s">
        <v>2533</v>
      </c>
      <c r="D1235" t="s">
        <v>6001</v>
      </c>
      <c r="E1235" t="s">
        <v>130</v>
      </c>
      <c r="F1235" s="12">
        <v>6775.7058123160214</v>
      </c>
      <c r="G1235" s="12">
        <v>130366.49120235071</v>
      </c>
      <c r="H1235" s="12">
        <v>36605.021351125353</v>
      </c>
      <c r="I1235">
        <v>40</v>
      </c>
      <c r="J1235" s="15">
        <v>0.28810756656701558</v>
      </c>
      <c r="K1235" s="15">
        <v>0.7118924334329837</v>
      </c>
      <c r="L1235" s="59">
        <v>42.44144</v>
      </c>
      <c r="M1235">
        <v>198</v>
      </c>
      <c r="N1235">
        <v>7</v>
      </c>
      <c r="O1235" s="12">
        <v>9.1568627450980387</v>
      </c>
      <c r="P1235" s="12">
        <v>1</v>
      </c>
      <c r="Q1235">
        <v>0</v>
      </c>
      <c r="R1235" s="12">
        <v>28.475697337319346</v>
      </c>
      <c r="S1235" s="12">
        <v>10546.183625606374</v>
      </c>
      <c r="T1235" s="12">
        <v>101299.9865323082</v>
      </c>
      <c r="U1235" s="12">
        <v>94524.280719992181</v>
      </c>
      <c r="V1235" s="12">
        <v>29066.504670042501</v>
      </c>
      <c r="W1235" s="27">
        <v>1.9138571737583693E-4</v>
      </c>
      <c r="X1235" s="27">
        <v>3.1226885402061918E-4</v>
      </c>
      <c r="Y1235" s="27">
        <v>1.4643126098234458E-4</v>
      </c>
      <c r="Z1235" s="27">
        <v>8.5218971954247307E-4</v>
      </c>
      <c r="AA1235" s="27">
        <v>2.0870645883345915E-4</v>
      </c>
      <c r="AB1235" s="27">
        <v>0</v>
      </c>
      <c r="AC1235" s="27">
        <v>1.9788097737457244E-4</v>
      </c>
      <c r="AD1235" s="27">
        <v>8.0646275812042856E-3</v>
      </c>
      <c r="AE1235" s="27">
        <v>4.1648284796449147E-3</v>
      </c>
      <c r="AF1235" s="27">
        <v>7.0369112265182164E-3</v>
      </c>
      <c r="AG1235" s="27">
        <v>5.337216603380014E-3</v>
      </c>
      <c r="AH1235" s="18">
        <v>2.4102224435342489E-3</v>
      </c>
      <c r="AI1235" s="12">
        <v>56</v>
      </c>
      <c r="AJ1235" s="17">
        <v>1</v>
      </c>
      <c r="AK1235" s="18">
        <v>0.53090138011404941</v>
      </c>
      <c r="AL1235" t="str">
        <f>IF(AK1235&lt;='CAV Tier 1 Analysis'!$A$5,"Tier 1", "Tier 2")</f>
        <v>Tier 2</v>
      </c>
      <c r="AM1235" t="str">
        <f t="shared" si="39"/>
        <v>Texas - Tier 2</v>
      </c>
      <c r="AN1235" t="str">
        <f t="shared" si="40"/>
        <v>Lewisville, City Of - Tier 2</v>
      </c>
    </row>
    <row r="1236" spans="1:40" x14ac:dyDescent="0.3">
      <c r="A1236">
        <v>6</v>
      </c>
      <c r="B1236" t="s">
        <v>23</v>
      </c>
      <c r="C1236" t="s">
        <v>4046</v>
      </c>
      <c r="D1236" t="s">
        <v>6193</v>
      </c>
      <c r="E1236" t="s">
        <v>142</v>
      </c>
      <c r="F1236" s="12">
        <v>15403.219223624568</v>
      </c>
      <c r="G1236" s="12">
        <v>117981.6457127836</v>
      </c>
      <c r="H1236" s="12">
        <v>48571.994744735741</v>
      </c>
      <c r="I1236">
        <v>71</v>
      </c>
      <c r="J1236" s="15">
        <v>0.30021283012617123</v>
      </c>
      <c r="K1236" s="15">
        <v>0.69978716987382861</v>
      </c>
      <c r="L1236" s="59">
        <v>95.625560000000007</v>
      </c>
      <c r="M1236">
        <v>323</v>
      </c>
      <c r="N1236">
        <v>8</v>
      </c>
      <c r="O1236" s="12">
        <v>10</v>
      </c>
      <c r="P1236" s="12">
        <v>2</v>
      </c>
      <c r="Q1236">
        <v>0</v>
      </c>
      <c r="R1236" s="12">
        <v>49.684889061041829</v>
      </c>
      <c r="S1236" s="12">
        <v>14581.936007190632</v>
      </c>
      <c r="T1236" s="12">
        <v>117247.86226971664</v>
      </c>
      <c r="U1236" s="12">
        <v>101844.64304609207</v>
      </c>
      <c r="V1236" s="12">
        <v>733.7834430669609</v>
      </c>
      <c r="W1236" s="27">
        <v>4.3121454880103356E-4</v>
      </c>
      <c r="X1236" s="27">
        <v>5.0940828206393941E-4</v>
      </c>
      <c r="Y1236" s="27">
        <v>1.6735001255125095E-4</v>
      </c>
      <c r="Z1236" s="27">
        <v>9.3065686716629827E-4</v>
      </c>
      <c r="AA1236" s="27">
        <v>4.1741291766691829E-4</v>
      </c>
      <c r="AB1236" s="27">
        <v>0</v>
      </c>
      <c r="AC1236" s="27">
        <v>3.4526615069970748E-4</v>
      </c>
      <c r="AD1236" s="27">
        <v>1.1150752488835404E-2</v>
      </c>
      <c r="AE1236" s="27">
        <v>4.8205064252664865E-3</v>
      </c>
      <c r="AF1236" s="27">
        <v>7.5818795610280414E-3</v>
      </c>
      <c r="AG1236" s="27">
        <v>1.3473794734111078E-4</v>
      </c>
      <c r="AH1236" s="18">
        <v>2.4081077455836539E-3</v>
      </c>
      <c r="AI1236" s="12">
        <v>57</v>
      </c>
      <c r="AJ1236" s="17">
        <v>1</v>
      </c>
      <c r="AK1236" s="18">
        <v>0.53330948785963306</v>
      </c>
      <c r="AL1236" t="str">
        <f>IF(AK1236&lt;='CAV Tier 1 Analysis'!$A$5,"Tier 1", "Tier 2")</f>
        <v>Tier 2</v>
      </c>
      <c r="AM1236" t="str">
        <f t="shared" si="39"/>
        <v>Texas - Tier 2</v>
      </c>
      <c r="AN1236" t="str">
        <f t="shared" si="40"/>
        <v>Waco, City Of - Tier 2</v>
      </c>
    </row>
    <row r="1237" spans="1:40" x14ac:dyDescent="0.3">
      <c r="A1237">
        <v>6</v>
      </c>
      <c r="B1237" t="s">
        <v>23</v>
      </c>
      <c r="C1237" t="s">
        <v>4592</v>
      </c>
      <c r="D1237" t="s">
        <v>6919</v>
      </c>
      <c r="E1237" t="s">
        <v>121</v>
      </c>
      <c r="F1237" s="12">
        <v>33565.418520688552</v>
      </c>
      <c r="G1237" s="12">
        <v>102711.1738181501</v>
      </c>
      <c r="H1237" s="12">
        <v>30024.744200861685</v>
      </c>
      <c r="I1237">
        <v>269</v>
      </c>
      <c r="J1237" s="15">
        <v>6.6411287935142754E-2</v>
      </c>
      <c r="K1237" s="15">
        <v>0.9335887120648565</v>
      </c>
      <c r="L1237" s="59">
        <v>526.61394000000018</v>
      </c>
      <c r="M1237">
        <v>852</v>
      </c>
      <c r="N1237">
        <v>71</v>
      </c>
      <c r="O1237" s="12">
        <v>9.3571428571428577</v>
      </c>
      <c r="P1237" s="12">
        <v>1.8571428571428572</v>
      </c>
      <c r="Q1237">
        <v>123</v>
      </c>
      <c r="R1237" s="12">
        <v>251.13536354544641</v>
      </c>
      <c r="S1237" s="12">
        <v>1993.9819323024331</v>
      </c>
      <c r="T1237" s="12">
        <v>68366.391110994446</v>
      </c>
      <c r="U1237" s="12">
        <v>34800.972590305893</v>
      </c>
      <c r="V1237" s="12">
        <v>34344.782707155653</v>
      </c>
      <c r="W1237" s="27">
        <v>2.3747164725564443E-3</v>
      </c>
      <c r="X1237" s="27">
        <v>1.3437023415432704E-3</v>
      </c>
      <c r="Y1237" s="27">
        <v>1.4852313613923521E-3</v>
      </c>
      <c r="Z1237" s="27">
        <v>8.7082892570560769E-4</v>
      </c>
      <c r="AA1237" s="27">
        <v>3.8759770926213838E-4</v>
      </c>
      <c r="AB1237" s="27">
        <v>4.7177048174286591E-3</v>
      </c>
      <c r="AC1237" s="27">
        <v>1.7451692438998827E-3</v>
      </c>
      <c r="AD1237" s="27">
        <v>1.5247906027944422E-3</v>
      </c>
      <c r="AE1237" s="27">
        <v>2.8108028687526092E-3</v>
      </c>
      <c r="AF1237" s="27">
        <v>2.5907772357444767E-3</v>
      </c>
      <c r="AG1237" s="27">
        <v>6.3064185592646947E-3</v>
      </c>
      <c r="AH1237" s="18">
        <v>2.3779763762131431E-3</v>
      </c>
      <c r="AI1237" s="12">
        <v>58</v>
      </c>
      <c r="AJ1237" s="17">
        <v>1</v>
      </c>
      <c r="AK1237" s="18">
        <v>0.53568746423584623</v>
      </c>
      <c r="AL1237" t="str">
        <f>IF(AK1237&lt;='CAV Tier 1 Analysis'!$A$5,"Tier 1", "Tier 2")</f>
        <v>Tier 2</v>
      </c>
      <c r="AM1237" t="str">
        <f t="shared" si="39"/>
        <v>Texas - Tier 2</v>
      </c>
      <c r="AN1237" t="str">
        <f t="shared" si="40"/>
        <v>Comal County* - Tier 2</v>
      </c>
    </row>
    <row r="1238" spans="1:40" x14ac:dyDescent="0.3">
      <c r="A1238">
        <v>6</v>
      </c>
      <c r="B1238" t="s">
        <v>23</v>
      </c>
      <c r="C1238" t="s">
        <v>3895</v>
      </c>
      <c r="D1238" t="s">
        <v>6000</v>
      </c>
      <c r="E1238" t="s">
        <v>122</v>
      </c>
      <c r="F1238" s="12">
        <v>9330.7377783065076</v>
      </c>
      <c r="G1238" s="12">
        <v>154229.67471903242</v>
      </c>
      <c r="H1238" s="12">
        <v>38460.351496743097</v>
      </c>
      <c r="I1238">
        <v>107</v>
      </c>
      <c r="J1238" s="15">
        <v>9.2106076865129574E-2</v>
      </c>
      <c r="K1238" s="15">
        <v>0.90789392313487061</v>
      </c>
      <c r="L1238" s="59">
        <v>62.417380000000001</v>
      </c>
      <c r="M1238">
        <v>561</v>
      </c>
      <c r="N1238">
        <v>7</v>
      </c>
      <c r="O1238" s="12">
        <v>9</v>
      </c>
      <c r="P1238" s="12">
        <v>1</v>
      </c>
      <c r="Q1238">
        <v>4</v>
      </c>
      <c r="R1238" s="12">
        <v>97.144649775431148</v>
      </c>
      <c r="S1238" s="12">
        <v>3542.432091218921</v>
      </c>
      <c r="T1238" s="12">
        <v>109751.65047912777</v>
      </c>
      <c r="U1238" s="12">
        <v>100420.91270082127</v>
      </c>
      <c r="V1238" s="12">
        <v>44478.024239904655</v>
      </c>
      <c r="W1238" s="27">
        <v>2.8146535668959903E-4</v>
      </c>
      <c r="X1238" s="27">
        <v>8.8476175305842104E-4</v>
      </c>
      <c r="Y1238" s="27">
        <v>1.4643126098234458E-4</v>
      </c>
      <c r="Z1238" s="27">
        <v>8.3759118044966839E-4</v>
      </c>
      <c r="AA1238" s="27">
        <v>2.0870645883345915E-4</v>
      </c>
      <c r="AB1238" s="27">
        <v>1.5342129487572875E-4</v>
      </c>
      <c r="AC1238" s="27">
        <v>6.7506962223115423E-4</v>
      </c>
      <c r="AD1238" s="27">
        <v>2.7088847076417837E-3</v>
      </c>
      <c r="AE1238" s="27">
        <v>4.512308592042321E-3</v>
      </c>
      <c r="AF1238" s="27">
        <v>7.4758891850753391E-3</v>
      </c>
      <c r="AG1238" s="27">
        <v>8.1670930906055424E-3</v>
      </c>
      <c r="AH1238" s="18">
        <v>2.3683293184077604E-3</v>
      </c>
      <c r="AI1238" s="12">
        <v>59</v>
      </c>
      <c r="AJ1238" s="17">
        <v>1</v>
      </c>
      <c r="AK1238" s="18">
        <v>0.53805579355425404</v>
      </c>
      <c r="AL1238" t="str">
        <f>IF(AK1238&lt;='CAV Tier 1 Analysis'!$A$5,"Tier 1", "Tier 2")</f>
        <v>Tier 2</v>
      </c>
      <c r="AM1238" t="str">
        <f t="shared" si="39"/>
        <v>Texas - Tier 2</v>
      </c>
      <c r="AN1238" t="str">
        <f t="shared" si="40"/>
        <v>Denton, City Of - Tier 2</v>
      </c>
    </row>
    <row r="1239" spans="1:40" x14ac:dyDescent="0.3">
      <c r="A1239">
        <v>6</v>
      </c>
      <c r="B1239" t="s">
        <v>23</v>
      </c>
      <c r="C1239" t="s">
        <v>2906</v>
      </c>
      <c r="D1239" t="s">
        <v>5977</v>
      </c>
      <c r="E1239" t="s">
        <v>132</v>
      </c>
      <c r="F1239" s="12">
        <v>35698.076081301449</v>
      </c>
      <c r="G1239" s="12">
        <v>152221.24836561567</v>
      </c>
      <c r="H1239" s="12">
        <v>43714.203504817524</v>
      </c>
      <c r="I1239">
        <v>100</v>
      </c>
      <c r="J1239" s="15">
        <v>0.19021226880367545</v>
      </c>
      <c r="K1239" s="15">
        <v>0.80978773119632441</v>
      </c>
      <c r="L1239" s="59">
        <v>36.497120000000002</v>
      </c>
      <c r="M1239">
        <v>387</v>
      </c>
      <c r="N1239">
        <v>6</v>
      </c>
      <c r="O1239" s="12">
        <v>9.9499999999999993</v>
      </c>
      <c r="P1239" s="12">
        <v>1</v>
      </c>
      <c r="Q1239">
        <v>3</v>
      </c>
      <c r="R1239" s="12">
        <v>80.978773119632436</v>
      </c>
      <c r="S1239" s="12">
        <v>8314.977827596922</v>
      </c>
      <c r="T1239" s="12">
        <v>122672.73916774652</v>
      </c>
      <c r="U1239" s="12">
        <v>86974.663086445071</v>
      </c>
      <c r="V1239" s="12">
        <v>29548.509197869149</v>
      </c>
      <c r="W1239" s="27">
        <v>1.6458036045317986E-4</v>
      </c>
      <c r="X1239" s="27">
        <v>6.1034366922211941E-4</v>
      </c>
      <c r="Y1239" s="27">
        <v>1.255125094134382E-4</v>
      </c>
      <c r="Z1239" s="27">
        <v>9.2600358283046673E-4</v>
      </c>
      <c r="AA1239" s="27">
        <v>2.0870645883345915E-4</v>
      </c>
      <c r="AB1239" s="27">
        <v>1.1506597115679657E-4</v>
      </c>
      <c r="AC1239" s="27">
        <v>5.6273103979462052E-4</v>
      </c>
      <c r="AD1239" s="27">
        <v>6.3584327664012816E-3</v>
      </c>
      <c r="AE1239" s="27">
        <v>5.0435437876285901E-3</v>
      </c>
      <c r="AF1239" s="27">
        <v>6.4748758565924521E-3</v>
      </c>
      <c r="AG1239" s="27">
        <v>5.4257226896130845E-3</v>
      </c>
      <c r="AH1239" s="18">
        <v>2.3650471538126804E-3</v>
      </c>
      <c r="AI1239" s="12">
        <v>60</v>
      </c>
      <c r="AJ1239" s="17">
        <v>1</v>
      </c>
      <c r="AK1239" s="18">
        <v>0.54042084070806673</v>
      </c>
      <c r="AL1239" t="str">
        <f>IF(AK1239&lt;='CAV Tier 1 Analysis'!$A$5,"Tier 1", "Tier 2")</f>
        <v>Tier 2</v>
      </c>
      <c r="AM1239" t="str">
        <f t="shared" si="39"/>
        <v>Texas - Tier 2</v>
      </c>
      <c r="AN1239" t="str">
        <f t="shared" si="40"/>
        <v>Carrollton, City Of - Tier 2</v>
      </c>
    </row>
    <row r="1240" spans="1:40" x14ac:dyDescent="0.3">
      <c r="A1240">
        <v>6</v>
      </c>
      <c r="B1240" t="s">
        <v>23</v>
      </c>
      <c r="C1240" t="s">
        <v>3345</v>
      </c>
      <c r="D1240" t="s">
        <v>6079</v>
      </c>
      <c r="E1240" t="s">
        <v>119</v>
      </c>
      <c r="F1240" s="12">
        <v>6057.2002362174453</v>
      </c>
      <c r="G1240" s="12">
        <v>75105.873435272966</v>
      </c>
      <c r="H1240" s="12">
        <v>20177.422091263947</v>
      </c>
      <c r="I1240">
        <v>488</v>
      </c>
      <c r="J1240" s="15">
        <v>0.1536372864514117</v>
      </c>
      <c r="K1240" s="15">
        <v>0.84636271354858839</v>
      </c>
      <c r="L1240" s="59">
        <v>30.332090000000004</v>
      </c>
      <c r="M1240">
        <v>4949</v>
      </c>
      <c r="N1240">
        <v>72</v>
      </c>
      <c r="O1240" s="12">
        <v>12.285714285714286</v>
      </c>
      <c r="P1240" s="12">
        <v>1</v>
      </c>
      <c r="Q1240">
        <v>10</v>
      </c>
      <c r="R1240" s="12">
        <v>413.02500421171112</v>
      </c>
      <c r="S1240" s="12">
        <v>3100.0043776865614</v>
      </c>
      <c r="T1240" s="12">
        <v>66387.383021738933</v>
      </c>
      <c r="U1240" s="12">
        <v>60330.182785521487</v>
      </c>
      <c r="V1240" s="12">
        <v>8718.490413534033</v>
      </c>
      <c r="W1240" s="27">
        <v>1.3677973235965723E-4</v>
      </c>
      <c r="X1240" s="27">
        <v>7.805144235091134E-3</v>
      </c>
      <c r="Y1240" s="27">
        <v>1.5061501129612586E-3</v>
      </c>
      <c r="Z1240" s="27">
        <v>1.1433784368043093E-3</v>
      </c>
      <c r="AA1240" s="27">
        <v>2.0870645883345915E-4</v>
      </c>
      <c r="AB1240" s="27">
        <v>3.8355323718932186E-4</v>
      </c>
      <c r="AC1240" s="27">
        <v>2.8701594396579647E-3</v>
      </c>
      <c r="AD1240" s="27">
        <v>2.370561872774866E-3</v>
      </c>
      <c r="AE1240" s="27">
        <v>2.729438304612709E-3</v>
      </c>
      <c r="AF1240" s="27">
        <v>4.4913131029151645E-3</v>
      </c>
      <c r="AG1240" s="27">
        <v>1.6008967132357744E-3</v>
      </c>
      <c r="AH1240" s="18">
        <v>2.295098331494147E-3</v>
      </c>
      <c r="AI1240" s="12">
        <v>61</v>
      </c>
      <c r="AJ1240" s="17">
        <v>1</v>
      </c>
      <c r="AK1240" s="18">
        <v>0.54271593903956084</v>
      </c>
      <c r="AL1240" t="str">
        <f>IF(AK1240&lt;='CAV Tier 1 Analysis'!$A$5,"Tier 1", "Tier 2")</f>
        <v>Tier 2</v>
      </c>
      <c r="AM1240" t="str">
        <f t="shared" si="39"/>
        <v>Texas - Tier 2</v>
      </c>
      <c r="AN1240" t="str">
        <f t="shared" si="40"/>
        <v>Missouri City, City Of - Tier 2</v>
      </c>
    </row>
    <row r="1241" spans="1:40" x14ac:dyDescent="0.3">
      <c r="A1241">
        <v>6</v>
      </c>
      <c r="B1241" t="s">
        <v>23</v>
      </c>
      <c r="C1241" t="s">
        <v>3979</v>
      </c>
      <c r="D1241" t="s">
        <v>6111</v>
      </c>
      <c r="E1241" t="s">
        <v>137</v>
      </c>
      <c r="F1241" s="12">
        <v>8217.665903103989</v>
      </c>
      <c r="G1241" s="12">
        <v>121565.00280113261</v>
      </c>
      <c r="H1241" s="12">
        <v>45209.490278907324</v>
      </c>
      <c r="I1241">
        <v>317</v>
      </c>
      <c r="J1241" s="15">
        <v>5.4330553131587023E-2</v>
      </c>
      <c r="K1241" s="15">
        <v>0.94566944686841259</v>
      </c>
      <c r="L1241" s="59">
        <v>45.918730000000011</v>
      </c>
      <c r="M1241">
        <v>2955</v>
      </c>
      <c r="N1241">
        <v>35</v>
      </c>
      <c r="O1241" s="12">
        <v>11</v>
      </c>
      <c r="P1241" s="12">
        <v>1</v>
      </c>
      <c r="Q1241">
        <v>5</v>
      </c>
      <c r="R1241" s="12">
        <v>299.77721465728678</v>
      </c>
      <c r="S1241" s="12">
        <v>2456.2566136501414</v>
      </c>
      <c r="T1241" s="12">
        <v>122473.85623928289</v>
      </c>
      <c r="U1241" s="12">
        <v>114256.1903361789</v>
      </c>
      <c r="V1241">
        <v>0</v>
      </c>
      <c r="W1241" s="27">
        <v>2.0706623248498086E-4</v>
      </c>
      <c r="X1241" s="27">
        <v>4.6603760789440899E-3</v>
      </c>
      <c r="Y1241" s="27">
        <v>7.3215630491172291E-4</v>
      </c>
      <c r="Z1241" s="27">
        <v>1.0237225538829282E-3</v>
      </c>
      <c r="AA1241" s="27">
        <v>2.0870645883345915E-4</v>
      </c>
      <c r="AB1241" s="27">
        <v>1.9177661859466093E-4</v>
      </c>
      <c r="AC1241" s="27">
        <v>2.0831872009423181E-3</v>
      </c>
      <c r="AD1241" s="27">
        <v>1.8782903404850797E-3</v>
      </c>
      <c r="AE1241" s="27">
        <v>5.0353669525377348E-3</v>
      </c>
      <c r="AF1241" s="27">
        <v>8.5058639150883131E-3</v>
      </c>
      <c r="AG1241" s="27">
        <v>0</v>
      </c>
      <c r="AH1241" s="18">
        <v>2.2296829687913898E-3</v>
      </c>
      <c r="AI1241" s="12">
        <v>62</v>
      </c>
      <c r="AJ1241" s="17">
        <v>1</v>
      </c>
      <c r="AK1241" s="18">
        <v>0.54494562200835217</v>
      </c>
      <c r="AL1241" t="str">
        <f>IF(AK1241&lt;='CAV Tier 1 Analysis'!$A$5,"Tier 1", "Tier 2")</f>
        <v>Tier 2</v>
      </c>
      <c r="AM1241" t="str">
        <f t="shared" si="39"/>
        <v>Texas - Tier 2</v>
      </c>
      <c r="AN1241" t="str">
        <f t="shared" si="40"/>
        <v>Mcallen, City Of - Tier 2</v>
      </c>
    </row>
    <row r="1242" spans="1:40" x14ac:dyDescent="0.3">
      <c r="A1242">
        <v>6</v>
      </c>
      <c r="B1242" t="s">
        <v>23</v>
      </c>
      <c r="C1242" t="s">
        <v>3014</v>
      </c>
      <c r="D1242" t="s">
        <v>6393</v>
      </c>
      <c r="E1242" t="s">
        <v>138</v>
      </c>
      <c r="F1242" s="12">
        <v>134825.03636911686</v>
      </c>
      <c r="G1242" s="12">
        <v>158454.89146213554</v>
      </c>
      <c r="H1242" s="12">
        <v>32911.936328145181</v>
      </c>
      <c r="I1242">
        <v>26</v>
      </c>
      <c r="J1242" s="15">
        <v>0.11843555431114269</v>
      </c>
      <c r="K1242" s="15">
        <v>0.88156444568885761</v>
      </c>
      <c r="L1242" s="59">
        <v>929.16642000000002</v>
      </c>
      <c r="M1242">
        <v>155</v>
      </c>
      <c r="N1242">
        <v>2</v>
      </c>
      <c r="O1242" s="12">
        <v>9.4216867469879517</v>
      </c>
      <c r="P1242" s="12">
        <v>1.8433734939759037</v>
      </c>
      <c r="Q1242">
        <v>4</v>
      </c>
      <c r="R1242" s="12">
        <v>22.920675587910299</v>
      </c>
      <c r="S1242" s="12">
        <v>3897.9434224769088</v>
      </c>
      <c r="T1242" s="12">
        <v>95476.699418417003</v>
      </c>
      <c r="U1242">
        <v>0</v>
      </c>
      <c r="V1242" s="12">
        <v>62978.192043718533</v>
      </c>
      <c r="W1242" s="27">
        <v>4.1899893559982455E-3</v>
      </c>
      <c r="X1242" s="27">
        <v>2.4445289077371703E-4</v>
      </c>
      <c r="Y1242" s="27">
        <v>4.1837503137812737E-5</v>
      </c>
      <c r="Z1242" s="27">
        <v>8.7683574713740388E-4</v>
      </c>
      <c r="AA1242" s="27">
        <v>3.8472395423517168E-4</v>
      </c>
      <c r="AB1242" s="27">
        <v>1.5342129487572875E-4</v>
      </c>
      <c r="AC1242" s="27">
        <v>1.5927847643882015E-4</v>
      </c>
      <c r="AD1242" s="27">
        <v>2.9807429067094083E-3</v>
      </c>
      <c r="AE1242" s="27">
        <v>3.925410955049803E-3</v>
      </c>
      <c r="AF1242" s="27">
        <v>0</v>
      </c>
      <c r="AG1242" s="27">
        <v>1.1564109824770966E-2</v>
      </c>
      <c r="AH1242" s="18">
        <v>2.2291639008297343E-3</v>
      </c>
      <c r="AI1242" s="12">
        <v>63</v>
      </c>
      <c r="AJ1242" s="17">
        <v>1</v>
      </c>
      <c r="AK1242" s="18">
        <v>0.54717478590918189</v>
      </c>
      <c r="AL1242" t="str">
        <f>IF(AK1242&lt;='CAV Tier 1 Analysis'!$A$5,"Tier 1", "Tier 2")</f>
        <v>Tier 2</v>
      </c>
      <c r="AM1242" t="str">
        <f t="shared" si="39"/>
        <v>Texas - Tier 2</v>
      </c>
      <c r="AN1242" t="str">
        <f t="shared" si="40"/>
        <v>Bell County * - Tier 2</v>
      </c>
    </row>
    <row r="1243" spans="1:40" x14ac:dyDescent="0.3">
      <c r="A1243">
        <v>6</v>
      </c>
      <c r="B1243" t="s">
        <v>23</v>
      </c>
      <c r="C1243" t="s">
        <v>4611</v>
      </c>
      <c r="D1243" t="s">
        <v>6943</v>
      </c>
      <c r="E1243" t="s">
        <v>134</v>
      </c>
      <c r="F1243" s="12">
        <v>37348.577007313601</v>
      </c>
      <c r="G1243" s="12">
        <v>19272.826424331961</v>
      </c>
      <c r="H1243" s="12">
        <v>11583.792615594322</v>
      </c>
      <c r="I1243">
        <v>715</v>
      </c>
      <c r="J1243" s="15">
        <v>0.24022001120336628</v>
      </c>
      <c r="K1243" s="15">
        <v>0.75977998879663433</v>
      </c>
      <c r="L1243" s="59">
        <v>1123.5373299999999</v>
      </c>
      <c r="M1243">
        <v>1651</v>
      </c>
      <c r="N1243">
        <v>185</v>
      </c>
      <c r="O1243" s="12">
        <v>12.863636363636363</v>
      </c>
      <c r="P1243" s="12">
        <v>2.1590909090909092</v>
      </c>
      <c r="Q1243">
        <v>105</v>
      </c>
      <c r="R1243" s="12">
        <v>543.2426919895936</v>
      </c>
      <c r="S1243" s="12">
        <v>2782.6587918955397</v>
      </c>
      <c r="T1243" s="12">
        <v>19682.563980138071</v>
      </c>
      <c r="U1243">
        <v>0</v>
      </c>
      <c r="V1243">
        <v>0</v>
      </c>
      <c r="W1243" s="27">
        <v>5.0664868557848746E-3</v>
      </c>
      <c r="X1243" s="27">
        <v>2.6038175655961732E-3</v>
      </c>
      <c r="Y1243" s="27">
        <v>3.869969040247678E-3</v>
      </c>
      <c r="Z1243" s="27">
        <v>1.1971631518548291E-3</v>
      </c>
      <c r="AA1243" s="27">
        <v>4.5061621793587772E-4</v>
      </c>
      <c r="AB1243" s="27">
        <v>4.0273089904878795E-3</v>
      </c>
      <c r="AC1243" s="27">
        <v>3.7750575014579859E-3</v>
      </c>
      <c r="AD1243" s="27">
        <v>2.1278888779931583E-3</v>
      </c>
      <c r="AE1243" s="27">
        <v>8.0922521140481673E-4</v>
      </c>
      <c r="AF1243" s="27">
        <v>0</v>
      </c>
      <c r="AG1243" s="27">
        <v>0</v>
      </c>
      <c r="AH1243" s="18">
        <v>2.1752303102512065E-3</v>
      </c>
      <c r="AI1243" s="12">
        <v>64</v>
      </c>
      <c r="AJ1243" s="17">
        <v>1</v>
      </c>
      <c r="AK1243" s="18">
        <v>0.54935001621943313</v>
      </c>
      <c r="AL1243" t="str">
        <f>IF(AK1243&lt;='CAV Tier 1 Analysis'!$A$5,"Tier 1", "Tier 2")</f>
        <v>Tier 2</v>
      </c>
      <c r="AM1243" t="str">
        <f t="shared" si="39"/>
        <v>Texas - Tier 2</v>
      </c>
      <c r="AN1243" t="str">
        <f t="shared" si="40"/>
        <v>Matagorda County * - Tier 2</v>
      </c>
    </row>
    <row r="1244" spans="1:40" x14ac:dyDescent="0.3">
      <c r="A1244">
        <v>6</v>
      </c>
      <c r="B1244" t="s">
        <v>23</v>
      </c>
      <c r="C1244" t="s">
        <v>4357</v>
      </c>
      <c r="D1244" t="s">
        <v>6623</v>
      </c>
      <c r="E1244" t="s">
        <v>179</v>
      </c>
      <c r="F1244" s="12">
        <v>96814.882147045093</v>
      </c>
      <c r="G1244" s="12">
        <v>75746.329499153871</v>
      </c>
      <c r="H1244" s="12">
        <v>14997.03145975288</v>
      </c>
      <c r="I1244">
        <v>5</v>
      </c>
      <c r="J1244" s="15">
        <v>8.040618236618433E-5</v>
      </c>
      <c r="K1244" s="15">
        <v>0.99991959381763307</v>
      </c>
      <c r="L1244" s="59">
        <v>3292.5328900000004</v>
      </c>
      <c r="M1244">
        <v>12</v>
      </c>
      <c r="N1244">
        <v>0</v>
      </c>
      <c r="O1244" s="12">
        <v>5.8</v>
      </c>
      <c r="P1244" s="12">
        <v>3.9</v>
      </c>
      <c r="Q1244">
        <v>1</v>
      </c>
      <c r="R1244" s="12">
        <v>4.9995979690881658</v>
      </c>
      <c r="S1244" s="12">
        <v>1.2058540465042937</v>
      </c>
      <c r="T1244" s="12">
        <v>47750.267497983754</v>
      </c>
      <c r="U1244">
        <v>0</v>
      </c>
      <c r="V1244" s="12">
        <v>27996.062001170118</v>
      </c>
      <c r="W1244" s="27">
        <v>1.4847370144278508E-2</v>
      </c>
      <c r="X1244" s="27">
        <v>1.8925385092158739E-5</v>
      </c>
      <c r="Y1244" s="27">
        <v>0</v>
      </c>
      <c r="Z1244" s="27">
        <v>5.3978098295645301E-4</v>
      </c>
      <c r="AA1244" s="27">
        <v>8.1395518945049066E-4</v>
      </c>
      <c r="AB1244" s="27">
        <v>3.8355323718932189E-5</v>
      </c>
      <c r="AC1244" s="27">
        <v>3.4742795615632398E-5</v>
      </c>
      <c r="AD1244" s="27">
        <v>9.2211212582467982E-7</v>
      </c>
      <c r="AE1244" s="27">
        <v>1.9631954632376809E-3</v>
      </c>
      <c r="AF1244" s="27">
        <v>0</v>
      </c>
      <c r="AG1244" s="27">
        <v>5.1406609992533025E-3</v>
      </c>
      <c r="AH1244" s="18">
        <v>2.1270825814299079E-3</v>
      </c>
      <c r="AI1244" s="12">
        <v>65</v>
      </c>
      <c r="AJ1244" s="17">
        <v>1</v>
      </c>
      <c r="AK1244" s="18">
        <v>0.55147709880086304</v>
      </c>
      <c r="AL1244" t="str">
        <f>IF(AK1244&lt;='CAV Tier 1 Analysis'!$A$5,"Tier 1", "Tier 2")</f>
        <v>Tier 2</v>
      </c>
      <c r="AM1244" t="str">
        <f t="shared" si="39"/>
        <v>Texas - Tier 2</v>
      </c>
      <c r="AN1244" t="str">
        <f t="shared" si="40"/>
        <v>Webb County* - Tier 2</v>
      </c>
    </row>
    <row r="1245" spans="1:40" x14ac:dyDescent="0.3">
      <c r="A1245">
        <v>6</v>
      </c>
      <c r="B1245" t="s">
        <v>23</v>
      </c>
      <c r="C1245" t="s">
        <v>3942</v>
      </c>
      <c r="D1245" t="s">
        <v>6063</v>
      </c>
      <c r="E1245" t="s">
        <v>131</v>
      </c>
      <c r="F1245" s="12">
        <v>39674.993249865191</v>
      </c>
      <c r="G1245" s="12">
        <v>45566.40507972677</v>
      </c>
      <c r="H1245" s="12">
        <v>15545.999086183687</v>
      </c>
      <c r="I1245">
        <v>721</v>
      </c>
      <c r="J1245" s="15">
        <v>1.8840068297050119E-2</v>
      </c>
      <c r="K1245" s="15">
        <v>0.98115993170295002</v>
      </c>
      <c r="L1245" s="59">
        <v>873.76540999999997</v>
      </c>
      <c r="M1245">
        <v>1244</v>
      </c>
      <c r="N1245">
        <v>187</v>
      </c>
      <c r="O1245" s="12">
        <v>14.543478260869565</v>
      </c>
      <c r="P1245" s="12">
        <v>2.2391304347826089</v>
      </c>
      <c r="Q1245">
        <v>95</v>
      </c>
      <c r="R1245" s="12">
        <v>707.41631075782698</v>
      </c>
      <c r="S1245" s="12">
        <v>292.88768452957942</v>
      </c>
      <c r="T1245" s="12">
        <v>38584.841075249045</v>
      </c>
      <c r="U1245">
        <v>0</v>
      </c>
      <c r="V1245" s="12">
        <v>6981.5640044777247</v>
      </c>
      <c r="W1245" s="27">
        <v>3.9401636657719966E-3</v>
      </c>
      <c r="X1245" s="27">
        <v>1.9619315878871228E-3</v>
      </c>
      <c r="Y1245" s="27">
        <v>3.9118065433854906E-3</v>
      </c>
      <c r="Z1245" s="27">
        <v>1.3534987915962032E-3</v>
      </c>
      <c r="AA1245" s="27">
        <v>4.6732098390970199E-4</v>
      </c>
      <c r="AB1245" s="27">
        <v>3.6437557532985579E-3</v>
      </c>
      <c r="AC1245" s="27">
        <v>4.9159193302709455E-3</v>
      </c>
      <c r="AD1245" s="27">
        <v>2.2397012821939144E-4</v>
      </c>
      <c r="AE1245" s="27">
        <v>1.5863698554541995E-3</v>
      </c>
      <c r="AF1245" s="27">
        <v>0</v>
      </c>
      <c r="AG1245" s="27">
        <v>1.2819607911323135E-3</v>
      </c>
      <c r="AH1245" s="18">
        <v>2.1169724937205388E-3</v>
      </c>
      <c r="AI1245" s="12">
        <v>66</v>
      </c>
      <c r="AJ1245" s="17">
        <v>1</v>
      </c>
      <c r="AK1245" s="18">
        <v>0.5535940712945836</v>
      </c>
      <c r="AL1245" t="str">
        <f>IF(AK1245&lt;='CAV Tier 1 Analysis'!$A$5,"Tier 1", "Tier 2")</f>
        <v>Tier 2</v>
      </c>
      <c r="AM1245" t="str">
        <f t="shared" si="39"/>
        <v>Texas - Tier 2</v>
      </c>
      <c r="AN1245" t="str">
        <f t="shared" si="40"/>
        <v>Hardin County * - Tier 2</v>
      </c>
    </row>
    <row r="1246" spans="1:40" x14ac:dyDescent="0.3">
      <c r="A1246">
        <v>6</v>
      </c>
      <c r="B1246" t="s">
        <v>23</v>
      </c>
      <c r="C1246" t="s">
        <v>4601</v>
      </c>
      <c r="D1246" t="s">
        <v>6932</v>
      </c>
      <c r="E1246" t="s">
        <v>125</v>
      </c>
      <c r="F1246" s="12">
        <v>7648.5721685356111</v>
      </c>
      <c r="G1246" s="12">
        <v>55869.470950896983</v>
      </c>
      <c r="H1246" s="12">
        <v>25172.862579062523</v>
      </c>
      <c r="I1246">
        <v>965</v>
      </c>
      <c r="J1246" s="15">
        <v>0.10840488694722651</v>
      </c>
      <c r="K1246" s="15">
        <v>0.89159511305277306</v>
      </c>
      <c r="L1246" s="59">
        <v>34.426400000000001</v>
      </c>
      <c r="M1246">
        <v>2692</v>
      </c>
      <c r="N1246">
        <v>102</v>
      </c>
      <c r="O1246" s="12">
        <v>14</v>
      </c>
      <c r="P1246" s="12">
        <v>1</v>
      </c>
      <c r="Q1246">
        <v>19</v>
      </c>
      <c r="R1246" s="12">
        <v>860.38928409592597</v>
      </c>
      <c r="S1246" s="12">
        <v>2728.8613220213415</v>
      </c>
      <c r="T1246" s="12">
        <v>59497.760348501659</v>
      </c>
      <c r="U1246" s="12">
        <v>51849.188179966048</v>
      </c>
      <c r="V1246">
        <v>0</v>
      </c>
      <c r="W1246" s="27">
        <v>1.5524264164145968E-4</v>
      </c>
      <c r="X1246" s="27">
        <v>4.2455947223409441E-3</v>
      </c>
      <c r="Y1246" s="27">
        <v>2.1337126600284497E-3</v>
      </c>
      <c r="Z1246" s="27">
        <v>1.3029196140328175E-3</v>
      </c>
      <c r="AA1246" s="27">
        <v>2.0870645883345915E-4</v>
      </c>
      <c r="AB1246" s="27">
        <v>7.2875115065971152E-4</v>
      </c>
      <c r="AC1246" s="27">
        <v>5.9789465537119658E-3</v>
      </c>
      <c r="AD1246" s="27">
        <v>2.0867501519147452E-3</v>
      </c>
      <c r="AE1246" s="27">
        <v>2.4461796615885627E-3</v>
      </c>
      <c r="AF1246" s="27">
        <v>3.859940870328041E-3</v>
      </c>
      <c r="AG1246" s="27">
        <v>0</v>
      </c>
      <c r="AH1246" s="18">
        <v>2.1042494986436506E-3</v>
      </c>
      <c r="AI1246" s="12">
        <v>67</v>
      </c>
      <c r="AJ1246" s="17">
        <v>1</v>
      </c>
      <c r="AK1246" s="18">
        <v>0.55569832079322723</v>
      </c>
      <c r="AL1246" t="str">
        <f>IF(AK1246&lt;='CAV Tier 1 Analysis'!$A$5,"Tier 1", "Tier 2")</f>
        <v>Tier 2</v>
      </c>
      <c r="AM1246" t="str">
        <f t="shared" si="39"/>
        <v>Texas - Tier 2</v>
      </c>
      <c r="AN1246" t="str">
        <f t="shared" si="40"/>
        <v>Harlingen, City Of - Tier 2</v>
      </c>
    </row>
    <row r="1247" spans="1:40" x14ac:dyDescent="0.3">
      <c r="A1247">
        <v>6</v>
      </c>
      <c r="B1247" t="s">
        <v>23</v>
      </c>
      <c r="C1247" t="s">
        <v>3470</v>
      </c>
      <c r="D1247" t="s">
        <v>6067</v>
      </c>
      <c r="E1247" t="s">
        <v>135</v>
      </c>
      <c r="F1247" s="12">
        <v>4919.0854683683046</v>
      </c>
      <c r="G1247" s="12">
        <v>15293.081526159289</v>
      </c>
      <c r="H1247" s="12">
        <v>7128.1852087318357</v>
      </c>
      <c r="I1247">
        <v>788</v>
      </c>
      <c r="J1247" s="15">
        <v>0.82089036933921089</v>
      </c>
      <c r="K1247" s="15">
        <v>0.17910963066078908</v>
      </c>
      <c r="L1247" s="59">
        <v>3.62052</v>
      </c>
      <c r="M1247">
        <v>4777</v>
      </c>
      <c r="N1247">
        <v>70</v>
      </c>
      <c r="O1247" s="12">
        <v>20</v>
      </c>
      <c r="P1247" s="12">
        <v>1</v>
      </c>
      <c r="Q1247">
        <v>116</v>
      </c>
      <c r="R1247" s="12">
        <v>141.1383889607018</v>
      </c>
      <c r="S1247" s="12">
        <v>5851.4585887141766</v>
      </c>
      <c r="T1247" s="12">
        <v>16358.547643832626</v>
      </c>
      <c r="U1247" s="12">
        <v>11439.462175464321</v>
      </c>
      <c r="V1247">
        <v>0</v>
      </c>
      <c r="W1247" s="27">
        <v>1.6326397442536472E-5</v>
      </c>
      <c r="X1247" s="27">
        <v>7.5338803821035248E-3</v>
      </c>
      <c r="Y1247" s="27">
        <v>1.4643126098234458E-3</v>
      </c>
      <c r="Z1247" s="27">
        <v>1.8613137343325965E-3</v>
      </c>
      <c r="AA1247" s="27">
        <v>2.0870645883345915E-4</v>
      </c>
      <c r="AB1247" s="27">
        <v>4.4492175513961337E-3</v>
      </c>
      <c r="AC1247" s="27">
        <v>9.8078730159889354E-4</v>
      </c>
      <c r="AD1247" s="27">
        <v>4.4745887232838484E-3</v>
      </c>
      <c r="AE1247" s="27">
        <v>6.7256223268038692E-4</v>
      </c>
      <c r="AF1247" s="27">
        <v>8.5161695169429306E-4</v>
      </c>
      <c r="AG1247" s="27">
        <v>0</v>
      </c>
      <c r="AH1247" s="18">
        <v>2.0466647584717378E-3</v>
      </c>
      <c r="AI1247" s="12">
        <v>68</v>
      </c>
      <c r="AJ1247" s="17">
        <v>1</v>
      </c>
      <c r="AK1247" s="18">
        <v>0.55774498555169894</v>
      </c>
      <c r="AL1247" t="str">
        <f>IF(AK1247&lt;='CAV Tier 1 Analysis'!$A$5,"Tier 1", "Tier 2")</f>
        <v>Tier 2</v>
      </c>
      <c r="AM1247" t="str">
        <f t="shared" si="39"/>
        <v>Texas - Tier 2</v>
      </c>
      <c r="AN1247" t="str">
        <f t="shared" si="40"/>
        <v>Bellaire, City Of - Tier 2</v>
      </c>
    </row>
    <row r="1248" spans="1:40" x14ac:dyDescent="0.3">
      <c r="A1248">
        <v>6</v>
      </c>
      <c r="B1248" t="s">
        <v>23</v>
      </c>
      <c r="C1248" t="s">
        <v>4614</v>
      </c>
      <c r="D1248" t="s">
        <v>6947</v>
      </c>
      <c r="E1248" t="s">
        <v>133</v>
      </c>
      <c r="F1248" s="12">
        <v>1869.0612584693943</v>
      </c>
      <c r="G1248" s="12">
        <v>55827.574039096122</v>
      </c>
      <c r="H1248" s="12">
        <v>18290.311544041917</v>
      </c>
      <c r="I1248">
        <v>390</v>
      </c>
      <c r="J1248" s="15">
        <v>7.2449293020651909E-2</v>
      </c>
      <c r="K1248" s="15">
        <v>0.92755070697934805</v>
      </c>
      <c r="L1248" s="59">
        <v>29.365780000000001</v>
      </c>
      <c r="M1248">
        <v>954</v>
      </c>
      <c r="N1248">
        <v>99</v>
      </c>
      <c r="O1248" s="12">
        <v>9.5833333333333339</v>
      </c>
      <c r="P1248" s="12">
        <v>1.8611111111111112</v>
      </c>
      <c r="Q1248">
        <v>175</v>
      </c>
      <c r="R1248" s="12">
        <v>361.74477572194576</v>
      </c>
      <c r="S1248" s="12">
        <v>1325.1201404933051</v>
      </c>
      <c r="T1248" s="12">
        <v>42397.860524582014</v>
      </c>
      <c r="U1248" s="12">
        <v>40528.799266112619</v>
      </c>
      <c r="V1248" s="12">
        <v>13429.713514514107</v>
      </c>
      <c r="W1248" s="27">
        <v>1.3242224749209744E-4</v>
      </c>
      <c r="X1248" s="27">
        <v>1.5045681148266197E-3</v>
      </c>
      <c r="Y1248" s="27">
        <v>2.0709564053217303E-3</v>
      </c>
      <c r="Z1248" s="27">
        <v>8.9187949770103581E-4</v>
      </c>
      <c r="AA1248" s="27">
        <v>3.884259094956045E-4</v>
      </c>
      <c r="AB1248" s="27">
        <v>6.7121816508131328E-3</v>
      </c>
      <c r="AC1248" s="27">
        <v>2.5138070872171583E-3</v>
      </c>
      <c r="AD1248" s="27">
        <v>1.0133144664278648E-3</v>
      </c>
      <c r="AE1248" s="27">
        <v>1.7431376156449379E-3</v>
      </c>
      <c r="AF1248" s="27">
        <v>3.0171883920264621E-3</v>
      </c>
      <c r="AG1248" s="27">
        <v>2.4659755537161684E-3</v>
      </c>
      <c r="AH1248" s="18">
        <v>2.0412597218802558E-3</v>
      </c>
      <c r="AI1248" s="12">
        <v>69</v>
      </c>
      <c r="AJ1248" s="17">
        <v>1</v>
      </c>
      <c r="AK1248" s="18">
        <v>0.55978624527357923</v>
      </c>
      <c r="AL1248" t="str">
        <f>IF(AK1248&lt;='CAV Tier 1 Analysis'!$A$5,"Tier 1", "Tier 2")</f>
        <v>Tier 2</v>
      </c>
      <c r="AM1248" t="str">
        <f t="shared" si="39"/>
        <v>Texas - Tier 2</v>
      </c>
      <c r="AN1248" t="str">
        <f t="shared" si="40"/>
        <v>New Braunfels, City Of - Tier 2</v>
      </c>
    </row>
    <row r="1249" spans="1:40" x14ac:dyDescent="0.3">
      <c r="A1249">
        <v>6</v>
      </c>
      <c r="B1249" t="s">
        <v>23</v>
      </c>
      <c r="C1249" t="s">
        <v>3846</v>
      </c>
      <c r="D1249" t="s">
        <v>5933</v>
      </c>
      <c r="E1249" t="s">
        <v>144</v>
      </c>
      <c r="F1249" s="12">
        <v>18103.284830246754</v>
      </c>
      <c r="G1249" s="12">
        <v>26823.615973696898</v>
      </c>
      <c r="H1249" s="12">
        <v>11878.948102249768</v>
      </c>
      <c r="I1249">
        <v>567</v>
      </c>
      <c r="J1249" s="15">
        <v>0.47146659530896817</v>
      </c>
      <c r="K1249" s="15">
        <v>0.52853340469103216</v>
      </c>
      <c r="L1249" s="59">
        <v>601.73838999999998</v>
      </c>
      <c r="M1249">
        <v>1880</v>
      </c>
      <c r="N1249">
        <v>71</v>
      </c>
      <c r="O1249" s="12">
        <v>12.433333333333334</v>
      </c>
      <c r="P1249" s="12">
        <v>1.6333333333333333</v>
      </c>
      <c r="Q1249">
        <v>139</v>
      </c>
      <c r="R1249" s="12">
        <v>299.67844045981525</v>
      </c>
      <c r="S1249" s="12">
        <v>5600.5272176196268</v>
      </c>
      <c r="T1249" s="12">
        <v>24874.445740588148</v>
      </c>
      <c r="U1249" s="12">
        <v>6771.1609103413939</v>
      </c>
      <c r="V1249" s="12">
        <v>1949.1702331087508</v>
      </c>
      <c r="W1249" s="27">
        <v>2.7134831768839871E-3</v>
      </c>
      <c r="X1249" s="27">
        <v>2.9649769977715358E-3</v>
      </c>
      <c r="Y1249" s="27">
        <v>1.4852313613923521E-3</v>
      </c>
      <c r="Z1249" s="27">
        <v>1.1571167048434307E-3</v>
      </c>
      <c r="AA1249" s="27">
        <v>3.4088721609464994E-4</v>
      </c>
      <c r="AB1249" s="27">
        <v>5.3313899969315744E-3</v>
      </c>
      <c r="AC1249" s="27">
        <v>2.0825008074010637E-3</v>
      </c>
      <c r="AD1249" s="27">
        <v>4.2827024326445497E-3</v>
      </c>
      <c r="AE1249" s="27">
        <v>1.022683255764724E-3</v>
      </c>
      <c r="AF1249" s="27">
        <v>5.0408273793365081E-4</v>
      </c>
      <c r="AG1249" s="27">
        <v>3.5790831574200789E-4</v>
      </c>
      <c r="AH1249" s="18">
        <v>2.0220875457639576E-3</v>
      </c>
      <c r="AI1249" s="12">
        <v>70</v>
      </c>
      <c r="AJ1249" s="17">
        <v>1</v>
      </c>
      <c r="AK1249" s="18">
        <v>0.56180833281934317</v>
      </c>
      <c r="AL1249" t="str">
        <f>IF(AK1249&lt;='CAV Tier 1 Analysis'!$A$5,"Tier 1", "Tier 2")</f>
        <v>Tier 2</v>
      </c>
      <c r="AM1249" t="str">
        <f t="shared" si="39"/>
        <v>Texas - Tier 2</v>
      </c>
      <c r="AN1249" t="str">
        <f t="shared" si="40"/>
        <v>Chambers County * - Tier 2</v>
      </c>
    </row>
    <row r="1250" spans="1:40" x14ac:dyDescent="0.3">
      <c r="A1250">
        <v>6</v>
      </c>
      <c r="B1250" t="s">
        <v>23</v>
      </c>
      <c r="C1250" t="s">
        <v>3993</v>
      </c>
      <c r="D1250" t="s">
        <v>6128</v>
      </c>
      <c r="E1250" t="s">
        <v>234</v>
      </c>
      <c r="F1250" s="12">
        <v>2750.697737982593</v>
      </c>
      <c r="G1250" s="12">
        <v>3361.8434720893924</v>
      </c>
      <c r="H1250" s="12">
        <v>1549.7210602721118</v>
      </c>
      <c r="I1250" s="12">
        <v>1</v>
      </c>
      <c r="J1250" s="15">
        <v>0</v>
      </c>
      <c r="K1250" s="15">
        <v>1</v>
      </c>
      <c r="L1250" s="59">
        <v>4565.9821900000006</v>
      </c>
      <c r="M1250">
        <v>8</v>
      </c>
      <c r="N1250">
        <v>0</v>
      </c>
      <c r="O1250" s="12">
        <v>3.75</v>
      </c>
      <c r="P1250" s="12">
        <v>3.5</v>
      </c>
      <c r="Q1250">
        <v>1</v>
      </c>
      <c r="R1250" s="12">
        <v>1</v>
      </c>
      <c r="S1250" s="12">
        <v>0</v>
      </c>
      <c r="T1250" s="12">
        <v>3271.9898775043625</v>
      </c>
      <c r="U1250" s="12">
        <v>521.29213952176951</v>
      </c>
      <c r="V1250" s="12">
        <v>89.853594585029896</v>
      </c>
      <c r="W1250" s="27">
        <v>2.0589871054291397E-2</v>
      </c>
      <c r="X1250" s="27">
        <v>1.2616923394772493E-5</v>
      </c>
      <c r="Y1250" s="27">
        <v>0</v>
      </c>
      <c r="Z1250" s="27">
        <v>3.4899632518736181E-4</v>
      </c>
      <c r="AA1250" s="27">
        <v>7.3047260591710698E-4</v>
      </c>
      <c r="AB1250" s="27">
        <v>3.8355323718932189E-5</v>
      </c>
      <c r="AC1250" s="27">
        <v>6.9491178751656388E-6</v>
      </c>
      <c r="AD1250" s="27">
        <v>0</v>
      </c>
      <c r="AE1250" s="27">
        <v>1.3452397274104095E-4</v>
      </c>
      <c r="AF1250" s="27">
        <v>3.8807875404658711E-5</v>
      </c>
      <c r="AG1250" s="27">
        <v>1.649899436951794E-5</v>
      </c>
      <c r="AH1250" s="18">
        <v>1.9924629266272688E-3</v>
      </c>
      <c r="AI1250" s="12">
        <v>71</v>
      </c>
      <c r="AJ1250" s="17">
        <v>1</v>
      </c>
      <c r="AK1250" s="18">
        <v>0.56380079574597042</v>
      </c>
      <c r="AL1250" t="str">
        <f>IF(AK1250&lt;='CAV Tier 1 Analysis'!$A$5,"Tier 1", "Tier 2")</f>
        <v>Tier 2</v>
      </c>
      <c r="AM1250" t="str">
        <f t="shared" si="39"/>
        <v>Texas - Tier 2</v>
      </c>
      <c r="AN1250" t="str">
        <f t="shared" si="40"/>
        <v>Hudspeth County * - Tier 2</v>
      </c>
    </row>
    <row r="1251" spans="1:40" x14ac:dyDescent="0.3">
      <c r="A1251">
        <v>6</v>
      </c>
      <c r="B1251" t="s">
        <v>23</v>
      </c>
      <c r="C1251" t="s">
        <v>3953</v>
      </c>
      <c r="D1251" t="s">
        <v>6077</v>
      </c>
      <c r="E1251" t="s">
        <v>128</v>
      </c>
      <c r="F1251" s="12">
        <v>4685.0807479658552</v>
      </c>
      <c r="G1251" s="12">
        <v>12424.911973090953</v>
      </c>
      <c r="H1251" s="12">
        <v>4999.0508352118886</v>
      </c>
      <c r="I1251">
        <v>726</v>
      </c>
      <c r="J1251" s="15">
        <v>0.31556113645393197</v>
      </c>
      <c r="K1251" s="15">
        <v>0.6844388635460682</v>
      </c>
      <c r="L1251" s="59">
        <v>3.4482699999999999</v>
      </c>
      <c r="M1251">
        <v>1524</v>
      </c>
      <c r="N1251">
        <v>331</v>
      </c>
      <c r="O1251" s="12">
        <v>20</v>
      </c>
      <c r="P1251" s="12">
        <v>1</v>
      </c>
      <c r="Q1251">
        <v>120</v>
      </c>
      <c r="R1251" s="12">
        <v>496.90261493444552</v>
      </c>
      <c r="S1251" s="12">
        <v>1577.5061627504413</v>
      </c>
      <c r="T1251" s="12">
        <v>10514.335366728123</v>
      </c>
      <c r="U1251" s="12">
        <v>5829.2546187622675</v>
      </c>
      <c r="V1251" s="12">
        <v>1910.5766063628307</v>
      </c>
      <c r="W1251" s="27">
        <v>1.5549652124328892E-5</v>
      </c>
      <c r="X1251" s="27">
        <v>2.40352390670416E-3</v>
      </c>
      <c r="Y1251" s="27">
        <v>6.9241067693080081E-3</v>
      </c>
      <c r="Z1251" s="27">
        <v>1.8613137343325965E-3</v>
      </c>
      <c r="AA1251" s="27">
        <v>2.0870645883345915E-4</v>
      </c>
      <c r="AB1251" s="27">
        <v>4.6026388462718625E-3</v>
      </c>
      <c r="AC1251" s="27">
        <v>3.4530348436575035E-3</v>
      </c>
      <c r="AD1251" s="27">
        <v>1.206313123426719E-3</v>
      </c>
      <c r="AE1251" s="27">
        <v>4.3228439488410698E-4</v>
      </c>
      <c r="AF1251" s="27">
        <v>4.3396201437929076E-4</v>
      </c>
      <c r="AG1251" s="27">
        <v>3.5082172078360985E-4</v>
      </c>
      <c r="AH1251" s="18">
        <v>1.9902050422459672E-3</v>
      </c>
      <c r="AI1251" s="12">
        <v>72</v>
      </c>
      <c r="AJ1251" s="17">
        <v>1</v>
      </c>
      <c r="AK1251" s="18">
        <v>0.56579100078821642</v>
      </c>
      <c r="AL1251" t="str">
        <f>IF(AK1251&lt;='CAV Tier 1 Analysis'!$A$5,"Tier 1", "Tier 2")</f>
        <v>Tier 2</v>
      </c>
      <c r="AM1251" t="str">
        <f t="shared" si="39"/>
        <v>Texas - Tier 2</v>
      </c>
      <c r="AN1251" t="str">
        <f t="shared" si="40"/>
        <v>Jersey Village, City Of - Tier 2</v>
      </c>
    </row>
    <row r="1252" spans="1:40" x14ac:dyDescent="0.3">
      <c r="A1252">
        <v>6</v>
      </c>
      <c r="B1252" t="s">
        <v>23</v>
      </c>
      <c r="C1252" t="s">
        <v>4609</v>
      </c>
      <c r="D1252" t="s">
        <v>6940</v>
      </c>
      <c r="E1252" t="s">
        <v>127</v>
      </c>
      <c r="F1252" s="12">
        <v>6952.6734247403874</v>
      </c>
      <c r="G1252" s="12">
        <v>12454.111367084208</v>
      </c>
      <c r="H1252" s="12">
        <v>6847.1224465776031</v>
      </c>
      <c r="I1252">
        <v>1264</v>
      </c>
      <c r="J1252" s="15">
        <v>0.27983337811663811</v>
      </c>
      <c r="K1252" s="15">
        <v>0.72016662188336178</v>
      </c>
      <c r="L1252" s="59">
        <v>14.291040000000001</v>
      </c>
      <c r="M1252">
        <v>2205</v>
      </c>
      <c r="N1252">
        <v>259</v>
      </c>
      <c r="O1252" s="12">
        <v>14</v>
      </c>
      <c r="P1252" s="12">
        <v>1</v>
      </c>
      <c r="Q1252">
        <v>40</v>
      </c>
      <c r="R1252" s="12">
        <v>910.29061006056929</v>
      </c>
      <c r="S1252" s="12">
        <v>1916.0534046040707</v>
      </c>
      <c r="T1252" s="12">
        <v>14644.225219697821</v>
      </c>
      <c r="U1252" s="12">
        <v>7691.5517949574332</v>
      </c>
      <c r="V1252">
        <v>0</v>
      </c>
      <c r="W1252" s="27">
        <v>6.4444112698503641E-5</v>
      </c>
      <c r="X1252" s="27">
        <v>3.4775395106841685E-3</v>
      </c>
      <c r="Y1252" s="27">
        <v>5.4179566563467493E-3</v>
      </c>
      <c r="Z1252" s="27">
        <v>1.3029196140328175E-3</v>
      </c>
      <c r="AA1252" s="27">
        <v>2.0870645883345915E-4</v>
      </c>
      <c r="AB1252" s="27">
        <v>1.5342129487572874E-3</v>
      </c>
      <c r="AC1252" s="27">
        <v>6.325716749967336E-3</v>
      </c>
      <c r="AD1252" s="27">
        <v>1.4651989461203702E-3</v>
      </c>
      <c r="AE1252" s="27">
        <v>6.0207990489593666E-4</v>
      </c>
      <c r="AF1252" s="27">
        <v>5.7260173537437712E-4</v>
      </c>
      <c r="AG1252" s="27">
        <v>0</v>
      </c>
      <c r="AH1252" s="18">
        <v>1.9064887852464553E-3</v>
      </c>
      <c r="AI1252" s="12">
        <v>73</v>
      </c>
      <c r="AJ1252" s="17">
        <v>1</v>
      </c>
      <c r="AK1252" s="18">
        <v>0.56769748957346289</v>
      </c>
      <c r="AL1252" t="str">
        <f>IF(AK1252&lt;='CAV Tier 1 Analysis'!$A$5,"Tier 1", "Tier 2")</f>
        <v>Tier 2</v>
      </c>
      <c r="AM1252" t="str">
        <f t="shared" si="39"/>
        <v>Texas - Tier 2</v>
      </c>
      <c r="AN1252" t="str">
        <f t="shared" si="40"/>
        <v>La Marque, City Of - Tier 2</v>
      </c>
    </row>
    <row r="1253" spans="1:40" x14ac:dyDescent="0.3">
      <c r="A1253">
        <v>6</v>
      </c>
      <c r="B1253" t="s">
        <v>23</v>
      </c>
      <c r="C1253" t="s">
        <v>3812</v>
      </c>
      <c r="D1253" t="s">
        <v>5887</v>
      </c>
      <c r="E1253" t="s">
        <v>129</v>
      </c>
      <c r="F1253" s="12">
        <v>1218.9216546944501</v>
      </c>
      <c r="G1253" s="12">
        <v>17547.547996582078</v>
      </c>
      <c r="H1253" s="12">
        <v>6327.5400191310919</v>
      </c>
      <c r="I1253">
        <v>893</v>
      </c>
      <c r="J1253" s="15">
        <v>3.2305482791836135E-2</v>
      </c>
      <c r="K1253" s="15">
        <v>0.96769451720816413</v>
      </c>
      <c r="L1253" s="59">
        <v>10.360779999999998</v>
      </c>
      <c r="M1253">
        <v>2248</v>
      </c>
      <c r="N1253">
        <v>303</v>
      </c>
      <c r="O1253" s="12">
        <v>18</v>
      </c>
      <c r="P1253" s="12">
        <v>1</v>
      </c>
      <c r="Q1253">
        <v>13</v>
      </c>
      <c r="R1253" s="12">
        <v>864.15120386689057</v>
      </c>
      <c r="S1253" s="12">
        <v>204.41423520269399</v>
      </c>
      <c r="T1253" s="12">
        <v>15021.290690398631</v>
      </c>
      <c r="U1253" s="12">
        <v>13802.369035704181</v>
      </c>
      <c r="V1253" s="12">
        <v>2526.2573061834464</v>
      </c>
      <c r="W1253" s="27">
        <v>4.6720971599295952E-5</v>
      </c>
      <c r="X1253" s="27">
        <v>3.5453554739310706E-3</v>
      </c>
      <c r="Y1253" s="27">
        <v>6.3383817253786293E-3</v>
      </c>
      <c r="Z1253" s="27">
        <v>1.6751823608993368E-3</v>
      </c>
      <c r="AA1253" s="27">
        <v>2.0870645883345915E-4</v>
      </c>
      <c r="AB1253" s="27">
        <v>4.9861920834611841E-4</v>
      </c>
      <c r="AC1253" s="27">
        <v>6.0050885776373152E-3</v>
      </c>
      <c r="AD1253" s="27">
        <v>1.5631480900861336E-4</v>
      </c>
      <c r="AE1253" s="27">
        <v>6.175825033149857E-4</v>
      </c>
      <c r="AF1253" s="27">
        <v>1.0275248315045015E-3</v>
      </c>
      <c r="AG1253" s="27">
        <v>4.6387354076559643E-4</v>
      </c>
      <c r="AH1253" s="18">
        <v>1.8712136782926291E-3</v>
      </c>
      <c r="AI1253" s="12">
        <v>74</v>
      </c>
      <c r="AJ1253" s="17">
        <v>1</v>
      </c>
      <c r="AK1253" s="18">
        <v>0.56956870325175557</v>
      </c>
      <c r="AL1253" t="str">
        <f>IF(AK1253&lt;='CAV Tier 1 Analysis'!$A$5,"Tier 1", "Tier 2")</f>
        <v>Tier 2</v>
      </c>
      <c r="AM1253" t="str">
        <f t="shared" si="39"/>
        <v>Texas - Tier 2</v>
      </c>
      <c r="AN1253" t="str">
        <f t="shared" si="40"/>
        <v>Angleton, City Of - Tier 2</v>
      </c>
    </row>
    <row r="1254" spans="1:40" x14ac:dyDescent="0.3">
      <c r="A1254">
        <v>6</v>
      </c>
      <c r="B1254" t="s">
        <v>23</v>
      </c>
      <c r="C1254" t="s">
        <v>4613</v>
      </c>
      <c r="D1254" t="s">
        <v>6946</v>
      </c>
      <c r="E1254" t="s">
        <v>139</v>
      </c>
      <c r="F1254" s="12">
        <v>1429.0309553955367</v>
      </c>
      <c r="G1254" s="12">
        <v>14036.519417209234</v>
      </c>
      <c r="H1254" s="12">
        <v>7190.6072175477293</v>
      </c>
      <c r="I1254">
        <v>826</v>
      </c>
      <c r="J1254" s="15">
        <v>6.687830875506566E-2</v>
      </c>
      <c r="K1254" s="15">
        <v>0.93312169124493405</v>
      </c>
      <c r="L1254" s="59">
        <v>5.6384499999999997</v>
      </c>
      <c r="M1254">
        <v>2873</v>
      </c>
      <c r="N1254">
        <v>182</v>
      </c>
      <c r="O1254" s="12">
        <v>17</v>
      </c>
      <c r="P1254" s="12">
        <v>1</v>
      </c>
      <c r="Q1254">
        <v>69</v>
      </c>
      <c r="R1254" s="12">
        <v>770.75851696831558</v>
      </c>
      <c r="S1254" s="12">
        <v>480.89564963156062</v>
      </c>
      <c r="T1254" s="12">
        <v>15998.511121859467</v>
      </c>
      <c r="U1254" s="12">
        <v>14569.480166463931</v>
      </c>
      <c r="V1254">
        <v>0</v>
      </c>
      <c r="W1254" s="27">
        <v>2.5426064670232386E-5</v>
      </c>
      <c r="X1254" s="27">
        <v>4.5310526141476718E-3</v>
      </c>
      <c r="Y1254" s="27">
        <v>3.807212785540959E-3</v>
      </c>
      <c r="Z1254" s="27">
        <v>1.582116674182707E-3</v>
      </c>
      <c r="AA1254" s="27">
        <v>2.0870645883345915E-4</v>
      </c>
      <c r="AB1254" s="27">
        <v>2.6465173366063211E-3</v>
      </c>
      <c r="AC1254" s="27">
        <v>5.3560917877006802E-3</v>
      </c>
      <c r="AD1254" s="27">
        <v>3.6773912321072912E-4</v>
      </c>
      <c r="AE1254" s="27">
        <v>6.5775975923733397E-4</v>
      </c>
      <c r="AF1254" s="27">
        <v>1.0846328347277267E-3</v>
      </c>
      <c r="AG1254" s="27">
        <v>0</v>
      </c>
      <c r="AH1254" s="18">
        <v>1.8424777671688928E-3</v>
      </c>
      <c r="AI1254" s="12">
        <v>75</v>
      </c>
      <c r="AJ1254" s="17">
        <v>1</v>
      </c>
      <c r="AK1254" s="18">
        <v>0.57141118101892441</v>
      </c>
      <c r="AL1254" t="str">
        <f>IF(AK1254&lt;='CAV Tier 1 Analysis'!$A$5,"Tier 1", "Tier 2")</f>
        <v>Tier 2</v>
      </c>
      <c r="AM1254" t="str">
        <f t="shared" si="39"/>
        <v>Texas - Tier 2</v>
      </c>
      <c r="AN1254" t="str">
        <f t="shared" si="40"/>
        <v>Nederland, City Of - Tier 2</v>
      </c>
    </row>
    <row r="1255" spans="1:40" x14ac:dyDescent="0.3">
      <c r="A1255">
        <v>6</v>
      </c>
      <c r="B1255" t="s">
        <v>23</v>
      </c>
      <c r="C1255" t="s">
        <v>4058</v>
      </c>
      <c r="D1255" t="s">
        <v>6214</v>
      </c>
      <c r="E1255" t="s">
        <v>147</v>
      </c>
      <c r="F1255" s="12">
        <v>4512.6234877805064</v>
      </c>
      <c r="G1255" s="12">
        <v>47902.267499148758</v>
      </c>
      <c r="H1255" s="12">
        <v>16029.618189238694</v>
      </c>
      <c r="I1255">
        <v>507</v>
      </c>
      <c r="J1255" s="15">
        <v>0.15575238558703419</v>
      </c>
      <c r="K1255" s="15">
        <v>0.84424761441296581</v>
      </c>
      <c r="L1255" s="59">
        <v>37.810399999999987</v>
      </c>
      <c r="M1255">
        <v>597</v>
      </c>
      <c r="N1255">
        <v>198</v>
      </c>
      <c r="O1255" s="12">
        <v>18</v>
      </c>
      <c r="P1255" s="12">
        <v>1</v>
      </c>
      <c r="Q1255">
        <v>63</v>
      </c>
      <c r="R1255" s="12">
        <v>428.03354050737369</v>
      </c>
      <c r="S1255" s="12">
        <v>2496.6512730232421</v>
      </c>
      <c r="T1255" s="12">
        <v>40654.539785404784</v>
      </c>
      <c r="U1255" s="12">
        <v>36141.916297624281</v>
      </c>
      <c r="V1255" s="12">
        <v>7247.7277137439742</v>
      </c>
      <c r="W1255" s="27">
        <v>1.7050247419190634E-4</v>
      </c>
      <c r="X1255" s="27">
        <v>9.4153790833489731E-4</v>
      </c>
      <c r="Y1255" s="27">
        <v>4.1419128106434605E-3</v>
      </c>
      <c r="Z1255" s="27">
        <v>1.6751823608993368E-3</v>
      </c>
      <c r="AA1255" s="27">
        <v>2.0870645883345915E-4</v>
      </c>
      <c r="AB1255" s="27">
        <v>2.4163853942927279E-3</v>
      </c>
      <c r="AC1255" s="27">
        <v>2.974455527510226E-3</v>
      </c>
      <c r="AD1255" s="27">
        <v>1.909179986984567E-3</v>
      </c>
      <c r="AE1255" s="27">
        <v>1.6714630566225111E-3</v>
      </c>
      <c r="AF1255" s="27">
        <v>2.6906045156378845E-3</v>
      </c>
      <c r="AG1255" s="27">
        <v>1.3308340004995602E-3</v>
      </c>
      <c r="AH1255" s="18">
        <v>1.8300694994955035E-3</v>
      </c>
      <c r="AI1255" s="12">
        <v>76</v>
      </c>
      <c r="AJ1255" s="17">
        <v>1</v>
      </c>
      <c r="AK1255" s="18">
        <v>0.5732412505184199</v>
      </c>
      <c r="AL1255" t="str">
        <f>IF(AK1255&lt;='CAV Tier 1 Analysis'!$A$5,"Tier 1", "Tier 2")</f>
        <v>Tier 2</v>
      </c>
      <c r="AM1255" t="str">
        <f t="shared" si="39"/>
        <v>Texas - Tier 2</v>
      </c>
      <c r="AN1255" t="str">
        <f t="shared" si="40"/>
        <v>Conroe, City Of - Tier 2</v>
      </c>
    </row>
    <row r="1256" spans="1:40" x14ac:dyDescent="0.3">
      <c r="A1256">
        <v>6</v>
      </c>
      <c r="B1256" t="s">
        <v>23</v>
      </c>
      <c r="C1256" t="s">
        <v>3318</v>
      </c>
      <c r="D1256" t="s">
        <v>6207</v>
      </c>
      <c r="E1256" t="s">
        <v>167</v>
      </c>
      <c r="F1256" s="12">
        <v>5353.9347478643831</v>
      </c>
      <c r="G1256" s="12">
        <v>113699.40305416974</v>
      </c>
      <c r="H1256" s="12">
        <v>40672.404806396225</v>
      </c>
      <c r="I1256">
        <v>79</v>
      </c>
      <c r="J1256" s="15">
        <v>8.7284799183781403E-2</v>
      </c>
      <c r="K1256" s="15">
        <v>0.91271520081621915</v>
      </c>
      <c r="L1256" s="59">
        <v>66.884040000000013</v>
      </c>
      <c r="M1256">
        <v>959</v>
      </c>
      <c r="N1256">
        <v>9</v>
      </c>
      <c r="O1256" s="12">
        <v>4</v>
      </c>
      <c r="P1256" s="12">
        <v>3.0714285714285716</v>
      </c>
      <c r="Q1256">
        <v>2</v>
      </c>
      <c r="R1256" s="12">
        <v>72.104500864481309</v>
      </c>
      <c r="S1256" s="12">
        <v>3550.0826858477599</v>
      </c>
      <c r="T1256" s="12">
        <v>102190.19915980815</v>
      </c>
      <c r="U1256" s="12">
        <v>96836.264411943761</v>
      </c>
      <c r="V1256" s="12">
        <v>11509.203894361592</v>
      </c>
      <c r="W1256" s="27">
        <v>3.0160734358669671E-4</v>
      </c>
      <c r="X1256" s="27">
        <v>1.5124536919483525E-3</v>
      </c>
      <c r="Y1256" s="27">
        <v>1.8826876412015732E-4</v>
      </c>
      <c r="Z1256" s="27">
        <v>3.7226274686651931E-4</v>
      </c>
      <c r="AA1256" s="27">
        <v>6.4102698070276742E-4</v>
      </c>
      <c r="AB1256" s="27">
        <v>7.6710647437864377E-5</v>
      </c>
      <c r="AC1256" s="27">
        <v>5.0106267583726325E-4</v>
      </c>
      <c r="AD1256" s="27">
        <v>2.7147350890353466E-3</v>
      </c>
      <c r="AE1256" s="27">
        <v>4.201428513177681E-3</v>
      </c>
      <c r="AF1256" s="27">
        <v>7.2090281035100141E-3</v>
      </c>
      <c r="AG1256" s="27">
        <v>2.1133299243917239E-3</v>
      </c>
      <c r="AH1256" s="18">
        <v>1.8029013164194896E-3</v>
      </c>
      <c r="AI1256" s="12">
        <v>77</v>
      </c>
      <c r="AJ1256" s="17">
        <v>1</v>
      </c>
      <c r="AK1256" s="18">
        <v>0.57504415183483937</v>
      </c>
      <c r="AL1256" t="str">
        <f>IF(AK1256&lt;='CAV Tier 1 Analysis'!$A$5,"Tier 1", "Tier 2")</f>
        <v>Tier 2</v>
      </c>
      <c r="AM1256" t="str">
        <f t="shared" si="39"/>
        <v>Texas - Tier 2</v>
      </c>
      <c r="AN1256" t="str">
        <f t="shared" si="40"/>
        <v>Midland, City Of - Tier 2</v>
      </c>
    </row>
    <row r="1257" spans="1:40" x14ac:dyDescent="0.3">
      <c r="A1257">
        <v>6</v>
      </c>
      <c r="B1257" t="s">
        <v>23</v>
      </c>
      <c r="C1257" t="s">
        <v>3854</v>
      </c>
      <c r="D1257" t="s">
        <v>5945</v>
      </c>
      <c r="E1257" t="s">
        <v>152</v>
      </c>
      <c r="F1257" s="12">
        <v>4303.9395747478047</v>
      </c>
      <c r="G1257" s="12">
        <v>119087.68514493349</v>
      </c>
      <c r="H1257" s="12">
        <v>24612.320217899272</v>
      </c>
      <c r="I1257">
        <v>2</v>
      </c>
      <c r="J1257" s="15">
        <v>7.6650678265366493E-2</v>
      </c>
      <c r="K1257" s="15">
        <v>0.9233493217346328</v>
      </c>
      <c r="L1257" s="59">
        <v>26.37537</v>
      </c>
      <c r="M1257">
        <v>127</v>
      </c>
      <c r="N1257">
        <v>0</v>
      </c>
      <c r="O1257" s="12">
        <v>8</v>
      </c>
      <c r="P1257" s="12">
        <v>1</v>
      </c>
      <c r="Q1257">
        <v>0</v>
      </c>
      <c r="R1257" s="12">
        <v>1.8466986434692656</v>
      </c>
      <c r="S1257" s="12">
        <v>1886.5510383863721</v>
      </c>
      <c r="T1257" s="12">
        <v>69429.244106032507</v>
      </c>
      <c r="U1257" s="12">
        <v>65125.304531284703</v>
      </c>
      <c r="V1257" s="12">
        <v>49658.441038900986</v>
      </c>
      <c r="W1257" s="27">
        <v>1.1893727235699655E-4</v>
      </c>
      <c r="X1257" s="27">
        <v>2.0029365889201334E-4</v>
      </c>
      <c r="Y1257" s="27">
        <v>0</v>
      </c>
      <c r="Z1257" s="27">
        <v>7.4452549373303862E-4</v>
      </c>
      <c r="AA1257" s="27">
        <v>2.0870645883345915E-4</v>
      </c>
      <c r="AB1257" s="27">
        <v>0</v>
      </c>
      <c r="AC1257" s="27">
        <v>1.2832926553376409E-5</v>
      </c>
      <c r="AD1257" s="27">
        <v>1.4426385958783781E-3</v>
      </c>
      <c r="AE1257" s="27">
        <v>2.8545008056916096E-3</v>
      </c>
      <c r="AF1257" s="27">
        <v>4.8482885359812855E-3</v>
      </c>
      <c r="AG1257" s="27">
        <v>9.118325681723681E-3</v>
      </c>
      <c r="AH1257" s="18">
        <v>1.7771863117858036E-3</v>
      </c>
      <c r="AI1257" s="12">
        <v>78</v>
      </c>
      <c r="AJ1257" s="17">
        <v>1</v>
      </c>
      <c r="AK1257" s="18">
        <v>0.57682133814662517</v>
      </c>
      <c r="AL1257" t="str">
        <f>IF(AK1257&lt;='CAV Tier 1 Analysis'!$A$5,"Tier 1", "Tier 2")</f>
        <v>Tier 2</v>
      </c>
      <c r="AM1257" t="str">
        <f t="shared" si="39"/>
        <v>Texas - Tier 2</v>
      </c>
      <c r="AN1257" t="str">
        <f t="shared" si="40"/>
        <v>Allen, City Of - Tier 2</v>
      </c>
    </row>
    <row r="1258" spans="1:40" x14ac:dyDescent="0.3">
      <c r="A1258">
        <v>6</v>
      </c>
      <c r="B1258" t="s">
        <v>23</v>
      </c>
      <c r="C1258" t="s">
        <v>4612</v>
      </c>
      <c r="D1258" t="s">
        <v>6945</v>
      </c>
      <c r="E1258" t="s">
        <v>143</v>
      </c>
      <c r="F1258" s="12">
        <v>2311.1437373249846</v>
      </c>
      <c r="G1258" s="12">
        <v>4021.9609044592285</v>
      </c>
      <c r="H1258" s="12">
        <v>2254.271579486332</v>
      </c>
      <c r="I1258">
        <v>1222</v>
      </c>
      <c r="J1258" s="15">
        <v>0.62626857662786084</v>
      </c>
      <c r="K1258" s="15">
        <v>0.37373142337213916</v>
      </c>
      <c r="L1258" s="59">
        <v>1.71452</v>
      </c>
      <c r="M1258">
        <v>1463</v>
      </c>
      <c r="N1258">
        <v>276</v>
      </c>
      <c r="O1258" s="12">
        <v>18.666666666666668</v>
      </c>
      <c r="P1258" s="12">
        <v>1</v>
      </c>
      <c r="Q1258">
        <v>129</v>
      </c>
      <c r="R1258" s="12">
        <v>456.69979936075407</v>
      </c>
      <c r="S1258" s="12">
        <v>1411.7794534175448</v>
      </c>
      <c r="T1258" s="12">
        <v>3843.7821132722916</v>
      </c>
      <c r="U1258" s="12">
        <v>1532.6383759473069</v>
      </c>
      <c r="V1258" s="12">
        <v>178.17879118693691</v>
      </c>
      <c r="W1258" s="27">
        <v>7.7314681159550644E-6</v>
      </c>
      <c r="X1258" s="27">
        <v>2.3073198658190197E-3</v>
      </c>
      <c r="Y1258" s="27">
        <v>5.7735754330181573E-3</v>
      </c>
      <c r="Z1258" s="27">
        <v>1.7372261520437568E-3</v>
      </c>
      <c r="AA1258" s="27">
        <v>2.0870645883345915E-4</v>
      </c>
      <c r="AB1258" s="27">
        <v>4.9478367597422523E-3</v>
      </c>
      <c r="AC1258" s="27">
        <v>3.1736607393223768E-3</v>
      </c>
      <c r="AD1258" s="27">
        <v>1.0795825222466684E-3</v>
      </c>
      <c r="AE1258" s="27">
        <v>1.5803253053543504E-4</v>
      </c>
      <c r="AF1258" s="27">
        <v>1.1409809322796763E-4</v>
      </c>
      <c r="AG1258" s="27">
        <v>3.2717342985970719E-5</v>
      </c>
      <c r="AH1258" s="18">
        <v>1.7764079423537289E-3</v>
      </c>
      <c r="AI1258" s="12">
        <v>79</v>
      </c>
      <c r="AJ1258" s="17">
        <v>1</v>
      </c>
      <c r="AK1258" s="18">
        <v>0.57859774608897885</v>
      </c>
      <c r="AL1258" t="str">
        <f>IF(AK1258&lt;='CAV Tier 1 Analysis'!$A$5,"Tier 1", "Tier 2")</f>
        <v>Tier 2</v>
      </c>
      <c r="AM1258" t="str">
        <f t="shared" si="39"/>
        <v>Texas - Tier 2</v>
      </c>
      <c r="AN1258" t="str">
        <f t="shared" si="40"/>
        <v>Nassau Bay, City Of - Tier 2</v>
      </c>
    </row>
    <row r="1259" spans="1:40" x14ac:dyDescent="0.3">
      <c r="A1259">
        <v>6</v>
      </c>
      <c r="B1259" t="s">
        <v>23</v>
      </c>
      <c r="C1259" t="s">
        <v>4075</v>
      </c>
      <c r="D1259" t="s">
        <v>6241</v>
      </c>
      <c r="E1259" t="s">
        <v>174</v>
      </c>
      <c r="F1259" s="12">
        <v>40938.064707937127</v>
      </c>
      <c r="G1259" s="12">
        <v>105882.41642246129</v>
      </c>
      <c r="H1259" s="12">
        <v>27856.318492631886</v>
      </c>
      <c r="I1259">
        <v>125</v>
      </c>
      <c r="J1259" s="15">
        <v>2.9257964750946792E-2</v>
      </c>
      <c r="K1259" s="15">
        <v>0.97074203524905367</v>
      </c>
      <c r="L1259" s="59">
        <v>833.68991000000017</v>
      </c>
      <c r="M1259">
        <v>295</v>
      </c>
      <c r="N1259">
        <v>28</v>
      </c>
      <c r="O1259" s="12">
        <v>11.135593220338983</v>
      </c>
      <c r="P1259" s="12">
        <v>2.3898305084745761</v>
      </c>
      <c r="Q1259">
        <v>19</v>
      </c>
      <c r="R1259" s="12">
        <v>121.3427544061317</v>
      </c>
      <c r="S1259" s="12">
        <v>815.01918454857105</v>
      </c>
      <c r="T1259" s="12">
        <v>81075.153013547824</v>
      </c>
      <c r="U1259" s="12">
        <v>40137.088305610698</v>
      </c>
      <c r="V1259" s="12">
        <v>24807.263408913466</v>
      </c>
      <c r="W1259" s="27">
        <v>3.7594469342780768E-3</v>
      </c>
      <c r="X1259" s="27">
        <v>4.6524905018223569E-4</v>
      </c>
      <c r="Y1259" s="27">
        <v>5.857250439293783E-4</v>
      </c>
      <c r="Z1259" s="27">
        <v>1.0363416300478948E-3</v>
      </c>
      <c r="AA1259" s="27">
        <v>4.9877306263589386E-4</v>
      </c>
      <c r="AB1259" s="27">
        <v>7.2875115065971152E-4</v>
      </c>
      <c r="AC1259" s="27">
        <v>8.4322510366548382E-4</v>
      </c>
      <c r="AD1259" s="27">
        <v>6.2324215358454979E-4</v>
      </c>
      <c r="AE1259" s="27">
        <v>3.3333085010302538E-3</v>
      </c>
      <c r="AF1259" s="27">
        <v>2.9880272576119984E-3</v>
      </c>
      <c r="AG1259" s="27">
        <v>4.5551310573278105E-3</v>
      </c>
      <c r="AH1259" s="18">
        <v>1.7652019040866626E-3</v>
      </c>
      <c r="AI1259" s="12">
        <v>80</v>
      </c>
      <c r="AJ1259" s="17">
        <v>1</v>
      </c>
      <c r="AK1259" s="18">
        <v>0.58036294799306554</v>
      </c>
      <c r="AL1259" t="str">
        <f>IF(AK1259&lt;='CAV Tier 1 Analysis'!$A$5,"Tier 1", "Tier 2")</f>
        <v>Tier 2</v>
      </c>
      <c r="AM1259" t="str">
        <f t="shared" si="39"/>
        <v>Texas - Tier 2</v>
      </c>
      <c r="AN1259" t="str">
        <f t="shared" si="40"/>
        <v>Parker County * - Tier 2</v>
      </c>
    </row>
    <row r="1260" spans="1:40" x14ac:dyDescent="0.3">
      <c r="A1260">
        <v>6</v>
      </c>
      <c r="B1260" t="s">
        <v>23</v>
      </c>
      <c r="C1260" t="s">
        <v>3331</v>
      </c>
      <c r="D1260" t="s">
        <v>6281</v>
      </c>
      <c r="E1260" t="s">
        <v>170</v>
      </c>
      <c r="F1260" s="12">
        <v>6695.7928815924661</v>
      </c>
      <c r="G1260" s="12">
        <v>109429.46142705575</v>
      </c>
      <c r="H1260" s="12">
        <v>37109.111718634689</v>
      </c>
      <c r="I1260">
        <v>150</v>
      </c>
      <c r="J1260" s="15">
        <v>5.5235441039659439E-2</v>
      </c>
      <c r="K1260" s="15">
        <v>0.94476455896034117</v>
      </c>
      <c r="L1260" s="59">
        <v>49.510059999999982</v>
      </c>
      <c r="M1260">
        <v>264</v>
      </c>
      <c r="N1260">
        <v>47</v>
      </c>
      <c r="O1260" s="12">
        <v>15</v>
      </c>
      <c r="P1260" s="12">
        <v>2</v>
      </c>
      <c r="Q1260">
        <v>2</v>
      </c>
      <c r="R1260" s="12">
        <v>141.71468384405117</v>
      </c>
      <c r="S1260" s="12">
        <v>2049.7381523687814</v>
      </c>
      <c r="T1260" s="12">
        <v>93427.63336659933</v>
      </c>
      <c r="U1260" s="12">
        <v>86731.840485006862</v>
      </c>
      <c r="V1260" s="12">
        <v>16001.828060456421</v>
      </c>
      <c r="W1260" s="27">
        <v>2.2326100034354923E-4</v>
      </c>
      <c r="X1260" s="27">
        <v>4.1635847202749226E-4</v>
      </c>
      <c r="Y1260" s="27">
        <v>9.8318132373859937E-4</v>
      </c>
      <c r="Z1260" s="27">
        <v>1.3959853007494472E-3</v>
      </c>
      <c r="AA1260" s="27">
        <v>4.1741291766691829E-4</v>
      </c>
      <c r="AB1260" s="27">
        <v>7.6710647437864377E-5</v>
      </c>
      <c r="AC1260" s="27">
        <v>9.8479204267414304E-4</v>
      </c>
      <c r="AD1260" s="27">
        <v>1.5674271778943673E-3</v>
      </c>
      <c r="AE1260" s="27">
        <v>3.8411660410925638E-3</v>
      </c>
      <c r="AF1260" s="27">
        <v>6.4567987966339157E-3</v>
      </c>
      <c r="AG1260" s="27">
        <v>2.9382694403129739E-3</v>
      </c>
      <c r="AH1260" s="18">
        <v>1.7546693782338032E-3</v>
      </c>
      <c r="AI1260" s="12">
        <v>81</v>
      </c>
      <c r="AJ1260" s="17">
        <v>1</v>
      </c>
      <c r="AK1260" s="18">
        <v>0.5821176173712993</v>
      </c>
      <c r="AL1260" t="str">
        <f>IF(AK1260&lt;='CAV Tier 1 Analysis'!$A$5,"Tier 1", "Tier 2")</f>
        <v>Tier 2</v>
      </c>
      <c r="AM1260" t="str">
        <f t="shared" si="39"/>
        <v>Texas - Tier 2</v>
      </c>
      <c r="AN1260" t="str">
        <f t="shared" si="40"/>
        <v>Tyler, City Of - Tier 2</v>
      </c>
    </row>
    <row r="1261" spans="1:40" x14ac:dyDescent="0.3">
      <c r="A1261">
        <v>6</v>
      </c>
      <c r="B1261" t="s">
        <v>23</v>
      </c>
      <c r="C1261" t="s">
        <v>3008</v>
      </c>
      <c r="D1261" t="s">
        <v>6337</v>
      </c>
      <c r="E1261" t="s">
        <v>161</v>
      </c>
      <c r="F1261" s="12">
        <v>2558.0906317696463</v>
      </c>
      <c r="G1261" s="12">
        <v>53819.209200081234</v>
      </c>
      <c r="H1261" s="12">
        <v>22336.437970933803</v>
      </c>
      <c r="I1261">
        <v>393</v>
      </c>
      <c r="J1261" s="15">
        <v>0.18956975914732033</v>
      </c>
      <c r="K1261" s="15">
        <v>0.81043024085267934</v>
      </c>
      <c r="L1261" s="59">
        <v>33.042190000000012</v>
      </c>
      <c r="M1261">
        <v>1489</v>
      </c>
      <c r="N1261">
        <v>75</v>
      </c>
      <c r="O1261" s="12">
        <v>12</v>
      </c>
      <c r="P1261" s="12">
        <v>2</v>
      </c>
      <c r="Q1261">
        <v>55</v>
      </c>
      <c r="R1261" s="12">
        <v>318.49908465510299</v>
      </c>
      <c r="S1261" s="12">
        <v>4234.3131663589811</v>
      </c>
      <c r="T1261" s="12">
        <v>54612.593082852909</v>
      </c>
      <c r="U1261" s="12">
        <v>52054.502451083259</v>
      </c>
      <c r="V1261">
        <v>0</v>
      </c>
      <c r="W1261" s="27">
        <v>1.4900067567968258E-4</v>
      </c>
      <c r="X1261" s="27">
        <v>2.3483248668520304E-3</v>
      </c>
      <c r="Y1261" s="27">
        <v>1.5689063676679776E-3</v>
      </c>
      <c r="Z1261" s="27">
        <v>1.1167882405995579E-3</v>
      </c>
      <c r="AA1261" s="27">
        <v>4.1741291766691829E-4</v>
      </c>
      <c r="AB1261" s="27">
        <v>2.1095428045412703E-3</v>
      </c>
      <c r="AC1261" s="27">
        <v>2.2132876824006702E-3</v>
      </c>
      <c r="AD1261" s="27">
        <v>3.2379636047643419E-3</v>
      </c>
      <c r="AE1261" s="27">
        <v>2.2453318189354548E-3</v>
      </c>
      <c r="AF1261" s="27">
        <v>3.8752256023395857E-3</v>
      </c>
      <c r="AG1261" s="27">
        <v>0</v>
      </c>
      <c r="AH1261" s="18">
        <v>1.7528895074043172E-3</v>
      </c>
      <c r="AI1261" s="12">
        <v>82</v>
      </c>
      <c r="AJ1261" s="17">
        <v>1</v>
      </c>
      <c r="AK1261" s="18">
        <v>0.58387050687870357</v>
      </c>
      <c r="AL1261" t="str">
        <f>IF(AK1261&lt;='CAV Tier 1 Analysis'!$A$5,"Tier 1", "Tier 2")</f>
        <v>Tier 2</v>
      </c>
      <c r="AM1261" t="str">
        <f t="shared" si="39"/>
        <v>Texas - Tier 2</v>
      </c>
      <c r="AN1261" t="str">
        <f t="shared" si="40"/>
        <v>Victoria, City Of - Tier 2</v>
      </c>
    </row>
    <row r="1262" spans="1:40" x14ac:dyDescent="0.3">
      <c r="A1262">
        <v>6</v>
      </c>
      <c r="B1262" t="s">
        <v>23</v>
      </c>
      <c r="C1262" t="s">
        <v>4608</v>
      </c>
      <c r="D1262" t="s">
        <v>6939</v>
      </c>
      <c r="E1262" t="s">
        <v>148</v>
      </c>
      <c r="F1262" s="12">
        <v>2328.3341993912422</v>
      </c>
      <c r="G1262" s="12">
        <v>30689.995379420456</v>
      </c>
      <c r="H1262" s="12">
        <v>11041.469076563786</v>
      </c>
      <c r="I1262">
        <v>459</v>
      </c>
      <c r="J1262" s="15">
        <v>0.28140885066647814</v>
      </c>
      <c r="K1262" s="15">
        <v>0.71859114933352197</v>
      </c>
      <c r="L1262" s="59">
        <v>19.790599999999998</v>
      </c>
      <c r="M1262">
        <v>4947</v>
      </c>
      <c r="N1262">
        <v>29</v>
      </c>
      <c r="O1262" s="12">
        <v>18</v>
      </c>
      <c r="P1262" s="12">
        <v>1</v>
      </c>
      <c r="Q1262">
        <v>7</v>
      </c>
      <c r="R1262" s="12">
        <v>329.83333754408659</v>
      </c>
      <c r="S1262" s="12">
        <v>3107.1671225052746</v>
      </c>
      <c r="T1262" s="12">
        <v>26580.548702279833</v>
      </c>
      <c r="U1262" s="12">
        <v>24252.21450288859</v>
      </c>
      <c r="V1262" s="12">
        <v>4109.4466771406223</v>
      </c>
      <c r="W1262" s="27">
        <v>8.9243865860777526E-5</v>
      </c>
      <c r="X1262" s="27">
        <v>7.8019900042424406E-3</v>
      </c>
      <c r="Y1262" s="27">
        <v>6.0664379549828468E-4</v>
      </c>
      <c r="Z1262" s="27">
        <v>1.6751823608993368E-3</v>
      </c>
      <c r="AA1262" s="27">
        <v>2.0870645883345915E-4</v>
      </c>
      <c r="AB1262" s="27">
        <v>2.6848726603252531E-4</v>
      </c>
      <c r="AC1262" s="27">
        <v>2.2920507417531536E-3</v>
      </c>
      <c r="AD1262" s="27">
        <v>2.3760391972244294E-3</v>
      </c>
      <c r="AE1262" s="27">
        <v>1.0928276501254658E-3</v>
      </c>
      <c r="AF1262" s="27">
        <v>1.805469231856417E-3</v>
      </c>
      <c r="AG1262" s="27">
        <v>7.5458013562067856E-4</v>
      </c>
      <c r="AH1262" s="18">
        <v>1.724656427995179E-3</v>
      </c>
      <c r="AI1262" s="12">
        <v>83</v>
      </c>
      <c r="AJ1262" s="17">
        <v>1</v>
      </c>
      <c r="AK1262" s="18">
        <v>0.5855951633066987</v>
      </c>
      <c r="AL1262" t="str">
        <f>IF(AK1262&lt;='CAV Tier 1 Analysis'!$A$5,"Tier 1", "Tier 2")</f>
        <v>Tier 2</v>
      </c>
      <c r="AM1262" t="str">
        <f t="shared" si="39"/>
        <v>Texas - Tier 2</v>
      </c>
      <c r="AN1262" t="str">
        <f t="shared" si="40"/>
        <v>Lake Jackson, City Of - Tier 2</v>
      </c>
    </row>
    <row r="1263" spans="1:40" x14ac:dyDescent="0.3">
      <c r="A1263">
        <v>6</v>
      </c>
      <c r="B1263" t="s">
        <v>23</v>
      </c>
      <c r="C1263" t="s">
        <v>4352</v>
      </c>
      <c r="D1263" t="s">
        <v>6615</v>
      </c>
      <c r="E1263" t="s">
        <v>158</v>
      </c>
      <c r="F1263" s="12">
        <v>1974.7548204817767</v>
      </c>
      <c r="G1263" s="12">
        <v>102307.99435473685</v>
      </c>
      <c r="H1263" s="12">
        <v>24531.338885198093</v>
      </c>
      <c r="I1263">
        <v>148</v>
      </c>
      <c r="J1263" s="15">
        <v>6.5779483270212574E-2</v>
      </c>
      <c r="K1263" s="15">
        <v>0.9342205167297879</v>
      </c>
      <c r="L1263" s="59">
        <v>26.341040000000003</v>
      </c>
      <c r="M1263">
        <v>339</v>
      </c>
      <c r="N1263">
        <v>60</v>
      </c>
      <c r="O1263" s="12">
        <v>8.1081081081081088</v>
      </c>
      <c r="P1263" s="12">
        <v>1</v>
      </c>
      <c r="Q1263">
        <v>1</v>
      </c>
      <c r="R1263" s="12">
        <v>138.2646364760086</v>
      </c>
      <c r="S1263" s="12">
        <v>1613.6587957948032</v>
      </c>
      <c r="T1263" s="12">
        <v>71282.006820893002</v>
      </c>
      <c r="U1263" s="12">
        <v>69307.25200041123</v>
      </c>
      <c r="V1263" s="12">
        <v>31025.987533843843</v>
      </c>
      <c r="W1263" s="27">
        <v>1.187824644221689E-4</v>
      </c>
      <c r="X1263" s="27">
        <v>5.3464212885348441E-4</v>
      </c>
      <c r="Y1263" s="27">
        <v>1.2551250941343821E-3</v>
      </c>
      <c r="Z1263" s="27">
        <v>7.5458664905375542E-4</v>
      </c>
      <c r="AA1263" s="27">
        <v>2.0870645883345915E-4</v>
      </c>
      <c r="AB1263" s="27">
        <v>3.8355323718932189E-5</v>
      </c>
      <c r="AC1263" s="27">
        <v>9.6081725683871033E-4</v>
      </c>
      <c r="AD1263" s="27">
        <v>1.2339589080947208E-3</v>
      </c>
      <c r="AE1263" s="27">
        <v>2.9306749413951145E-3</v>
      </c>
      <c r="AF1263" s="27">
        <v>5.159615878226608E-3</v>
      </c>
      <c r="AG1263" s="27">
        <v>5.6970185332452829E-3</v>
      </c>
      <c r="AH1263" s="18">
        <v>1.7174803306196926E-3</v>
      </c>
      <c r="AI1263" s="12">
        <v>84</v>
      </c>
      <c r="AJ1263" s="17">
        <v>1</v>
      </c>
      <c r="AK1263" s="18">
        <v>0.58731264363731839</v>
      </c>
      <c r="AL1263" t="str">
        <f>IF(AK1263&lt;='CAV Tier 1 Analysis'!$A$5,"Tier 1", "Tier 2")</f>
        <v>Tier 2</v>
      </c>
      <c r="AM1263" t="str">
        <f t="shared" si="39"/>
        <v>Texas - Tier 2</v>
      </c>
      <c r="AN1263" t="str">
        <f t="shared" si="40"/>
        <v>Round Rock, City Of - Tier 2</v>
      </c>
    </row>
    <row r="1264" spans="1:40" x14ac:dyDescent="0.3">
      <c r="A1264">
        <v>6</v>
      </c>
      <c r="B1264" t="s">
        <v>23</v>
      </c>
      <c r="C1264" t="s">
        <v>3974</v>
      </c>
      <c r="D1264" t="s">
        <v>6106</v>
      </c>
      <c r="E1264" t="s">
        <v>154</v>
      </c>
      <c r="F1264" s="12">
        <v>6685.9828723603387</v>
      </c>
      <c r="G1264" s="12">
        <v>77407.33390342565</v>
      </c>
      <c r="H1264" s="12">
        <v>22751.148625749971</v>
      </c>
      <c r="I1264">
        <v>346</v>
      </c>
      <c r="J1264" s="15">
        <v>9.8567202867039669E-2</v>
      </c>
      <c r="K1264" s="15">
        <v>0.90143279713296032</v>
      </c>
      <c r="L1264" s="59">
        <v>37.359790000000004</v>
      </c>
      <c r="M1264">
        <v>1778</v>
      </c>
      <c r="N1264">
        <v>49</v>
      </c>
      <c r="O1264" s="12">
        <v>11</v>
      </c>
      <c r="P1264" s="12">
        <v>1</v>
      </c>
      <c r="Q1264">
        <v>12</v>
      </c>
      <c r="R1264" s="12">
        <v>311.89574780800427</v>
      </c>
      <c r="S1264" s="12">
        <v>2242.5170820524681</v>
      </c>
      <c r="T1264" s="12">
        <v>64690.986524384869</v>
      </c>
      <c r="U1264" s="12">
        <v>58005.003652024534</v>
      </c>
      <c r="V1264" s="12">
        <v>12716.347379040781</v>
      </c>
      <c r="W1264" s="27">
        <v>1.6847049040184827E-4</v>
      </c>
      <c r="X1264" s="27">
        <v>2.8041112244881865E-3</v>
      </c>
      <c r="Y1264" s="27">
        <v>1.0250188268764121E-3</v>
      </c>
      <c r="Z1264" s="27">
        <v>1.0237225538829282E-3</v>
      </c>
      <c r="AA1264" s="27">
        <v>2.0870645883345915E-4</v>
      </c>
      <c r="AB1264" s="27">
        <v>4.6026388462718626E-4</v>
      </c>
      <c r="AC1264" s="27">
        <v>2.1674003162807567E-3</v>
      </c>
      <c r="AD1264" s="27">
        <v>1.7148445118413394E-3</v>
      </c>
      <c r="AE1264" s="27">
        <v>2.6596929799902152E-3</v>
      </c>
      <c r="AF1264" s="27">
        <v>4.3182138841372959E-3</v>
      </c>
      <c r="AG1264" s="27">
        <v>2.3349866499674018E-3</v>
      </c>
      <c r="AH1264" s="18">
        <v>1.7168574346660937E-3</v>
      </c>
      <c r="AI1264" s="12">
        <v>85</v>
      </c>
      <c r="AJ1264" s="17">
        <v>1</v>
      </c>
      <c r="AK1264" s="18">
        <v>0.58902950107198448</v>
      </c>
      <c r="AL1264" t="str">
        <f>IF(AK1264&lt;='CAV Tier 1 Analysis'!$A$5,"Tier 1", "Tier 2")</f>
        <v>Tier 2</v>
      </c>
      <c r="AM1264" t="str">
        <f t="shared" si="39"/>
        <v>Texas - Tier 2</v>
      </c>
      <c r="AN1264" t="str">
        <f t="shared" si="40"/>
        <v>Edinburg,City Of - Tier 2</v>
      </c>
    </row>
    <row r="1265" spans="1:40" x14ac:dyDescent="0.3">
      <c r="A1265">
        <v>6</v>
      </c>
      <c r="B1265" t="s">
        <v>23</v>
      </c>
      <c r="C1265" t="s">
        <v>3873</v>
      </c>
      <c r="D1265" t="s">
        <v>5972</v>
      </c>
      <c r="E1265" t="s">
        <v>267</v>
      </c>
      <c r="F1265" s="12">
        <v>3312.6927603721142</v>
      </c>
      <c r="G1265" s="12">
        <v>1508.1022003865512</v>
      </c>
      <c r="H1265" s="12">
        <v>1339.5237102190686</v>
      </c>
      <c r="I1265" s="12">
        <v>0</v>
      </c>
      <c r="J1265" s="15">
        <v>1.3651000372609306E-7</v>
      </c>
      <c r="K1265" s="15">
        <v>0.99999986348999625</v>
      </c>
      <c r="L1265" s="59">
        <v>3809.2446399999985</v>
      </c>
      <c r="M1265">
        <v>1</v>
      </c>
      <c r="N1265">
        <v>0</v>
      </c>
      <c r="O1265" s="12">
        <v>2.4444444444444446</v>
      </c>
      <c r="P1265" s="12">
        <v>6.1111111111111107</v>
      </c>
      <c r="Q1265">
        <v>0</v>
      </c>
      <c r="R1265" s="12">
        <v>0</v>
      </c>
      <c r="S1265" s="12">
        <v>1.8285838667319505E-4</v>
      </c>
      <c r="T1265" s="12">
        <v>2293.036952775175</v>
      </c>
      <c r="U1265" s="12">
        <v>0</v>
      </c>
      <c r="V1265" s="12">
        <v>0</v>
      </c>
      <c r="W1265" s="27">
        <v>1.7177433614091825E-2</v>
      </c>
      <c r="X1265" s="27">
        <v>1.5771154243465616E-6</v>
      </c>
      <c r="Y1265" s="27">
        <v>0</v>
      </c>
      <c r="Z1265" s="27">
        <v>2.2749390086287293E-4</v>
      </c>
      <c r="AA1265" s="27">
        <v>1.2754283595378057E-3</v>
      </c>
      <c r="AB1265" s="27">
        <v>0</v>
      </c>
      <c r="AC1265" s="27">
        <v>0</v>
      </c>
      <c r="AD1265" s="27">
        <v>1.3983113142830159E-10</v>
      </c>
      <c r="AE1265" s="27">
        <v>9.4275487418257138E-5</v>
      </c>
      <c r="AF1265" s="27">
        <v>0</v>
      </c>
      <c r="AG1265" s="27">
        <v>0</v>
      </c>
      <c r="AH1265" s="18">
        <v>1.7069280561060217E-3</v>
      </c>
      <c r="AI1265" s="12">
        <v>86</v>
      </c>
      <c r="AJ1265" s="17">
        <v>1</v>
      </c>
      <c r="AK1265" s="18">
        <v>0.59073642912809055</v>
      </c>
      <c r="AL1265" t="str">
        <f>IF(AK1265&lt;='CAV Tier 1 Analysis'!$A$5,"Tier 1", "Tier 2")</f>
        <v>Tier 2</v>
      </c>
      <c r="AM1265" t="str">
        <f t="shared" si="39"/>
        <v>Texas - Tier 2</v>
      </c>
      <c r="AN1265" t="str">
        <f t="shared" si="40"/>
        <v>Culberson County * - Tier 2</v>
      </c>
    </row>
    <row r="1266" spans="1:40" x14ac:dyDescent="0.3">
      <c r="A1266">
        <v>6</v>
      </c>
      <c r="B1266" t="s">
        <v>23</v>
      </c>
      <c r="C1266" t="s">
        <v>3325</v>
      </c>
      <c r="D1266" t="s">
        <v>6011</v>
      </c>
      <c r="E1266" t="s">
        <v>176</v>
      </c>
      <c r="F1266" s="12">
        <v>4616.1419255569308</v>
      </c>
      <c r="G1266" s="12">
        <v>99682.706079322088</v>
      </c>
      <c r="H1266" s="12">
        <v>35954.835973575362</v>
      </c>
      <c r="I1266">
        <v>77</v>
      </c>
      <c r="J1266" s="15">
        <v>0.12263805970753877</v>
      </c>
      <c r="K1266" s="15">
        <v>0.87736194029246095</v>
      </c>
      <c r="L1266" s="59">
        <v>37.027820000000006</v>
      </c>
      <c r="M1266">
        <v>1116</v>
      </c>
      <c r="N1266">
        <v>6</v>
      </c>
      <c r="O1266" s="12">
        <v>3.0202020202020203</v>
      </c>
      <c r="P1266" s="12">
        <v>3</v>
      </c>
      <c r="Q1266">
        <v>4</v>
      </c>
      <c r="R1266" s="12">
        <v>67.556869402519496</v>
      </c>
      <c r="S1266" s="12">
        <v>4409.4313209020984</v>
      </c>
      <c r="T1266" s="12">
        <v>90350.864268478952</v>
      </c>
      <c r="U1266" s="12">
        <v>85734.722342922018</v>
      </c>
      <c r="V1266" s="12">
        <v>9331.841810843136</v>
      </c>
      <c r="W1266" s="27">
        <v>1.6697350263241215E-4</v>
      </c>
      <c r="X1266" s="27">
        <v>1.7600608135707628E-3</v>
      </c>
      <c r="Y1266" s="27">
        <v>1.255125094134382E-4</v>
      </c>
      <c r="Z1266" s="27">
        <v>2.8107717503305372E-4</v>
      </c>
      <c r="AA1266" s="27">
        <v>6.2611937650037738E-4</v>
      </c>
      <c r="AB1266" s="27">
        <v>1.5342129487572875E-4</v>
      </c>
      <c r="AC1266" s="27">
        <v>4.6946064875527882E-4</v>
      </c>
      <c r="AD1266" s="27">
        <v>3.3718758093336811E-3</v>
      </c>
      <c r="AE1266" s="27">
        <v>3.7146683385380209E-3</v>
      </c>
      <c r="AF1266" s="27">
        <v>6.3825677969928064E-3</v>
      </c>
      <c r="AG1266" s="27">
        <v>1.7135208246859006E-3</v>
      </c>
      <c r="AH1266" s="18">
        <v>1.7059325536664964E-3</v>
      </c>
      <c r="AI1266" s="12">
        <v>87</v>
      </c>
      <c r="AJ1266" s="17">
        <v>1</v>
      </c>
      <c r="AK1266" s="18">
        <v>0.59244236168175701</v>
      </c>
      <c r="AL1266" t="str">
        <f>IF(AK1266&lt;='CAV Tier 1 Analysis'!$A$5,"Tier 1", "Tier 2")</f>
        <v>Tier 2</v>
      </c>
      <c r="AM1266" t="str">
        <f t="shared" si="39"/>
        <v>Texas - Tier 2</v>
      </c>
      <c r="AN1266" t="str">
        <f t="shared" si="40"/>
        <v>Odessa, City Of - Tier 2</v>
      </c>
    </row>
    <row r="1267" spans="1:40" x14ac:dyDescent="0.3">
      <c r="A1267">
        <v>6</v>
      </c>
      <c r="B1267" t="s">
        <v>23</v>
      </c>
      <c r="C1267" t="s">
        <v>4081</v>
      </c>
      <c r="D1267" t="s">
        <v>6250</v>
      </c>
      <c r="E1267" t="s">
        <v>263</v>
      </c>
      <c r="F1267" s="12">
        <v>5172.9896213538132</v>
      </c>
      <c r="G1267" s="12">
        <v>4075.4408193149566</v>
      </c>
      <c r="H1267" s="12">
        <v>1973.8323826162614</v>
      </c>
      <c r="I1267" s="12">
        <v>0</v>
      </c>
      <c r="J1267" s="15">
        <v>0</v>
      </c>
      <c r="K1267" s="15">
        <v>0.99999999999999989</v>
      </c>
      <c r="L1267" s="59">
        <v>3844.8053300000001</v>
      </c>
      <c r="M1267">
        <v>2</v>
      </c>
      <c r="N1267">
        <v>0</v>
      </c>
      <c r="O1267" s="12">
        <v>2</v>
      </c>
      <c r="P1267" s="12">
        <v>4.3636363636363633</v>
      </c>
      <c r="Q1267">
        <v>1</v>
      </c>
      <c r="R1267" s="12">
        <v>0</v>
      </c>
      <c r="S1267" s="12">
        <v>0</v>
      </c>
      <c r="T1267" s="12">
        <v>3886.1725944435821</v>
      </c>
      <c r="U1267" s="12">
        <v>0</v>
      </c>
      <c r="V1267" s="12">
        <v>189.26822487137451</v>
      </c>
      <c r="W1267" s="27">
        <v>1.73377912307521E-2</v>
      </c>
      <c r="X1267" s="27">
        <v>3.1542308486931231E-6</v>
      </c>
      <c r="Y1267" s="27">
        <v>0</v>
      </c>
      <c r="Z1267" s="27">
        <v>1.8613137343325965E-4</v>
      </c>
      <c r="AA1267" s="27">
        <v>9.1071909309145798E-4</v>
      </c>
      <c r="AB1267" s="27">
        <v>3.8355323718932189E-5</v>
      </c>
      <c r="AC1267" s="27">
        <v>0</v>
      </c>
      <c r="AD1267" s="27">
        <v>0</v>
      </c>
      <c r="AE1267" s="27">
        <v>1.5977536475774497E-4</v>
      </c>
      <c r="AF1267" s="27">
        <v>0</v>
      </c>
      <c r="AG1267" s="27">
        <v>3.4753594343144156E-5</v>
      </c>
      <c r="AH1267" s="18">
        <v>1.6973345646313935E-3</v>
      </c>
      <c r="AI1267" s="12">
        <v>88</v>
      </c>
      <c r="AJ1267" s="17">
        <v>1</v>
      </c>
      <c r="AK1267" s="18">
        <v>0.5941396962463884</v>
      </c>
      <c r="AL1267" t="str">
        <f>IF(AK1267&lt;='CAV Tier 1 Analysis'!$A$5,"Tier 1", "Tier 2")</f>
        <v>Tier 2</v>
      </c>
      <c r="AM1267" t="str">
        <f t="shared" si="39"/>
        <v>Texas - Tier 2</v>
      </c>
      <c r="AN1267" t="str">
        <f t="shared" si="40"/>
        <v>Presidio County * - Tier 2</v>
      </c>
    </row>
    <row r="1268" spans="1:40" x14ac:dyDescent="0.3">
      <c r="A1268">
        <v>6</v>
      </c>
      <c r="B1268" t="s">
        <v>23</v>
      </c>
      <c r="C1268" t="s">
        <v>3000</v>
      </c>
      <c r="D1268" t="s">
        <v>6113</v>
      </c>
      <c r="E1268" t="s">
        <v>155</v>
      </c>
      <c r="F1268" s="12">
        <v>4316.9377405463192</v>
      </c>
      <c r="G1268" s="12">
        <v>90424.199726554289</v>
      </c>
      <c r="H1268" s="12">
        <v>26927.903269100614</v>
      </c>
      <c r="I1268">
        <v>163</v>
      </c>
      <c r="J1268" s="15">
        <v>3.7189656094449769E-2</v>
      </c>
      <c r="K1268" s="15">
        <v>0.96281034390555009</v>
      </c>
      <c r="L1268" s="59">
        <v>24.122030000000006</v>
      </c>
      <c r="M1268">
        <v>1633</v>
      </c>
      <c r="N1268">
        <v>25</v>
      </c>
      <c r="O1268" s="12">
        <v>11</v>
      </c>
      <c r="P1268" s="12">
        <v>1</v>
      </c>
      <c r="Q1268">
        <v>3</v>
      </c>
      <c r="R1268" s="12">
        <v>156.93808605660467</v>
      </c>
      <c r="S1268" s="12">
        <v>1001.4394619224615</v>
      </c>
      <c r="T1268" s="12">
        <v>61896.319942204886</v>
      </c>
      <c r="U1268" s="12">
        <v>57579.382201658569</v>
      </c>
      <c r="V1268" s="12">
        <v>28527.879784349403</v>
      </c>
      <c r="W1268" s="27">
        <v>1.0877604567873899E-4</v>
      </c>
      <c r="X1268" s="27">
        <v>2.5754294879579351E-3</v>
      </c>
      <c r="Y1268" s="27">
        <v>5.2296878922265919E-4</v>
      </c>
      <c r="Z1268" s="27">
        <v>1.0237225538829282E-3</v>
      </c>
      <c r="AA1268" s="27">
        <v>2.0870645883345915E-4</v>
      </c>
      <c r="AB1268" s="27">
        <v>1.1506597115679657E-4</v>
      </c>
      <c r="AC1268" s="27">
        <v>1.0905812591102348E-3</v>
      </c>
      <c r="AD1268" s="27">
        <v>7.6579704964713268E-4</v>
      </c>
      <c r="AE1268" s="27">
        <v>2.5447935869003365E-3</v>
      </c>
      <c r="AF1268" s="27">
        <v>4.2865282649554963E-3</v>
      </c>
      <c r="AG1268" s="27">
        <v>5.2383138383056242E-3</v>
      </c>
      <c r="AH1268" s="18">
        <v>1.6800621186955765E-3</v>
      </c>
      <c r="AI1268" s="12">
        <v>89</v>
      </c>
      <c r="AJ1268" s="17">
        <v>1</v>
      </c>
      <c r="AK1268" s="18">
        <v>0.59581975836508394</v>
      </c>
      <c r="AL1268" t="str">
        <f>IF(AK1268&lt;='CAV Tier 1 Analysis'!$A$5,"Tier 1", "Tier 2")</f>
        <v>Tier 2</v>
      </c>
      <c r="AM1268" t="str">
        <f t="shared" si="39"/>
        <v>Texas - Tier 2</v>
      </c>
      <c r="AN1268" t="str">
        <f t="shared" si="40"/>
        <v>Mission, City Of - Tier 2</v>
      </c>
    </row>
    <row r="1269" spans="1:40" x14ac:dyDescent="0.3">
      <c r="A1269">
        <v>6</v>
      </c>
      <c r="B1269" t="s">
        <v>23</v>
      </c>
      <c r="C1269" t="s">
        <v>3982</v>
      </c>
      <c r="D1269" t="s">
        <v>6115</v>
      </c>
      <c r="E1269" t="s">
        <v>156</v>
      </c>
      <c r="F1269" s="12">
        <v>3733.1852311065695</v>
      </c>
      <c r="G1269" s="12">
        <v>105144.64648136358</v>
      </c>
      <c r="H1269" s="12">
        <v>23529.3773789892</v>
      </c>
      <c r="I1269">
        <v>55</v>
      </c>
      <c r="J1269" s="15">
        <v>3.439364341271077E-2</v>
      </c>
      <c r="K1269" s="15">
        <v>0.96560635658728933</v>
      </c>
      <c r="L1269" s="59">
        <v>20.860250000000001</v>
      </c>
      <c r="M1269">
        <v>600</v>
      </c>
      <c r="N1269">
        <v>8</v>
      </c>
      <c r="O1269" s="12">
        <v>11</v>
      </c>
      <c r="P1269" s="12">
        <v>1</v>
      </c>
      <c r="Q1269">
        <v>1</v>
      </c>
      <c r="R1269" s="12">
        <v>53.108349612300913</v>
      </c>
      <c r="S1269" s="12">
        <v>809.26101529605774</v>
      </c>
      <c r="T1269" s="12">
        <v>59497.101920609668</v>
      </c>
      <c r="U1269" s="12">
        <v>55763.916689503101</v>
      </c>
      <c r="V1269" s="12">
        <v>45647.544560753915</v>
      </c>
      <c r="W1269" s="27">
        <v>9.4067352825194007E-5</v>
      </c>
      <c r="X1269" s="27">
        <v>9.4626925460793696E-4</v>
      </c>
      <c r="Y1269" s="27">
        <v>1.6735001255125095E-4</v>
      </c>
      <c r="Z1269" s="27">
        <v>1.0237225538829282E-3</v>
      </c>
      <c r="AA1269" s="27">
        <v>2.0870645883345915E-4</v>
      </c>
      <c r="AB1269" s="27">
        <v>3.8355323718932189E-5</v>
      </c>
      <c r="AC1269" s="27">
        <v>3.690561816113864E-4</v>
      </c>
      <c r="AD1269" s="27">
        <v>6.1883890287134293E-4</v>
      </c>
      <c r="AE1269" s="27">
        <v>2.4461525911087904E-3</v>
      </c>
      <c r="AF1269" s="27">
        <v>4.1513749525310681E-3</v>
      </c>
      <c r="AG1269" s="27">
        <v>8.3818414184586784E-3</v>
      </c>
      <c r="AH1269" s="18">
        <v>1.6768850002728153E-3</v>
      </c>
      <c r="AI1269" s="12">
        <v>90</v>
      </c>
      <c r="AJ1269" s="17">
        <v>1</v>
      </c>
      <c r="AK1269" s="18">
        <v>0.59749664336535679</v>
      </c>
      <c r="AL1269" t="str">
        <f>IF(AK1269&lt;='CAV Tier 1 Analysis'!$A$5,"Tier 1", "Tier 2")</f>
        <v>Tier 2</v>
      </c>
      <c r="AM1269" t="str">
        <f t="shared" si="39"/>
        <v>Texas - Tier 2</v>
      </c>
      <c r="AN1269" t="str">
        <f t="shared" si="40"/>
        <v>Pharr, City Of - Tier 2</v>
      </c>
    </row>
    <row r="1270" spans="1:40" x14ac:dyDescent="0.3">
      <c r="A1270">
        <v>6</v>
      </c>
      <c r="B1270" t="s">
        <v>23</v>
      </c>
      <c r="C1270" t="s">
        <v>2830</v>
      </c>
      <c r="D1270" t="s">
        <v>6233</v>
      </c>
      <c r="E1270" t="s">
        <v>149</v>
      </c>
      <c r="F1270" s="12">
        <v>4484.2401427498717</v>
      </c>
      <c r="G1270" s="12">
        <v>13047.24546589043</v>
      </c>
      <c r="H1270" s="12">
        <v>7875.8129657330765</v>
      </c>
      <c r="I1270">
        <v>788</v>
      </c>
      <c r="J1270" s="15">
        <v>0.32675131374391886</v>
      </c>
      <c r="K1270" s="15">
        <v>0.67324868625608114</v>
      </c>
      <c r="L1270" s="59">
        <v>20.30076</v>
      </c>
      <c r="M1270">
        <v>2568</v>
      </c>
      <c r="N1270">
        <v>38</v>
      </c>
      <c r="O1270" s="12">
        <v>14</v>
      </c>
      <c r="P1270" s="12">
        <v>1</v>
      </c>
      <c r="Q1270">
        <v>122</v>
      </c>
      <c r="R1270" s="12">
        <v>530.51996476979195</v>
      </c>
      <c r="S1270" s="12">
        <v>2573.4322333546725</v>
      </c>
      <c r="T1270" s="12">
        <v>16244.169885258241</v>
      </c>
      <c r="U1270" s="12">
        <v>11759.92974250837</v>
      </c>
      <c r="V1270">
        <v>0</v>
      </c>
      <c r="W1270" s="27">
        <v>9.1544384824706582E-5</v>
      </c>
      <c r="X1270" s="27">
        <v>4.0500324097219702E-3</v>
      </c>
      <c r="Y1270" s="27">
        <v>7.9491255961844202E-4</v>
      </c>
      <c r="Z1270" s="27">
        <v>1.3029196140328175E-3</v>
      </c>
      <c r="AA1270" s="27">
        <v>2.0870645883345915E-4</v>
      </c>
      <c r="AB1270" s="27">
        <v>4.6793494937097269E-3</v>
      </c>
      <c r="AC1270" s="27">
        <v>3.6866457703140058E-3</v>
      </c>
      <c r="AD1270" s="27">
        <v>1.967894103140932E-3</v>
      </c>
      <c r="AE1270" s="27">
        <v>6.6785972715540721E-4</v>
      </c>
      <c r="AF1270" s="27">
        <v>8.7547433313205818E-4</v>
      </c>
      <c r="AG1270" s="27">
        <v>0</v>
      </c>
      <c r="AH1270" s="18">
        <v>1.6659398958621388E-3</v>
      </c>
      <c r="AI1270" s="12">
        <v>91</v>
      </c>
      <c r="AJ1270" s="17">
        <v>1</v>
      </c>
      <c r="AK1270" s="18">
        <v>0.59916258326121896</v>
      </c>
      <c r="AL1270" t="str">
        <f>IF(AK1270&lt;='CAV Tier 1 Analysis'!$A$5,"Tier 1", "Tier 2")</f>
        <v>Tier 2</v>
      </c>
      <c r="AM1270" t="str">
        <f t="shared" si="39"/>
        <v>Texas - Tier 2</v>
      </c>
      <c r="AN1270" t="str">
        <f t="shared" si="40"/>
        <v>Orange, City Of - Tier 2</v>
      </c>
    </row>
    <row r="1271" spans="1:40" x14ac:dyDescent="0.3">
      <c r="A1271">
        <v>6</v>
      </c>
      <c r="B1271" t="s">
        <v>23</v>
      </c>
      <c r="C1271" t="s">
        <v>3958</v>
      </c>
      <c r="D1271" t="s">
        <v>6084</v>
      </c>
      <c r="E1271" t="s">
        <v>150</v>
      </c>
      <c r="F1271" s="12">
        <v>4121.1080405870398</v>
      </c>
      <c r="G1271" s="12">
        <v>14497.700262534468</v>
      </c>
      <c r="H1271" s="12">
        <v>5467.0646875164512</v>
      </c>
      <c r="I1271">
        <v>750</v>
      </c>
      <c r="J1271" s="15">
        <v>0.35120121060665499</v>
      </c>
      <c r="K1271" s="15">
        <v>0.64879878939334501</v>
      </c>
      <c r="L1271" s="59">
        <v>3.0331899999999994</v>
      </c>
      <c r="M1271">
        <v>908</v>
      </c>
      <c r="N1271">
        <v>307</v>
      </c>
      <c r="O1271" s="12">
        <v>20</v>
      </c>
      <c r="P1271" s="12">
        <v>1</v>
      </c>
      <c r="Q1271">
        <v>49</v>
      </c>
      <c r="R1271" s="12">
        <v>486.59909204500877</v>
      </c>
      <c r="S1271" s="12">
        <v>1920.0397367206717</v>
      </c>
      <c r="T1271" s="12">
        <v>16171.886558055221</v>
      </c>
      <c r="U1271" s="12">
        <v>12050.778517468181</v>
      </c>
      <c r="V1271">
        <v>0</v>
      </c>
      <c r="W1271" s="27">
        <v>1.3677887557236858E-5</v>
      </c>
      <c r="X1271" s="27">
        <v>1.4320208053066779E-3</v>
      </c>
      <c r="Y1271" s="27">
        <v>6.4220567316542552E-3</v>
      </c>
      <c r="Z1271" s="27">
        <v>1.8613137343325965E-3</v>
      </c>
      <c r="AA1271" s="27">
        <v>2.0870645883345915E-4</v>
      </c>
      <c r="AB1271" s="27">
        <v>1.8794108622276773E-3</v>
      </c>
      <c r="AC1271" s="27">
        <v>3.3814344485693401E-3</v>
      </c>
      <c r="AD1271" s="27">
        <v>1.4682472795343004E-3</v>
      </c>
      <c r="AE1271" s="27">
        <v>6.6488788411727794E-4</v>
      </c>
      <c r="AF1271" s="27">
        <v>8.9712672756599849E-4</v>
      </c>
      <c r="AG1271" s="27">
        <v>0</v>
      </c>
      <c r="AH1271" s="18">
        <v>1.6571711654271655E-3</v>
      </c>
      <c r="AI1271" s="12">
        <v>92</v>
      </c>
      <c r="AJ1271" s="17">
        <v>1</v>
      </c>
      <c r="AK1271" s="18">
        <v>0.60081975442664615</v>
      </c>
      <c r="AL1271" t="str">
        <f>IF(AK1271&lt;='CAV Tier 1 Analysis'!$A$5,"Tier 1", "Tier 2")</f>
        <v>Tier 2</v>
      </c>
      <c r="AM1271" t="str">
        <f t="shared" si="39"/>
        <v>Texas - Tier 2</v>
      </c>
      <c r="AN1271" t="str">
        <f t="shared" si="40"/>
        <v>South Houston,City Of - Tier 2</v>
      </c>
    </row>
    <row r="1272" spans="1:40" x14ac:dyDescent="0.3">
      <c r="A1272">
        <v>6</v>
      </c>
      <c r="B1272" t="s">
        <v>23</v>
      </c>
      <c r="C1272" t="s">
        <v>4421</v>
      </c>
      <c r="D1272" t="s">
        <v>6703</v>
      </c>
      <c r="E1272" t="s">
        <v>190</v>
      </c>
      <c r="F1272" s="12">
        <v>24465.230712728593</v>
      </c>
      <c r="G1272" s="12">
        <v>91743.702492641925</v>
      </c>
      <c r="H1272" s="12">
        <v>23197.210392529894</v>
      </c>
      <c r="I1272">
        <v>34</v>
      </c>
      <c r="J1272" s="15">
        <v>3.0202426754855034E-2</v>
      </c>
      <c r="K1272" s="15">
        <v>0.96979757324514471</v>
      </c>
      <c r="L1272" s="59">
        <v>880.7358499999998</v>
      </c>
      <c r="M1272">
        <v>260</v>
      </c>
      <c r="N1272">
        <v>8</v>
      </c>
      <c r="O1272" s="12">
        <v>7.8490566037735849</v>
      </c>
      <c r="P1272" s="12">
        <v>3.5471698113207548</v>
      </c>
      <c r="Q1272">
        <v>16</v>
      </c>
      <c r="R1272" s="12">
        <v>32.973117490334921</v>
      </c>
      <c r="S1272" s="12">
        <v>700.61204779734612</v>
      </c>
      <c r="T1272" s="12">
        <v>64352.311172718379</v>
      </c>
      <c r="U1272" s="12">
        <v>39887.080459989782</v>
      </c>
      <c r="V1272" s="12">
        <v>27391.391319923547</v>
      </c>
      <c r="W1272" s="27">
        <v>3.9715962151818471E-3</v>
      </c>
      <c r="X1272" s="27">
        <v>4.1005001033010604E-4</v>
      </c>
      <c r="Y1272" s="27">
        <v>1.6735001255125095E-4</v>
      </c>
      <c r="Z1272" s="27">
        <v>7.3047784290788693E-4</v>
      </c>
      <c r="AA1272" s="27">
        <v>7.4031725020170407E-4</v>
      </c>
      <c r="AB1272" s="27">
        <v>6.1368517950291502E-4</v>
      </c>
      <c r="AC1272" s="27">
        <v>2.2913408015202315E-4</v>
      </c>
      <c r="AD1272" s="27">
        <v>5.3575543959539433E-4</v>
      </c>
      <c r="AE1272" s="27">
        <v>2.6457687456614724E-3</v>
      </c>
      <c r="AF1272" s="27">
        <v>2.9694152882622504E-3</v>
      </c>
      <c r="AG1272" s="27">
        <v>5.029630848357571E-3</v>
      </c>
      <c r="AH1272" s="18">
        <v>1.6402891738822201E-3</v>
      </c>
      <c r="AI1272" s="12">
        <v>93</v>
      </c>
      <c r="AJ1272" s="17">
        <v>1</v>
      </c>
      <c r="AK1272" s="18">
        <v>0.60246004360052841</v>
      </c>
      <c r="AL1272" t="str">
        <f>IF(AK1272&lt;='CAV Tier 1 Analysis'!$A$5,"Tier 1", "Tier 2")</f>
        <v>Tier 2</v>
      </c>
      <c r="AM1272" t="str">
        <f t="shared" si="39"/>
        <v>Texas - Tier 2</v>
      </c>
      <c r="AN1272" t="str">
        <f t="shared" si="40"/>
        <v>Bastrop County * - Tier 2</v>
      </c>
    </row>
    <row r="1273" spans="1:40" x14ac:dyDescent="0.3">
      <c r="A1273">
        <v>6</v>
      </c>
      <c r="B1273" t="s">
        <v>23</v>
      </c>
      <c r="C1273" t="s">
        <v>3853</v>
      </c>
      <c r="D1273" t="s">
        <v>5944</v>
      </c>
      <c r="E1273" t="s">
        <v>166</v>
      </c>
      <c r="F1273" s="12">
        <v>91117.742945015809</v>
      </c>
      <c r="G1273" s="12">
        <v>143086.27896685243</v>
      </c>
      <c r="H1273" s="12">
        <v>31193.330305336072</v>
      </c>
      <c r="I1273">
        <v>7</v>
      </c>
      <c r="J1273" s="15">
        <v>7.3362415417884963E-3</v>
      </c>
      <c r="K1273" s="15">
        <v>0.99266375845821142</v>
      </c>
      <c r="L1273" s="59">
        <v>558.42626999999993</v>
      </c>
      <c r="M1273">
        <v>141</v>
      </c>
      <c r="N1273">
        <v>0</v>
      </c>
      <c r="O1273" s="12">
        <v>8.0975609756097562</v>
      </c>
      <c r="P1273" s="12">
        <v>1.2926829268292683</v>
      </c>
      <c r="Q1273">
        <v>3</v>
      </c>
      <c r="R1273" s="12">
        <v>6.9486463092074802</v>
      </c>
      <c r="S1273" s="12">
        <v>228.84180561273652</v>
      </c>
      <c r="T1273" s="12">
        <v>86975.621052761941</v>
      </c>
      <c r="U1273">
        <v>0</v>
      </c>
      <c r="V1273" s="12">
        <v>56110.657914090494</v>
      </c>
      <c r="W1273" s="27">
        <v>2.5181712092111576E-3</v>
      </c>
      <c r="X1273" s="27">
        <v>2.223732748328652E-4</v>
      </c>
      <c r="Y1273" s="27">
        <v>0</v>
      </c>
      <c r="Z1273" s="27">
        <v>7.536050729249049E-4</v>
      </c>
      <c r="AA1273" s="27">
        <v>2.6979127605300816E-4</v>
      </c>
      <c r="AB1273" s="27">
        <v>1.1506597115679657E-4</v>
      </c>
      <c r="AC1273" s="27">
        <v>4.8286962275517439E-5</v>
      </c>
      <c r="AD1273" s="27">
        <v>1.7499448168113539E-4</v>
      </c>
      <c r="AE1273" s="27">
        <v>3.5758992275859366E-3</v>
      </c>
      <c r="AF1273" s="27">
        <v>0</v>
      </c>
      <c r="AG1273" s="27">
        <v>1.03030872973975E-2</v>
      </c>
      <c r="AH1273" s="18">
        <v>1.634661343010802E-3</v>
      </c>
      <c r="AI1273" s="12">
        <v>94</v>
      </c>
      <c r="AJ1273" s="17">
        <v>1</v>
      </c>
      <c r="AK1273" s="18">
        <v>0.60409470494353923</v>
      </c>
      <c r="AL1273" t="str">
        <f>IF(AK1273&lt;='CAV Tier 1 Analysis'!$A$5,"Tier 1", "Tier 2")</f>
        <v>Tier 2</v>
      </c>
      <c r="AM1273" t="str">
        <f t="shared" si="39"/>
        <v>Texas - Tier 2</v>
      </c>
      <c r="AN1273" t="str">
        <f t="shared" si="40"/>
        <v>Collin County* - Tier 2</v>
      </c>
    </row>
    <row r="1274" spans="1:40" x14ac:dyDescent="0.3">
      <c r="A1274">
        <v>6</v>
      </c>
      <c r="B1274" t="s">
        <v>23</v>
      </c>
      <c r="C1274" t="s">
        <v>4417</v>
      </c>
      <c r="D1274" t="s">
        <v>6698</v>
      </c>
      <c r="E1274" t="s">
        <v>262</v>
      </c>
      <c r="F1274" s="12">
        <v>35679.020429968667</v>
      </c>
      <c r="G1274" s="12">
        <v>24955.348032176469</v>
      </c>
      <c r="H1274" s="12">
        <v>7811.5302213176883</v>
      </c>
      <c r="I1274" s="12">
        <v>3</v>
      </c>
      <c r="J1274" s="15">
        <v>5.7793815146295443E-6</v>
      </c>
      <c r="K1274" s="15">
        <v>0.99999422061848553</v>
      </c>
      <c r="L1274" s="59">
        <v>3211.4162999999994</v>
      </c>
      <c r="M1274">
        <v>29</v>
      </c>
      <c r="N1274">
        <v>0</v>
      </c>
      <c r="O1274" s="12">
        <v>3.1666666666666665</v>
      </c>
      <c r="P1274" s="12">
        <v>4.833333333333333</v>
      </c>
      <c r="Q1274">
        <v>1</v>
      </c>
      <c r="R1274" s="12">
        <v>2.9999826618554568</v>
      </c>
      <c r="S1274" s="12">
        <v>4.5145813362053477E-2</v>
      </c>
      <c r="T1274" s="12">
        <v>20002.788303829613</v>
      </c>
      <c r="U1274" s="12">
        <v>0</v>
      </c>
      <c r="V1274" s="12">
        <v>4952.559728346856</v>
      </c>
      <c r="W1274" s="27">
        <v>1.4481582443195985E-2</v>
      </c>
      <c r="X1274" s="27">
        <v>4.573634730605029E-5</v>
      </c>
      <c r="Y1274" s="27">
        <v>0</v>
      </c>
      <c r="Z1274" s="27">
        <v>2.9470800793599444E-4</v>
      </c>
      <c r="AA1274" s="27">
        <v>1.008747884361719E-3</v>
      </c>
      <c r="AB1274" s="27">
        <v>3.8355323718932189E-5</v>
      </c>
      <c r="AC1274" s="27">
        <v>2.0847233140686748E-5</v>
      </c>
      <c r="AD1274" s="27">
        <v>3.4522836368173298E-8</v>
      </c>
      <c r="AE1274" s="27">
        <v>8.223908536604572E-4</v>
      </c>
      <c r="AF1274" s="27">
        <v>0</v>
      </c>
      <c r="AG1274" s="27">
        <v>9.0939327970202075E-4</v>
      </c>
      <c r="AH1274" s="18">
        <v>1.6019814450780193E-3</v>
      </c>
      <c r="AI1274" s="12">
        <v>95</v>
      </c>
      <c r="AJ1274" s="17">
        <v>1</v>
      </c>
      <c r="AK1274" s="18">
        <v>0.60569668638861729</v>
      </c>
      <c r="AL1274" t="str">
        <f>IF(AK1274&lt;='CAV Tier 1 Analysis'!$A$5,"Tier 1", "Tier 2")</f>
        <v>Tier 2</v>
      </c>
      <c r="AM1274" t="str">
        <f t="shared" si="39"/>
        <v>Texas - Tier 2</v>
      </c>
      <c r="AN1274" t="str">
        <f t="shared" si="40"/>
        <v>Val Verde County* - Tier 2</v>
      </c>
    </row>
    <row r="1275" spans="1:40" x14ac:dyDescent="0.3">
      <c r="A1275">
        <v>6</v>
      </c>
      <c r="B1275" t="s">
        <v>23</v>
      </c>
      <c r="C1275" t="s">
        <v>2835</v>
      </c>
      <c r="D1275" t="s">
        <v>6957</v>
      </c>
      <c r="E1275" t="s">
        <v>165</v>
      </c>
      <c r="F1275" s="12">
        <v>1052.9697908965645</v>
      </c>
      <c r="G1275" s="12">
        <v>69190.05455859589</v>
      </c>
      <c r="H1275" s="12">
        <v>14381.894628163729</v>
      </c>
      <c r="I1275">
        <v>330</v>
      </c>
      <c r="J1275" s="15">
        <v>0.18560863545157075</v>
      </c>
      <c r="K1275" s="15">
        <v>0.81439136454842942</v>
      </c>
      <c r="L1275" s="59">
        <v>18.330019999999998</v>
      </c>
      <c r="M1275">
        <v>564</v>
      </c>
      <c r="N1275">
        <v>27</v>
      </c>
      <c r="O1275" s="12">
        <v>9.8235294117647065</v>
      </c>
      <c r="P1275" s="12">
        <v>1.2352941176470589</v>
      </c>
      <c r="Q1275">
        <v>27</v>
      </c>
      <c r="R1275" s="12">
        <v>268.74915030098168</v>
      </c>
      <c r="S1275" s="12">
        <v>2669.403837141745</v>
      </c>
      <c r="T1275" s="12">
        <v>41329.271533090287</v>
      </c>
      <c r="U1275" s="12">
        <v>40276.301742193726</v>
      </c>
      <c r="V1275" s="12">
        <v>27860.783025505603</v>
      </c>
      <c r="W1275" s="27">
        <v>8.2657516503055445E-5</v>
      </c>
      <c r="X1275" s="27">
        <v>8.894930993314608E-4</v>
      </c>
      <c r="Y1275" s="27">
        <v>5.6480629236047193E-4</v>
      </c>
      <c r="Z1275" s="27">
        <v>9.1423351068689303E-4</v>
      </c>
      <c r="AA1275" s="27">
        <v>2.5781386091192012E-4</v>
      </c>
      <c r="AB1275" s="27">
        <v>1.035593740411169E-3</v>
      </c>
      <c r="AC1275" s="27">
        <v>1.8675695242921287E-3</v>
      </c>
      <c r="AD1275" s="27">
        <v>2.0412832333125707E-3</v>
      </c>
      <c r="AE1275" s="27">
        <v>1.6992038500330306E-3</v>
      </c>
      <c r="AF1275" s="27">
        <v>2.9983910772286241E-3</v>
      </c>
      <c r="AG1275" s="27">
        <v>5.11582095731496E-3</v>
      </c>
      <c r="AH1275" s="18">
        <v>1.5878969693078439E-3</v>
      </c>
      <c r="AI1275" s="12">
        <v>96</v>
      </c>
      <c r="AJ1275" s="17">
        <v>1</v>
      </c>
      <c r="AK1275" s="18">
        <v>0.60728458335792512</v>
      </c>
      <c r="AL1275" t="str">
        <f>IF(AK1275&lt;='CAV Tier 1 Analysis'!$A$5,"Tier 1", "Tier 2")</f>
        <v>Tier 2</v>
      </c>
      <c r="AM1275" t="str">
        <f t="shared" si="39"/>
        <v>Texas - Tier 2</v>
      </c>
      <c r="AN1275" t="str">
        <f t="shared" si="40"/>
        <v>San Marcos, City Of - Tier 2</v>
      </c>
    </row>
    <row r="1276" spans="1:40" x14ac:dyDescent="0.3">
      <c r="A1276">
        <v>6</v>
      </c>
      <c r="B1276" t="s">
        <v>23</v>
      </c>
      <c r="C1276" t="s">
        <v>3368</v>
      </c>
      <c r="D1276" t="s">
        <v>6944</v>
      </c>
      <c r="E1276" t="s">
        <v>204</v>
      </c>
      <c r="F1276" s="12">
        <v>74188.117210209981</v>
      </c>
      <c r="G1276" s="12">
        <v>138101.09598306479</v>
      </c>
      <c r="H1276" s="12">
        <v>52215.231996320537</v>
      </c>
      <c r="I1276" s="12">
        <v>99</v>
      </c>
      <c r="J1276" s="15">
        <v>8.9439936858576402E-2</v>
      </c>
      <c r="K1276" s="15">
        <v>0.91056006314142446</v>
      </c>
      <c r="L1276" s="59">
        <v>43.534020000000005</v>
      </c>
      <c r="M1276">
        <v>278</v>
      </c>
      <c r="N1276">
        <v>21</v>
      </c>
      <c r="O1276" s="12">
        <v>10.961904761904762</v>
      </c>
      <c r="P1276" s="12">
        <v>1.0095238095238095</v>
      </c>
      <c r="Q1276">
        <v>8</v>
      </c>
      <c r="R1276" s="12">
        <v>90.145446251001019</v>
      </c>
      <c r="S1276" s="12">
        <v>4670.1270528068271</v>
      </c>
      <c r="T1276" s="12">
        <v>136782.56606085791</v>
      </c>
      <c r="U1276" s="12">
        <v>62594.448850647925</v>
      </c>
      <c r="V1276" s="12">
        <v>1318.5299222068861</v>
      </c>
      <c r="W1276" s="27">
        <v>1.9631260503776574E-4</v>
      </c>
      <c r="X1276" s="27">
        <v>4.3843808796834412E-4</v>
      </c>
      <c r="Y1276" s="27">
        <v>4.392937829470337E-4</v>
      </c>
      <c r="Z1276" s="27">
        <v>1.0201771943889612E-3</v>
      </c>
      <c r="AA1276" s="27">
        <v>2.1069413939377778E-4</v>
      </c>
      <c r="AB1276" s="27">
        <v>3.0684258975145751E-4</v>
      </c>
      <c r="AC1276" s="27">
        <v>6.2643133190761445E-4</v>
      </c>
      <c r="AD1276" s="27">
        <v>3.5712288705411878E-3</v>
      </c>
      <c r="AE1276" s="27">
        <v>5.623652540837039E-3</v>
      </c>
      <c r="AF1276" s="27">
        <v>4.6598776153573369E-3</v>
      </c>
      <c r="AG1276" s="27">
        <v>2.4210959909840653E-4</v>
      </c>
      <c r="AH1276" s="18">
        <v>1.5759143961117208E-3</v>
      </c>
      <c r="AI1276" s="12">
        <v>97</v>
      </c>
      <c r="AJ1276" s="17">
        <v>1</v>
      </c>
      <c r="AK1276" s="18">
        <v>0.60886049775403683</v>
      </c>
      <c r="AL1276" t="str">
        <f>IF(AK1276&lt;='CAV Tier 1 Analysis'!$A$5,"Tier 1", "Tier 2")</f>
        <v>Tier 2</v>
      </c>
      <c r="AM1276" t="str">
        <f t="shared" si="39"/>
        <v>Texas - Tier 2</v>
      </c>
      <c r="AN1276" t="str">
        <f t="shared" si="40"/>
        <v>Mesquite, City Of - Tier 2</v>
      </c>
    </row>
    <row r="1277" spans="1:40" x14ac:dyDescent="0.3">
      <c r="A1277">
        <v>6</v>
      </c>
      <c r="B1277" t="s">
        <v>23</v>
      </c>
      <c r="C1277" t="s">
        <v>4137</v>
      </c>
      <c r="D1277" t="s">
        <v>6327</v>
      </c>
      <c r="E1277" t="s">
        <v>193</v>
      </c>
      <c r="F1277" s="12">
        <v>3203.1832641587848</v>
      </c>
      <c r="G1277" s="12">
        <v>98538.64449929414</v>
      </c>
      <c r="H1277" s="12">
        <v>36021.070125683837</v>
      </c>
      <c r="I1277" s="12">
        <v>54</v>
      </c>
      <c r="J1277" s="15">
        <v>0.10322875659078525</v>
      </c>
      <c r="K1277" s="15">
        <v>0.89677124340921488</v>
      </c>
      <c r="L1277" s="59">
        <v>58.192990000000009</v>
      </c>
      <c r="M1277">
        <v>253</v>
      </c>
      <c r="N1277">
        <v>6</v>
      </c>
      <c r="O1277" s="12">
        <v>6</v>
      </c>
      <c r="P1277" s="12">
        <v>3</v>
      </c>
      <c r="Q1277">
        <v>0</v>
      </c>
      <c r="R1277" s="12">
        <v>48.425647144097603</v>
      </c>
      <c r="S1277" s="12">
        <v>3718.410280143823</v>
      </c>
      <c r="T1277" s="12">
        <v>84778.398566602424</v>
      </c>
      <c r="U1277" s="12">
        <v>81575.215302443641</v>
      </c>
      <c r="V1277" s="12">
        <v>13760.245932691716</v>
      </c>
      <c r="W1277" s="27">
        <v>2.6241586377358792E-4</v>
      </c>
      <c r="X1277" s="27">
        <v>3.9901020235968011E-4</v>
      </c>
      <c r="Y1277" s="27">
        <v>1.255125094134382E-4</v>
      </c>
      <c r="Z1277" s="27">
        <v>5.5839412029977896E-4</v>
      </c>
      <c r="AA1277" s="27">
        <v>6.2611937650037738E-4</v>
      </c>
      <c r="AB1277" s="27">
        <v>0</v>
      </c>
      <c r="AC1277" s="27">
        <v>3.3651553018551248E-4</v>
      </c>
      <c r="AD1277" s="27">
        <v>2.8434545773194076E-3</v>
      </c>
      <c r="AE1277" s="27">
        <v>3.485563038019369E-3</v>
      </c>
      <c r="AF1277" s="27">
        <v>6.0729110446010037E-3</v>
      </c>
      <c r="AG1277" s="27">
        <v>2.52666820081216E-3</v>
      </c>
      <c r="AH1277" s="18">
        <v>1.5669604057531197E-3</v>
      </c>
      <c r="AI1277" s="12">
        <v>98</v>
      </c>
      <c r="AJ1277" s="17">
        <v>1</v>
      </c>
      <c r="AK1277" s="18">
        <v>0.61042745815978994</v>
      </c>
      <c r="AL1277" t="str">
        <f>IF(AK1277&lt;='CAV Tier 1 Analysis'!$A$5,"Tier 1", "Tier 2")</f>
        <v>Tier 2</v>
      </c>
      <c r="AM1277" t="str">
        <f t="shared" si="39"/>
        <v>Texas - Tier 2</v>
      </c>
      <c r="AN1277" t="str">
        <f t="shared" si="40"/>
        <v>San Angelo, City Of - Tier 2</v>
      </c>
    </row>
    <row r="1278" spans="1:40" x14ac:dyDescent="0.3">
      <c r="A1278">
        <v>6</v>
      </c>
      <c r="B1278" t="s">
        <v>23</v>
      </c>
      <c r="C1278" t="s">
        <v>3477</v>
      </c>
      <c r="D1278" t="s">
        <v>5900</v>
      </c>
      <c r="E1278" t="s">
        <v>181</v>
      </c>
      <c r="F1278" s="12">
        <v>6877.5900729285731</v>
      </c>
      <c r="G1278" s="12">
        <v>94830.377503579439</v>
      </c>
      <c r="H1278" s="12">
        <v>27036.877060817678</v>
      </c>
      <c r="I1278">
        <v>126</v>
      </c>
      <c r="J1278" s="15">
        <v>7.8407718755957992E-2</v>
      </c>
      <c r="K1278" s="15">
        <v>0.92159228124404158</v>
      </c>
      <c r="L1278" s="59">
        <v>43.428760000000018</v>
      </c>
      <c r="M1278">
        <v>445</v>
      </c>
      <c r="N1278">
        <v>35</v>
      </c>
      <c r="O1278" s="12">
        <v>6</v>
      </c>
      <c r="P1278" s="12">
        <v>1</v>
      </c>
      <c r="Q1278">
        <v>6</v>
      </c>
      <c r="R1278" s="12">
        <v>116.12062743674925</v>
      </c>
      <c r="S1278" s="12">
        <v>2119.8998526240048</v>
      </c>
      <c r="T1278" s="12">
        <v>71131.006949321221</v>
      </c>
      <c r="U1278" s="12">
        <v>64253.41687639265</v>
      </c>
      <c r="V1278" s="12">
        <v>23699.370554258217</v>
      </c>
      <c r="W1278" s="27">
        <v>1.9583794487988755E-4</v>
      </c>
      <c r="X1278" s="27">
        <v>7.0181636383421999E-4</v>
      </c>
      <c r="Y1278" s="27">
        <v>7.3215630491172291E-4</v>
      </c>
      <c r="Z1278" s="27">
        <v>5.5839412029977896E-4</v>
      </c>
      <c r="AA1278" s="27">
        <v>2.0870645883345915E-4</v>
      </c>
      <c r="AB1278" s="27">
        <v>2.3013194231359313E-4</v>
      </c>
      <c r="AC1278" s="27">
        <v>8.0693592779616363E-4</v>
      </c>
      <c r="AD1278" s="27">
        <v>1.6210795703720236E-3</v>
      </c>
      <c r="AE1278" s="27">
        <v>2.9244667612455116E-3</v>
      </c>
      <c r="AF1278" s="27">
        <v>4.7833803877230909E-3</v>
      </c>
      <c r="AG1278" s="27">
        <v>4.3516988178564303E-3</v>
      </c>
      <c r="AH1278" s="18">
        <v>1.5558731454605346E-3</v>
      </c>
      <c r="AI1278" s="12">
        <v>99</v>
      </c>
      <c r="AJ1278" s="17">
        <v>1</v>
      </c>
      <c r="AK1278" s="18">
        <v>0.61198333130525051</v>
      </c>
      <c r="AL1278" t="str">
        <f>IF(AK1278&lt;='CAV Tier 1 Analysis'!$A$5,"Tier 1", "Tier 2")</f>
        <v>Tier 2</v>
      </c>
      <c r="AM1278" t="str">
        <f t="shared" si="39"/>
        <v>Texas - Tier 2</v>
      </c>
      <c r="AN1278" t="str">
        <f t="shared" si="40"/>
        <v>Bryan, City Of - Tier 2</v>
      </c>
    </row>
    <row r="1279" spans="1:40" x14ac:dyDescent="0.3">
      <c r="A1279">
        <v>6</v>
      </c>
      <c r="B1279" t="s">
        <v>23</v>
      </c>
      <c r="C1279" t="s">
        <v>4625</v>
      </c>
      <c r="D1279" t="s">
        <v>6960</v>
      </c>
      <c r="E1279" t="s">
        <v>160</v>
      </c>
      <c r="F1279" s="12">
        <v>1251.7706009005035</v>
      </c>
      <c r="G1279" s="12">
        <v>22073.071377293018</v>
      </c>
      <c r="H1279" s="12">
        <v>8014.7357895783789</v>
      </c>
      <c r="I1279">
        <v>536</v>
      </c>
      <c r="J1279" s="15">
        <v>0.13939457235210265</v>
      </c>
      <c r="K1279" s="15">
        <v>0.86060542764789794</v>
      </c>
      <c r="L1279" s="59">
        <v>19.150100000000002</v>
      </c>
      <c r="M1279">
        <v>367</v>
      </c>
      <c r="N1279">
        <v>238</v>
      </c>
      <c r="O1279" s="12">
        <v>7</v>
      </c>
      <c r="P1279" s="12">
        <v>1</v>
      </c>
      <c r="Q1279">
        <v>105</v>
      </c>
      <c r="R1279" s="12">
        <v>461.28450921927327</v>
      </c>
      <c r="S1279" s="12">
        <v>1117.2106679033698</v>
      </c>
      <c r="T1279" s="12">
        <v>21763.570632251347</v>
      </c>
      <c r="U1279" s="12">
        <v>20511.800031350842</v>
      </c>
      <c r="V1279" s="12">
        <v>309.5007450416706</v>
      </c>
      <c r="W1279" s="27">
        <v>8.6355590816876497E-5</v>
      </c>
      <c r="X1279" s="27">
        <v>5.7880136073518813E-4</v>
      </c>
      <c r="Y1279" s="27">
        <v>4.9786628733997154E-3</v>
      </c>
      <c r="Z1279" s="27">
        <v>6.5145980701640873E-4</v>
      </c>
      <c r="AA1279" s="27">
        <v>2.0870645883345915E-4</v>
      </c>
      <c r="AB1279" s="27">
        <v>4.0273089904878795E-3</v>
      </c>
      <c r="AC1279" s="27">
        <v>3.2055204285526607E-3</v>
      </c>
      <c r="AD1279" s="27">
        <v>8.5432686232704731E-4</v>
      </c>
      <c r="AE1279" s="27">
        <v>8.9478332515923126E-4</v>
      </c>
      <c r="AF1279" s="27">
        <v>1.5270120525358425E-3</v>
      </c>
      <c r="AG1279" s="27">
        <v>5.6830793174020587E-5</v>
      </c>
      <c r="AH1279" s="18">
        <v>1.5517971402762116E-3</v>
      </c>
      <c r="AI1279" s="12">
        <v>100</v>
      </c>
      <c r="AJ1279" s="17">
        <v>1</v>
      </c>
      <c r="AK1279" s="18">
        <v>0.61353512844552671</v>
      </c>
      <c r="AL1279" t="str">
        <f>IF(AK1279&lt;='CAV Tier 1 Analysis'!$A$5,"Tier 1", "Tier 2")</f>
        <v>Tier 2</v>
      </c>
      <c r="AM1279" t="str">
        <f t="shared" si="39"/>
        <v>Texas - Tier 2</v>
      </c>
      <c r="AN1279" t="str">
        <f t="shared" si="40"/>
        <v>Seguin, City Of - Tier 2</v>
      </c>
    </row>
    <row r="1280" spans="1:40" x14ac:dyDescent="0.3">
      <c r="A1280">
        <v>6</v>
      </c>
      <c r="B1280" t="s">
        <v>23</v>
      </c>
      <c r="C1280" t="s">
        <v>2999</v>
      </c>
      <c r="D1280" t="s">
        <v>6457</v>
      </c>
      <c r="E1280" t="s">
        <v>201</v>
      </c>
      <c r="F1280" s="12">
        <v>50945.750530273755</v>
      </c>
      <c r="G1280" s="12">
        <v>105331.12544696098</v>
      </c>
      <c r="H1280" s="12">
        <v>27052.258874007024</v>
      </c>
      <c r="I1280" s="12">
        <v>31</v>
      </c>
      <c r="J1280" s="15">
        <v>3.8050830269868004E-2</v>
      </c>
      <c r="K1280" s="15">
        <v>0.96194916973013189</v>
      </c>
      <c r="L1280" s="59">
        <v>810.88454000000024</v>
      </c>
      <c r="M1280">
        <v>153</v>
      </c>
      <c r="N1280">
        <v>11</v>
      </c>
      <c r="O1280" s="12">
        <v>8.1917808219178081</v>
      </c>
      <c r="P1280" s="12">
        <v>2.2876712328767121</v>
      </c>
      <c r="Q1280">
        <v>1</v>
      </c>
      <c r="R1280" s="12">
        <v>29.820424261634088</v>
      </c>
      <c r="S1280" s="12">
        <v>1029.3609108313717</v>
      </c>
      <c r="T1280" s="12">
        <v>77907.948390704812</v>
      </c>
      <c r="U1280" s="12">
        <v>26962.197860431057</v>
      </c>
      <c r="V1280" s="12">
        <v>27423.177056256172</v>
      </c>
      <c r="W1280" s="27">
        <v>3.6566082441329881E-3</v>
      </c>
      <c r="X1280" s="27">
        <v>2.4129865992502392E-4</v>
      </c>
      <c r="Y1280" s="27">
        <v>2.3010626725797004E-4</v>
      </c>
      <c r="Z1280" s="27">
        <v>7.6237370762389904E-4</v>
      </c>
      <c r="AA1280" s="27">
        <v>4.7745176198887222E-4</v>
      </c>
      <c r="AB1280" s="27">
        <v>3.8355323718932189E-5</v>
      </c>
      <c r="AC1280" s="27">
        <v>2.0722564328154452E-4</v>
      </c>
      <c r="AD1280" s="27">
        <v>7.8714847827494937E-4</v>
      </c>
      <c r="AE1280" s="27">
        <v>3.2030926494232789E-3</v>
      </c>
      <c r="AF1280" s="27">
        <v>2.0072154093159276E-3</v>
      </c>
      <c r="AG1280" s="27">
        <v>5.0354673726191205E-3</v>
      </c>
      <c r="AH1280" s="18">
        <v>1.5133039561420461E-3</v>
      </c>
      <c r="AI1280" s="12">
        <v>101</v>
      </c>
      <c r="AJ1280" s="17">
        <v>1</v>
      </c>
      <c r="AK1280" s="18">
        <v>0.61504843240166873</v>
      </c>
      <c r="AL1280" t="str">
        <f>IF(AK1280&lt;='CAV Tier 1 Analysis'!$A$5,"Tier 1", "Tier 2")</f>
        <v>Tier 2</v>
      </c>
      <c r="AM1280" t="str">
        <f t="shared" si="39"/>
        <v>Texas - Tier 2</v>
      </c>
      <c r="AN1280" t="str">
        <f t="shared" si="40"/>
        <v>Ellis County* - Tier 2</v>
      </c>
    </row>
    <row r="1281" spans="1:40" x14ac:dyDescent="0.3">
      <c r="A1281">
        <v>6</v>
      </c>
      <c r="B1281" t="s">
        <v>23</v>
      </c>
      <c r="C1281" t="s">
        <v>4070</v>
      </c>
      <c r="D1281" t="s">
        <v>6235</v>
      </c>
      <c r="E1281" t="s">
        <v>157</v>
      </c>
      <c r="F1281" s="12">
        <v>2336.1764799430898</v>
      </c>
      <c r="G1281" s="12">
        <v>5373.693238667046</v>
      </c>
      <c r="H1281" s="12">
        <v>3215.2010984341623</v>
      </c>
      <c r="I1281">
        <v>722</v>
      </c>
      <c r="J1281" s="15">
        <v>0.18460351469055938</v>
      </c>
      <c r="K1281" s="15">
        <v>0.81539648530944053</v>
      </c>
      <c r="L1281" s="59">
        <v>10.576179999999997</v>
      </c>
      <c r="M1281">
        <v>797</v>
      </c>
      <c r="N1281">
        <v>278</v>
      </c>
      <c r="O1281" s="12">
        <v>14</v>
      </c>
      <c r="P1281" s="12">
        <v>1</v>
      </c>
      <c r="Q1281">
        <v>72</v>
      </c>
      <c r="R1281" s="12">
        <v>588.71626239341606</v>
      </c>
      <c r="S1281" s="12">
        <v>593.53742320789354</v>
      </c>
      <c r="T1281" s="12">
        <v>7220.3576901958068</v>
      </c>
      <c r="U1281" s="12">
        <v>4884.1812102527165</v>
      </c>
      <c r="V1281">
        <v>0</v>
      </c>
      <c r="W1281" s="27">
        <v>4.7692297820148856E-5</v>
      </c>
      <c r="X1281" s="27">
        <v>1.2569609932042097E-3</v>
      </c>
      <c r="Y1281" s="27">
        <v>5.8154129361559703E-3</v>
      </c>
      <c r="Z1281" s="27">
        <v>1.3029196140328175E-3</v>
      </c>
      <c r="AA1281" s="27">
        <v>2.0870645883345915E-4</v>
      </c>
      <c r="AB1281" s="27">
        <v>2.7615833077631177E-3</v>
      </c>
      <c r="AC1281" s="27">
        <v>4.0910587023987918E-3</v>
      </c>
      <c r="AD1281" s="27">
        <v>4.5387587051463657E-4</v>
      </c>
      <c r="AE1281" s="27">
        <v>2.9685641993407148E-4</v>
      </c>
      <c r="AF1281" s="27">
        <v>3.6360551309127712E-4</v>
      </c>
      <c r="AG1281" s="27">
        <v>0</v>
      </c>
      <c r="AH1281" s="18">
        <v>1.5089701921589546E-3</v>
      </c>
      <c r="AI1281" s="12">
        <v>102</v>
      </c>
      <c r="AJ1281" s="17">
        <v>1</v>
      </c>
      <c r="AK1281" s="18">
        <v>0.61655740259382774</v>
      </c>
      <c r="AL1281" t="str">
        <f>IF(AK1281&lt;='CAV Tier 1 Analysis'!$A$5,"Tier 1", "Tier 2")</f>
        <v>Tier 2</v>
      </c>
      <c r="AM1281" t="str">
        <f t="shared" si="39"/>
        <v>Texas - Tier 2</v>
      </c>
      <c r="AN1281" t="str">
        <f t="shared" si="40"/>
        <v>Vidor, City Of - Tier 2</v>
      </c>
    </row>
    <row r="1282" spans="1:40" x14ac:dyDescent="0.3">
      <c r="A1282">
        <v>6</v>
      </c>
      <c r="B1282" t="s">
        <v>23</v>
      </c>
      <c r="C1282" t="s">
        <v>3342</v>
      </c>
      <c r="D1282" t="s">
        <v>6696</v>
      </c>
      <c r="E1282" t="s">
        <v>212</v>
      </c>
      <c r="F1282" s="12">
        <v>118381.83872679653</v>
      </c>
      <c r="G1282" s="12">
        <v>135081.28854247401</v>
      </c>
      <c r="H1282" s="12">
        <v>39155.004517213871</v>
      </c>
      <c r="I1282" s="12">
        <v>30</v>
      </c>
      <c r="J1282" s="15">
        <v>9.5331661265733707E-3</v>
      </c>
      <c r="K1282" s="15">
        <v>0.99046683387342616</v>
      </c>
      <c r="L1282" s="59">
        <v>876.17271000000028</v>
      </c>
      <c r="M1282">
        <v>184</v>
      </c>
      <c r="N1282">
        <v>2</v>
      </c>
      <c r="O1282" s="12">
        <v>13.058823529411764</v>
      </c>
      <c r="P1282" s="12">
        <v>2.8117647058823527</v>
      </c>
      <c r="Q1282">
        <v>1</v>
      </c>
      <c r="R1282" s="12">
        <v>29.714005016202783</v>
      </c>
      <c r="S1282" s="12">
        <v>373.27116274933059</v>
      </c>
      <c r="T1282" s="12">
        <v>106118.01511260294</v>
      </c>
      <c r="U1282" s="12">
        <v>0</v>
      </c>
      <c r="V1282" s="12">
        <v>28963.273429871071</v>
      </c>
      <c r="W1282" s="27">
        <v>3.9510191607184195E-3</v>
      </c>
      <c r="X1282" s="27">
        <v>2.9018923807976732E-4</v>
      </c>
      <c r="Y1282" s="27">
        <v>4.1837503137812737E-5</v>
      </c>
      <c r="Z1282" s="27">
        <v>1.2153283794759894E-3</v>
      </c>
      <c r="AA1282" s="27">
        <v>5.8683345483760859E-4</v>
      </c>
      <c r="AB1282" s="27">
        <v>3.8355323718932189E-5</v>
      </c>
      <c r="AC1282" s="27">
        <v>2.0648612340085621E-4</v>
      </c>
      <c r="AD1282" s="27">
        <v>2.854390764700309E-4</v>
      </c>
      <c r="AE1282" s="27">
        <v>4.3629159950914721E-3</v>
      </c>
      <c r="AF1282" s="27">
        <v>0</v>
      </c>
      <c r="AG1282" s="27">
        <v>5.3182611942145519E-3</v>
      </c>
      <c r="AH1282" s="18">
        <v>1.4815150408314037E-3</v>
      </c>
      <c r="AI1282" s="12">
        <v>103</v>
      </c>
      <c r="AJ1282" s="17">
        <v>1</v>
      </c>
      <c r="AK1282" s="18">
        <v>0.61803891763465912</v>
      </c>
      <c r="AL1282" t="str">
        <f>IF(AK1282&lt;='CAV Tier 1 Analysis'!$A$5,"Tier 1", "Tier 2")</f>
        <v>Tier 2</v>
      </c>
      <c r="AM1282" t="str">
        <f t="shared" si="39"/>
        <v>Texas - Tier 2</v>
      </c>
      <c r="AN1282" t="str">
        <f t="shared" si="40"/>
        <v>Smith County * - Tier 2</v>
      </c>
    </row>
    <row r="1283" spans="1:40" x14ac:dyDescent="0.3">
      <c r="A1283">
        <v>6</v>
      </c>
      <c r="B1283" t="s">
        <v>23</v>
      </c>
      <c r="C1283" t="s">
        <v>4014</v>
      </c>
      <c r="D1283" t="s">
        <v>6155</v>
      </c>
      <c r="E1283" t="s">
        <v>205</v>
      </c>
      <c r="F1283" s="12">
        <v>35607.506381734216</v>
      </c>
      <c r="G1283" s="12">
        <v>102082.42585365436</v>
      </c>
      <c r="H1283" s="12">
        <v>23798.133606278952</v>
      </c>
      <c r="I1283" s="12">
        <v>5</v>
      </c>
      <c r="J1283" s="15">
        <v>2.9192983846940496E-2</v>
      </c>
      <c r="K1283" s="15">
        <v>0.9708070161530592</v>
      </c>
      <c r="L1283" s="59">
        <v>733.64306000000022</v>
      </c>
      <c r="M1283">
        <v>85</v>
      </c>
      <c r="N1283">
        <v>0</v>
      </c>
      <c r="O1283" s="12">
        <v>7.3888888888888893</v>
      </c>
      <c r="P1283" s="12">
        <v>2.3518518518518516</v>
      </c>
      <c r="Q1283">
        <v>0</v>
      </c>
      <c r="R1283" s="12">
        <v>4.8540350807652963</v>
      </c>
      <c r="S1283" s="12">
        <v>694.73852995543325</v>
      </c>
      <c r="T1283" s="12">
        <v>73642.16896012814</v>
      </c>
      <c r="U1283" s="12">
        <v>38034.662578393923</v>
      </c>
      <c r="V1283" s="12">
        <v>28440.256893526224</v>
      </c>
      <c r="W1283" s="27">
        <v>3.3082949903656474E-3</v>
      </c>
      <c r="X1283" s="27">
        <v>1.3405481106945773E-4</v>
      </c>
      <c r="Y1283" s="27">
        <v>0</v>
      </c>
      <c r="Z1283" s="27">
        <v>6.8765201851732035E-4</v>
      </c>
      <c r="AA1283" s="27">
        <v>4.9084667170091307E-4</v>
      </c>
      <c r="AB1283" s="27">
        <v>0</v>
      </c>
      <c r="AC1283" s="27">
        <v>3.3731261946427202E-5</v>
      </c>
      <c r="AD1283" s="27">
        <v>5.3126398224284308E-4</v>
      </c>
      <c r="AE1283" s="27">
        <v>3.027710201028946E-3</v>
      </c>
      <c r="AF1283" s="27">
        <v>2.8315110366994244E-3</v>
      </c>
      <c r="AG1283" s="27">
        <v>5.2222244476806956E-3</v>
      </c>
      <c r="AH1283" s="18">
        <v>1.4788444928410616E-3</v>
      </c>
      <c r="AI1283" s="12">
        <v>104</v>
      </c>
      <c r="AJ1283" s="17">
        <v>1</v>
      </c>
      <c r="AK1283" s="18">
        <v>0.6195177621275002</v>
      </c>
      <c r="AL1283" t="str">
        <f>IF(AK1283&lt;='CAV Tier 1 Analysis'!$A$5,"Tier 1", "Tier 2")</f>
        <v>Tier 2</v>
      </c>
      <c r="AM1283" t="str">
        <f t="shared" si="39"/>
        <v>Texas - Tier 2</v>
      </c>
      <c r="AN1283" t="str">
        <f t="shared" si="40"/>
        <v>Kaufman County * - Tier 2</v>
      </c>
    </row>
    <row r="1284" spans="1:40" x14ac:dyDescent="0.3">
      <c r="A1284">
        <v>6</v>
      </c>
      <c r="B1284" t="s">
        <v>23</v>
      </c>
      <c r="C1284" t="s">
        <v>4216</v>
      </c>
      <c r="D1284" t="s">
        <v>6441</v>
      </c>
      <c r="E1284" t="s">
        <v>195</v>
      </c>
      <c r="F1284" s="12">
        <v>6570.7197768810893</v>
      </c>
      <c r="G1284" s="12">
        <v>91601.542659556435</v>
      </c>
      <c r="H1284" s="12">
        <v>20690.258124519558</v>
      </c>
      <c r="I1284" s="12">
        <v>20</v>
      </c>
      <c r="J1284" s="15">
        <v>0.16218342921529999</v>
      </c>
      <c r="K1284" s="15">
        <v>0.83781657078470018</v>
      </c>
      <c r="L1284" s="59">
        <v>43.513570000000001</v>
      </c>
      <c r="M1284">
        <v>339</v>
      </c>
      <c r="N1284">
        <v>9</v>
      </c>
      <c r="O1284" s="12">
        <v>9.1785714285714288</v>
      </c>
      <c r="P1284" s="12">
        <v>1</v>
      </c>
      <c r="Q1284">
        <v>0</v>
      </c>
      <c r="R1284" s="12">
        <v>16.756331415694003</v>
      </c>
      <c r="S1284" s="12">
        <v>3355.6170139843034</v>
      </c>
      <c r="T1284" s="12">
        <v>69918.816332576913</v>
      </c>
      <c r="U1284" s="12">
        <v>63348.096555695825</v>
      </c>
      <c r="V1284" s="12">
        <v>21682.726326979522</v>
      </c>
      <c r="W1284" s="27">
        <v>1.9622038766907288E-4</v>
      </c>
      <c r="X1284" s="27">
        <v>5.3464212885348441E-4</v>
      </c>
      <c r="Y1284" s="27">
        <v>1.8826876412015732E-4</v>
      </c>
      <c r="Z1284" s="27">
        <v>8.5421005307763809E-4</v>
      </c>
      <c r="AA1284" s="27">
        <v>2.0870645883345915E-4</v>
      </c>
      <c r="AB1284" s="27">
        <v>0</v>
      </c>
      <c r="AC1284" s="27">
        <v>1.1644172216299874E-4</v>
      </c>
      <c r="AD1284" s="27">
        <v>2.5660279095870765E-3</v>
      </c>
      <c r="AE1284" s="27">
        <v>2.8746289855833712E-3</v>
      </c>
      <c r="AF1284" s="27">
        <v>4.7159833265682082E-3</v>
      </c>
      <c r="AG1284" s="27">
        <v>3.981400869233956E-3</v>
      </c>
      <c r="AH1284" s="18">
        <v>1.4760482368808565E-3</v>
      </c>
      <c r="AI1284" s="12">
        <v>105</v>
      </c>
      <c r="AJ1284" s="17">
        <v>1</v>
      </c>
      <c r="AK1284" s="18">
        <v>0.62099381036438106</v>
      </c>
      <c r="AL1284" t="str">
        <f>IF(AK1284&lt;='CAV Tier 1 Analysis'!$A$5,"Tier 1", "Tier 2")</f>
        <v>Tier 2</v>
      </c>
      <c r="AM1284" t="str">
        <f t="shared" si="39"/>
        <v>Texas - Tier 2</v>
      </c>
      <c r="AN1284" t="str">
        <f t="shared" si="40"/>
        <v>Flower Mound, Town Of - Tier 2</v>
      </c>
    </row>
    <row r="1285" spans="1:40" x14ac:dyDescent="0.3">
      <c r="A1285">
        <v>6</v>
      </c>
      <c r="B1285" t="s">
        <v>23</v>
      </c>
      <c r="C1285" t="s">
        <v>4603</v>
      </c>
      <c r="D1285" t="s">
        <v>6934</v>
      </c>
      <c r="E1285" t="s">
        <v>178</v>
      </c>
      <c r="F1285" s="12">
        <v>32306.902076445131</v>
      </c>
      <c r="G1285" s="12">
        <v>7569.6564546292748</v>
      </c>
      <c r="H1285" s="12">
        <v>4207.8908497135244</v>
      </c>
      <c r="I1285">
        <v>867</v>
      </c>
      <c r="J1285" s="15">
        <v>0.72765805269168116</v>
      </c>
      <c r="K1285" s="15">
        <v>0.27234194730831918</v>
      </c>
      <c r="L1285" s="59">
        <v>66.439710000000005</v>
      </c>
      <c r="M1285">
        <v>1065</v>
      </c>
      <c r="N1285">
        <v>159</v>
      </c>
      <c r="O1285" s="12">
        <v>14.210526315789474</v>
      </c>
      <c r="P1285" s="12">
        <v>1</v>
      </c>
      <c r="Q1285">
        <v>130</v>
      </c>
      <c r="R1285" s="12">
        <v>236.12046831631272</v>
      </c>
      <c r="S1285" s="12">
        <v>3061.9056616416869</v>
      </c>
      <c r="T1285" s="12">
        <v>8663.6681680507572</v>
      </c>
      <c r="U1285">
        <v>0</v>
      </c>
      <c r="V1285">
        <v>0</v>
      </c>
      <c r="W1285" s="27">
        <v>2.996036788712298E-4</v>
      </c>
      <c r="X1285" s="27">
        <v>1.6796279269290881E-3</v>
      </c>
      <c r="Y1285" s="27">
        <v>3.3260814994561126E-3</v>
      </c>
      <c r="Z1285" s="27">
        <v>1.3225123901836871E-3</v>
      </c>
      <c r="AA1285" s="27">
        <v>2.0870645883345915E-4</v>
      </c>
      <c r="AB1285" s="27">
        <v>4.9861920834611845E-3</v>
      </c>
      <c r="AC1285" s="27">
        <v>1.6408289670693705E-3</v>
      </c>
      <c r="AD1285" s="27">
        <v>2.341427925639909E-3</v>
      </c>
      <c r="AE1285" s="27">
        <v>3.5619641383646984E-4</v>
      </c>
      <c r="AF1285" s="27">
        <v>0</v>
      </c>
      <c r="AG1285" s="27">
        <v>0</v>
      </c>
      <c r="AH1285" s="18">
        <v>1.4691979403891374E-3</v>
      </c>
      <c r="AI1285" s="12">
        <v>106</v>
      </c>
      <c r="AJ1285" s="17">
        <v>1</v>
      </c>
      <c r="AK1285" s="18">
        <v>0.62246300830477019</v>
      </c>
      <c r="AL1285" t="str">
        <f>IF(AK1285&lt;='CAV Tier 1 Analysis'!$A$5,"Tier 1", "Tier 2")</f>
        <v>Tier 2</v>
      </c>
      <c r="AM1285" t="str">
        <f t="shared" si="39"/>
        <v>Texas - Tier 2</v>
      </c>
      <c r="AN1285" t="str">
        <f t="shared" si="40"/>
        <v>Hitchcock, City Of - Tier 2</v>
      </c>
    </row>
    <row r="1286" spans="1:40" x14ac:dyDescent="0.3">
      <c r="A1286">
        <v>6</v>
      </c>
      <c r="B1286" t="s">
        <v>23</v>
      </c>
      <c r="C1286" t="s">
        <v>2882</v>
      </c>
      <c r="D1286" t="s">
        <v>6923</v>
      </c>
      <c r="E1286" t="s">
        <v>164</v>
      </c>
      <c r="F1286" s="12">
        <v>1552.2749574338554</v>
      </c>
      <c r="G1286" s="12">
        <v>10432.209870269744</v>
      </c>
      <c r="H1286" s="12">
        <v>4355.9439401399368</v>
      </c>
      <c r="I1286">
        <v>1178</v>
      </c>
      <c r="J1286" s="15">
        <v>0.2577381002006196</v>
      </c>
      <c r="K1286" s="15">
        <v>0.74226189979938084</v>
      </c>
      <c r="L1286" s="59">
        <v>13.194130000000001</v>
      </c>
      <c r="M1286">
        <v>1110</v>
      </c>
      <c r="N1286">
        <v>129</v>
      </c>
      <c r="O1286" s="12">
        <v>18</v>
      </c>
      <c r="P1286" s="12">
        <v>1</v>
      </c>
      <c r="Q1286">
        <v>41</v>
      </c>
      <c r="R1286" s="12">
        <v>874.38451796367065</v>
      </c>
      <c r="S1286" s="12">
        <v>1122.6927157120688</v>
      </c>
      <c r="T1286" s="12">
        <v>11321.822743219305</v>
      </c>
      <c r="U1286" s="12">
        <v>9769.5477857854494</v>
      </c>
      <c r="V1286">
        <v>0</v>
      </c>
      <c r="W1286" s="27">
        <v>5.9497699305208572E-5</v>
      </c>
      <c r="X1286" s="27">
        <v>1.7505981210246835E-3</v>
      </c>
      <c r="Y1286" s="27">
        <v>2.6985189523889216E-3</v>
      </c>
      <c r="Z1286" s="27">
        <v>1.6751823608993368E-3</v>
      </c>
      <c r="AA1286" s="27">
        <v>2.0870645883345915E-4</v>
      </c>
      <c r="AB1286" s="27">
        <v>1.5725682724762196E-3</v>
      </c>
      <c r="AC1286" s="27">
        <v>6.0762010835494337E-3</v>
      </c>
      <c r="AD1286" s="27">
        <v>8.5851896399424853E-4</v>
      </c>
      <c r="AE1286" s="27">
        <v>4.6548327809907799E-4</v>
      </c>
      <c r="AF1286" s="27">
        <v>7.2729927134224158E-4</v>
      </c>
      <c r="AG1286" s="27">
        <v>0</v>
      </c>
      <c r="AH1286" s="18">
        <v>1.4629613147193481E-3</v>
      </c>
      <c r="AI1286" s="12">
        <v>107</v>
      </c>
      <c r="AJ1286" s="17">
        <v>1</v>
      </c>
      <c r="AK1286" s="18">
        <v>0.62392596961948954</v>
      </c>
      <c r="AL1286" t="str">
        <f>IF(AK1286&lt;='CAV Tier 1 Analysis'!$A$5,"Tier 1", "Tier 2")</f>
        <v>Tier 2</v>
      </c>
      <c r="AM1286" t="str">
        <f t="shared" si="39"/>
        <v>Texas - Tier 2</v>
      </c>
      <c r="AN1286" t="str">
        <f t="shared" si="40"/>
        <v>Freeport, City Of - Tier 2</v>
      </c>
    </row>
    <row r="1287" spans="1:40" x14ac:dyDescent="0.3">
      <c r="A1287">
        <v>6</v>
      </c>
      <c r="B1287" t="s">
        <v>23</v>
      </c>
      <c r="C1287" t="s">
        <v>4096</v>
      </c>
      <c r="D1287" t="s">
        <v>6269</v>
      </c>
      <c r="E1287" t="s">
        <v>202</v>
      </c>
      <c r="F1287" s="12">
        <v>11230.710716904578</v>
      </c>
      <c r="G1287" s="12">
        <v>28255.56165882479</v>
      </c>
      <c r="H1287" s="12">
        <v>11344.663794508748</v>
      </c>
      <c r="I1287" s="12">
        <v>280</v>
      </c>
      <c r="J1287" s="15">
        <v>2.4760268643556798E-4</v>
      </c>
      <c r="K1287" s="15">
        <v>0.99975239731356347</v>
      </c>
      <c r="L1287" s="59">
        <v>615.90607999999986</v>
      </c>
      <c r="M1287">
        <v>199</v>
      </c>
      <c r="N1287">
        <v>70</v>
      </c>
      <c r="O1287" s="12">
        <v>15.885714285714286</v>
      </c>
      <c r="P1287" s="12">
        <v>2.4857142857142858</v>
      </c>
      <c r="Q1287">
        <v>115</v>
      </c>
      <c r="R1287" s="12">
        <v>279.93067124779776</v>
      </c>
      <c r="S1287" s="12">
        <v>2.8089692322286903</v>
      </c>
      <c r="T1287" s="12">
        <v>23646.669004447565</v>
      </c>
      <c r="U1287" s="12">
        <v>12415.958287542988</v>
      </c>
      <c r="V1287" s="12">
        <v>4608.892654377225</v>
      </c>
      <c r="W1287" s="27">
        <v>2.7773710542559247E-3</v>
      </c>
      <c r="X1287" s="27">
        <v>3.1384596944496575E-4</v>
      </c>
      <c r="Y1287" s="27">
        <v>1.4643126098234458E-3</v>
      </c>
      <c r="Z1287" s="27">
        <v>1.4784149089841767E-3</v>
      </c>
      <c r="AA1287" s="27">
        <v>5.1878462624316984E-4</v>
      </c>
      <c r="AB1287" s="27">
        <v>4.4108622276772015E-3</v>
      </c>
      <c r="AC1287" s="27">
        <v>1.9452712313751872E-3</v>
      </c>
      <c r="AD1287" s="27">
        <v>2.1480083743263314E-6</v>
      </c>
      <c r="AE1287" s="27">
        <v>9.7220467533872456E-4</v>
      </c>
      <c r="AF1287" s="27">
        <v>9.2431273315274332E-4</v>
      </c>
      <c r="AG1287" s="27">
        <v>8.4628883580525622E-4</v>
      </c>
      <c r="AH1287" s="18">
        <v>1.4230742618613747E-3</v>
      </c>
      <c r="AI1287" s="12">
        <v>108</v>
      </c>
      <c r="AJ1287" s="17">
        <v>1</v>
      </c>
      <c r="AK1287" s="18">
        <v>0.62534904388135093</v>
      </c>
      <c r="AL1287" t="str">
        <f>IF(AK1287&lt;='CAV Tier 1 Analysis'!$A$5,"Tier 1", "Tier 2")</f>
        <v>Tier 2</v>
      </c>
      <c r="AM1287" t="str">
        <f t="shared" si="39"/>
        <v>Texas - Tier 2</v>
      </c>
      <c r="AN1287" t="str">
        <f t="shared" si="40"/>
        <v>San Jacinto County* - Tier 2</v>
      </c>
    </row>
    <row r="1288" spans="1:40" x14ac:dyDescent="0.3">
      <c r="A1288">
        <v>6</v>
      </c>
      <c r="B1288" t="s">
        <v>23</v>
      </c>
      <c r="C1288" t="s">
        <v>4605</v>
      </c>
      <c r="D1288" t="s">
        <v>6936</v>
      </c>
      <c r="E1288" t="s">
        <v>172</v>
      </c>
      <c r="F1288" s="12">
        <v>849.00029763420207</v>
      </c>
      <c r="G1288" s="12">
        <v>967.25549115611227</v>
      </c>
      <c r="H1288" s="12">
        <v>662.18975973673469</v>
      </c>
      <c r="I1288">
        <v>783</v>
      </c>
      <c r="J1288" s="15">
        <v>0.14576709004453867</v>
      </c>
      <c r="K1288" s="15">
        <v>0.85423290995546131</v>
      </c>
      <c r="L1288" s="59">
        <v>1.7265900000000001</v>
      </c>
      <c r="M1288">
        <v>647</v>
      </c>
      <c r="N1288">
        <v>51</v>
      </c>
      <c r="O1288" s="12">
        <v>15</v>
      </c>
      <c r="P1288" s="12">
        <v>1</v>
      </c>
      <c r="Q1288">
        <v>184</v>
      </c>
      <c r="R1288" s="12">
        <v>668.8643684951262</v>
      </c>
      <c r="S1288" s="12">
        <v>96.525474334116026</v>
      </c>
      <c r="T1288" s="12">
        <v>1431.5835262657622</v>
      </c>
      <c r="U1288" s="12">
        <v>582.58322863156013</v>
      </c>
      <c r="V1288">
        <v>0</v>
      </c>
      <c r="W1288" s="27">
        <v>7.7858966558143702E-6</v>
      </c>
      <c r="X1288" s="27">
        <v>1.0203936795522253E-3</v>
      </c>
      <c r="Y1288" s="27">
        <v>1.0668563300142249E-3</v>
      </c>
      <c r="Z1288" s="27">
        <v>1.3959853007494472E-3</v>
      </c>
      <c r="AA1288" s="27">
        <v>2.0870645883345915E-4</v>
      </c>
      <c r="AB1288" s="27">
        <v>7.0573795642835226E-3</v>
      </c>
      <c r="AC1288" s="27">
        <v>4.648017339170858E-3</v>
      </c>
      <c r="AD1288" s="27">
        <v>7.3812672928780004E-5</v>
      </c>
      <c r="AE1288" s="27">
        <v>5.8857854233579274E-5</v>
      </c>
      <c r="AF1288" s="27">
        <v>4.3370723698843006E-5</v>
      </c>
      <c r="AG1288" s="27">
        <v>0</v>
      </c>
      <c r="AH1288" s="18">
        <v>1.4164696200109775E-3</v>
      </c>
      <c r="AI1288" s="12">
        <v>109</v>
      </c>
      <c r="AJ1288" s="17">
        <v>1</v>
      </c>
      <c r="AK1288" s="18">
        <v>0.62676551350136189</v>
      </c>
      <c r="AL1288" t="str">
        <f>IF(AK1288&lt;='CAV Tier 1 Analysis'!$A$5,"Tier 1", "Tier 2")</f>
        <v>Tier 2</v>
      </c>
      <c r="AM1288" t="str">
        <f t="shared" ref="AM1288:AM1351" si="41">B1288&amp;" - "&amp;AL1288</f>
        <v>Texas - Tier 2</v>
      </c>
      <c r="AN1288" t="str">
        <f t="shared" ref="AN1288:AN1351" si="42">C1288&amp;" - "&amp;AL1288</f>
        <v>Kemah, City Of - Tier 2</v>
      </c>
    </row>
    <row r="1289" spans="1:40" x14ac:dyDescent="0.3">
      <c r="A1289">
        <v>6</v>
      </c>
      <c r="B1289" t="s">
        <v>23</v>
      </c>
      <c r="C1289" t="s">
        <v>4626</v>
      </c>
      <c r="D1289" t="s">
        <v>6961</v>
      </c>
      <c r="E1289" t="s">
        <v>191</v>
      </c>
      <c r="F1289" s="12">
        <v>3545.0128891796485</v>
      </c>
      <c r="G1289" s="12">
        <v>39499.882716304906</v>
      </c>
      <c r="H1289" s="12">
        <v>13990.551085205721</v>
      </c>
      <c r="I1289" s="12">
        <v>450</v>
      </c>
      <c r="J1289" s="15">
        <v>4.1511861455999624E-2</v>
      </c>
      <c r="K1289" s="15">
        <v>0.95848813854400083</v>
      </c>
      <c r="L1289" s="59">
        <v>38.645340000000012</v>
      </c>
      <c r="M1289">
        <v>350</v>
      </c>
      <c r="N1289">
        <v>163</v>
      </c>
      <c r="O1289" s="12">
        <v>9</v>
      </c>
      <c r="P1289" s="12">
        <v>2</v>
      </c>
      <c r="Q1289">
        <v>28</v>
      </c>
      <c r="R1289" s="12">
        <v>431.31966234480035</v>
      </c>
      <c r="S1289" s="12">
        <v>580.77381834214509</v>
      </c>
      <c r="T1289" s="12">
        <v>33136.489815332046</v>
      </c>
      <c r="U1289" s="12">
        <v>29591.476926152398</v>
      </c>
      <c r="V1289" s="12">
        <v>6363.3929009728599</v>
      </c>
      <c r="W1289" s="27">
        <v>1.7426755829050869E-4</v>
      </c>
      <c r="X1289" s="27">
        <v>5.5199039852129662E-4</v>
      </c>
      <c r="Y1289" s="27">
        <v>3.4097565057317381E-3</v>
      </c>
      <c r="Z1289" s="27">
        <v>8.3759118044966839E-4</v>
      </c>
      <c r="AA1289" s="27">
        <v>4.1741291766691829E-4</v>
      </c>
      <c r="AB1289" s="27">
        <v>1.0739490641301012E-3</v>
      </c>
      <c r="AC1289" s="27">
        <v>2.9972911755106598E-3</v>
      </c>
      <c r="AD1289" s="27">
        <v>4.4411558911900615E-4</v>
      </c>
      <c r="AE1289" s="27">
        <v>1.3623673726189777E-3</v>
      </c>
      <c r="AF1289" s="27">
        <v>2.2029535121006714E-3</v>
      </c>
      <c r="AG1289" s="27">
        <v>1.1684516810824782E-3</v>
      </c>
      <c r="AH1289" s="18">
        <v>1.3309224504747296E-3</v>
      </c>
      <c r="AI1289" s="12">
        <v>110</v>
      </c>
      <c r="AJ1289" s="17">
        <v>1</v>
      </c>
      <c r="AK1289" s="18">
        <v>0.62809643595183662</v>
      </c>
      <c r="AL1289" t="str">
        <f>IF(AK1289&lt;='CAV Tier 1 Analysis'!$A$5,"Tier 1", "Tier 2")</f>
        <v>Tier 2</v>
      </c>
      <c r="AM1289" t="str">
        <f t="shared" si="41"/>
        <v>Texas - Tier 2</v>
      </c>
      <c r="AN1289" t="str">
        <f t="shared" si="42"/>
        <v>Sherman, City Of - Tier 2</v>
      </c>
    </row>
    <row r="1290" spans="1:40" x14ac:dyDescent="0.3">
      <c r="A1290">
        <v>6</v>
      </c>
      <c r="B1290" t="s">
        <v>23</v>
      </c>
      <c r="C1290" t="s">
        <v>4627</v>
      </c>
      <c r="D1290" t="s">
        <v>6962</v>
      </c>
      <c r="E1290" t="s">
        <v>200</v>
      </c>
      <c r="F1290" s="12">
        <v>1241.3343630736772</v>
      </c>
      <c r="G1290" s="12">
        <v>1620.8934711045149</v>
      </c>
      <c r="H1290" s="12">
        <v>775.85296811900992</v>
      </c>
      <c r="I1290" s="12">
        <v>908</v>
      </c>
      <c r="J1290" s="15">
        <v>0.99505904119279531</v>
      </c>
      <c r="K1290" s="15">
        <v>4.9409588072046578E-3</v>
      </c>
      <c r="L1290" s="59">
        <v>0.91884999999999994</v>
      </c>
      <c r="M1290">
        <v>600</v>
      </c>
      <c r="N1290">
        <v>82</v>
      </c>
      <c r="O1290" s="12">
        <v>18.166666666666668</v>
      </c>
      <c r="P1290" s="12">
        <v>1.1666666666666667</v>
      </c>
      <c r="Q1290">
        <v>242</v>
      </c>
      <c r="R1290" s="12">
        <v>4.4863905969418294</v>
      </c>
      <c r="S1290" s="12">
        <v>772.01951056308644</v>
      </c>
      <c r="T1290" s="12">
        <v>1728.5838200630808</v>
      </c>
      <c r="U1290" s="12">
        <v>487.2494569894036</v>
      </c>
      <c r="V1290" s="12">
        <v>0</v>
      </c>
      <c r="W1290" s="27">
        <v>4.1434684216838011E-6</v>
      </c>
      <c r="X1290" s="27">
        <v>9.4626925460793696E-4</v>
      </c>
      <c r="Y1290" s="27">
        <v>1.7153376286503221E-3</v>
      </c>
      <c r="Z1290" s="27">
        <v>1.6906933086854418E-3</v>
      </c>
      <c r="AA1290" s="27">
        <v>2.4349086863903566E-4</v>
      </c>
      <c r="AB1290" s="27">
        <v>9.2819883399815895E-3</v>
      </c>
      <c r="AC1290" s="27">
        <v>3.1176457092183508E-5</v>
      </c>
      <c r="AD1290" s="27">
        <v>5.9036046205358209E-4</v>
      </c>
      <c r="AE1290" s="27">
        <v>7.1068668118292575E-5</v>
      </c>
      <c r="AF1290" s="27">
        <v>3.6273549482598192E-5</v>
      </c>
      <c r="AG1290" s="27">
        <v>0</v>
      </c>
      <c r="AH1290" s="18">
        <v>1.3282547277938788E-3</v>
      </c>
      <c r="AI1290" s="12">
        <v>111</v>
      </c>
      <c r="AJ1290" s="17">
        <v>1</v>
      </c>
      <c r="AK1290" s="18">
        <v>0.62942469067963047</v>
      </c>
      <c r="AL1290" t="str">
        <f>IF(AK1290&lt;='CAV Tier 1 Analysis'!$A$5,"Tier 1", "Tier 2")</f>
        <v>Tier 2</v>
      </c>
      <c r="AM1290" t="str">
        <f t="shared" si="41"/>
        <v>Texas - Tier 2</v>
      </c>
      <c r="AN1290" t="str">
        <f t="shared" si="42"/>
        <v>Shoreacres, City Of - Tier 2</v>
      </c>
    </row>
    <row r="1291" spans="1:40" x14ac:dyDescent="0.3">
      <c r="A1291">
        <v>6</v>
      </c>
      <c r="B1291" t="s">
        <v>23</v>
      </c>
      <c r="C1291" t="s">
        <v>3869</v>
      </c>
      <c r="D1291" t="s">
        <v>5968</v>
      </c>
      <c r="E1291" t="s">
        <v>338</v>
      </c>
      <c r="F1291" s="12">
        <v>4602.7177990474484</v>
      </c>
      <c r="G1291" s="12">
        <v>1034.02319037748</v>
      </c>
      <c r="H1291" s="12">
        <v>843.55512806666127</v>
      </c>
      <c r="I1291" s="12">
        <v>0</v>
      </c>
      <c r="J1291" s="15">
        <v>0</v>
      </c>
      <c r="K1291" s="15">
        <v>0.99999999999999956</v>
      </c>
      <c r="L1291" s="59">
        <v>2802.7490299999999</v>
      </c>
      <c r="M1291">
        <v>0</v>
      </c>
      <c r="N1291">
        <v>0</v>
      </c>
      <c r="O1291" s="12">
        <v>3.125</v>
      </c>
      <c r="P1291" s="12">
        <v>7.75</v>
      </c>
      <c r="Q1291">
        <v>0</v>
      </c>
      <c r="R1291" s="12">
        <v>0</v>
      </c>
      <c r="S1291" s="12">
        <v>0</v>
      </c>
      <c r="T1291" s="12">
        <v>1141.5473982945468</v>
      </c>
      <c r="U1291" s="12">
        <v>0</v>
      </c>
      <c r="V1291" s="12">
        <v>0</v>
      </c>
      <c r="W1291" s="27">
        <v>1.2638735484257393E-2</v>
      </c>
      <c r="X1291" s="27">
        <v>0</v>
      </c>
      <c r="Y1291" s="27">
        <v>0</v>
      </c>
      <c r="Z1291" s="27">
        <v>2.9083027098946818E-4</v>
      </c>
      <c r="AA1291" s="27">
        <v>1.6174750559593083E-3</v>
      </c>
      <c r="AB1291" s="27">
        <v>0</v>
      </c>
      <c r="AC1291" s="27">
        <v>0</v>
      </c>
      <c r="AD1291" s="27">
        <v>0</v>
      </c>
      <c r="AE1291" s="27">
        <v>4.6933363744972977E-5</v>
      </c>
      <c r="AF1291" s="27">
        <v>0</v>
      </c>
      <c r="AG1291" s="27">
        <v>0</v>
      </c>
      <c r="AH1291" s="18">
        <v>1.3267249249955583E-3</v>
      </c>
      <c r="AI1291" s="12">
        <v>112</v>
      </c>
      <c r="AJ1291" s="17">
        <v>1</v>
      </c>
      <c r="AK1291" s="18">
        <v>0.630751415604626</v>
      </c>
      <c r="AL1291" t="str">
        <f>IF(AK1291&lt;='CAV Tier 1 Analysis'!$A$5,"Tier 1", "Tier 2")</f>
        <v>Tier 2</v>
      </c>
      <c r="AM1291" t="str">
        <f t="shared" si="41"/>
        <v>Texas - Tier 2</v>
      </c>
      <c r="AN1291" t="str">
        <f t="shared" si="42"/>
        <v>Crockett County* - Tier 2</v>
      </c>
    </row>
    <row r="1292" spans="1:40" x14ac:dyDescent="0.3">
      <c r="A1292">
        <v>6</v>
      </c>
      <c r="B1292" t="s">
        <v>23</v>
      </c>
      <c r="C1292" t="s">
        <v>2912</v>
      </c>
      <c r="D1292" t="s">
        <v>5863</v>
      </c>
      <c r="E1292" t="s">
        <v>210</v>
      </c>
      <c r="F1292" s="12">
        <v>9484.643296439217</v>
      </c>
      <c r="G1292" s="12">
        <v>88016.345027776217</v>
      </c>
      <c r="H1292" s="12">
        <v>25976.754967878405</v>
      </c>
      <c r="I1292" s="12">
        <v>51</v>
      </c>
      <c r="J1292" s="15">
        <v>4.3849861521276748E-2</v>
      </c>
      <c r="K1292" s="15">
        <v>0.9561501384787231</v>
      </c>
      <c r="L1292" s="59">
        <v>65.35299999999998</v>
      </c>
      <c r="M1292">
        <v>152</v>
      </c>
      <c r="N1292">
        <v>12</v>
      </c>
      <c r="O1292" s="12">
        <v>10</v>
      </c>
      <c r="P1292" s="12">
        <v>1</v>
      </c>
      <c r="Q1292">
        <v>1</v>
      </c>
      <c r="R1292" s="12">
        <v>48.763657062414879</v>
      </c>
      <c r="S1292" s="12">
        <v>1139.0771081136058</v>
      </c>
      <c r="T1292" s="12">
        <v>60362.798668074451</v>
      </c>
      <c r="U1292" s="12">
        <v>50878.155371635235</v>
      </c>
      <c r="V1292" s="12">
        <v>27653.546359701766</v>
      </c>
      <c r="W1292" s="27">
        <v>2.9470326142711146E-4</v>
      </c>
      <c r="X1292" s="27">
        <v>2.3972154450067738E-4</v>
      </c>
      <c r="Y1292" s="27">
        <v>2.5102501882687641E-4</v>
      </c>
      <c r="Z1292" s="27">
        <v>9.3065686716629827E-4</v>
      </c>
      <c r="AA1292" s="27">
        <v>2.0870645883345915E-4</v>
      </c>
      <c r="AB1292" s="27">
        <v>3.8355323718932189E-5</v>
      </c>
      <c r="AC1292" s="27">
        <v>3.3886440095087436E-4</v>
      </c>
      <c r="AD1292" s="27">
        <v>8.7104804821594613E-4</v>
      </c>
      <c r="AE1292" s="27">
        <v>2.4817446833883621E-3</v>
      </c>
      <c r="AF1292" s="27">
        <v>3.7876518074733642E-3</v>
      </c>
      <c r="AG1292" s="27">
        <v>5.0777679823833946E-3</v>
      </c>
      <c r="AH1292" s="18">
        <v>1.3200223088077542E-3</v>
      </c>
      <c r="AI1292" s="12">
        <v>113</v>
      </c>
      <c r="AJ1292" s="17">
        <v>1</v>
      </c>
      <c r="AK1292" s="18">
        <v>0.63207143791343379</v>
      </c>
      <c r="AL1292" t="str">
        <f>IF(AK1292&lt;='CAV Tier 1 Analysis'!$A$5,"Tier 1", "Tier 2")</f>
        <v>Tier 2</v>
      </c>
      <c r="AM1292" t="str">
        <f t="shared" si="41"/>
        <v>Texas - Tier 2</v>
      </c>
      <c r="AN1292" t="str">
        <f t="shared" si="42"/>
        <v>Temple, City Of - Tier 2</v>
      </c>
    </row>
    <row r="1293" spans="1:40" x14ac:dyDescent="0.3">
      <c r="A1293">
        <v>6</v>
      </c>
      <c r="B1293" t="s">
        <v>23</v>
      </c>
      <c r="C1293" t="s">
        <v>4599</v>
      </c>
      <c r="D1293" t="s">
        <v>6930</v>
      </c>
      <c r="E1293" t="s">
        <v>187</v>
      </c>
      <c r="F1293" s="12">
        <v>1313.5562153269864</v>
      </c>
      <c r="G1293" s="12">
        <v>11218.680485789928</v>
      </c>
      <c r="H1293" s="12">
        <v>6538.8761268055468</v>
      </c>
      <c r="I1293" s="12">
        <v>644</v>
      </c>
      <c r="J1293" s="15">
        <v>5.7422407106555905E-2</v>
      </c>
      <c r="K1293" s="15">
        <v>0.94257759289344401</v>
      </c>
      <c r="L1293" s="59">
        <v>5.1828199999999995</v>
      </c>
      <c r="M1293">
        <v>2695</v>
      </c>
      <c r="N1293">
        <v>55</v>
      </c>
      <c r="O1293" s="12">
        <v>17</v>
      </c>
      <c r="P1293" s="12">
        <v>1</v>
      </c>
      <c r="Q1293">
        <v>32</v>
      </c>
      <c r="R1293" s="12">
        <v>607.01996982337789</v>
      </c>
      <c r="S1293" s="12">
        <v>375.47800697276756</v>
      </c>
      <c r="T1293" s="12">
        <v>14314.626318505914</v>
      </c>
      <c r="U1293" s="12">
        <v>13001.070103178929</v>
      </c>
      <c r="V1293" s="12">
        <v>0</v>
      </c>
      <c r="W1293" s="27">
        <v>2.3371443658128353E-5</v>
      </c>
      <c r="X1293" s="27">
        <v>4.2503260686139839E-3</v>
      </c>
      <c r="Y1293" s="27">
        <v>1.1505313362898501E-3</v>
      </c>
      <c r="Z1293" s="27">
        <v>1.582116674182707E-3</v>
      </c>
      <c r="AA1293" s="27">
        <v>2.0870645883345915E-4</v>
      </c>
      <c r="AB1293" s="27">
        <v>1.22737035900583E-3</v>
      </c>
      <c r="AC1293" s="27">
        <v>4.218253322882142E-3</v>
      </c>
      <c r="AD1293" s="27">
        <v>2.8712664207893404E-4</v>
      </c>
      <c r="AE1293" s="27">
        <v>5.8852883803467979E-4</v>
      </c>
      <c r="AF1293" s="27">
        <v>9.6787169887937877E-4</v>
      </c>
      <c r="AG1293" s="27">
        <v>0</v>
      </c>
      <c r="AH1293" s="18">
        <v>1.3185638947690085E-3</v>
      </c>
      <c r="AI1293" s="12">
        <v>114</v>
      </c>
      <c r="AJ1293" s="17">
        <v>1</v>
      </c>
      <c r="AK1293" s="18">
        <v>0.63339000180820282</v>
      </c>
      <c r="AL1293" t="str">
        <f>IF(AK1293&lt;='CAV Tier 1 Analysis'!$A$5,"Tier 1", "Tier 2")</f>
        <v>Tier 2</v>
      </c>
      <c r="AM1293" t="str">
        <f t="shared" si="41"/>
        <v>Texas - Tier 2</v>
      </c>
      <c r="AN1293" t="str">
        <f t="shared" si="42"/>
        <v>Groves, City Of - Tier 2</v>
      </c>
    </row>
    <row r="1294" spans="1:40" x14ac:dyDescent="0.3">
      <c r="A1294">
        <v>6</v>
      </c>
      <c r="B1294" t="s">
        <v>23</v>
      </c>
      <c r="C1294" t="s">
        <v>3887</v>
      </c>
      <c r="D1294" t="s">
        <v>5991</v>
      </c>
      <c r="E1294" t="s">
        <v>231</v>
      </c>
      <c r="F1294" s="12">
        <v>33102.684734836657</v>
      </c>
      <c r="G1294" s="12">
        <v>108675.29356048214</v>
      </c>
      <c r="H1294" s="12">
        <v>39394.812382146156</v>
      </c>
      <c r="I1294" s="12">
        <v>21</v>
      </c>
      <c r="J1294" s="15">
        <v>5.9200747500824498E-2</v>
      </c>
      <c r="K1294" s="15">
        <v>0.94079925249917529</v>
      </c>
      <c r="L1294" s="59">
        <v>28.532409999999992</v>
      </c>
      <c r="M1294">
        <v>280</v>
      </c>
      <c r="N1294">
        <v>0</v>
      </c>
      <c r="O1294" s="12">
        <v>10.542857142857143</v>
      </c>
      <c r="P1294" s="12">
        <v>1</v>
      </c>
      <c r="Q1294">
        <v>0</v>
      </c>
      <c r="R1294" s="12">
        <v>19.756784302482682</v>
      </c>
      <c r="S1294" s="12">
        <v>2332.2023406777889</v>
      </c>
      <c r="T1294" s="12">
        <v>98284.370942373076</v>
      </c>
      <c r="U1294" s="12">
        <v>65181.686207536419</v>
      </c>
      <c r="V1294" s="12">
        <v>10390.922618109063</v>
      </c>
      <c r="W1294" s="27">
        <v>1.2866424316214297E-4</v>
      </c>
      <c r="X1294" s="27">
        <v>4.4159231881703726E-4</v>
      </c>
      <c r="Y1294" s="27">
        <v>0</v>
      </c>
      <c r="Z1294" s="27">
        <v>9.8117823995532588E-4</v>
      </c>
      <c r="AA1294" s="27">
        <v>2.0870645883345915E-4</v>
      </c>
      <c r="AB1294" s="27">
        <v>0</v>
      </c>
      <c r="AC1294" s="27">
        <v>1.3729222295217429E-4</v>
      </c>
      <c r="AD1294" s="27">
        <v>1.7834264971370501E-3</v>
      </c>
      <c r="AE1294" s="27">
        <v>4.0408450308552415E-3</v>
      </c>
      <c r="AF1294" s="27">
        <v>4.852485900378704E-3</v>
      </c>
      <c r="AG1294" s="27">
        <v>1.907990154005935E-3</v>
      </c>
      <c r="AH1294" s="18">
        <v>1.3165619150997336E-3</v>
      </c>
      <c r="AI1294" s="12">
        <v>115</v>
      </c>
      <c r="AJ1294" s="17">
        <v>1</v>
      </c>
      <c r="AK1294" s="18">
        <v>0.63470656372330259</v>
      </c>
      <c r="AL1294" t="str">
        <f>IF(AK1294&lt;='CAV Tier 1 Analysis'!$A$5,"Tier 1", "Tier 2")</f>
        <v>Tier 2</v>
      </c>
      <c r="AM1294" t="str">
        <f t="shared" si="41"/>
        <v>Texas - Tier 2</v>
      </c>
      <c r="AN1294" t="str">
        <f t="shared" si="42"/>
        <v>Richardson, City Of - Tier 2</v>
      </c>
    </row>
    <row r="1295" spans="1:40" x14ac:dyDescent="0.3">
      <c r="A1295">
        <v>6</v>
      </c>
      <c r="B1295" t="s">
        <v>23</v>
      </c>
      <c r="C1295" t="s">
        <v>4590</v>
      </c>
      <c r="D1295" t="s">
        <v>6917</v>
      </c>
      <c r="E1295" t="s">
        <v>192</v>
      </c>
      <c r="F1295" s="12">
        <v>304.53671383750208</v>
      </c>
      <c r="G1295" s="12">
        <v>1270.0613795656118</v>
      </c>
      <c r="H1295" s="12">
        <v>905.04702675920157</v>
      </c>
      <c r="I1295" s="12">
        <v>980</v>
      </c>
      <c r="J1295" s="15">
        <v>0.85527161684345876</v>
      </c>
      <c r="K1295" s="15">
        <v>0.14472838315654132</v>
      </c>
      <c r="L1295" s="59">
        <v>0.62219999999999998</v>
      </c>
      <c r="M1295">
        <v>481</v>
      </c>
      <c r="N1295">
        <v>257</v>
      </c>
      <c r="O1295" s="12">
        <v>14.857142857142858</v>
      </c>
      <c r="P1295" s="12">
        <v>1</v>
      </c>
      <c r="Q1295">
        <v>125</v>
      </c>
      <c r="R1295" s="12">
        <v>141.8338154934105</v>
      </c>
      <c r="S1295" s="12">
        <v>774.0610338957074</v>
      </c>
      <c r="T1295" s="12">
        <v>1444.6515445780174</v>
      </c>
      <c r="U1295" s="12">
        <v>1140.1148307405153</v>
      </c>
      <c r="V1295" s="12">
        <v>0</v>
      </c>
      <c r="W1295" s="27">
        <v>2.8057528997895861E-6</v>
      </c>
      <c r="X1295" s="27">
        <v>7.5859251911069615E-4</v>
      </c>
      <c r="Y1295" s="27">
        <v>5.3761191532089364E-3</v>
      </c>
      <c r="Z1295" s="27">
        <v>1.3826902026470717E-3</v>
      </c>
      <c r="AA1295" s="27">
        <v>2.0870645883345915E-4</v>
      </c>
      <c r="AB1295" s="27">
        <v>4.7944154648665235E-3</v>
      </c>
      <c r="AC1295" s="27">
        <v>9.85619902548204E-4</v>
      </c>
      <c r="AD1295" s="27">
        <v>5.9192160738922293E-4</v>
      </c>
      <c r="AE1295" s="27">
        <v>5.9395130265911647E-5</v>
      </c>
      <c r="AF1295" s="27">
        <v>8.4876465505449568E-5</v>
      </c>
      <c r="AG1295" s="27">
        <v>0</v>
      </c>
      <c r="AH1295" s="18">
        <v>1.2950129688432059E-3</v>
      </c>
      <c r="AI1295" s="12">
        <v>116</v>
      </c>
      <c r="AJ1295" s="17">
        <v>1</v>
      </c>
      <c r="AK1295" s="18">
        <v>0.63600157669214574</v>
      </c>
      <c r="AL1295" t="str">
        <f>IF(AK1295&lt;='CAV Tier 1 Analysis'!$A$5,"Tier 1", "Tier 2")</f>
        <v>Tier 2</v>
      </c>
      <c r="AM1295" t="str">
        <f t="shared" si="41"/>
        <v>Texas - Tier 2</v>
      </c>
      <c r="AN1295" t="str">
        <f t="shared" si="42"/>
        <v>Clear Lake Shores, City Of - Tier 2</v>
      </c>
    </row>
    <row r="1296" spans="1:40" x14ac:dyDescent="0.3">
      <c r="A1296">
        <v>6</v>
      </c>
      <c r="B1296" t="s">
        <v>23</v>
      </c>
      <c r="C1296" t="s">
        <v>4125</v>
      </c>
      <c r="D1296" t="s">
        <v>6312</v>
      </c>
      <c r="E1296" t="s">
        <v>219</v>
      </c>
      <c r="F1296" s="12">
        <v>17473.088405910792</v>
      </c>
      <c r="G1296" s="12">
        <v>85771.492293025847</v>
      </c>
      <c r="H1296" s="12">
        <v>26045.630913044632</v>
      </c>
      <c r="I1296" s="12">
        <v>110</v>
      </c>
      <c r="J1296" s="15">
        <v>6.9682239501991317E-2</v>
      </c>
      <c r="K1296" s="15">
        <v>0.93031776049800896</v>
      </c>
      <c r="L1296" s="59">
        <v>18.216549999999998</v>
      </c>
      <c r="M1296">
        <v>236</v>
      </c>
      <c r="N1296">
        <v>10</v>
      </c>
      <c r="O1296" s="12">
        <v>12</v>
      </c>
      <c r="P1296" s="12">
        <v>1</v>
      </c>
      <c r="Q1296">
        <v>3</v>
      </c>
      <c r="R1296" s="12">
        <v>102.33495365478099</v>
      </c>
      <c r="S1296" s="12">
        <v>1814.9178912632449</v>
      </c>
      <c r="T1296" s="12">
        <v>66083.75881228027</v>
      </c>
      <c r="U1296" s="12">
        <v>48610.670406369478</v>
      </c>
      <c r="V1296" s="12">
        <v>19687.733480745577</v>
      </c>
      <c r="W1296" s="27">
        <v>8.2145834115496597E-5</v>
      </c>
      <c r="X1296" s="27">
        <v>3.7219924014578854E-4</v>
      </c>
      <c r="Y1296" s="27">
        <v>2.0918751568906366E-4</v>
      </c>
      <c r="Z1296" s="27">
        <v>1.1167882405995579E-3</v>
      </c>
      <c r="AA1296" s="27">
        <v>2.0870645883345915E-4</v>
      </c>
      <c r="AB1296" s="27">
        <v>1.1506597115679657E-4</v>
      </c>
      <c r="AC1296" s="27">
        <v>7.1113765569668578E-4</v>
      </c>
      <c r="AD1296" s="27">
        <v>1.3878609934274801E-3</v>
      </c>
      <c r="AE1296" s="27">
        <v>2.7169551563127848E-3</v>
      </c>
      <c r="AF1296" s="27">
        <v>3.6188476622685322E-3</v>
      </c>
      <c r="AG1296" s="27">
        <v>3.6150785658330157E-3</v>
      </c>
      <c r="AH1296" s="18">
        <v>1.2867248449162419E-3</v>
      </c>
      <c r="AI1296" s="12">
        <v>117</v>
      </c>
      <c r="AJ1296" s="17">
        <v>1</v>
      </c>
      <c r="AK1296" s="18">
        <v>0.63728830153706195</v>
      </c>
      <c r="AL1296" t="str">
        <f>IF(AK1296&lt;='CAV Tier 1 Analysis'!$A$5,"Tier 1", "Tier 2")</f>
        <v>Tier 2</v>
      </c>
      <c r="AM1296" t="str">
        <f t="shared" si="41"/>
        <v>Texas - Tier 2</v>
      </c>
      <c r="AN1296" t="str">
        <f t="shared" si="42"/>
        <v>North Richland Hills, City Of - Tier 2</v>
      </c>
    </row>
    <row r="1297" spans="1:40" x14ac:dyDescent="0.3">
      <c r="A1297">
        <v>6</v>
      </c>
      <c r="B1297" t="s">
        <v>23</v>
      </c>
      <c r="C1297" t="s">
        <v>2598</v>
      </c>
      <c r="D1297" t="s">
        <v>6311</v>
      </c>
      <c r="E1297" t="s">
        <v>208</v>
      </c>
      <c r="F1297" s="12">
        <v>27695.55187563011</v>
      </c>
      <c r="G1297" s="12">
        <v>83108.461511214162</v>
      </c>
      <c r="H1297" s="12">
        <v>16896.572854334387</v>
      </c>
      <c r="I1297" s="12">
        <v>79</v>
      </c>
      <c r="J1297" s="15">
        <v>8.4109148047159174E-2</v>
      </c>
      <c r="K1297" s="15">
        <v>0.91589085195284092</v>
      </c>
      <c r="L1297" s="59">
        <v>36.523970000000006</v>
      </c>
      <c r="M1297">
        <v>256</v>
      </c>
      <c r="N1297">
        <v>18</v>
      </c>
      <c r="O1297" s="12">
        <v>11.047619047619047</v>
      </c>
      <c r="P1297" s="12">
        <v>1.2380952380952381</v>
      </c>
      <c r="Q1297">
        <v>7</v>
      </c>
      <c r="R1297" s="12">
        <v>72.355377304274427</v>
      </c>
      <c r="S1297" s="12">
        <v>1421.1563476948218</v>
      </c>
      <c r="T1297" s="12">
        <v>50241.527784904254</v>
      </c>
      <c r="U1297" s="12">
        <v>22545.975909274144</v>
      </c>
      <c r="V1297" s="12">
        <v>32866.933726309908</v>
      </c>
      <c r="W1297" s="27">
        <v>1.6470143802527781E-4</v>
      </c>
      <c r="X1297" s="27">
        <v>4.0374154863271976E-4</v>
      </c>
      <c r="Y1297" s="27">
        <v>3.7653752824031464E-4</v>
      </c>
      <c r="Z1297" s="27">
        <v>1.0281542532503867E-3</v>
      </c>
      <c r="AA1297" s="27">
        <v>2.5839847284142559E-4</v>
      </c>
      <c r="AB1297" s="27">
        <v>2.6848726603252531E-4</v>
      </c>
      <c r="AC1297" s="27">
        <v>5.0280604578948761E-4</v>
      </c>
      <c r="AD1297" s="27">
        <v>1.0867529985913961E-3</v>
      </c>
      <c r="AE1297" s="27">
        <v>2.0656206673107897E-3</v>
      </c>
      <c r="AF1297" s="27">
        <v>1.6784473764868823E-3</v>
      </c>
      <c r="AG1297" s="27">
        <v>6.0350546575022807E-3</v>
      </c>
      <c r="AH1297" s="18">
        <v>1.2607911138821351E-3</v>
      </c>
      <c r="AI1297" s="12">
        <v>118</v>
      </c>
      <c r="AJ1297" s="17">
        <v>2</v>
      </c>
      <c r="AK1297" s="18">
        <v>0.63854909265094406</v>
      </c>
      <c r="AL1297" t="str">
        <f>IF(AK1297&lt;='CAV Tier 1 Analysis'!$A$5,"Tier 1", "Tier 2")</f>
        <v>Tier 2</v>
      </c>
      <c r="AM1297" t="str">
        <f t="shared" si="41"/>
        <v>Texas - Tier 2</v>
      </c>
      <c r="AN1297" t="str">
        <f t="shared" si="42"/>
        <v>Mansfield, City Of - Tier 2</v>
      </c>
    </row>
    <row r="1298" spans="1:40" x14ac:dyDescent="0.3">
      <c r="A1298">
        <v>6</v>
      </c>
      <c r="B1298" t="s">
        <v>23</v>
      </c>
      <c r="C1298" t="s">
        <v>4279</v>
      </c>
      <c r="D1298" t="s">
        <v>6525</v>
      </c>
      <c r="E1298" t="s">
        <v>227</v>
      </c>
      <c r="F1298" s="12">
        <v>181573.21577955369</v>
      </c>
      <c r="G1298" s="12">
        <v>84697.070688752894</v>
      </c>
      <c r="H1298" s="12">
        <v>19515.534690786848</v>
      </c>
      <c r="I1298" s="12">
        <v>11</v>
      </c>
      <c r="J1298" s="15">
        <v>6.4895772855670768E-3</v>
      </c>
      <c r="K1298" s="15">
        <v>0.99351042271443235</v>
      </c>
      <c r="L1298" s="59">
        <v>772.66819999999996</v>
      </c>
      <c r="M1298">
        <v>129</v>
      </c>
      <c r="N1298">
        <v>4</v>
      </c>
      <c r="O1298" s="12">
        <v>5.7804878048780486</v>
      </c>
      <c r="P1298" s="12">
        <v>3.6829268292682928</v>
      </c>
      <c r="Q1298">
        <v>0</v>
      </c>
      <c r="R1298" s="12">
        <v>10.928614649858757</v>
      </c>
      <c r="S1298" s="12">
        <v>126.64757064502663</v>
      </c>
      <c r="T1298" s="12">
        <v>48981.83137473098</v>
      </c>
      <c r="U1298" s="12">
        <v>0</v>
      </c>
      <c r="V1298" s="12">
        <v>35715.239314021914</v>
      </c>
      <c r="W1298" s="27">
        <v>3.4842752213519765E-3</v>
      </c>
      <c r="X1298" s="27">
        <v>2.0344788974070645E-4</v>
      </c>
      <c r="Y1298" s="27">
        <v>8.3675006275625474E-5</v>
      </c>
      <c r="Z1298" s="27">
        <v>5.3796506711807971E-4</v>
      </c>
      <c r="AA1298" s="27">
        <v>7.6865061667932518E-4</v>
      </c>
      <c r="AB1298" s="27">
        <v>0</v>
      </c>
      <c r="AC1298" s="27">
        <v>7.5944231414130551E-5</v>
      </c>
      <c r="AD1298" s="27">
        <v>9.6846928479085216E-5</v>
      </c>
      <c r="AE1298" s="27">
        <v>2.0138297474460291E-3</v>
      </c>
      <c r="AF1298" s="27">
        <v>0</v>
      </c>
      <c r="AG1298" s="27">
        <v>6.5580629808905631E-3</v>
      </c>
      <c r="AH1298" s="18">
        <v>1.2566088808541383E-3</v>
      </c>
      <c r="AI1298" s="12">
        <v>119</v>
      </c>
      <c r="AJ1298" s="17">
        <v>2</v>
      </c>
      <c r="AK1298" s="18">
        <v>0.63980570153179817</v>
      </c>
      <c r="AL1298" t="str">
        <f>IF(AK1298&lt;='CAV Tier 1 Analysis'!$A$5,"Tier 1", "Tier 2")</f>
        <v>Tier 2</v>
      </c>
      <c r="AM1298" t="str">
        <f t="shared" si="41"/>
        <v>Texas - Tier 2</v>
      </c>
      <c r="AN1298" t="str">
        <f t="shared" si="42"/>
        <v>Lubbock County* - Tier 2</v>
      </c>
    </row>
    <row r="1299" spans="1:40" x14ac:dyDescent="0.3">
      <c r="A1299">
        <v>6</v>
      </c>
      <c r="B1299" t="s">
        <v>23</v>
      </c>
      <c r="C1299" t="s">
        <v>3919</v>
      </c>
      <c r="D1299" t="s">
        <v>6031</v>
      </c>
      <c r="E1299" t="s">
        <v>140</v>
      </c>
      <c r="F1299" s="12">
        <v>2422.8244280681147</v>
      </c>
      <c r="G1299" s="12">
        <v>30697.206747710068</v>
      </c>
      <c r="H1299" s="12">
        <v>10264.218986724192</v>
      </c>
      <c r="I1299" s="12">
        <v>178</v>
      </c>
      <c r="J1299" s="15">
        <v>0.21612175780539847</v>
      </c>
      <c r="K1299" s="15">
        <v>0.78387824219460156</v>
      </c>
      <c r="L1299" s="59">
        <v>16.396416081180398</v>
      </c>
      <c r="M1299">
        <v>3531</v>
      </c>
      <c r="N1299">
        <v>14</v>
      </c>
      <c r="O1299" s="12">
        <v>11</v>
      </c>
      <c r="P1299" s="12">
        <v>1</v>
      </c>
      <c r="Q1299">
        <v>1</v>
      </c>
      <c r="R1299" s="12">
        <v>139.53032711063906</v>
      </c>
      <c r="S1299" s="12">
        <v>2218.3210499103784</v>
      </c>
      <c r="T1299" s="12">
        <v>32366.223227541661</v>
      </c>
      <c r="U1299" s="12">
        <v>29943.398799473547</v>
      </c>
      <c r="V1299" s="12">
        <v>0</v>
      </c>
      <c r="W1299" s="27">
        <v>7.3938109877737872E-5</v>
      </c>
      <c r="X1299" s="27">
        <v>5.5687945633677094E-3</v>
      </c>
      <c r="Y1299" s="27">
        <v>2.9286252196468915E-4</v>
      </c>
      <c r="Z1299" s="27">
        <v>1.0237225538829282E-3</v>
      </c>
      <c r="AA1299" s="27">
        <v>2.0870645883345915E-4</v>
      </c>
      <c r="AB1299" s="27">
        <v>3.8355323718932189E-5</v>
      </c>
      <c r="AC1299" s="27">
        <v>9.6961269025225066E-4</v>
      </c>
      <c r="AD1299" s="27">
        <v>1.6963418956252689E-3</v>
      </c>
      <c r="AE1299" s="27">
        <v>1.3306987778682257E-3</v>
      </c>
      <c r="AF1299" s="27">
        <v>2.2291525263895698E-3</v>
      </c>
      <c r="AG1299" s="27">
        <v>0</v>
      </c>
      <c r="AH1299" s="18">
        <v>1.2211077656164339E-3</v>
      </c>
      <c r="AI1299" s="12">
        <v>120</v>
      </c>
      <c r="AJ1299" s="17">
        <v>2</v>
      </c>
      <c r="AK1299" s="18">
        <v>0.64102680929741462</v>
      </c>
      <c r="AL1299" t="str">
        <f>IF(AK1299&lt;='CAV Tier 1 Analysis'!$A$5,"Tier 1", "Tier 2")</f>
        <v>Tier 2</v>
      </c>
      <c r="AM1299" t="str">
        <f t="shared" si="41"/>
        <v>Texas - Tier 2</v>
      </c>
      <c r="AN1299" t="str">
        <f t="shared" si="42"/>
        <v>Sugar Land, City Of - Tier 2</v>
      </c>
    </row>
    <row r="1300" spans="1:40" x14ac:dyDescent="0.3">
      <c r="A1300">
        <v>6</v>
      </c>
      <c r="B1300" t="s">
        <v>23</v>
      </c>
      <c r="C1300" t="s">
        <v>3314</v>
      </c>
      <c r="D1300" t="s">
        <v>6912</v>
      </c>
      <c r="E1300" t="s">
        <v>199</v>
      </c>
      <c r="F1300" s="12">
        <v>277.84399190052739</v>
      </c>
      <c r="G1300" s="12">
        <v>11776.632331748891</v>
      </c>
      <c r="H1300" s="12">
        <v>6353.6527328786369</v>
      </c>
      <c r="I1300" s="12">
        <v>581</v>
      </c>
      <c r="J1300" s="15">
        <v>0.19538592278556211</v>
      </c>
      <c r="K1300" s="15">
        <v>0.80461407721443789</v>
      </c>
      <c r="L1300" s="59">
        <v>8.3665699999999994</v>
      </c>
      <c r="M1300">
        <v>1462</v>
      </c>
      <c r="N1300">
        <v>166</v>
      </c>
      <c r="O1300" s="12">
        <v>13</v>
      </c>
      <c r="P1300" s="12">
        <v>2</v>
      </c>
      <c r="Q1300">
        <v>5</v>
      </c>
      <c r="R1300" s="12">
        <v>467.48077886158842</v>
      </c>
      <c r="S1300" s="12">
        <v>1241.4143022725011</v>
      </c>
      <c r="T1300" s="12">
        <v>13239.164671619257</v>
      </c>
      <c r="U1300" s="12">
        <v>12961.32067971873</v>
      </c>
      <c r="V1300" s="12">
        <v>0</v>
      </c>
      <c r="W1300" s="27">
        <v>3.7728267500470195E-5</v>
      </c>
      <c r="X1300" s="27">
        <v>2.305742750394673E-3</v>
      </c>
      <c r="Y1300" s="27">
        <v>3.4725127604384571E-3</v>
      </c>
      <c r="Z1300" s="27">
        <v>1.2098539273161877E-3</v>
      </c>
      <c r="AA1300" s="27">
        <v>4.1741291766691829E-4</v>
      </c>
      <c r="AB1300" s="27">
        <v>1.9177661859466093E-4</v>
      </c>
      <c r="AC1300" s="27">
        <v>3.248579036683419E-3</v>
      </c>
      <c r="AD1300" s="27">
        <v>9.4930492178232418E-4</v>
      </c>
      <c r="AE1300" s="27">
        <v>5.4431251136921848E-4</v>
      </c>
      <c r="AF1300" s="27">
        <v>9.64912531540954E-4</v>
      </c>
      <c r="AG1300" s="27">
        <v>0</v>
      </c>
      <c r="AH1300" s="18">
        <v>1.2129214766624802E-3</v>
      </c>
      <c r="AI1300" s="12">
        <v>121</v>
      </c>
      <c r="AJ1300" s="17">
        <v>2</v>
      </c>
      <c r="AK1300" s="18">
        <v>0.64223973077407714</v>
      </c>
      <c r="AL1300" t="str">
        <f>IF(AK1300&lt;='CAV Tier 1 Analysis'!$A$5,"Tier 1", "Tier 2")</f>
        <v>Tier 2</v>
      </c>
      <c r="AM1300" t="str">
        <f t="shared" si="41"/>
        <v>Texas - Tier 2</v>
      </c>
      <c r="AN1300" t="str">
        <f t="shared" si="42"/>
        <v>Bay City, City Of - Tier 2</v>
      </c>
    </row>
    <row r="1301" spans="1:40" x14ac:dyDescent="0.3">
      <c r="A1301">
        <v>6</v>
      </c>
      <c r="B1301" t="s">
        <v>23</v>
      </c>
      <c r="C1301" t="s">
        <v>4630</v>
      </c>
      <c r="D1301" t="s">
        <v>6965</v>
      </c>
      <c r="E1301" t="s">
        <v>197</v>
      </c>
      <c r="F1301" s="12">
        <v>1788.9275690198856</v>
      </c>
      <c r="G1301" s="12">
        <v>2247.01875530713</v>
      </c>
      <c r="H1301" s="12">
        <v>918.48382599399474</v>
      </c>
      <c r="I1301" s="12">
        <v>836</v>
      </c>
      <c r="J1301" s="15">
        <v>0.39499646836337116</v>
      </c>
      <c r="K1301" s="15">
        <v>0.60500353163662879</v>
      </c>
      <c r="L1301" s="59">
        <v>1.3166700000000002</v>
      </c>
      <c r="M1301">
        <v>1177</v>
      </c>
      <c r="N1301">
        <v>189</v>
      </c>
      <c r="O1301" s="12">
        <v>20</v>
      </c>
      <c r="P1301" s="12">
        <v>1</v>
      </c>
      <c r="Q1301">
        <v>38</v>
      </c>
      <c r="R1301" s="12">
        <v>505.78295244822169</v>
      </c>
      <c r="S1301" s="12">
        <v>362.79786751650505</v>
      </c>
      <c r="T1301" s="12">
        <v>2168.5447016955181</v>
      </c>
      <c r="U1301" s="12">
        <v>379.61713267563255</v>
      </c>
      <c r="V1301" s="12">
        <v>78.474053611611907</v>
      </c>
      <c r="W1301" s="27">
        <v>5.9374006277177028E-6</v>
      </c>
      <c r="X1301" s="27">
        <v>1.856264854455903E-3</v>
      </c>
      <c r="Y1301" s="27">
        <v>3.9536440465233035E-3</v>
      </c>
      <c r="Z1301" s="27">
        <v>1.8613137343325965E-3</v>
      </c>
      <c r="AA1301" s="27">
        <v>2.0870645883345915E-4</v>
      </c>
      <c r="AB1301" s="27">
        <v>1.457502301319423E-3</v>
      </c>
      <c r="AC1301" s="27">
        <v>3.5147453558119894E-3</v>
      </c>
      <c r="AD1301" s="27">
        <v>2.7743018637298557E-4</v>
      </c>
      <c r="AE1301" s="27">
        <v>8.9157136562146249E-5</v>
      </c>
      <c r="AF1301" s="27">
        <v>2.8260802857808139E-5</v>
      </c>
      <c r="AG1301" s="27">
        <v>1.4409473262263289E-5</v>
      </c>
      <c r="AH1301" s="18">
        <v>1.2061247046326903E-3</v>
      </c>
      <c r="AI1301" s="12">
        <v>122</v>
      </c>
      <c r="AJ1301" s="17">
        <v>2</v>
      </c>
      <c r="AK1301" s="18">
        <v>0.64344585547870981</v>
      </c>
      <c r="AL1301" t="str">
        <f>IF(AK1301&lt;='CAV Tier 1 Analysis'!$A$5,"Tier 1", "Tier 2")</f>
        <v>Tier 2</v>
      </c>
      <c r="AM1301" t="str">
        <f t="shared" si="41"/>
        <v>Texas - Tier 2</v>
      </c>
      <c r="AN1301" t="str">
        <f t="shared" si="42"/>
        <v>Taylor Lake Village, City Of - Tier 2</v>
      </c>
    </row>
    <row r="1302" spans="1:40" x14ac:dyDescent="0.3">
      <c r="A1302">
        <v>6</v>
      </c>
      <c r="B1302" t="s">
        <v>23</v>
      </c>
      <c r="C1302" t="s">
        <v>4585</v>
      </c>
      <c r="D1302" t="s">
        <v>6909</v>
      </c>
      <c r="E1302" t="s">
        <v>216</v>
      </c>
      <c r="F1302" s="12">
        <v>13390.624786313501</v>
      </c>
      <c r="G1302" s="12">
        <v>15679.319488635447</v>
      </c>
      <c r="H1302" s="12">
        <v>7840.1112641512627</v>
      </c>
      <c r="I1302" s="12">
        <v>452</v>
      </c>
      <c r="J1302" s="15">
        <v>0.37021511104966354</v>
      </c>
      <c r="K1302" s="15">
        <v>0.62978488895033613</v>
      </c>
      <c r="L1302" s="59">
        <v>227.98178000000007</v>
      </c>
      <c r="M1302">
        <v>2441</v>
      </c>
      <c r="N1302">
        <v>35</v>
      </c>
      <c r="O1302" s="12">
        <v>13.5</v>
      </c>
      <c r="P1302" s="12">
        <v>2.4375</v>
      </c>
      <c r="Q1302">
        <v>18</v>
      </c>
      <c r="R1302" s="12">
        <v>284.66276980555193</v>
      </c>
      <c r="S1302" s="12">
        <v>2902.5276622994779</v>
      </c>
      <c r="T1302" s="12">
        <v>14020.309147524462</v>
      </c>
      <c r="U1302" s="12">
        <v>629.68436121096056</v>
      </c>
      <c r="V1302" s="12">
        <v>1659.0103411109849</v>
      </c>
      <c r="W1302" s="27">
        <v>1.0280625849151265E-3</v>
      </c>
      <c r="X1302" s="27">
        <v>3.8497387508299569E-3</v>
      </c>
      <c r="Y1302" s="27">
        <v>7.3215630491172291E-4</v>
      </c>
      <c r="Z1302" s="27">
        <v>1.2563867706745027E-3</v>
      </c>
      <c r="AA1302" s="27">
        <v>5.0872199340655662E-4</v>
      </c>
      <c r="AB1302" s="27">
        <v>6.9039582694077942E-4</v>
      </c>
      <c r="AC1302" s="27">
        <v>1.9781551420499223E-3</v>
      </c>
      <c r="AD1302" s="27">
        <v>2.2195521594896269E-3</v>
      </c>
      <c r="AE1302" s="27">
        <v>5.7642833755375299E-4</v>
      </c>
      <c r="AF1302" s="27">
        <v>4.6877193000752267E-5</v>
      </c>
      <c r="AG1302" s="27">
        <v>3.0462890664946756E-4</v>
      </c>
      <c r="AH1302" s="18">
        <v>1.1991912700383789E-3</v>
      </c>
      <c r="AI1302" s="12">
        <v>123</v>
      </c>
      <c r="AJ1302" s="17">
        <v>2</v>
      </c>
      <c r="AK1302" s="18">
        <v>0.64464504674874823</v>
      </c>
      <c r="AL1302" t="str">
        <f>IF(AK1302&lt;='CAV Tier 1 Analysis'!$A$5,"Tier 1", "Tier 2")</f>
        <v>Tier 2</v>
      </c>
      <c r="AM1302" t="str">
        <f t="shared" si="41"/>
        <v>Texas - Tier 2</v>
      </c>
      <c r="AN1302" t="str">
        <f t="shared" si="42"/>
        <v>Aransas County * - Tier 2</v>
      </c>
    </row>
    <row r="1303" spans="1:40" x14ac:dyDescent="0.3">
      <c r="A1303">
        <v>6</v>
      </c>
      <c r="B1303" t="s">
        <v>23</v>
      </c>
      <c r="C1303" t="s">
        <v>3473</v>
      </c>
      <c r="D1303" t="s">
        <v>6203</v>
      </c>
      <c r="E1303" t="s">
        <v>290</v>
      </c>
      <c r="F1303" s="12">
        <v>22888.128845797826</v>
      </c>
      <c r="G1303" s="12">
        <v>45907.549913932009</v>
      </c>
      <c r="H1303" s="12">
        <v>13921.576476660532</v>
      </c>
      <c r="I1303" s="12">
        <v>51</v>
      </c>
      <c r="J1303" s="15">
        <v>1.5481851383842862E-2</v>
      </c>
      <c r="K1303" s="15">
        <v>0.98451814861615705</v>
      </c>
      <c r="L1303" s="59">
        <v>1316.1190800000002</v>
      </c>
      <c r="M1303">
        <v>263</v>
      </c>
      <c r="N1303">
        <v>3</v>
      </c>
      <c r="O1303" s="12">
        <v>7.1315789473684212</v>
      </c>
      <c r="P1303" s="12">
        <v>3.763157894736842</v>
      </c>
      <c r="Q1303">
        <v>14</v>
      </c>
      <c r="R1303" s="12">
        <v>50.210425579424012</v>
      </c>
      <c r="S1303" s="12">
        <v>215.53177804046109</v>
      </c>
      <c r="T1303" s="12">
        <v>39129.050033810388</v>
      </c>
      <c r="U1303" s="12">
        <v>16240.921188012562</v>
      </c>
      <c r="V1303" s="12">
        <v>6778.4998801216207</v>
      </c>
      <c r="W1303" s="27">
        <v>5.9349163053333378E-3</v>
      </c>
      <c r="X1303" s="27">
        <v>4.1478135660314569E-4</v>
      </c>
      <c r="Y1303" s="27">
        <v>6.2756254706719102E-5</v>
      </c>
      <c r="Z1303" s="27">
        <v>6.6370529211070217E-4</v>
      </c>
      <c r="AA1303" s="27">
        <v>7.8539535824170142E-4</v>
      </c>
      <c r="AB1303" s="27">
        <v>5.3697453206505061E-4</v>
      </c>
      <c r="AC1303" s="27">
        <v>3.4891816591364939E-4</v>
      </c>
      <c r="AD1303" s="27">
        <v>1.6481635286443844E-4</v>
      </c>
      <c r="AE1303" s="27">
        <v>1.608744359608465E-3</v>
      </c>
      <c r="AF1303" s="27">
        <v>1.2090641660154027E-3</v>
      </c>
      <c r="AG1303" s="27">
        <v>1.2446739818524472E-3</v>
      </c>
      <c r="AH1303" s="18">
        <v>1.1795223750286417E-3</v>
      </c>
      <c r="AI1303" s="12">
        <v>124</v>
      </c>
      <c r="AJ1303" s="17">
        <v>2</v>
      </c>
      <c r="AK1303" s="18">
        <v>0.64582456912377684</v>
      </c>
      <c r="AL1303" t="str">
        <f>IF(AK1303&lt;='CAV Tier 1 Analysis'!$A$5,"Tier 1", "Tier 2")</f>
        <v>Tier 2</v>
      </c>
      <c r="AM1303" t="str">
        <f t="shared" si="41"/>
        <v>Texas - Tier 2</v>
      </c>
      <c r="AN1303" t="str">
        <f t="shared" si="42"/>
        <v>Medina County * - Tier 2</v>
      </c>
    </row>
    <row r="1304" spans="1:40" x14ac:dyDescent="0.3">
      <c r="A1304">
        <v>6</v>
      </c>
      <c r="B1304" t="s">
        <v>23</v>
      </c>
      <c r="C1304" t="s">
        <v>4429</v>
      </c>
      <c r="D1304" t="s">
        <v>6712</v>
      </c>
      <c r="E1304" t="s">
        <v>271</v>
      </c>
      <c r="F1304" s="12">
        <v>17324.370643813014</v>
      </c>
      <c r="G1304" s="12">
        <v>46320.920172222446</v>
      </c>
      <c r="H1304" s="12">
        <v>15945.861925861647</v>
      </c>
      <c r="I1304" s="12">
        <v>51</v>
      </c>
      <c r="J1304" s="15">
        <v>3.2266907232655594E-2</v>
      </c>
      <c r="K1304" s="15">
        <v>0.96773309276734365</v>
      </c>
      <c r="L1304" s="59">
        <v>988.9677300000003</v>
      </c>
      <c r="M1304">
        <v>360</v>
      </c>
      <c r="N1304">
        <v>10</v>
      </c>
      <c r="O1304" s="12">
        <v>8.6304347826086953</v>
      </c>
      <c r="P1304" s="12">
        <v>3.3260869565217392</v>
      </c>
      <c r="Q1304">
        <v>12</v>
      </c>
      <c r="R1304" s="12">
        <v>49.354387731134523</v>
      </c>
      <c r="S1304" s="12">
        <v>514.52364750651259</v>
      </c>
      <c r="T1304" s="12">
        <v>34492.448714152059</v>
      </c>
      <c r="U1304" s="12">
        <v>17168.078070339045</v>
      </c>
      <c r="V1304" s="12">
        <v>11828.471458070388</v>
      </c>
      <c r="W1304" s="27">
        <v>4.4596577888875366E-3</v>
      </c>
      <c r="X1304" s="27">
        <v>5.677615527647622E-4</v>
      </c>
      <c r="Y1304" s="27">
        <v>2.0918751568906366E-4</v>
      </c>
      <c r="Z1304" s="27">
        <v>8.0319733970656601E-4</v>
      </c>
      <c r="AA1304" s="27">
        <v>6.9417583046780976E-4</v>
      </c>
      <c r="AB1304" s="27">
        <v>4.6026388462718626E-4</v>
      </c>
      <c r="AC1304" s="27">
        <v>3.429694580002826E-4</v>
      </c>
      <c r="AD1304" s="27">
        <v>3.9345432870976324E-4</v>
      </c>
      <c r="AE1304" s="27">
        <v>1.4181160102284447E-3</v>
      </c>
      <c r="AF1304" s="27">
        <v>1.2780868618168524E-3</v>
      </c>
      <c r="AG1304" s="27">
        <v>2.1719541092151402E-3</v>
      </c>
      <c r="AH1304" s="18">
        <v>1.1635295163739462E-3</v>
      </c>
      <c r="AI1304" s="12">
        <v>125</v>
      </c>
      <c r="AJ1304" s="17">
        <v>2</v>
      </c>
      <c r="AK1304" s="18">
        <v>0.64698809864015083</v>
      </c>
      <c r="AL1304" t="str">
        <f>IF(AK1304&lt;='CAV Tier 1 Analysis'!$A$5,"Tier 1", "Tier 2")</f>
        <v>Tier 2</v>
      </c>
      <c r="AM1304" t="str">
        <f t="shared" si="41"/>
        <v>Texas - Tier 2</v>
      </c>
      <c r="AN1304" t="str">
        <f t="shared" si="42"/>
        <v>Burnet County * - Tier 2</v>
      </c>
    </row>
    <row r="1305" spans="1:40" x14ac:dyDescent="0.3">
      <c r="A1305">
        <v>6</v>
      </c>
      <c r="B1305" t="s">
        <v>23</v>
      </c>
      <c r="C1305" t="s">
        <v>2817</v>
      </c>
      <c r="D1305" t="s">
        <v>6506</v>
      </c>
      <c r="E1305" t="s">
        <v>278</v>
      </c>
      <c r="F1305" s="12">
        <v>60293.218681572078</v>
      </c>
      <c r="G1305" s="12">
        <v>96860.856369725603</v>
      </c>
      <c r="H1305" s="12">
        <v>31392.443420525575</v>
      </c>
      <c r="I1305" s="12">
        <v>48</v>
      </c>
      <c r="J1305" s="15">
        <v>8.6960899476700784E-3</v>
      </c>
      <c r="K1305" s="15">
        <v>0.9913039100523301</v>
      </c>
      <c r="L1305" s="59">
        <v>654.29866000000027</v>
      </c>
      <c r="M1305">
        <v>235</v>
      </c>
      <c r="N1305">
        <v>6</v>
      </c>
      <c r="O1305" s="12">
        <v>8.4074074074074066</v>
      </c>
      <c r="P1305" s="12">
        <v>2.2962962962962963</v>
      </c>
      <c r="Q1305">
        <v>1</v>
      </c>
      <c r="R1305" s="12">
        <v>47.582587682511843</v>
      </c>
      <c r="S1305" s="12">
        <v>272.99151166203416</v>
      </c>
      <c r="T1305" s="12">
        <v>87742.697282023422</v>
      </c>
      <c r="U1305" s="12">
        <v>27449.478600451344</v>
      </c>
      <c r="V1305" s="12">
        <v>9118.1590877021808</v>
      </c>
      <c r="W1305" s="27">
        <v>2.9504988148882053E-3</v>
      </c>
      <c r="X1305" s="27">
        <v>3.7062212472144197E-4</v>
      </c>
      <c r="Y1305" s="27">
        <v>1.255125094134382E-4</v>
      </c>
      <c r="Z1305" s="27">
        <v>7.8244114387685069E-4</v>
      </c>
      <c r="AA1305" s="27">
        <v>4.7925186843238762E-4</v>
      </c>
      <c r="AB1305" s="27">
        <v>3.8355323718932189E-5</v>
      </c>
      <c r="AC1305" s="27">
        <v>3.306570106111794E-4</v>
      </c>
      <c r="AD1305" s="27">
        <v>2.0875559847439204E-4</v>
      </c>
      <c r="AE1305" s="27">
        <v>3.6074366545397691E-3</v>
      </c>
      <c r="AF1305" s="27">
        <v>2.0434912876806876E-3</v>
      </c>
      <c r="AG1305" s="27">
        <v>1.6742842191583432E-3</v>
      </c>
      <c r="AH1305" s="18">
        <v>1.1464824141377845E-3</v>
      </c>
      <c r="AI1305" s="12">
        <v>126</v>
      </c>
      <c r="AJ1305" s="17">
        <v>2</v>
      </c>
      <c r="AK1305" s="18">
        <v>0.64813458105428867</v>
      </c>
      <c r="AL1305" t="str">
        <f>IF(AK1305&lt;='CAV Tier 1 Analysis'!$A$5,"Tier 1", "Tier 2")</f>
        <v>Tier 2</v>
      </c>
      <c r="AM1305" t="str">
        <f t="shared" si="41"/>
        <v>Texas - Tier 2</v>
      </c>
      <c r="AN1305" t="str">
        <f t="shared" si="42"/>
        <v>Johnson County* - Tier 2</v>
      </c>
    </row>
    <row r="1306" spans="1:40" x14ac:dyDescent="0.3">
      <c r="A1306">
        <v>6</v>
      </c>
      <c r="B1306" t="s">
        <v>23</v>
      </c>
      <c r="C1306" t="s">
        <v>3406</v>
      </c>
      <c r="D1306" t="s">
        <v>6814</v>
      </c>
      <c r="E1306" t="s">
        <v>198</v>
      </c>
      <c r="F1306" s="12">
        <v>6758.8779025290996</v>
      </c>
      <c r="G1306" s="12">
        <v>6473.4422048421602</v>
      </c>
      <c r="H1306" s="12">
        <v>3218.2172147261554</v>
      </c>
      <c r="I1306" s="12">
        <v>592</v>
      </c>
      <c r="J1306" s="15">
        <v>1.6965098066314247E-2</v>
      </c>
      <c r="K1306" s="15">
        <v>0.98303490193368603</v>
      </c>
      <c r="L1306" s="59">
        <v>13.892640000000002</v>
      </c>
      <c r="M1306">
        <v>1568</v>
      </c>
      <c r="N1306">
        <v>186</v>
      </c>
      <c r="O1306" s="12">
        <v>14</v>
      </c>
      <c r="P1306" s="12">
        <v>1</v>
      </c>
      <c r="Q1306">
        <v>4</v>
      </c>
      <c r="R1306" s="12">
        <v>581.95666194474211</v>
      </c>
      <c r="S1306" s="12">
        <v>54.597370646529917</v>
      </c>
      <c r="T1306" s="12">
        <v>7550.8564277976238</v>
      </c>
      <c r="U1306" s="12">
        <v>791.97852526852421</v>
      </c>
      <c r="V1306" s="12">
        <v>0</v>
      </c>
      <c r="W1306" s="27">
        <v>6.2647565036536167E-5</v>
      </c>
      <c r="X1306" s="27">
        <v>2.4729169853754088E-3</v>
      </c>
      <c r="Y1306" s="27">
        <v>3.8908877918165845E-3</v>
      </c>
      <c r="Z1306" s="27">
        <v>1.3029196140328175E-3</v>
      </c>
      <c r="AA1306" s="27">
        <v>2.0870645883345915E-4</v>
      </c>
      <c r="AB1306" s="27">
        <v>1.5342129487572875E-4</v>
      </c>
      <c r="AC1306" s="27">
        <v>4.0440854420919345E-3</v>
      </c>
      <c r="AD1306" s="27">
        <v>4.1750407238137016E-5</v>
      </c>
      <c r="AE1306" s="27">
        <v>3.1044448249923018E-4</v>
      </c>
      <c r="AF1306" s="27">
        <v>5.8959269863501794E-5</v>
      </c>
      <c r="AG1306" s="27">
        <v>0</v>
      </c>
      <c r="AH1306" s="18">
        <v>1.1406126646966669E-3</v>
      </c>
      <c r="AI1306" s="12">
        <v>127</v>
      </c>
      <c r="AJ1306" s="17">
        <v>2</v>
      </c>
      <c r="AK1306" s="18">
        <v>0.64927519371898534</v>
      </c>
      <c r="AL1306" t="str">
        <f>IF(AK1306&lt;='CAV Tier 1 Analysis'!$A$5,"Tier 1", "Tier 2")</f>
        <v>Tier 2</v>
      </c>
      <c r="AM1306" t="str">
        <f t="shared" si="41"/>
        <v>Texas - Tier 2</v>
      </c>
      <c r="AN1306" t="str">
        <f t="shared" si="42"/>
        <v>Santa Fe, City Of - Tier 2</v>
      </c>
    </row>
    <row r="1307" spans="1:40" x14ac:dyDescent="0.3">
      <c r="A1307">
        <v>6</v>
      </c>
      <c r="B1307" t="s">
        <v>23</v>
      </c>
      <c r="C1307" t="s">
        <v>2964</v>
      </c>
      <c r="D1307" t="s">
        <v>6956</v>
      </c>
      <c r="E1307" t="s">
        <v>206</v>
      </c>
      <c r="F1307" s="12">
        <v>546.33359849574617</v>
      </c>
      <c r="G1307" s="12">
        <v>9286.4897376397766</v>
      </c>
      <c r="H1307" s="12">
        <v>5456.6502761923784</v>
      </c>
      <c r="I1307" s="12">
        <v>523</v>
      </c>
      <c r="J1307" s="15">
        <v>0.11648169823824564</v>
      </c>
      <c r="K1307" s="15">
        <v>0.88351830176175461</v>
      </c>
      <c r="L1307" s="59">
        <v>9.29528</v>
      </c>
      <c r="M1307">
        <v>2704</v>
      </c>
      <c r="N1307">
        <v>66</v>
      </c>
      <c r="O1307" s="12">
        <v>14</v>
      </c>
      <c r="P1307" s="12">
        <v>2</v>
      </c>
      <c r="Q1307">
        <v>8</v>
      </c>
      <c r="R1307" s="12">
        <v>462.08007182139767</v>
      </c>
      <c r="S1307" s="12">
        <v>635.5998908630803</v>
      </c>
      <c r="T1307" s="12">
        <v>8733.5534275584523</v>
      </c>
      <c r="U1307" s="12">
        <v>8187.2198290627057</v>
      </c>
      <c r="V1307" s="12">
        <v>552.93631008132434</v>
      </c>
      <c r="W1307" s="27">
        <v>4.1916198673024982E-5</v>
      </c>
      <c r="X1307" s="27">
        <v>4.2645201074331023E-3</v>
      </c>
      <c r="Y1307" s="27">
        <v>1.3806376035478203E-3</v>
      </c>
      <c r="Z1307" s="27">
        <v>1.3029196140328175E-3</v>
      </c>
      <c r="AA1307" s="27">
        <v>4.1741291766691829E-4</v>
      </c>
      <c r="AB1307" s="27">
        <v>3.0684258975145751E-4</v>
      </c>
      <c r="AC1307" s="27">
        <v>3.2110488868518964E-3</v>
      </c>
      <c r="AD1307" s="27">
        <v>4.860408838339479E-4</v>
      </c>
      <c r="AE1307" s="27">
        <v>3.5906966317310421E-4</v>
      </c>
      <c r="AF1307" s="27">
        <v>6.0950201038576781E-4</v>
      </c>
      <c r="AG1307" s="27">
        <v>1.015306411375747E-4</v>
      </c>
      <c r="AH1307" s="18">
        <v>1.134676465135221E-3</v>
      </c>
      <c r="AI1307" s="12">
        <v>128</v>
      </c>
      <c r="AJ1307" s="17">
        <v>2</v>
      </c>
      <c r="AK1307" s="18">
        <v>0.65040987018412055</v>
      </c>
      <c r="AL1307" t="str">
        <f>IF(AK1307&lt;='CAV Tier 1 Analysis'!$A$5,"Tier 1", "Tier 2")</f>
        <v>Tier 2</v>
      </c>
      <c r="AM1307" t="str">
        <f t="shared" si="41"/>
        <v>Texas - Tier 2</v>
      </c>
      <c r="AN1307" t="str">
        <f t="shared" si="42"/>
        <v>Rockport, City Of - Tier 2</v>
      </c>
    </row>
    <row r="1308" spans="1:40" x14ac:dyDescent="0.3">
      <c r="A1308">
        <v>6</v>
      </c>
      <c r="B1308" t="s">
        <v>23</v>
      </c>
      <c r="C1308" t="s">
        <v>4521</v>
      </c>
      <c r="D1308" t="s">
        <v>6834</v>
      </c>
      <c r="E1308" t="s">
        <v>2370</v>
      </c>
      <c r="F1308" s="12">
        <v>2178.7596636443413</v>
      </c>
      <c r="G1308" s="12">
        <v>39221.580418651502</v>
      </c>
      <c r="H1308" s="12">
        <v>7605.2400703676431</v>
      </c>
      <c r="I1308" s="12">
        <v>9</v>
      </c>
      <c r="J1308" s="15">
        <v>3.1397178817067571E-2</v>
      </c>
      <c r="K1308" s="15">
        <v>0.96860282118293239</v>
      </c>
      <c r="L1308" s="59">
        <v>8.9644080388095908</v>
      </c>
      <c r="M1308">
        <v>3266</v>
      </c>
      <c r="N1308">
        <v>0</v>
      </c>
      <c r="O1308" s="12">
        <v>15.5</v>
      </c>
      <c r="P1308" s="12">
        <v>1</v>
      </c>
      <c r="Q1308">
        <v>0</v>
      </c>
      <c r="R1308" s="12">
        <v>8.7174253906463921</v>
      </c>
      <c r="S1308" s="12">
        <v>238.78308243606045</v>
      </c>
      <c r="T1308" s="12">
        <v>24798.284901963383</v>
      </c>
      <c r="U1308" s="12">
        <v>22619.525238319042</v>
      </c>
      <c r="V1308" s="12">
        <v>14423.295516688118</v>
      </c>
      <c r="W1308" s="27">
        <v>4.0424162407243786E-5</v>
      </c>
      <c r="X1308" s="27">
        <v>5.1508589759158702E-3</v>
      </c>
      <c r="Y1308" s="27">
        <v>0</v>
      </c>
      <c r="Z1308" s="27">
        <v>1.4425181441077622E-3</v>
      </c>
      <c r="AA1308" s="27">
        <v>2.0870645883345915E-4</v>
      </c>
      <c r="AB1308" s="27">
        <v>0</v>
      </c>
      <c r="AC1308" s="27">
        <v>6.0578416607563641E-5</v>
      </c>
      <c r="AD1308" s="27">
        <v>1.8259653926973115E-4</v>
      </c>
      <c r="AE1308" s="27">
        <v>1.0195519934556526E-3</v>
      </c>
      <c r="AF1308" s="27">
        <v>1.6839227960861289E-3</v>
      </c>
      <c r="AG1308" s="27">
        <v>2.6484179360741758E-3</v>
      </c>
      <c r="AH1308" s="18">
        <v>1.1306886747961444E-3</v>
      </c>
      <c r="AI1308" s="12">
        <v>129</v>
      </c>
      <c r="AJ1308" s="17">
        <v>2</v>
      </c>
      <c r="AK1308" s="18">
        <v>0.65154055885891671</v>
      </c>
      <c r="AL1308" t="str">
        <f>IF(AK1308&lt;='CAV Tier 1 Analysis'!$A$5,"Tier 1", "Tier 2")</f>
        <v>Tier 2</v>
      </c>
      <c r="AM1308" t="str">
        <f t="shared" si="41"/>
        <v>Texas - Tier 2</v>
      </c>
      <c r="AN1308" t="str">
        <f t="shared" si="42"/>
        <v>Willow Fork Drainage District - Tier 2</v>
      </c>
    </row>
    <row r="1309" spans="1:40" x14ac:dyDescent="0.3">
      <c r="A1309">
        <v>6</v>
      </c>
      <c r="B1309" t="s">
        <v>23</v>
      </c>
      <c r="C1309" t="s">
        <v>3961</v>
      </c>
      <c r="D1309" t="s">
        <v>6088</v>
      </c>
      <c r="E1309" t="s">
        <v>223</v>
      </c>
      <c r="F1309" s="12">
        <v>2720.1367385573171</v>
      </c>
      <c r="G1309" s="12">
        <v>12710.612900256459</v>
      </c>
      <c r="H1309" s="12">
        <v>6008.6717090794091</v>
      </c>
      <c r="I1309" s="12">
        <v>312</v>
      </c>
      <c r="J1309" s="15">
        <v>0.18233263906578551</v>
      </c>
      <c r="K1309" s="15">
        <v>0.81766736093421433</v>
      </c>
      <c r="L1309" s="59">
        <v>2.0021100000000005</v>
      </c>
      <c r="M1309">
        <v>3141</v>
      </c>
      <c r="N1309">
        <v>36</v>
      </c>
      <c r="O1309" s="12">
        <v>20</v>
      </c>
      <c r="P1309" s="12">
        <v>1</v>
      </c>
      <c r="Q1309">
        <v>13</v>
      </c>
      <c r="R1309" s="12">
        <v>255.11221661147488</v>
      </c>
      <c r="S1309" s="12">
        <v>1095.5769699963723</v>
      </c>
      <c r="T1309" s="12">
        <v>14245.587667731614</v>
      </c>
      <c r="U1309" s="12">
        <v>11525.450929174296</v>
      </c>
      <c r="V1309" s="12">
        <v>0</v>
      </c>
      <c r="W1309" s="27">
        <v>9.0283284124039362E-6</v>
      </c>
      <c r="X1309" s="27">
        <v>4.9537195478725499E-3</v>
      </c>
      <c r="Y1309" s="27">
        <v>7.5307505648062928E-4</v>
      </c>
      <c r="Z1309" s="27">
        <v>1.8613137343325965E-3</v>
      </c>
      <c r="AA1309" s="27">
        <v>2.0870645883345915E-4</v>
      </c>
      <c r="AB1309" s="27">
        <v>4.9861920834611841E-4</v>
      </c>
      <c r="AC1309" s="27">
        <v>1.7728048646279285E-3</v>
      </c>
      <c r="AD1309" s="27">
        <v>8.3778365361592629E-4</v>
      </c>
      <c r="AE1309" s="27">
        <v>5.8569039600932617E-4</v>
      </c>
      <c r="AF1309" s="27">
        <v>8.5801843099386581E-4</v>
      </c>
      <c r="AG1309" s="27">
        <v>0</v>
      </c>
      <c r="AH1309" s="18">
        <v>1.1217054254113459E-3</v>
      </c>
      <c r="AI1309" s="12">
        <v>130</v>
      </c>
      <c r="AJ1309" s="17">
        <v>2</v>
      </c>
      <c r="AK1309" s="18">
        <v>0.65266226428432805</v>
      </c>
      <c r="AL1309" t="str">
        <f>IF(AK1309&lt;='CAV Tier 1 Analysis'!$A$5,"Tier 1", "Tier 2")</f>
        <v>Tier 2</v>
      </c>
      <c r="AM1309" t="str">
        <f t="shared" si="41"/>
        <v>Texas - Tier 2</v>
      </c>
      <c r="AN1309" t="str">
        <f t="shared" si="42"/>
        <v>West University Place, City Of - Tier 2</v>
      </c>
    </row>
    <row r="1310" spans="1:40" x14ac:dyDescent="0.3">
      <c r="A1310">
        <v>6</v>
      </c>
      <c r="B1310" t="s">
        <v>23</v>
      </c>
      <c r="C1310" t="s">
        <v>4106</v>
      </c>
      <c r="D1310" t="s">
        <v>6284</v>
      </c>
      <c r="E1310" t="s">
        <v>315</v>
      </c>
      <c r="F1310" s="12">
        <v>26959.533189711696</v>
      </c>
      <c r="G1310" s="12">
        <v>52531.606640034115</v>
      </c>
      <c r="H1310" s="12">
        <v>12790.883753077513</v>
      </c>
      <c r="I1310" s="12">
        <v>19</v>
      </c>
      <c r="J1310" s="15">
        <v>0</v>
      </c>
      <c r="K1310" s="15">
        <v>0.99999999999999967</v>
      </c>
      <c r="L1310" s="59">
        <v>1214.9683699999998</v>
      </c>
      <c r="M1310">
        <v>118</v>
      </c>
      <c r="N1310">
        <v>4</v>
      </c>
      <c r="O1310" s="12">
        <v>7.4242424242424239</v>
      </c>
      <c r="P1310" s="12">
        <v>3.9696969696969697</v>
      </c>
      <c r="Q1310">
        <v>3</v>
      </c>
      <c r="R1310" s="12">
        <v>18.999999999999993</v>
      </c>
      <c r="S1310" s="12">
        <v>0</v>
      </c>
      <c r="T1310" s="12">
        <v>43658.042507330239</v>
      </c>
      <c r="U1310" s="12">
        <v>16698.509317618544</v>
      </c>
      <c r="V1310" s="12">
        <v>8873.5641327038757</v>
      </c>
      <c r="W1310" s="27">
        <v>5.4787866076504762E-3</v>
      </c>
      <c r="X1310" s="27">
        <v>1.8609962007289427E-4</v>
      </c>
      <c r="Y1310" s="27">
        <v>8.3675006275625474E-5</v>
      </c>
      <c r="Z1310" s="27">
        <v>6.9094221956285775E-4</v>
      </c>
      <c r="AA1310" s="27">
        <v>8.2850139718736811E-4</v>
      </c>
      <c r="AB1310" s="27">
        <v>1.1506597115679657E-4</v>
      </c>
      <c r="AC1310" s="27">
        <v>1.3203323962814709E-4</v>
      </c>
      <c r="AD1310" s="27">
        <v>0</v>
      </c>
      <c r="AE1310" s="27">
        <v>1.7949484992486715E-3</v>
      </c>
      <c r="AF1310" s="27">
        <v>1.2431295619308119E-3</v>
      </c>
      <c r="AG1310" s="27">
        <v>1.6293714830127612E-3</v>
      </c>
      <c r="AH1310" s="18">
        <v>1.1075048732478554E-3</v>
      </c>
      <c r="AI1310" s="12">
        <v>131</v>
      </c>
      <c r="AJ1310" s="17">
        <v>2</v>
      </c>
      <c r="AK1310" s="18">
        <v>0.6537697691575759</v>
      </c>
      <c r="AL1310" t="str">
        <f>IF(AK1310&lt;='CAV Tier 1 Analysis'!$A$5,"Tier 1", "Tier 2")</f>
        <v>Tier 2</v>
      </c>
      <c r="AM1310" t="str">
        <f t="shared" si="41"/>
        <v>Texas - Tier 2</v>
      </c>
      <c r="AN1310" t="str">
        <f t="shared" si="42"/>
        <v>Starr County* - Tier 2</v>
      </c>
    </row>
    <row r="1311" spans="1:40" x14ac:dyDescent="0.3">
      <c r="A1311">
        <v>6</v>
      </c>
      <c r="B1311" t="s">
        <v>23</v>
      </c>
      <c r="C1311" t="s">
        <v>2936</v>
      </c>
      <c r="D1311" t="s">
        <v>6158</v>
      </c>
      <c r="E1311" t="s">
        <v>259</v>
      </c>
      <c r="F1311" s="12">
        <v>10536.920474887385</v>
      </c>
      <c r="G1311" s="12">
        <v>42194.69438300201</v>
      </c>
      <c r="H1311" s="12">
        <v>11620.134492854564</v>
      </c>
      <c r="I1311" s="12">
        <v>113</v>
      </c>
      <c r="J1311" s="15">
        <v>6.7272932560996706E-3</v>
      </c>
      <c r="K1311" s="15">
        <v>0.99327270674390034</v>
      </c>
      <c r="L1311" s="59">
        <v>654.60056999999983</v>
      </c>
      <c r="M1311">
        <v>309</v>
      </c>
      <c r="N1311">
        <v>26</v>
      </c>
      <c r="O1311" s="12">
        <v>7.884615384615385</v>
      </c>
      <c r="P1311" s="12">
        <v>3.5769230769230771</v>
      </c>
      <c r="Q1311">
        <v>19</v>
      </c>
      <c r="R1311" s="12">
        <v>112.23981586206074</v>
      </c>
      <c r="S1311" s="12">
        <v>78.172052408751682</v>
      </c>
      <c r="T1311" s="12">
        <v>27496.688277257013</v>
      </c>
      <c r="U1311" s="12">
        <v>16959.767802369628</v>
      </c>
      <c r="V1311" s="12">
        <v>14698.006105744997</v>
      </c>
      <c r="W1311" s="27">
        <v>2.9518602498897709E-3</v>
      </c>
      <c r="X1311" s="27">
        <v>4.8732866612308755E-4</v>
      </c>
      <c r="Y1311" s="27">
        <v>5.4388754079156556E-4</v>
      </c>
      <c r="Z1311" s="27">
        <v>7.3378714526573516E-4</v>
      </c>
      <c r="AA1311" s="27">
        <v>7.4652694890429614E-4</v>
      </c>
      <c r="AB1311" s="27">
        <v>7.2875115065971152E-4</v>
      </c>
      <c r="AC1311" s="27">
        <v>7.7996771071234608E-4</v>
      </c>
      <c r="AD1311" s="27">
        <v>5.9777879118686214E-5</v>
      </c>
      <c r="AE1311" s="27">
        <v>1.1304936392712575E-3</v>
      </c>
      <c r="AF1311" s="27">
        <v>1.2625790911984724E-3</v>
      </c>
      <c r="AG1311" s="27">
        <v>2.6988605308643845E-3</v>
      </c>
      <c r="AH1311" s="18">
        <v>1.1021655047999375E-3</v>
      </c>
      <c r="AI1311" s="12">
        <v>132</v>
      </c>
      <c r="AJ1311" s="17">
        <v>2</v>
      </c>
      <c r="AK1311" s="18">
        <v>0.65487193466237581</v>
      </c>
      <c r="AL1311" t="str">
        <f>IF(AK1311&lt;='CAV Tier 1 Analysis'!$A$5,"Tier 1", "Tier 2")</f>
        <v>Tier 2</v>
      </c>
      <c r="AM1311" t="str">
        <f t="shared" si="41"/>
        <v>Texas - Tier 2</v>
      </c>
      <c r="AN1311" t="str">
        <f t="shared" si="42"/>
        <v>Kendall County * - Tier 2</v>
      </c>
    </row>
    <row r="1312" spans="1:40" x14ac:dyDescent="0.3">
      <c r="A1312">
        <v>6</v>
      </c>
      <c r="B1312" t="s">
        <v>23</v>
      </c>
      <c r="C1312" t="s">
        <v>3933</v>
      </c>
      <c r="D1312" t="s">
        <v>6049</v>
      </c>
      <c r="E1312" t="s">
        <v>279</v>
      </c>
      <c r="F1312" s="12">
        <v>18715.113802910942</v>
      </c>
      <c r="G1312" s="12">
        <v>72357.834684780377</v>
      </c>
      <c r="H1312" s="12">
        <v>30849.717218265567</v>
      </c>
      <c r="I1312" s="12">
        <v>102</v>
      </c>
      <c r="J1312" s="15">
        <v>6.5105953817671244E-2</v>
      </c>
      <c r="K1312" s="15">
        <v>0.93489404618232896</v>
      </c>
      <c r="L1312" s="59">
        <v>54.862110000000001</v>
      </c>
      <c r="M1312">
        <v>226</v>
      </c>
      <c r="N1312">
        <v>29</v>
      </c>
      <c r="O1312" s="12">
        <v>11</v>
      </c>
      <c r="P1312" s="12">
        <v>3.0675675675675675</v>
      </c>
      <c r="Q1312">
        <v>2</v>
      </c>
      <c r="R1312" s="12">
        <v>95.359192710597554</v>
      </c>
      <c r="S1312" s="12">
        <v>2008.5002645006155</v>
      </c>
      <c r="T1312" s="12">
        <v>72362.79803644419</v>
      </c>
      <c r="U1312" s="12">
        <v>53647.684233533248</v>
      </c>
      <c r="V1312" s="12">
        <v>0</v>
      </c>
      <c r="W1312" s="27">
        <v>2.4739557091140346E-4</v>
      </c>
      <c r="X1312" s="27">
        <v>3.5642808590232296E-4</v>
      </c>
      <c r="Y1312" s="27">
        <v>6.0664379549828468E-4</v>
      </c>
      <c r="Z1312" s="27">
        <v>1.0237225538829282E-3</v>
      </c>
      <c r="AA1312" s="27">
        <v>6.4022116425939489E-4</v>
      </c>
      <c r="AB1312" s="27">
        <v>7.6710647437864377E-5</v>
      </c>
      <c r="AC1312" s="27">
        <v>6.6266227062657828E-4</v>
      </c>
      <c r="AD1312" s="27">
        <v>1.5358927176859622E-3</v>
      </c>
      <c r="AE1312" s="27">
        <v>2.9751103869382588E-3</v>
      </c>
      <c r="AF1312" s="27">
        <v>3.9938308822254709E-3</v>
      </c>
      <c r="AG1312" s="27">
        <v>0</v>
      </c>
      <c r="AH1312" s="18">
        <v>1.1016925523062244E-3</v>
      </c>
      <c r="AI1312" s="12">
        <v>133</v>
      </c>
      <c r="AJ1312" s="17">
        <v>2</v>
      </c>
      <c r="AK1312" s="18">
        <v>0.655973627214682</v>
      </c>
      <c r="AL1312" t="str">
        <f>IF(AK1312&lt;='CAV Tier 1 Analysis'!$A$5,"Tier 1", "Tier 2")</f>
        <v>Tier 2</v>
      </c>
      <c r="AM1312" t="str">
        <f t="shared" si="41"/>
        <v>Texas - Tier 2</v>
      </c>
      <c r="AN1312" t="str">
        <f t="shared" si="42"/>
        <v>Longview, City Of - Tier 2</v>
      </c>
    </row>
    <row r="1313" spans="1:40" x14ac:dyDescent="0.3">
      <c r="A1313">
        <v>6</v>
      </c>
      <c r="B1313" t="s">
        <v>23</v>
      </c>
      <c r="C1313" t="s">
        <v>3989</v>
      </c>
      <c r="D1313" t="s">
        <v>6123</v>
      </c>
      <c r="E1313" t="s">
        <v>265</v>
      </c>
      <c r="F1313" s="12">
        <v>17235.656697016075</v>
      </c>
      <c r="G1313" s="12">
        <v>57443.78712959151</v>
      </c>
      <c r="H1313" s="12">
        <v>18590.616251720796</v>
      </c>
      <c r="I1313" s="12">
        <v>79</v>
      </c>
      <c r="J1313" s="15">
        <v>4.1316539877311591E-2</v>
      </c>
      <c r="K1313" s="15">
        <v>0.95868346012268812</v>
      </c>
      <c r="L1313" s="59">
        <v>424.91868999999991</v>
      </c>
      <c r="M1313">
        <v>420</v>
      </c>
      <c r="N1313">
        <v>17</v>
      </c>
      <c r="O1313" s="12">
        <v>8.045454545454545</v>
      </c>
      <c r="P1313" s="12">
        <v>3.3636363636363638</v>
      </c>
      <c r="Q1313">
        <v>7</v>
      </c>
      <c r="R1313" s="12">
        <v>75.735993349692365</v>
      </c>
      <c r="S1313" s="12">
        <v>768.09993770801918</v>
      </c>
      <c r="T1313" s="12">
        <v>45544.937578848097</v>
      </c>
      <c r="U1313" s="12">
        <v>28309.280881832023</v>
      </c>
      <c r="V1313" s="12">
        <v>11898.849550743413</v>
      </c>
      <c r="W1313" s="27">
        <v>1.9161312225044872E-3</v>
      </c>
      <c r="X1313" s="27">
        <v>6.6238847822555592E-4</v>
      </c>
      <c r="Y1313" s="27">
        <v>3.5561877667140827E-4</v>
      </c>
      <c r="Z1313" s="27">
        <v>7.4875575222015805E-4</v>
      </c>
      <c r="AA1313" s="27">
        <v>7.0201263425799889E-4</v>
      </c>
      <c r="AB1313" s="27">
        <v>2.6848726603252531E-4</v>
      </c>
      <c r="AC1313" s="27">
        <v>5.2629834517977313E-4</v>
      </c>
      <c r="AD1313" s="27">
        <v>5.8736317919983339E-4</v>
      </c>
      <c r="AE1313" s="27">
        <v>1.8725259462057135E-3</v>
      </c>
      <c r="AF1313" s="27">
        <v>2.1074997337682754E-3</v>
      </c>
      <c r="AG1313" s="27">
        <v>2.1848769951621329E-3</v>
      </c>
      <c r="AH1313" s="18">
        <v>1.084723484493442E-3</v>
      </c>
      <c r="AI1313" s="12">
        <v>134</v>
      </c>
      <c r="AJ1313" s="17">
        <v>2</v>
      </c>
      <c r="AK1313" s="18">
        <v>0.6570583506991754</v>
      </c>
      <c r="AL1313" t="str">
        <f>IF(AK1313&lt;='CAV Tier 1 Analysis'!$A$5,"Tier 1", "Tier 2")</f>
        <v>Tier 2</v>
      </c>
      <c r="AM1313" t="str">
        <f t="shared" si="41"/>
        <v>Texas - Tier 2</v>
      </c>
      <c r="AN1313" t="str">
        <f t="shared" si="42"/>
        <v>Hood County* - Tier 2</v>
      </c>
    </row>
    <row r="1314" spans="1:40" x14ac:dyDescent="0.3">
      <c r="A1314">
        <v>6</v>
      </c>
      <c r="B1314" t="s">
        <v>23</v>
      </c>
      <c r="C1314" t="s">
        <v>4449</v>
      </c>
      <c r="D1314" t="s">
        <v>6740</v>
      </c>
      <c r="E1314" t="s">
        <v>381</v>
      </c>
      <c r="F1314" s="12">
        <v>1647.0416927204039</v>
      </c>
      <c r="G1314" s="12">
        <v>2428.8500736418682</v>
      </c>
      <c r="H1314" s="12">
        <v>1482.8559253700375</v>
      </c>
      <c r="I1314" s="12">
        <v>0</v>
      </c>
      <c r="J1314" s="15">
        <v>0</v>
      </c>
      <c r="K1314" s="15">
        <v>1</v>
      </c>
      <c r="L1314" s="59">
        <v>2263.7166999999995</v>
      </c>
      <c r="M1314">
        <v>4</v>
      </c>
      <c r="N1314">
        <v>0</v>
      </c>
      <c r="O1314" s="12">
        <v>2.4</v>
      </c>
      <c r="P1314" s="12">
        <v>6.2</v>
      </c>
      <c r="Q1314">
        <v>0</v>
      </c>
      <c r="R1314" s="12">
        <v>0</v>
      </c>
      <c r="S1314" s="12">
        <v>0</v>
      </c>
      <c r="T1314" s="12">
        <v>2277.8408744712442</v>
      </c>
      <c r="U1314" s="12">
        <v>630.79918175084026</v>
      </c>
      <c r="V1314" s="12">
        <v>151.00919917062402</v>
      </c>
      <c r="W1314" s="27">
        <v>1.0208019439612843E-2</v>
      </c>
      <c r="X1314" s="27">
        <v>6.3084616973862463E-6</v>
      </c>
      <c r="Y1314" s="27">
        <v>0</v>
      </c>
      <c r="Z1314" s="27">
        <v>2.2335764811991156E-4</v>
      </c>
      <c r="AA1314" s="27">
        <v>1.2939800447674466E-3</v>
      </c>
      <c r="AB1314" s="27">
        <v>0</v>
      </c>
      <c r="AC1314" s="27">
        <v>0</v>
      </c>
      <c r="AD1314" s="27">
        <v>0</v>
      </c>
      <c r="AE1314" s="27">
        <v>9.3650718730070386E-5</v>
      </c>
      <c r="AF1314" s="27">
        <v>4.6960186419087514E-5</v>
      </c>
      <c r="AG1314" s="27">
        <v>2.7728439116632026E-5</v>
      </c>
      <c r="AH1314" s="18">
        <v>1.0818186307693981E-3</v>
      </c>
      <c r="AI1314" s="12">
        <v>135</v>
      </c>
      <c r="AJ1314" s="17">
        <v>2</v>
      </c>
      <c r="AK1314" s="18">
        <v>0.65814016932994479</v>
      </c>
      <c r="AL1314" t="str">
        <f>IF(AK1314&lt;='CAV Tier 1 Analysis'!$A$5,"Tier 1", "Tier 2")</f>
        <v>Tier 2</v>
      </c>
      <c r="AM1314" t="str">
        <f t="shared" si="41"/>
        <v>Texas - Tier 2</v>
      </c>
      <c r="AN1314" t="str">
        <f t="shared" si="42"/>
        <v>Jeff Davis County * - Tier 2</v>
      </c>
    </row>
    <row r="1315" spans="1:40" x14ac:dyDescent="0.3">
      <c r="A1315">
        <v>6</v>
      </c>
      <c r="B1315" t="s">
        <v>23</v>
      </c>
      <c r="C1315" t="s">
        <v>4043</v>
      </c>
      <c r="D1315" t="s">
        <v>6188</v>
      </c>
      <c r="E1315" t="s">
        <v>296</v>
      </c>
      <c r="F1315" s="12">
        <v>136963.4820418887</v>
      </c>
      <c r="G1315" s="12">
        <v>78980.874133585865</v>
      </c>
      <c r="H1315" s="12">
        <v>25930.449092296622</v>
      </c>
      <c r="I1315" s="12">
        <v>36</v>
      </c>
      <c r="J1315" s="15">
        <v>2.7764245495208128E-2</v>
      </c>
      <c r="K1315" s="15">
        <v>0.97223575450479238</v>
      </c>
      <c r="L1315" s="59">
        <v>850.35338000000002</v>
      </c>
      <c r="M1315">
        <v>198</v>
      </c>
      <c r="N1315">
        <v>8</v>
      </c>
      <c r="O1315" s="12">
        <v>9.6341463414634152</v>
      </c>
      <c r="P1315" s="12">
        <v>2.5487804878048781</v>
      </c>
      <c r="Q1315">
        <v>6</v>
      </c>
      <c r="R1315" s="12">
        <v>35.000487162172526</v>
      </c>
      <c r="S1315" s="12">
        <v>719.9393543995202</v>
      </c>
      <c r="T1315" s="12">
        <v>65926.28942871443</v>
      </c>
      <c r="U1315" s="12">
        <v>0</v>
      </c>
      <c r="V1315" s="12">
        <v>13054.584704871435</v>
      </c>
      <c r="W1315" s="27">
        <v>3.8345892989085115E-3</v>
      </c>
      <c r="X1315" s="27">
        <v>3.1226885402061918E-4</v>
      </c>
      <c r="Y1315" s="27">
        <v>1.6735001255125095E-4</v>
      </c>
      <c r="Z1315" s="27">
        <v>8.9660844519679958E-4</v>
      </c>
      <c r="AA1315" s="27">
        <v>5.3194694995357266E-4</v>
      </c>
      <c r="AB1315" s="27">
        <v>2.3013194231359313E-4</v>
      </c>
      <c r="AC1315" s="27">
        <v>2.4322251097815855E-4</v>
      </c>
      <c r="AD1315" s="27">
        <v>5.5053495941295521E-4</v>
      </c>
      <c r="AE1315" s="27">
        <v>2.7104809898711342E-3</v>
      </c>
      <c r="AF1315" s="27">
        <v>0</v>
      </c>
      <c r="AG1315" s="27">
        <v>2.3970940788378158E-3</v>
      </c>
      <c r="AH1315" s="18">
        <v>1.079475276549492E-3</v>
      </c>
      <c r="AI1315" s="12">
        <v>136</v>
      </c>
      <c r="AJ1315" s="17">
        <v>2</v>
      </c>
      <c r="AK1315" s="18">
        <v>0.65921964460649429</v>
      </c>
      <c r="AL1315" t="str">
        <f>IF(AK1315&lt;='CAV Tier 1 Analysis'!$A$5,"Tier 1", "Tier 2")</f>
        <v>Tier 2</v>
      </c>
      <c r="AM1315" t="str">
        <f t="shared" si="41"/>
        <v>Texas - Tier 2</v>
      </c>
      <c r="AN1315" t="str">
        <f t="shared" si="42"/>
        <v>Mclennan County* - Tier 2</v>
      </c>
    </row>
    <row r="1316" spans="1:40" x14ac:dyDescent="0.3">
      <c r="A1316">
        <v>6</v>
      </c>
      <c r="B1316" t="s">
        <v>23</v>
      </c>
      <c r="C1316" t="s">
        <v>4121</v>
      </c>
      <c r="D1316" t="s">
        <v>6304</v>
      </c>
      <c r="E1316" t="s">
        <v>258</v>
      </c>
      <c r="F1316" s="12">
        <v>11878.515982964343</v>
      </c>
      <c r="G1316" s="12">
        <v>50334.733579437096</v>
      </c>
      <c r="H1316" s="12">
        <v>17166.072674066538</v>
      </c>
      <c r="I1316" s="12">
        <v>111</v>
      </c>
      <c r="J1316" s="15">
        <v>0.19786225368558147</v>
      </c>
      <c r="K1316" s="15">
        <v>0.80213774631441803</v>
      </c>
      <c r="L1316" s="59">
        <v>12.384069999999998</v>
      </c>
      <c r="M1316">
        <v>391</v>
      </c>
      <c r="N1316">
        <v>46</v>
      </c>
      <c r="O1316" s="12">
        <v>12</v>
      </c>
      <c r="P1316" s="12">
        <v>1</v>
      </c>
      <c r="Q1316">
        <v>5</v>
      </c>
      <c r="R1316" s="12">
        <v>89.037289840900399</v>
      </c>
      <c r="S1316" s="12">
        <v>3396.5178262212812</v>
      </c>
      <c r="T1316" s="12">
        <v>42700.217359100563</v>
      </c>
      <c r="U1316" s="12">
        <v>30821.701376136218</v>
      </c>
      <c r="V1316" s="12">
        <v>7634.5162203365326</v>
      </c>
      <c r="W1316" s="27">
        <v>5.5844809247343638E-5</v>
      </c>
      <c r="X1316" s="27">
        <v>6.1665213091950557E-4</v>
      </c>
      <c r="Y1316" s="27">
        <v>9.6226257216969289E-4</v>
      </c>
      <c r="Z1316" s="27">
        <v>1.1167882405995579E-3</v>
      </c>
      <c r="AA1316" s="27">
        <v>2.0870645883345915E-4</v>
      </c>
      <c r="AB1316" s="27">
        <v>1.9177661859466093E-4</v>
      </c>
      <c r="AC1316" s="27">
        <v>6.1873062238970483E-4</v>
      </c>
      <c r="AD1316" s="27">
        <v>2.5973046093080172E-3</v>
      </c>
      <c r="AE1316" s="27">
        <v>1.75556865733137E-3</v>
      </c>
      <c r="AF1316" s="27">
        <v>2.2945382369701766E-3</v>
      </c>
      <c r="AG1316" s="27">
        <v>1.4018564389666806E-3</v>
      </c>
      <c r="AH1316" s="18">
        <v>1.0745481268481971E-3</v>
      </c>
      <c r="AI1316" s="12">
        <v>137</v>
      </c>
      <c r="AJ1316" s="17">
        <v>2</v>
      </c>
      <c r="AK1316" s="18">
        <v>0.66029419273334244</v>
      </c>
      <c r="AL1316" t="str">
        <f>IF(AK1316&lt;='CAV Tier 1 Analysis'!$A$5,"Tier 1", "Tier 2")</f>
        <v>Tier 2</v>
      </c>
      <c r="AM1316" t="str">
        <f t="shared" si="41"/>
        <v>Texas - Tier 2</v>
      </c>
      <c r="AN1316" t="str">
        <f t="shared" si="42"/>
        <v>Haltom City, City Of - Tier 2</v>
      </c>
    </row>
    <row r="1317" spans="1:40" x14ac:dyDescent="0.3">
      <c r="A1317">
        <v>6</v>
      </c>
      <c r="B1317" t="s">
        <v>23</v>
      </c>
      <c r="C1317" t="s">
        <v>2877</v>
      </c>
      <c r="D1317" t="s">
        <v>6246</v>
      </c>
      <c r="E1317" t="s">
        <v>325</v>
      </c>
      <c r="F1317" s="12">
        <v>24101.539621575233</v>
      </c>
      <c r="G1317" s="12">
        <v>41064.806975282314</v>
      </c>
      <c r="H1317" s="12">
        <v>20657.551618327652</v>
      </c>
      <c r="I1317" s="12">
        <v>84</v>
      </c>
      <c r="J1317" s="15">
        <v>3.8303474572023619E-4</v>
      </c>
      <c r="K1317" s="15">
        <v>0.99961696525427868</v>
      </c>
      <c r="L1317" s="59">
        <v>1095.1486899999998</v>
      </c>
      <c r="M1317">
        <v>312</v>
      </c>
      <c r="N1317">
        <v>19</v>
      </c>
      <c r="O1317" s="12">
        <v>13.292682926829269</v>
      </c>
      <c r="P1317" s="12">
        <v>3.0487804878048781</v>
      </c>
      <c r="Q1317">
        <v>12</v>
      </c>
      <c r="R1317" s="12">
        <v>83.967825081359408</v>
      </c>
      <c r="S1317" s="12">
        <v>7.9125600313287858</v>
      </c>
      <c r="T1317" s="12">
        <v>39543.317350250894</v>
      </c>
      <c r="U1317" s="12">
        <v>15441.777728675661</v>
      </c>
      <c r="V1317" s="12">
        <v>1521.4896250314196</v>
      </c>
      <c r="W1317" s="27">
        <v>4.9384709300357857E-3</v>
      </c>
      <c r="X1317" s="27">
        <v>4.920600123961272E-4</v>
      </c>
      <c r="Y1317" s="27">
        <v>3.9745627980922101E-4</v>
      </c>
      <c r="Z1317" s="27">
        <v>1.2370926648917868E-3</v>
      </c>
      <c r="AA1317" s="27">
        <v>6.3630017937030227E-4</v>
      </c>
      <c r="AB1317" s="27">
        <v>4.6026388462718626E-4</v>
      </c>
      <c r="AC1317" s="27">
        <v>5.8350231421165633E-4</v>
      </c>
      <c r="AD1317" s="27">
        <v>6.0507053671673373E-6</v>
      </c>
      <c r="AE1317" s="27">
        <v>1.6257764676744146E-3</v>
      </c>
      <c r="AF1317" s="27">
        <v>1.1495714987581416E-3</v>
      </c>
      <c r="AG1317" s="27">
        <v>2.7937723440677641E-4</v>
      </c>
      <c r="AH1317" s="18">
        <v>1.0732656519589607E-3</v>
      </c>
      <c r="AI1317" s="12">
        <v>138</v>
      </c>
      <c r="AJ1317" s="17">
        <v>2</v>
      </c>
      <c r="AK1317" s="18">
        <v>0.66136745838530142</v>
      </c>
      <c r="AL1317" t="str">
        <f>IF(AK1317&lt;='CAV Tier 1 Analysis'!$A$5,"Tier 1", "Tier 2")</f>
        <v>Tier 2</v>
      </c>
      <c r="AM1317" t="str">
        <f t="shared" si="41"/>
        <v>Texas - Tier 2</v>
      </c>
      <c r="AN1317" t="str">
        <f t="shared" si="42"/>
        <v>Polk County* - Tier 2</v>
      </c>
    </row>
    <row r="1318" spans="1:40" x14ac:dyDescent="0.3">
      <c r="A1318">
        <v>6</v>
      </c>
      <c r="B1318" t="s">
        <v>23</v>
      </c>
      <c r="C1318" t="s">
        <v>4134</v>
      </c>
      <c r="D1318" t="s">
        <v>6323</v>
      </c>
      <c r="E1318" t="s">
        <v>387</v>
      </c>
      <c r="F1318" s="12">
        <v>1513.7031615580038</v>
      </c>
      <c r="G1318" s="12">
        <v>572.56351312717163</v>
      </c>
      <c r="H1318" s="12">
        <v>1008.6981095265054</v>
      </c>
      <c r="I1318" s="12">
        <v>3</v>
      </c>
      <c r="J1318" s="15">
        <v>0</v>
      </c>
      <c r="K1318" s="15">
        <v>1.0000000000000002</v>
      </c>
      <c r="L1318" s="59">
        <v>2235.2408600000003</v>
      </c>
      <c r="M1318">
        <v>10</v>
      </c>
      <c r="N1318">
        <v>0</v>
      </c>
      <c r="O1318" s="12">
        <v>3.5</v>
      </c>
      <c r="P1318" s="12">
        <v>5.875</v>
      </c>
      <c r="Q1318">
        <v>0</v>
      </c>
      <c r="R1318" s="12">
        <v>3.0000000000000009</v>
      </c>
      <c r="S1318" s="12">
        <v>0</v>
      </c>
      <c r="T1318" s="12">
        <v>867.28235495822901</v>
      </c>
      <c r="U1318" s="12">
        <v>0</v>
      </c>
      <c r="V1318" s="12">
        <v>0</v>
      </c>
      <c r="W1318" s="27">
        <v>1.0079610293592365E-2</v>
      </c>
      <c r="X1318" s="27">
        <v>1.5771154243465617E-5</v>
      </c>
      <c r="Y1318" s="27">
        <v>0</v>
      </c>
      <c r="Z1318" s="27">
        <v>3.2572990350820437E-4</v>
      </c>
      <c r="AA1318" s="27">
        <v>1.2261504456465724E-3</v>
      </c>
      <c r="AB1318" s="27">
        <v>0</v>
      </c>
      <c r="AC1318" s="27">
        <v>2.0847353625496922E-5</v>
      </c>
      <c r="AD1318" s="27">
        <v>0</v>
      </c>
      <c r="AE1318" s="27">
        <v>3.56572826460497E-5</v>
      </c>
      <c r="AF1318" s="27">
        <v>0</v>
      </c>
      <c r="AG1318" s="27">
        <v>0</v>
      </c>
      <c r="AH1318" s="18">
        <v>1.0639787666601958E-3</v>
      </c>
      <c r="AI1318" s="12">
        <v>139</v>
      </c>
      <c r="AJ1318" s="17">
        <v>2</v>
      </c>
      <c r="AK1318" s="18">
        <v>0.66243143715196162</v>
      </c>
      <c r="AL1318" t="str">
        <f>IF(AK1318&lt;='CAV Tier 1 Analysis'!$A$5,"Tier 1", "Tier 2")</f>
        <v>Tier 2</v>
      </c>
      <c r="AM1318" t="str">
        <f t="shared" si="41"/>
        <v>Texas - Tier 2</v>
      </c>
      <c r="AN1318" t="str">
        <f t="shared" si="42"/>
        <v>Terrell County* - Tier 2</v>
      </c>
    </row>
    <row r="1319" spans="1:40" x14ac:dyDescent="0.3">
      <c r="A1319">
        <v>6</v>
      </c>
      <c r="B1319" t="s">
        <v>23</v>
      </c>
      <c r="C1319" t="s">
        <v>4116</v>
      </c>
      <c r="D1319" t="s">
        <v>6299</v>
      </c>
      <c r="E1319" t="s">
        <v>256</v>
      </c>
      <c r="F1319" s="12">
        <v>15608.051046046165</v>
      </c>
      <c r="G1319" s="12">
        <v>66129.317221324687</v>
      </c>
      <c r="H1319" s="12">
        <v>23857.680798658537</v>
      </c>
      <c r="I1319" s="12">
        <v>101</v>
      </c>
      <c r="J1319" s="15">
        <v>5.2454852943616972E-2</v>
      </c>
      <c r="K1319" s="15">
        <v>0.94754514705638337</v>
      </c>
      <c r="L1319" s="59">
        <v>16.26961</v>
      </c>
      <c r="M1319">
        <v>178</v>
      </c>
      <c r="N1319">
        <v>40</v>
      </c>
      <c r="O1319" s="12">
        <v>11.980392156862745</v>
      </c>
      <c r="P1319" s="12">
        <v>1</v>
      </c>
      <c r="Q1319">
        <v>4</v>
      </c>
      <c r="R1319" s="12">
        <v>95.702059852694717</v>
      </c>
      <c r="S1319" s="12">
        <v>1251.4511378693878</v>
      </c>
      <c r="T1319" s="12">
        <v>52982.908080429508</v>
      </c>
      <c r="U1319" s="12">
        <v>37374.857034383342</v>
      </c>
      <c r="V1319" s="12">
        <v>13146.409140895179</v>
      </c>
      <c r="W1319" s="27">
        <v>7.3366289675258188E-5</v>
      </c>
      <c r="X1319" s="27">
        <v>2.8072654553368796E-4</v>
      </c>
      <c r="Y1319" s="27">
        <v>8.3675006275625466E-4</v>
      </c>
      <c r="Z1319" s="27">
        <v>1.1149634232129574E-3</v>
      </c>
      <c r="AA1319" s="27">
        <v>2.0870645883345915E-4</v>
      </c>
      <c r="AB1319" s="27">
        <v>1.5342129487572875E-4</v>
      </c>
      <c r="AC1319" s="27">
        <v>6.6504489481253272E-4</v>
      </c>
      <c r="AD1319" s="27">
        <v>9.5698005281134716E-4</v>
      </c>
      <c r="AE1319" s="27">
        <v>2.178329258093273E-3</v>
      </c>
      <c r="AF1319" s="27">
        <v>2.7823914559461905E-3</v>
      </c>
      <c r="AG1319" s="27">
        <v>2.4139549608085003E-3</v>
      </c>
      <c r="AH1319" s="18">
        <v>1.0604213361235628E-3</v>
      </c>
      <c r="AI1319" s="12">
        <v>140</v>
      </c>
      <c r="AJ1319" s="17">
        <v>2</v>
      </c>
      <c r="AK1319" s="18">
        <v>0.66349185848808523</v>
      </c>
      <c r="AL1319" t="str">
        <f>IF(AK1319&lt;='CAV Tier 1 Analysis'!$A$5,"Tier 1", "Tier 2")</f>
        <v>Tier 2</v>
      </c>
      <c r="AM1319" t="str">
        <f t="shared" si="41"/>
        <v>Texas - Tier 2</v>
      </c>
      <c r="AN1319" t="str">
        <f t="shared" si="42"/>
        <v>Euless, City Of - Tier 2</v>
      </c>
    </row>
    <row r="1320" spans="1:40" x14ac:dyDescent="0.3">
      <c r="A1320">
        <v>6</v>
      </c>
      <c r="B1320" t="s">
        <v>23</v>
      </c>
      <c r="C1320" t="s">
        <v>3786</v>
      </c>
      <c r="D1320" t="s">
        <v>5849</v>
      </c>
      <c r="E1320" t="s">
        <v>281</v>
      </c>
      <c r="F1320" s="12">
        <v>7081.6778934525737</v>
      </c>
      <c r="G1320" s="12">
        <v>25457.205849940761</v>
      </c>
      <c r="H1320" s="12">
        <v>9733.2124901713814</v>
      </c>
      <c r="I1320" s="12">
        <v>155</v>
      </c>
      <c r="J1320" s="15">
        <v>8.594769584881012E-3</v>
      </c>
      <c r="K1320" s="15">
        <v>0.9914052304151193</v>
      </c>
      <c r="L1320" s="59">
        <v>796.21098999999992</v>
      </c>
      <c r="M1320">
        <v>373</v>
      </c>
      <c r="N1320">
        <v>19</v>
      </c>
      <c r="O1320" s="12">
        <v>6.8</v>
      </c>
      <c r="P1320" s="12">
        <v>4.04</v>
      </c>
      <c r="Q1320">
        <v>44</v>
      </c>
      <c r="R1320" s="12">
        <v>153.66781071434349</v>
      </c>
      <c r="S1320" s="12">
        <v>83.65471867370897</v>
      </c>
      <c r="T1320" s="12">
        <v>20287.987223456432</v>
      </c>
      <c r="U1320" s="12">
        <v>13206.309330003858</v>
      </c>
      <c r="V1320" s="12">
        <v>5169.2186264843294</v>
      </c>
      <c r="W1320" s="27">
        <v>3.5904392382462825E-3</v>
      </c>
      <c r="X1320" s="27">
        <v>5.8826405328126755E-4</v>
      </c>
      <c r="Y1320" s="27">
        <v>3.9745627980922101E-4</v>
      </c>
      <c r="Z1320" s="27">
        <v>6.3284666967308278E-4</v>
      </c>
      <c r="AA1320" s="27">
        <v>8.4317409368717491E-4</v>
      </c>
      <c r="AB1320" s="27">
        <v>1.6876342436330162E-3</v>
      </c>
      <c r="AC1320" s="27">
        <v>1.0678557302726142E-3</v>
      </c>
      <c r="AD1320" s="27">
        <v>6.3970453717098871E-5</v>
      </c>
      <c r="AE1320" s="27">
        <v>8.3411646808042455E-4</v>
      </c>
      <c r="AF1320" s="27">
        <v>9.8315084417797721E-4</v>
      </c>
      <c r="AG1320" s="27">
        <v>9.4917637304386124E-4</v>
      </c>
      <c r="AH1320" s="18">
        <v>1.0580076770565475E-3</v>
      </c>
      <c r="AI1320" s="12">
        <v>141</v>
      </c>
      <c r="AJ1320" s="17">
        <v>2</v>
      </c>
      <c r="AK1320" s="18">
        <v>0.66454986616514178</v>
      </c>
      <c r="AL1320" t="str">
        <f>IF(AK1320&lt;='CAV Tier 1 Analysis'!$A$5,"Tier 1", "Tier 2")</f>
        <v>Tier 2</v>
      </c>
      <c r="AM1320" t="str">
        <f t="shared" si="41"/>
        <v>Texas - Tier 2</v>
      </c>
      <c r="AN1320" t="str">
        <f t="shared" si="42"/>
        <v>Bandera County * - Tier 2</v>
      </c>
    </row>
    <row r="1321" spans="1:40" x14ac:dyDescent="0.3">
      <c r="A1321">
        <v>6</v>
      </c>
      <c r="B1321" t="s">
        <v>23</v>
      </c>
      <c r="C1321" t="s">
        <v>3844</v>
      </c>
      <c r="D1321" t="s">
        <v>5929</v>
      </c>
      <c r="E1321" t="s">
        <v>226</v>
      </c>
      <c r="F1321" s="12">
        <v>352.19027810235082</v>
      </c>
      <c r="G1321" s="12">
        <v>505.49770716009652</v>
      </c>
      <c r="H1321" s="12">
        <v>1200.3777152051489</v>
      </c>
      <c r="I1321" s="12">
        <v>1048</v>
      </c>
      <c r="J1321" s="15">
        <v>0.78077214231642689</v>
      </c>
      <c r="K1321" s="15">
        <v>0.21922785768357306</v>
      </c>
      <c r="L1321" s="59">
        <v>1.5851999999999999</v>
      </c>
      <c r="M1321">
        <v>2943</v>
      </c>
      <c r="N1321">
        <v>56</v>
      </c>
      <c r="O1321" s="12">
        <v>14</v>
      </c>
      <c r="P1321" s="12">
        <v>1</v>
      </c>
      <c r="Q1321">
        <v>49</v>
      </c>
      <c r="R1321" s="12">
        <v>229.75079485238456</v>
      </c>
      <c r="S1321" s="12">
        <v>937.22148028962181</v>
      </c>
      <c r="T1321" s="12">
        <v>584.40699919549479</v>
      </c>
      <c r="U1321" s="12">
        <v>232.21672109314397</v>
      </c>
      <c r="V1321" s="12">
        <v>0</v>
      </c>
      <c r="W1321" s="27">
        <v>7.1483116309007584E-6</v>
      </c>
      <c r="X1321" s="27">
        <v>4.6414506938519309E-3</v>
      </c>
      <c r="Y1321" s="27">
        <v>1.1714500878587566E-3</v>
      </c>
      <c r="Z1321" s="27">
        <v>1.3029196140328175E-3</v>
      </c>
      <c r="AA1321" s="27">
        <v>2.0870645883345915E-4</v>
      </c>
      <c r="AB1321" s="27">
        <v>1.8794108622276773E-3</v>
      </c>
      <c r="AC1321" s="27">
        <v>1.5965653553422191E-3</v>
      </c>
      <c r="AD1321" s="27">
        <v>7.1668979679900184E-4</v>
      </c>
      <c r="AE1321" s="27">
        <v>2.4027198791156241E-5</v>
      </c>
      <c r="AF1321" s="27">
        <v>1.728749945726886E-5</v>
      </c>
      <c r="AG1321" s="27">
        <v>0</v>
      </c>
      <c r="AH1321" s="18">
        <v>1.0514232617113808E-3</v>
      </c>
      <c r="AI1321" s="12">
        <v>142</v>
      </c>
      <c r="AJ1321" s="17">
        <v>2</v>
      </c>
      <c r="AK1321" s="18">
        <v>0.66560128942685315</v>
      </c>
      <c r="AL1321" t="str">
        <f>IF(AK1321&lt;='CAV Tier 1 Analysis'!$A$5,"Tier 1", "Tier 2")</f>
        <v>Tier 2</v>
      </c>
      <c r="AM1321" t="str">
        <f t="shared" si="41"/>
        <v>Texas - Tier 2</v>
      </c>
      <c r="AN1321" t="str">
        <f t="shared" si="42"/>
        <v>South Padre Island, Town Of - Tier 2</v>
      </c>
    </row>
    <row r="1322" spans="1:40" x14ac:dyDescent="0.3">
      <c r="A1322">
        <v>6</v>
      </c>
      <c r="B1322" t="s">
        <v>23</v>
      </c>
      <c r="C1322" t="s">
        <v>4619</v>
      </c>
      <c r="D1322" t="s">
        <v>6952</v>
      </c>
      <c r="E1322" t="s">
        <v>230</v>
      </c>
      <c r="F1322" s="12">
        <v>2333.9497367759764</v>
      </c>
      <c r="G1322" s="12">
        <v>8692.5366852050756</v>
      </c>
      <c r="H1322" s="12">
        <v>5011.9039075530645</v>
      </c>
      <c r="I1322" s="12">
        <v>423</v>
      </c>
      <c r="J1322" s="15">
        <v>0.18162311487942176</v>
      </c>
      <c r="K1322" s="15">
        <v>0.81837688512057816</v>
      </c>
      <c r="L1322" s="59">
        <v>9.2089600000000011</v>
      </c>
      <c r="M1322">
        <v>2313</v>
      </c>
      <c r="N1322">
        <v>54</v>
      </c>
      <c r="O1322" s="12">
        <v>17</v>
      </c>
      <c r="P1322" s="12">
        <v>1</v>
      </c>
      <c r="Q1322">
        <v>19</v>
      </c>
      <c r="R1322" s="12">
        <v>346.17342240600453</v>
      </c>
      <c r="S1322" s="12">
        <v>910.27759916613309</v>
      </c>
      <c r="T1322" s="12">
        <v>11105.047364693683</v>
      </c>
      <c r="U1322" s="12">
        <v>8771.0976279177066</v>
      </c>
      <c r="V1322" s="12">
        <v>0</v>
      </c>
      <c r="W1322" s="27">
        <v>4.1526946679598701E-5</v>
      </c>
      <c r="X1322" s="27">
        <v>3.6478679765135969E-3</v>
      </c>
      <c r="Y1322" s="27">
        <v>1.1296125847209439E-3</v>
      </c>
      <c r="Z1322" s="27">
        <v>1.582116674182707E-3</v>
      </c>
      <c r="AA1322" s="27">
        <v>2.0870645883345915E-4</v>
      </c>
      <c r="AB1322" s="27">
        <v>7.2875115065971152E-4</v>
      </c>
      <c r="AC1322" s="27">
        <v>2.4055999175488312E-3</v>
      </c>
      <c r="AD1322" s="27">
        <v>6.9608591063817439E-4</v>
      </c>
      <c r="AE1322" s="27">
        <v>4.5657081620174714E-4</v>
      </c>
      <c r="AF1322" s="27">
        <v>6.5296910906540362E-4</v>
      </c>
      <c r="AG1322" s="27">
        <v>0</v>
      </c>
      <c r="AH1322" s="18">
        <v>1.049982504094925E-3</v>
      </c>
      <c r="AI1322" s="12">
        <v>143</v>
      </c>
      <c r="AJ1322" s="17">
        <v>2</v>
      </c>
      <c r="AK1322" s="18">
        <v>0.66665127193094809</v>
      </c>
      <c r="AL1322" t="str">
        <f>IF(AK1322&lt;='CAV Tier 1 Analysis'!$A$5,"Tier 1", "Tier 2")</f>
        <v>Tier 2</v>
      </c>
      <c r="AM1322" t="str">
        <f t="shared" si="41"/>
        <v>Texas - Tier 2</v>
      </c>
      <c r="AN1322" t="str">
        <f t="shared" si="42"/>
        <v>Port Neches, City Of - Tier 2</v>
      </c>
    </row>
    <row r="1323" spans="1:40" x14ac:dyDescent="0.3">
      <c r="A1323">
        <v>6</v>
      </c>
      <c r="B1323" t="s">
        <v>23</v>
      </c>
      <c r="C1323" t="s">
        <v>3771</v>
      </c>
      <c r="D1323" t="s">
        <v>6027</v>
      </c>
      <c r="E1323" t="s">
        <v>295</v>
      </c>
      <c r="F1323" s="12">
        <v>16561.656092100886</v>
      </c>
      <c r="G1323" s="12">
        <v>51904.003950051934</v>
      </c>
      <c r="H1323" s="12">
        <v>12054.456833182245</v>
      </c>
      <c r="I1323" s="12">
        <v>29</v>
      </c>
      <c r="J1323" s="15">
        <v>6.477830268728447E-3</v>
      </c>
      <c r="K1323" s="15">
        <v>0.99352216973127094</v>
      </c>
      <c r="L1323" s="59">
        <v>796.79765999999995</v>
      </c>
      <c r="M1323">
        <v>103</v>
      </c>
      <c r="N1323">
        <v>10</v>
      </c>
      <c r="O1323" s="12">
        <v>6.1578947368421053</v>
      </c>
      <c r="P1323" s="12">
        <v>3.6578947368421053</v>
      </c>
      <c r="Q1323">
        <v>8</v>
      </c>
      <c r="R1323" s="12">
        <v>28.812142922206856</v>
      </c>
      <c r="S1323" s="12">
        <v>78.086725347068409</v>
      </c>
      <c r="T1323" s="12">
        <v>38540.999403250702</v>
      </c>
      <c r="U1323" s="12">
        <v>21979.343311149816</v>
      </c>
      <c r="V1323" s="12">
        <v>13363.004546801232</v>
      </c>
      <c r="W1323" s="27">
        <v>3.593084771923106E-3</v>
      </c>
      <c r="X1323" s="27">
        <v>1.6244288870769584E-4</v>
      </c>
      <c r="Y1323" s="27">
        <v>2.0918751568906366E-4</v>
      </c>
      <c r="Z1323" s="27">
        <v>5.7308870241293101E-4</v>
      </c>
      <c r="AA1323" s="27">
        <v>7.6342625731186365E-4</v>
      </c>
      <c r="AB1323" s="27">
        <v>3.0684258975145751E-4</v>
      </c>
      <c r="AC1323" s="27">
        <v>2.002189774025348E-4</v>
      </c>
      <c r="AD1323" s="27">
        <v>5.9712629830459976E-5</v>
      </c>
      <c r="AE1323" s="27">
        <v>1.5845673572468012E-3</v>
      </c>
      <c r="AF1323" s="27">
        <v>1.636264106107244E-3</v>
      </c>
      <c r="AG1323" s="27">
        <v>2.4537263956521632E-3</v>
      </c>
      <c r="AH1323" s="18">
        <v>1.0493238356395747E-3</v>
      </c>
      <c r="AI1323" s="12">
        <v>144</v>
      </c>
      <c r="AJ1323" s="17">
        <v>2</v>
      </c>
      <c r="AK1323" s="18">
        <v>0.66770059576658769</v>
      </c>
      <c r="AL1323" t="str">
        <f>IF(AK1323&lt;='CAV Tier 1 Analysis'!$A$5,"Tier 1", "Tier 2")</f>
        <v>Tier 2</v>
      </c>
      <c r="AM1323" t="str">
        <f t="shared" si="41"/>
        <v>Texas - Tier 2</v>
      </c>
      <c r="AN1323" t="str">
        <f t="shared" si="42"/>
        <v>Wilson County * - Tier 2</v>
      </c>
    </row>
    <row r="1324" spans="1:40" x14ac:dyDescent="0.3">
      <c r="A1324">
        <v>6</v>
      </c>
      <c r="B1324" t="s">
        <v>23</v>
      </c>
      <c r="C1324" t="s">
        <v>4136</v>
      </c>
      <c r="D1324" t="s">
        <v>6326</v>
      </c>
      <c r="E1324" t="s">
        <v>342</v>
      </c>
      <c r="F1324" s="12">
        <v>81554.514184047643</v>
      </c>
      <c r="G1324" s="12">
        <v>33446.919280158603</v>
      </c>
      <c r="H1324" s="12">
        <v>10666.09812620286</v>
      </c>
      <c r="I1324" s="12">
        <v>17</v>
      </c>
      <c r="J1324" s="15">
        <v>5.3708943364163715E-2</v>
      </c>
      <c r="K1324" s="15">
        <v>0.94629105663583613</v>
      </c>
      <c r="L1324" s="59">
        <v>1482.0015999999998</v>
      </c>
      <c r="M1324">
        <v>184</v>
      </c>
      <c r="N1324">
        <v>0</v>
      </c>
      <c r="O1324" s="12">
        <v>5.2972972972972974</v>
      </c>
      <c r="P1324" s="12">
        <v>4.6756756756756754</v>
      </c>
      <c r="Q1324">
        <v>2</v>
      </c>
      <c r="R1324" s="12">
        <v>16.086947962809216</v>
      </c>
      <c r="S1324" s="12">
        <v>572.86486017684217</v>
      </c>
      <c r="T1324" s="12">
        <v>26120.036554632079</v>
      </c>
      <c r="U1324" s="12">
        <v>0</v>
      </c>
      <c r="V1324" s="12">
        <v>7326.8827255265242</v>
      </c>
      <c r="W1324" s="27">
        <v>6.6829480660443681E-3</v>
      </c>
      <c r="X1324" s="27">
        <v>2.9018923807976732E-4</v>
      </c>
      <c r="Y1324" s="27">
        <v>0</v>
      </c>
      <c r="Z1324" s="27">
        <v>4.9299661071512018E-4</v>
      </c>
      <c r="AA1324" s="27">
        <v>9.758437129240116E-4</v>
      </c>
      <c r="AB1324" s="27">
        <v>7.6710647437864377E-5</v>
      </c>
      <c r="AC1324" s="27">
        <v>1.1179009764521697E-4</v>
      </c>
      <c r="AD1324" s="27">
        <v>4.3806763808545626E-4</v>
      </c>
      <c r="AE1324" s="27">
        <v>1.0738942408190975E-3</v>
      </c>
      <c r="AF1324" s="27">
        <v>0</v>
      </c>
      <c r="AG1324" s="27">
        <v>1.3453685118872327E-3</v>
      </c>
      <c r="AH1324" s="18">
        <v>1.0443462512398304E-3</v>
      </c>
      <c r="AI1324" s="12">
        <v>145</v>
      </c>
      <c r="AJ1324" s="17">
        <v>2</v>
      </c>
      <c r="AK1324" s="18">
        <v>0.66874494201782753</v>
      </c>
      <c r="AL1324" t="str">
        <f>IF(AK1324&lt;='CAV Tier 1 Analysis'!$A$5,"Tier 1", "Tier 2")</f>
        <v>Tier 2</v>
      </c>
      <c r="AM1324" t="str">
        <f t="shared" si="41"/>
        <v>Texas - Tier 2</v>
      </c>
      <c r="AN1324" t="str">
        <f t="shared" si="42"/>
        <v>Tom Green County * - Tier 2</v>
      </c>
    </row>
    <row r="1325" spans="1:40" x14ac:dyDescent="0.3">
      <c r="A1325">
        <v>6</v>
      </c>
      <c r="B1325" t="s">
        <v>23</v>
      </c>
      <c r="C1325" t="s">
        <v>4354</v>
      </c>
      <c r="D1325" t="s">
        <v>6617</v>
      </c>
      <c r="E1325" t="s">
        <v>320</v>
      </c>
      <c r="F1325" s="12">
        <v>24995.567056208511</v>
      </c>
      <c r="G1325" s="12">
        <v>58710.337810329984</v>
      </c>
      <c r="H1325" s="12">
        <v>17853.319169808965</v>
      </c>
      <c r="I1325" s="12">
        <v>21</v>
      </c>
      <c r="J1325" s="15">
        <v>2.885599457482855E-3</v>
      </c>
      <c r="K1325" s="15">
        <v>0.99711440054251765</v>
      </c>
      <c r="L1325" s="59">
        <v>867.09885999999995</v>
      </c>
      <c r="M1325">
        <v>93</v>
      </c>
      <c r="N1325">
        <v>2</v>
      </c>
      <c r="O1325" s="12">
        <v>9.9555555555555557</v>
      </c>
      <c r="P1325" s="12">
        <v>3.088888888888889</v>
      </c>
      <c r="Q1325">
        <v>2</v>
      </c>
      <c r="R1325" s="12">
        <v>20.939402411392869</v>
      </c>
      <c r="S1325" s="12">
        <v>51.517528110669005</v>
      </c>
      <c r="T1325" s="12">
        <v>49451.251780437626</v>
      </c>
      <c r="U1325" s="12">
        <v>24455.684724229115</v>
      </c>
      <c r="V1325" s="12">
        <v>9259.0860298923581</v>
      </c>
      <c r="W1325" s="27">
        <v>3.9101014799891422E-3</v>
      </c>
      <c r="X1325" s="27">
        <v>1.4667173446423023E-4</v>
      </c>
      <c r="Y1325" s="27">
        <v>4.1837503137812737E-5</v>
      </c>
      <c r="Z1325" s="27">
        <v>9.2652061442333687E-4</v>
      </c>
      <c r="AA1325" s="27">
        <v>6.4467106173001821E-4</v>
      </c>
      <c r="AB1325" s="27">
        <v>7.6710647437864377E-5</v>
      </c>
      <c r="AC1325" s="27">
        <v>1.4551037559229667E-4</v>
      </c>
      <c r="AD1325" s="27">
        <v>3.9395263051176021E-5</v>
      </c>
      <c r="AE1325" s="27">
        <v>2.0331294091887283E-3</v>
      </c>
      <c r="AF1325" s="27">
        <v>1.8206166825844971E-3</v>
      </c>
      <c r="AG1325" s="27">
        <v>1.7001613455710075E-3</v>
      </c>
      <c r="AH1325" s="18">
        <v>1.0441205561063736E-3</v>
      </c>
      <c r="AI1325" s="12">
        <v>146</v>
      </c>
      <c r="AJ1325" s="17">
        <v>2</v>
      </c>
      <c r="AK1325" s="18">
        <v>0.66978906257393389</v>
      </c>
      <c r="AL1325" t="str">
        <f>IF(AK1325&lt;='CAV Tier 1 Analysis'!$A$5,"Tier 1", "Tier 2")</f>
        <v>Tier 2</v>
      </c>
      <c r="AM1325" t="str">
        <f t="shared" si="41"/>
        <v>Texas - Tier 2</v>
      </c>
      <c r="AN1325" t="str">
        <f t="shared" si="42"/>
        <v>Wise County* - Tier 2</v>
      </c>
    </row>
    <row r="1326" spans="1:40" x14ac:dyDescent="0.3">
      <c r="A1326">
        <v>6</v>
      </c>
      <c r="B1326" t="s">
        <v>23</v>
      </c>
      <c r="C1326" t="s">
        <v>3907</v>
      </c>
      <c r="D1326" t="s">
        <v>6015</v>
      </c>
      <c r="E1326" t="s">
        <v>291</v>
      </c>
      <c r="F1326" s="12">
        <v>341727.67338922335</v>
      </c>
      <c r="G1326" s="12">
        <v>112423.3969733547</v>
      </c>
      <c r="H1326" s="12">
        <v>27668.118636637861</v>
      </c>
      <c r="I1326" s="12">
        <v>6</v>
      </c>
      <c r="J1326" s="15">
        <v>2.3459685356180034E-3</v>
      </c>
      <c r="K1326" s="15">
        <v>0.99765403146438247</v>
      </c>
      <c r="L1326" s="59">
        <v>722.86561999999981</v>
      </c>
      <c r="M1326">
        <v>104</v>
      </c>
      <c r="N1326">
        <v>0</v>
      </c>
      <c r="O1326" s="12">
        <v>4.9827586206896548</v>
      </c>
      <c r="P1326" s="12">
        <v>1.0517241379310345</v>
      </c>
      <c r="Q1326">
        <v>1</v>
      </c>
      <c r="R1326" s="12">
        <v>5.9859241887862948</v>
      </c>
      <c r="S1326" s="12">
        <v>64.908535761298509</v>
      </c>
      <c r="T1326" s="12">
        <v>94019.996004078595</v>
      </c>
      <c r="U1326" s="12">
        <v>0</v>
      </c>
      <c r="V1326" s="12">
        <v>18403.400969276103</v>
      </c>
      <c r="W1326" s="27">
        <v>3.2596951293365419E-3</v>
      </c>
      <c r="X1326" s="27">
        <v>1.6402000413204241E-4</v>
      </c>
      <c r="Y1326" s="27">
        <v>0</v>
      </c>
      <c r="Z1326" s="27">
        <v>4.6372385277768997E-4</v>
      </c>
      <c r="AA1326" s="27">
        <v>2.1950162049725876E-4</v>
      </c>
      <c r="AB1326" s="27">
        <v>3.8355323718932189E-5</v>
      </c>
      <c r="AC1326" s="27">
        <v>4.1596892779681217E-5</v>
      </c>
      <c r="AD1326" s="27">
        <v>4.9635317034038001E-5</v>
      </c>
      <c r="AE1326" s="27">
        <v>3.8655203264908585E-3</v>
      </c>
      <c r="AF1326" s="27">
        <v>0</v>
      </c>
      <c r="AG1326" s="27">
        <v>3.379248324725955E-3</v>
      </c>
      <c r="AH1326" s="18">
        <v>1.0437542537720908E-3</v>
      </c>
      <c r="AI1326" s="12">
        <v>147</v>
      </c>
      <c r="AJ1326" s="17">
        <v>2</v>
      </c>
      <c r="AK1326" s="18">
        <v>0.67083281682770601</v>
      </c>
      <c r="AL1326" t="str">
        <f>IF(AK1326&lt;='CAV Tier 1 Analysis'!$A$5,"Tier 1", "Tier 2")</f>
        <v>Tier 2</v>
      </c>
      <c r="AM1326" t="str">
        <f t="shared" si="41"/>
        <v>Texas - Tier 2</v>
      </c>
      <c r="AN1326" t="str">
        <f t="shared" si="42"/>
        <v>El Paso County * - Tier 2</v>
      </c>
    </row>
    <row r="1327" spans="1:40" x14ac:dyDescent="0.3">
      <c r="A1327">
        <v>6</v>
      </c>
      <c r="B1327" t="s">
        <v>23</v>
      </c>
      <c r="C1327" t="s">
        <v>4144</v>
      </c>
      <c r="D1327" t="s">
        <v>6336</v>
      </c>
      <c r="E1327" t="s">
        <v>302</v>
      </c>
      <c r="F1327" s="12">
        <v>66144.698463387875</v>
      </c>
      <c r="G1327" s="12">
        <v>33267.648567638971</v>
      </c>
      <c r="H1327" s="12">
        <v>12369.142405417313</v>
      </c>
      <c r="I1327" s="12">
        <v>143</v>
      </c>
      <c r="J1327" s="15">
        <v>6.9058143031781677E-2</v>
      </c>
      <c r="K1327" s="15">
        <v>0.93094185696821763</v>
      </c>
      <c r="L1327" s="59">
        <v>855.20979000000011</v>
      </c>
      <c r="M1327">
        <v>402</v>
      </c>
      <c r="N1327">
        <v>52</v>
      </c>
      <c r="O1327" s="12">
        <v>10.976190476190476</v>
      </c>
      <c r="P1327" s="12">
        <v>3.1666666666666665</v>
      </c>
      <c r="Q1327">
        <v>27</v>
      </c>
      <c r="R1327" s="12">
        <v>133.12468554645511</v>
      </c>
      <c r="S1327" s="12">
        <v>854.19000541378489</v>
      </c>
      <c r="T1327" s="12">
        <v>31599.495498087763</v>
      </c>
      <c r="U1327" s="12">
        <v>0</v>
      </c>
      <c r="V1327" s="12">
        <v>1668.1530695512083</v>
      </c>
      <c r="W1327" s="27">
        <v>3.8564888270989123E-3</v>
      </c>
      <c r="X1327" s="27">
        <v>6.3400040058731778E-4</v>
      </c>
      <c r="Y1327" s="27">
        <v>1.0877750815831311E-3</v>
      </c>
      <c r="Z1327" s="27">
        <v>1.0215067041991989E-3</v>
      </c>
      <c r="AA1327" s="27">
        <v>6.6090378630595395E-4</v>
      </c>
      <c r="AB1327" s="27">
        <v>1.035593740411169E-3</v>
      </c>
      <c r="AC1327" s="27">
        <v>9.2509913195667592E-4</v>
      </c>
      <c r="AD1327" s="27">
        <v>6.531959353071635E-4</v>
      </c>
      <c r="AE1327" s="27">
        <v>1.2991756790695439E-3</v>
      </c>
      <c r="AF1327" s="27">
        <v>0</v>
      </c>
      <c r="AG1327" s="27">
        <v>3.0630770231428124E-4</v>
      </c>
      <c r="AH1327" s="18">
        <v>1.043640635348486E-3</v>
      </c>
      <c r="AI1327" s="12">
        <v>148</v>
      </c>
      <c r="AJ1327" s="17">
        <v>2</v>
      </c>
      <c r="AK1327" s="18">
        <v>0.67187645746305447</v>
      </c>
      <c r="AL1327" t="str">
        <f>IF(AK1327&lt;='CAV Tier 1 Analysis'!$A$5,"Tier 1", "Tier 2")</f>
        <v>Tier 2</v>
      </c>
      <c r="AM1327" t="str">
        <f t="shared" si="41"/>
        <v>Texas - Tier 2</v>
      </c>
      <c r="AN1327" t="str">
        <f t="shared" si="42"/>
        <v>Victoria County* - Tier 2</v>
      </c>
    </row>
    <row r="1328" spans="1:40" x14ac:dyDescent="0.3">
      <c r="A1328">
        <v>6</v>
      </c>
      <c r="B1328" t="s">
        <v>23</v>
      </c>
      <c r="C1328" t="s">
        <v>4244</v>
      </c>
      <c r="D1328" t="s">
        <v>6478</v>
      </c>
      <c r="E1328" t="s">
        <v>326</v>
      </c>
      <c r="F1328" s="12">
        <v>81706.553724619342</v>
      </c>
      <c r="G1328" s="12">
        <v>60433.669001270013</v>
      </c>
      <c r="H1328" s="12">
        <v>26875.708052141759</v>
      </c>
      <c r="I1328" s="12">
        <v>66</v>
      </c>
      <c r="J1328" s="15">
        <v>6.3453780790962935E-2</v>
      </c>
      <c r="K1328" s="15">
        <v>0.93654621920903791</v>
      </c>
      <c r="L1328" s="59">
        <v>890.59248000000014</v>
      </c>
      <c r="M1328">
        <v>126</v>
      </c>
      <c r="N1328">
        <v>36</v>
      </c>
      <c r="O1328" s="12">
        <v>8.9846153846153847</v>
      </c>
      <c r="P1328" s="12">
        <v>2.1384615384615384</v>
      </c>
      <c r="Q1328">
        <v>21</v>
      </c>
      <c r="R1328" s="12">
        <v>61.812050467796503</v>
      </c>
      <c r="S1328" s="12">
        <v>1705.3652873425206</v>
      </c>
      <c r="T1328" s="12">
        <v>59614.423396740051</v>
      </c>
      <c r="U1328" s="12">
        <v>0</v>
      </c>
      <c r="V1328" s="12">
        <v>819.24560452996229</v>
      </c>
      <c r="W1328" s="27">
        <v>4.0160437693519757E-3</v>
      </c>
      <c r="X1328" s="27">
        <v>1.9871654346766677E-4</v>
      </c>
      <c r="Y1328" s="27">
        <v>7.5307505648062928E-4</v>
      </c>
      <c r="Z1328" s="27">
        <v>8.3615940065402791E-4</v>
      </c>
      <c r="AA1328" s="27">
        <v>4.4631073504385873E-4</v>
      </c>
      <c r="AB1328" s="27">
        <v>8.0546179809757592E-4</v>
      </c>
      <c r="AC1328" s="27">
        <v>4.2953922480640526E-4</v>
      </c>
      <c r="AD1328" s="27">
        <v>1.3040865227244799E-3</v>
      </c>
      <c r="AE1328" s="27">
        <v>2.4509761240803958E-3</v>
      </c>
      <c r="AF1328" s="27">
        <v>0</v>
      </c>
      <c r="AG1328" s="27">
        <v>1.5043058298130823E-4</v>
      </c>
      <c r="AH1328" s="18">
        <v>1.0355272506989385E-3</v>
      </c>
      <c r="AI1328" s="12">
        <v>149</v>
      </c>
      <c r="AJ1328" s="17">
        <v>2</v>
      </c>
      <c r="AK1328" s="18">
        <v>0.67291198471375335</v>
      </c>
      <c r="AL1328" t="str">
        <f>IF(AK1328&lt;='CAV Tier 1 Analysis'!$A$5,"Tier 1", "Tier 2")</f>
        <v>Tier 2</v>
      </c>
      <c r="AM1328" t="str">
        <f t="shared" si="41"/>
        <v>Texas - Tier 2</v>
      </c>
      <c r="AN1328" t="str">
        <f t="shared" si="42"/>
        <v>Grayson County* - Tier 2</v>
      </c>
    </row>
    <row r="1329" spans="1:40" x14ac:dyDescent="0.3">
      <c r="A1329">
        <v>6</v>
      </c>
      <c r="B1329" t="s">
        <v>23</v>
      </c>
      <c r="C1329" t="s">
        <v>4460</v>
      </c>
      <c r="D1329" t="s">
        <v>6757</v>
      </c>
      <c r="E1329" t="s">
        <v>252</v>
      </c>
      <c r="F1329" s="12">
        <v>1472.7304306733195</v>
      </c>
      <c r="G1329" s="12">
        <v>66381.711486557047</v>
      </c>
      <c r="H1329" s="12">
        <v>14420.328290687186</v>
      </c>
      <c r="I1329" s="12">
        <v>16</v>
      </c>
      <c r="J1329" s="15">
        <v>7.2255322534039781E-2</v>
      </c>
      <c r="K1329" s="15">
        <v>0.92774467746596068</v>
      </c>
      <c r="L1329" s="59">
        <v>17.09618</v>
      </c>
      <c r="M1329">
        <v>91</v>
      </c>
      <c r="N1329">
        <v>7</v>
      </c>
      <c r="O1329" s="12">
        <v>8.1739130434782616</v>
      </c>
      <c r="P1329" s="12">
        <v>1</v>
      </c>
      <c r="Q1329">
        <v>0</v>
      </c>
      <c r="R1329" s="12">
        <v>14.843914839455371</v>
      </c>
      <c r="S1329" s="12">
        <v>1041.9454716903413</v>
      </c>
      <c r="T1329" s="12">
        <v>43145.591254634091</v>
      </c>
      <c r="U1329" s="12">
        <v>41672.860823960771</v>
      </c>
      <c r="V1329" s="12">
        <v>23236.120231922956</v>
      </c>
      <c r="W1329" s="27">
        <v>7.7093630039094709E-5</v>
      </c>
      <c r="X1329" s="27">
        <v>1.4351750361553712E-4</v>
      </c>
      <c r="Y1329" s="27">
        <v>1.4643126098234458E-4</v>
      </c>
      <c r="Z1329" s="27">
        <v>7.6071083055332213E-4</v>
      </c>
      <c r="AA1329" s="27">
        <v>2.0870645883345915E-4</v>
      </c>
      <c r="AB1329" s="27">
        <v>0</v>
      </c>
      <c r="AC1329" s="27">
        <v>1.0315211394829579E-4</v>
      </c>
      <c r="AD1329" s="27">
        <v>7.9677184538133757E-4</v>
      </c>
      <c r="AE1329" s="27">
        <v>1.7738796754045742E-3</v>
      </c>
      <c r="AF1329" s="27">
        <v>3.1023586737670651E-3</v>
      </c>
      <c r="AG1329" s="27">
        <v>4.2666363949763527E-3</v>
      </c>
      <c r="AH1329" s="18">
        <v>1.0344780352273984E-3</v>
      </c>
      <c r="AI1329" s="12">
        <v>150</v>
      </c>
      <c r="AJ1329" s="17">
        <v>2</v>
      </c>
      <c r="AK1329" s="18">
        <v>0.67394646274898073</v>
      </c>
      <c r="AL1329" t="str">
        <f>IF(AK1329&lt;='CAV Tier 1 Analysis'!$A$5,"Tier 1", "Tier 2")</f>
        <v>Tier 2</v>
      </c>
      <c r="AM1329" t="str">
        <f t="shared" si="41"/>
        <v>Texas - Tier 2</v>
      </c>
      <c r="AN1329" t="str">
        <f t="shared" si="42"/>
        <v>Cedar Park, City Of - Tier 2</v>
      </c>
    </row>
    <row r="1330" spans="1:40" x14ac:dyDescent="0.3">
      <c r="A1330">
        <v>6</v>
      </c>
      <c r="B1330" t="s">
        <v>23</v>
      </c>
      <c r="C1330" t="s">
        <v>2387</v>
      </c>
      <c r="D1330" t="s">
        <v>5915</v>
      </c>
      <c r="E1330" t="s">
        <v>273</v>
      </c>
      <c r="F1330" s="12">
        <v>18989.904751212969</v>
      </c>
      <c r="G1330" s="12">
        <v>8171.2722723431798</v>
      </c>
      <c r="H1330" s="12">
        <v>6016.6713926017064</v>
      </c>
      <c r="I1330" s="12">
        <v>199</v>
      </c>
      <c r="J1330" s="15">
        <v>0.43203058279765388</v>
      </c>
      <c r="K1330" s="15">
        <v>0.56796941720234606</v>
      </c>
      <c r="L1330" s="59">
        <v>515.17589000000009</v>
      </c>
      <c r="M1330">
        <v>1624</v>
      </c>
      <c r="N1330">
        <v>37</v>
      </c>
      <c r="O1330" s="12">
        <v>10.739130434782609</v>
      </c>
      <c r="P1330" s="12">
        <v>3.1304347826086958</v>
      </c>
      <c r="Q1330">
        <v>24</v>
      </c>
      <c r="R1330" s="12">
        <v>113.02591402326686</v>
      </c>
      <c r="S1330" s="12">
        <v>2599.3860482476871</v>
      </c>
      <c r="T1330" s="12">
        <v>8902.1170254882745</v>
      </c>
      <c r="U1330" s="12">
        <v>0</v>
      </c>
      <c r="V1330" s="12">
        <v>0</v>
      </c>
      <c r="W1330" s="27">
        <v>2.3231376523130524E-3</v>
      </c>
      <c r="X1330" s="27">
        <v>2.5612354491388162E-3</v>
      </c>
      <c r="Y1330" s="27">
        <v>7.7399380804953565E-4</v>
      </c>
      <c r="Z1330" s="27">
        <v>9.9944454865250293E-4</v>
      </c>
      <c r="AA1330" s="27">
        <v>6.5334195808735033E-4</v>
      </c>
      <c r="AB1330" s="27">
        <v>9.2052776925437253E-4</v>
      </c>
      <c r="AC1330" s="27">
        <v>7.8543039949601834E-4</v>
      </c>
      <c r="AD1330" s="27">
        <v>1.9877408893201019E-3</v>
      </c>
      <c r="AE1330" s="27">
        <v>3.6599995504501507E-4</v>
      </c>
      <c r="AF1330" s="27">
        <v>0</v>
      </c>
      <c r="AG1330" s="27">
        <v>0</v>
      </c>
      <c r="AH1330" s="18">
        <v>1.0337138572142515E-3</v>
      </c>
      <c r="AI1330" s="12">
        <v>151</v>
      </c>
      <c r="AJ1330" s="17">
        <v>2</v>
      </c>
      <c r="AK1330" s="18">
        <v>0.67498017660619503</v>
      </c>
      <c r="AL1330" t="str">
        <f>IF(AK1330&lt;='CAV Tier 1 Analysis'!$A$5,"Tier 1", "Tier 2")</f>
        <v>Tier 2</v>
      </c>
      <c r="AM1330" t="str">
        <f t="shared" si="41"/>
        <v>Texas - Tier 2</v>
      </c>
      <c r="AN1330" t="str">
        <f t="shared" si="42"/>
        <v>Calhoun County * - Tier 2</v>
      </c>
    </row>
    <row r="1331" spans="1:40" x14ac:dyDescent="0.3">
      <c r="A1331">
        <v>6</v>
      </c>
      <c r="B1331" t="s">
        <v>23</v>
      </c>
      <c r="C1331" t="s">
        <v>4439</v>
      </c>
      <c r="D1331" t="s">
        <v>6725</v>
      </c>
      <c r="E1331" t="s">
        <v>294</v>
      </c>
      <c r="F1331" s="12">
        <v>9913.8716175739501</v>
      </c>
      <c r="G1331" s="12">
        <v>18792.34714303643</v>
      </c>
      <c r="H1331" s="12">
        <v>11424.918648758428</v>
      </c>
      <c r="I1331" s="12">
        <v>195</v>
      </c>
      <c r="J1331" s="15">
        <v>3.4028508088701226E-2</v>
      </c>
      <c r="K1331" s="15">
        <v>0.96597149191129805</v>
      </c>
      <c r="L1331" s="59">
        <v>943.66199999999981</v>
      </c>
      <c r="M1331">
        <v>691</v>
      </c>
      <c r="N1331">
        <v>18</v>
      </c>
      <c r="O1331" s="12">
        <v>7.0357142857142856</v>
      </c>
      <c r="P1331" s="12">
        <v>4.3571428571428568</v>
      </c>
      <c r="Q1331">
        <v>21</v>
      </c>
      <c r="R1331" s="12">
        <v>188.36444092270312</v>
      </c>
      <c r="S1331" s="12">
        <v>388.77293665202967</v>
      </c>
      <c r="T1331" s="12">
        <v>15553.341598029754</v>
      </c>
      <c r="U1331" s="12">
        <v>5639.469980455804</v>
      </c>
      <c r="V1331" s="12">
        <v>3239.0055450066757</v>
      </c>
      <c r="W1331" s="27">
        <v>4.2553558227599484E-3</v>
      </c>
      <c r="X1331" s="27">
        <v>1.0897867582234742E-3</v>
      </c>
      <c r="Y1331" s="27">
        <v>3.7653752824031464E-4</v>
      </c>
      <c r="Z1331" s="27">
        <v>6.5478358154200263E-4</v>
      </c>
      <c r="AA1331" s="27">
        <v>9.0936385634578611E-4</v>
      </c>
      <c r="AB1331" s="27">
        <v>8.0546179809757592E-4</v>
      </c>
      <c r="AC1331" s="27">
        <v>1.3089667034615381E-3</v>
      </c>
      <c r="AD1331" s="27">
        <v>2.9729322559272946E-4</v>
      </c>
      <c r="AE1331" s="27">
        <v>6.394571436636919E-4</v>
      </c>
      <c r="AF1331" s="27">
        <v>4.1983339428562855E-4</v>
      </c>
      <c r="AG1331" s="27">
        <v>5.9474898579968416E-4</v>
      </c>
      <c r="AH1331" s="18">
        <v>1.0319626180011249E-3</v>
      </c>
      <c r="AI1331" s="12">
        <v>152</v>
      </c>
      <c r="AJ1331" s="17">
        <v>2</v>
      </c>
      <c r="AK1331" s="18">
        <v>0.67601213922419612</v>
      </c>
      <c r="AL1331" t="str">
        <f>IF(AK1331&lt;='CAV Tier 1 Analysis'!$A$5,"Tier 1", "Tier 2")</f>
        <v>Tier 2</v>
      </c>
      <c r="AM1331" t="str">
        <f t="shared" si="41"/>
        <v>Texas - Tier 2</v>
      </c>
      <c r="AN1331" t="str">
        <f t="shared" si="42"/>
        <v>Llano County * - Tier 2</v>
      </c>
    </row>
    <row r="1332" spans="1:40" x14ac:dyDescent="0.3">
      <c r="A1332">
        <v>6</v>
      </c>
      <c r="B1332" t="s">
        <v>23</v>
      </c>
      <c r="C1332" t="s">
        <v>4152</v>
      </c>
      <c r="D1332" t="s">
        <v>6347</v>
      </c>
      <c r="E1332" t="s">
        <v>317</v>
      </c>
      <c r="F1332" s="12">
        <v>39712.674321593353</v>
      </c>
      <c r="G1332" s="12">
        <v>20396.169238893417</v>
      </c>
      <c r="H1332" s="12">
        <v>9725.3639950963807</v>
      </c>
      <c r="I1332" s="12">
        <v>126</v>
      </c>
      <c r="J1332" s="15">
        <v>9.787539342998676E-2</v>
      </c>
      <c r="K1332" s="15">
        <v>0.90212460657001392</v>
      </c>
      <c r="L1332" s="59">
        <v>1078.0730100000001</v>
      </c>
      <c r="M1332">
        <v>726</v>
      </c>
      <c r="N1332">
        <v>21</v>
      </c>
      <c r="O1332" s="12">
        <v>9.408163265306122</v>
      </c>
      <c r="P1332" s="12">
        <v>3.1836734693877551</v>
      </c>
      <c r="Q1332">
        <v>23</v>
      </c>
      <c r="R1332" s="12">
        <v>113.66770042782176</v>
      </c>
      <c r="S1332" s="12">
        <v>951.87382726988608</v>
      </c>
      <c r="T1332" s="12">
        <v>22409.833161068691</v>
      </c>
      <c r="U1332" s="12">
        <v>0</v>
      </c>
      <c r="V1332" s="12">
        <v>0</v>
      </c>
      <c r="W1332" s="27">
        <v>4.8614697428357246E-3</v>
      </c>
      <c r="X1332" s="27">
        <v>1.1449857980756037E-3</v>
      </c>
      <c r="Y1332" s="27">
        <v>4.392937829470337E-4</v>
      </c>
      <c r="Z1332" s="27">
        <v>8.7557717502788465E-4</v>
      </c>
      <c r="AA1332" s="27">
        <v>6.6445321587795154E-4</v>
      </c>
      <c r="AB1332" s="27">
        <v>8.8217244553544032E-4</v>
      </c>
      <c r="AC1332" s="27">
        <v>7.8989024887194911E-4</v>
      </c>
      <c r="AD1332" s="27">
        <v>7.2789439229831642E-4</v>
      </c>
      <c r="AE1332" s="27">
        <v>9.2135364049177461E-4</v>
      </c>
      <c r="AF1332" s="27">
        <v>0</v>
      </c>
      <c r="AG1332" s="27">
        <v>0</v>
      </c>
      <c r="AH1332" s="18">
        <v>1.0279173129056072E-3</v>
      </c>
      <c r="AI1332" s="12">
        <v>153</v>
      </c>
      <c r="AJ1332" s="17">
        <v>2</v>
      </c>
      <c r="AK1332" s="18">
        <v>0.67704005653710175</v>
      </c>
      <c r="AL1332" t="str">
        <f>IF(AK1332&lt;='CAV Tier 1 Analysis'!$A$5,"Tier 1", "Tier 2")</f>
        <v>Tier 2</v>
      </c>
      <c r="AM1332" t="str">
        <f t="shared" si="41"/>
        <v>Texas - Tier 2</v>
      </c>
      <c r="AN1332" t="str">
        <f t="shared" si="42"/>
        <v>Wharton County* - Tier 2</v>
      </c>
    </row>
    <row r="1333" spans="1:40" x14ac:dyDescent="0.3">
      <c r="A1333">
        <v>6</v>
      </c>
      <c r="B1333" t="s">
        <v>23</v>
      </c>
      <c r="C1333" t="s">
        <v>3017</v>
      </c>
      <c r="D1333" t="s">
        <v>6178</v>
      </c>
      <c r="E1333" t="s">
        <v>250</v>
      </c>
      <c r="F1333" s="12">
        <v>1417.9950415700309</v>
      </c>
      <c r="G1333" s="12">
        <v>6541.2187619543674</v>
      </c>
      <c r="H1333" s="12">
        <v>2901.6568729988321</v>
      </c>
      <c r="I1333" s="12">
        <v>544</v>
      </c>
      <c r="J1333" s="15">
        <v>0.64686064033215185</v>
      </c>
      <c r="K1333" s="15">
        <v>0.35313935966784799</v>
      </c>
      <c r="L1333" s="59">
        <v>35.42474</v>
      </c>
      <c r="M1333">
        <v>486</v>
      </c>
      <c r="N1333">
        <v>167</v>
      </c>
      <c r="O1333" s="12">
        <v>20</v>
      </c>
      <c r="P1333" s="12">
        <v>1</v>
      </c>
      <c r="Q1333">
        <v>32</v>
      </c>
      <c r="R1333" s="12">
        <v>192.10781165930931</v>
      </c>
      <c r="S1333" s="12">
        <v>1876.967622892214</v>
      </c>
      <c r="T1333" s="12">
        <v>7167.2848030084642</v>
      </c>
      <c r="U1333" s="12">
        <v>5749.2897614384328</v>
      </c>
      <c r="V1333" s="12">
        <v>0</v>
      </c>
      <c r="W1333" s="27">
        <v>1.5974456280824838E-4</v>
      </c>
      <c r="X1333" s="27">
        <v>7.6647809623242894E-4</v>
      </c>
      <c r="Y1333" s="27">
        <v>3.4934315120073636E-3</v>
      </c>
      <c r="Z1333" s="27">
        <v>1.8613137343325965E-3</v>
      </c>
      <c r="AA1333" s="27">
        <v>2.0870645883345915E-4</v>
      </c>
      <c r="AB1333" s="27">
        <v>1.22737035900583E-3</v>
      </c>
      <c r="AC1333" s="27">
        <v>1.3349798279606601E-3</v>
      </c>
      <c r="AD1333" s="27">
        <v>1.4353101935235513E-3</v>
      </c>
      <c r="AE1333" s="27">
        <v>2.9467439129200122E-4</v>
      </c>
      <c r="AF1333" s="27">
        <v>4.2800898730579296E-4</v>
      </c>
      <c r="AG1333" s="27">
        <v>0</v>
      </c>
      <c r="AH1333" s="18">
        <v>1.0190925566638119E-3</v>
      </c>
      <c r="AI1333" s="12">
        <v>154</v>
      </c>
      <c r="AJ1333" s="17">
        <v>2</v>
      </c>
      <c r="AK1333" s="18">
        <v>0.67805914909376552</v>
      </c>
      <c r="AL1333" t="str">
        <f>IF(AK1333&lt;='CAV Tier 1 Analysis'!$A$5,"Tier 1", "Tier 2")</f>
        <v>Tier 2</v>
      </c>
      <c r="AM1333" t="str">
        <f t="shared" si="41"/>
        <v>Texas - Tier 2</v>
      </c>
      <c r="AN1333" t="str">
        <f t="shared" si="42"/>
        <v>Liberty, City Of - Tier 2</v>
      </c>
    </row>
    <row r="1334" spans="1:40" x14ac:dyDescent="0.3">
      <c r="A1334">
        <v>6</v>
      </c>
      <c r="B1334" t="s">
        <v>23</v>
      </c>
      <c r="C1334" t="s">
        <v>4423</v>
      </c>
      <c r="D1334" t="s">
        <v>6705</v>
      </c>
      <c r="E1334" t="s">
        <v>276</v>
      </c>
      <c r="F1334" s="12">
        <v>75491.605675072991</v>
      </c>
      <c r="G1334" s="12">
        <v>58482.193290295909</v>
      </c>
      <c r="H1334" s="12">
        <v>13005.325110702273</v>
      </c>
      <c r="I1334" s="12">
        <v>7</v>
      </c>
      <c r="J1334" s="15">
        <v>0.15675682247841244</v>
      </c>
      <c r="K1334" s="15">
        <v>0.84324317752158751</v>
      </c>
      <c r="L1334" s="59">
        <v>478.67722000000003</v>
      </c>
      <c r="M1334">
        <v>141</v>
      </c>
      <c r="N1334">
        <v>0</v>
      </c>
      <c r="O1334" s="12">
        <v>6.2</v>
      </c>
      <c r="P1334" s="12">
        <v>3.375</v>
      </c>
      <c r="Q1334">
        <v>0</v>
      </c>
      <c r="R1334" s="12">
        <v>5.9027022426511122</v>
      </c>
      <c r="S1334" s="12">
        <v>2038.6734396523959</v>
      </c>
      <c r="T1334" s="12">
        <v>33822.11288417891</v>
      </c>
      <c r="U1334" s="12">
        <v>0</v>
      </c>
      <c r="V1334" s="12">
        <v>24660.080406116998</v>
      </c>
      <c r="W1334" s="27">
        <v>2.1585503022793599E-3</v>
      </c>
      <c r="X1334" s="27">
        <v>2.223732748328652E-4</v>
      </c>
      <c r="Y1334" s="27">
        <v>0</v>
      </c>
      <c r="Z1334" s="27">
        <v>5.7700725764310492E-4</v>
      </c>
      <c r="AA1334" s="27">
        <v>7.0438429856292456E-4</v>
      </c>
      <c r="AB1334" s="27">
        <v>0</v>
      </c>
      <c r="AC1334" s="27">
        <v>4.1018573666187144E-5</v>
      </c>
      <c r="AD1334" s="27">
        <v>1.5589660330368094E-3</v>
      </c>
      <c r="AE1334" s="27">
        <v>1.3905559497470136E-3</v>
      </c>
      <c r="AF1334" s="27">
        <v>0</v>
      </c>
      <c r="AG1334" s="27">
        <v>4.528105187682388E-3</v>
      </c>
      <c r="AH1334" s="18">
        <v>1.0164509888591503E-3</v>
      </c>
      <c r="AI1334" s="12">
        <v>155</v>
      </c>
      <c r="AJ1334" s="17">
        <v>2</v>
      </c>
      <c r="AK1334" s="18">
        <v>0.67907560008262469</v>
      </c>
      <c r="AL1334" t="str">
        <f>IF(AK1334&lt;='CAV Tier 1 Analysis'!$A$5,"Tier 1", "Tier 2")</f>
        <v>Tier 2</v>
      </c>
      <c r="AM1334" t="str">
        <f t="shared" si="41"/>
        <v>Texas - Tier 2</v>
      </c>
      <c r="AN1334" t="str">
        <f t="shared" si="42"/>
        <v>Brazos County * - Tier 2</v>
      </c>
    </row>
    <row r="1335" spans="1:40" x14ac:dyDescent="0.3">
      <c r="A1335">
        <v>6</v>
      </c>
      <c r="B1335" t="s">
        <v>23</v>
      </c>
      <c r="C1335" t="s">
        <v>4138</v>
      </c>
      <c r="D1335" t="s">
        <v>6329</v>
      </c>
      <c r="E1335" t="s">
        <v>365</v>
      </c>
      <c r="F1335" s="12">
        <v>22330.550023763793</v>
      </c>
      <c r="G1335" s="12">
        <v>16839.118852513231</v>
      </c>
      <c r="H1335" s="12">
        <v>7049.4292816901443</v>
      </c>
      <c r="I1335" s="12">
        <v>52</v>
      </c>
      <c r="J1335" s="15">
        <v>2.6442651927912719E-4</v>
      </c>
      <c r="K1335" s="15">
        <v>0.99973557348072173</v>
      </c>
      <c r="L1335" s="59">
        <v>1550.6765400000002</v>
      </c>
      <c r="M1335">
        <v>190</v>
      </c>
      <c r="N1335">
        <v>2</v>
      </c>
      <c r="O1335" s="12">
        <v>6.6428571428571432</v>
      </c>
      <c r="P1335" s="12">
        <v>5.8214285714285712</v>
      </c>
      <c r="Q1335">
        <v>20</v>
      </c>
      <c r="R1335" s="12">
        <v>51.986249820997529</v>
      </c>
      <c r="S1335" s="12">
        <v>1.8640560478616828</v>
      </c>
      <c r="T1335" s="12">
        <v>16449.094472521923</v>
      </c>
      <c r="U1335" s="12">
        <v>0</v>
      </c>
      <c r="V1335" s="12">
        <v>390.0243799913078</v>
      </c>
      <c r="W1335" s="27">
        <v>6.992631306237034E-3</v>
      </c>
      <c r="X1335" s="27">
        <v>2.9965193062584674E-4</v>
      </c>
      <c r="Y1335" s="27">
        <v>4.1837503137812737E-5</v>
      </c>
      <c r="Z1335" s="27">
        <v>6.1822206176046955E-4</v>
      </c>
      <c r="AA1335" s="27">
        <v>1.2149697424947798E-3</v>
      </c>
      <c r="AB1335" s="27">
        <v>7.6710647437864372E-4</v>
      </c>
      <c r="AC1335" s="27">
        <v>3.6125857789392042E-4</v>
      </c>
      <c r="AD1335" s="27">
        <v>1.4254367598906316E-6</v>
      </c>
      <c r="AE1335" s="27">
        <v>6.7628495786304461E-4</v>
      </c>
      <c r="AF1335" s="27">
        <v>0</v>
      </c>
      <c r="AG1335" s="27">
        <v>7.1616612325528715E-5</v>
      </c>
      <c r="AH1335" s="18">
        <v>1.0040913275888156E-3</v>
      </c>
      <c r="AI1335" s="12">
        <v>156</v>
      </c>
      <c r="AJ1335" s="17">
        <v>2</v>
      </c>
      <c r="AK1335" s="18">
        <v>0.68007969141021352</v>
      </c>
      <c r="AL1335" t="str">
        <f>IF(AK1335&lt;='CAV Tier 1 Analysis'!$A$5,"Tier 1", "Tier 2")</f>
        <v>Tier 2</v>
      </c>
      <c r="AM1335" t="str">
        <f t="shared" si="41"/>
        <v>Texas - Tier 2</v>
      </c>
      <c r="AN1335" t="str">
        <f t="shared" si="42"/>
        <v>Uvalde County* - Tier 2</v>
      </c>
    </row>
    <row r="1336" spans="1:40" x14ac:dyDescent="0.3">
      <c r="A1336">
        <v>6</v>
      </c>
      <c r="B1336" t="s">
        <v>23</v>
      </c>
      <c r="C1336" t="s">
        <v>4120</v>
      </c>
      <c r="D1336" t="s">
        <v>6303</v>
      </c>
      <c r="E1336" t="s">
        <v>286</v>
      </c>
      <c r="F1336" s="12">
        <v>34635.080720134851</v>
      </c>
      <c r="G1336" s="12">
        <v>58424.314055857489</v>
      </c>
      <c r="H1336" s="12">
        <v>19414.451415729676</v>
      </c>
      <c r="I1336" s="12">
        <v>71</v>
      </c>
      <c r="J1336" s="15">
        <v>0.21255956898665285</v>
      </c>
      <c r="K1336" s="15">
        <v>0.78744043101334715</v>
      </c>
      <c r="L1336" s="59">
        <v>35.811420000000012</v>
      </c>
      <c r="M1336">
        <v>151</v>
      </c>
      <c r="N1336">
        <v>27</v>
      </c>
      <c r="O1336" s="12">
        <v>11.583333333333334</v>
      </c>
      <c r="P1336" s="12">
        <v>1</v>
      </c>
      <c r="Q1336">
        <v>6</v>
      </c>
      <c r="R1336" s="12">
        <v>55.908270601947649</v>
      </c>
      <c r="S1336" s="12">
        <v>4126.7274250398123</v>
      </c>
      <c r="T1336" s="12">
        <v>47379.28341017443</v>
      </c>
      <c r="U1336" s="12">
        <v>12744.202690039579</v>
      </c>
      <c r="V1336" s="12">
        <v>11045.030645683059</v>
      </c>
      <c r="W1336" s="27">
        <v>1.6148826022273032E-4</v>
      </c>
      <c r="X1336" s="27">
        <v>2.3814442907633081E-4</v>
      </c>
      <c r="Y1336" s="27">
        <v>5.6480629236047193E-4</v>
      </c>
      <c r="Z1336" s="27">
        <v>1.0780108711342955E-3</v>
      </c>
      <c r="AA1336" s="27">
        <v>2.0870645883345915E-4</v>
      </c>
      <c r="AB1336" s="27">
        <v>2.3013194231359313E-4</v>
      </c>
      <c r="AC1336" s="27">
        <v>3.8851316260959197E-4</v>
      </c>
      <c r="AD1336" s="27">
        <v>3.1556931866122974E-3</v>
      </c>
      <c r="AE1336" s="27">
        <v>1.9479428936441936E-3</v>
      </c>
      <c r="AF1336" s="27">
        <v>9.4874906531392E-4</v>
      </c>
      <c r="AG1336" s="27">
        <v>2.0280980329821854E-3</v>
      </c>
      <c r="AH1336" s="18">
        <v>9.9548041773664256E-4</v>
      </c>
      <c r="AI1336" s="12">
        <v>157</v>
      </c>
      <c r="AJ1336" s="17">
        <v>2</v>
      </c>
      <c r="AK1336" s="18">
        <v>0.68107517182795019</v>
      </c>
      <c r="AL1336" t="str">
        <f>IF(AK1336&lt;='CAV Tier 1 Analysis'!$A$5,"Tier 1", "Tier 2")</f>
        <v>Tier 2</v>
      </c>
      <c r="AM1336" t="str">
        <f t="shared" si="41"/>
        <v>Texas - Tier 2</v>
      </c>
      <c r="AN1336" t="str">
        <f t="shared" si="42"/>
        <v>Grapevine, City Of - Tier 2</v>
      </c>
    </row>
    <row r="1337" spans="1:40" x14ac:dyDescent="0.3">
      <c r="A1337">
        <v>6</v>
      </c>
      <c r="B1337" t="s">
        <v>23</v>
      </c>
      <c r="C1337" t="s">
        <v>4145</v>
      </c>
      <c r="D1337" t="s">
        <v>6339</v>
      </c>
      <c r="E1337" t="s">
        <v>297</v>
      </c>
      <c r="F1337" s="12">
        <v>18884.679888126186</v>
      </c>
      <c r="G1337" s="12">
        <v>38266.889192667804</v>
      </c>
      <c r="H1337" s="12">
        <v>12582.241148738814</v>
      </c>
      <c r="I1337" s="12">
        <v>70</v>
      </c>
      <c r="J1337" s="15">
        <v>0.11761209686086108</v>
      </c>
      <c r="K1337" s="15">
        <v>0.88238790313913895</v>
      </c>
      <c r="L1337" s="59">
        <v>486.19224999999994</v>
      </c>
      <c r="M1337">
        <v>448</v>
      </c>
      <c r="N1337">
        <v>31</v>
      </c>
      <c r="O1337" s="12">
        <v>10.633333333333333</v>
      </c>
      <c r="P1337" s="12">
        <v>2.8666666666666667</v>
      </c>
      <c r="Q1337">
        <v>17</v>
      </c>
      <c r="R1337" s="12">
        <v>61.767153219739726</v>
      </c>
      <c r="S1337" s="12">
        <v>1479.8237647121814</v>
      </c>
      <c r="T1337" s="12">
        <v>30269.679271813668</v>
      </c>
      <c r="U1337" s="12">
        <v>11384.999383687482</v>
      </c>
      <c r="V1337" s="12">
        <v>7997.2099208541367</v>
      </c>
      <c r="W1337" s="27">
        <v>2.1924386295286455E-3</v>
      </c>
      <c r="X1337" s="27">
        <v>7.0654771010725964E-4</v>
      </c>
      <c r="Y1337" s="27">
        <v>6.4848129863609742E-4</v>
      </c>
      <c r="Z1337" s="27">
        <v>9.8959846875349713E-4</v>
      </c>
      <c r="AA1337" s="27">
        <v>5.9829184865591619E-4</v>
      </c>
      <c r="AB1337" s="27">
        <v>6.5204050322184722E-4</v>
      </c>
      <c r="AC1337" s="27">
        <v>4.2922722853738814E-4</v>
      </c>
      <c r="AD1337" s="27">
        <v>1.131615755223799E-3</v>
      </c>
      <c r="AE1337" s="27">
        <v>1.2445018663527589E-3</v>
      </c>
      <c r="AF1337" s="27">
        <v>8.4756243968994087E-4</v>
      </c>
      <c r="AG1337" s="27">
        <v>1.4684545684053058E-3</v>
      </c>
      <c r="AH1337" s="18">
        <v>9.9170548337385966E-4</v>
      </c>
      <c r="AI1337" s="12">
        <v>158</v>
      </c>
      <c r="AJ1337" s="17">
        <v>2</v>
      </c>
      <c r="AK1337" s="18">
        <v>0.68206687731132409</v>
      </c>
      <c r="AL1337" t="str">
        <f>IF(AK1337&lt;='CAV Tier 1 Analysis'!$A$5,"Tier 1", "Tier 2")</f>
        <v>Tier 2</v>
      </c>
      <c r="AM1337" t="str">
        <f t="shared" si="41"/>
        <v>Texas - Tier 2</v>
      </c>
      <c r="AN1337" t="str">
        <f t="shared" si="42"/>
        <v>Waller County* - Tier 2</v>
      </c>
    </row>
    <row r="1338" spans="1:40" x14ac:dyDescent="0.3">
      <c r="A1338">
        <v>6</v>
      </c>
      <c r="B1338" t="s">
        <v>23</v>
      </c>
      <c r="C1338" t="s">
        <v>3781</v>
      </c>
      <c r="D1338" t="s">
        <v>5843</v>
      </c>
      <c r="E1338" t="s">
        <v>354</v>
      </c>
      <c r="F1338" s="12">
        <v>24699.728694588703</v>
      </c>
      <c r="G1338" s="12">
        <v>43921.912786106834</v>
      </c>
      <c r="H1338" s="12">
        <v>13743.00749862962</v>
      </c>
      <c r="I1338" s="12">
        <v>12</v>
      </c>
      <c r="J1338" s="15">
        <v>2.1833381118237729E-4</v>
      </c>
      <c r="K1338" s="15">
        <v>0.99978166618881814</v>
      </c>
      <c r="L1338" s="59">
        <v>1217.5393199999999</v>
      </c>
      <c r="M1338">
        <v>69</v>
      </c>
      <c r="N1338">
        <v>0</v>
      </c>
      <c r="O1338" s="12">
        <v>6.9736842105263159</v>
      </c>
      <c r="P1338" s="12">
        <v>4.2631578947368425</v>
      </c>
      <c r="Q1338">
        <v>0</v>
      </c>
      <c r="R1338" s="12">
        <v>11.997379994265817</v>
      </c>
      <c r="S1338" s="12">
        <v>3.0005632042837949</v>
      </c>
      <c r="T1338" s="12">
        <v>37886.997159028047</v>
      </c>
      <c r="U1338" s="12">
        <v>13187.268464439345</v>
      </c>
      <c r="V1338" s="12">
        <v>6034.9156270787862</v>
      </c>
      <c r="W1338" s="27">
        <v>5.4903800670167797E-3</v>
      </c>
      <c r="X1338" s="27">
        <v>1.0882096427991276E-4</v>
      </c>
      <c r="Y1338" s="27">
        <v>0</v>
      </c>
      <c r="Z1338" s="27">
        <v>6.4901070999755011E-4</v>
      </c>
      <c r="AA1338" s="27">
        <v>8.8974858765843113E-4</v>
      </c>
      <c r="AB1338" s="27">
        <v>0</v>
      </c>
      <c r="AC1338" s="27">
        <v>8.3371207773307211E-5</v>
      </c>
      <c r="AD1338" s="27">
        <v>2.2945195755609143E-6</v>
      </c>
      <c r="AE1338" s="27">
        <v>1.5576788327194906E-3</v>
      </c>
      <c r="AF1338" s="27">
        <v>9.8173333663776697E-4</v>
      </c>
      <c r="AG1338" s="27">
        <v>1.1081364013485737E-3</v>
      </c>
      <c r="AH1338" s="18">
        <v>9.8828860245521585E-4</v>
      </c>
      <c r="AI1338" s="12">
        <v>159</v>
      </c>
      <c r="AJ1338" s="17">
        <v>2</v>
      </c>
      <c r="AK1338" s="18">
        <v>0.68305516591377935</v>
      </c>
      <c r="AL1338" t="str">
        <f>IF(AK1338&lt;='CAV Tier 1 Analysis'!$A$5,"Tier 1", "Tier 2")</f>
        <v>Tier 2</v>
      </c>
      <c r="AM1338" t="str">
        <f t="shared" si="41"/>
        <v>Texas - Tier 2</v>
      </c>
      <c r="AN1338" t="str">
        <f t="shared" si="42"/>
        <v>Atascosa County * - Tier 2</v>
      </c>
    </row>
    <row r="1339" spans="1:40" x14ac:dyDescent="0.3">
      <c r="A1339">
        <v>6</v>
      </c>
      <c r="B1339" t="s">
        <v>23</v>
      </c>
      <c r="C1339" t="s">
        <v>4018</v>
      </c>
      <c r="D1339" t="s">
        <v>6160</v>
      </c>
      <c r="E1339" t="s">
        <v>335</v>
      </c>
      <c r="F1339" s="12">
        <v>28304.814250226173</v>
      </c>
      <c r="G1339" s="12">
        <v>36133.921166455075</v>
      </c>
      <c r="H1339" s="12">
        <v>13783.759850750523</v>
      </c>
      <c r="I1339" s="12">
        <v>85</v>
      </c>
      <c r="J1339" s="15">
        <v>1.0302081155756584E-2</v>
      </c>
      <c r="K1339" s="15">
        <v>0.98969791884424241</v>
      </c>
      <c r="L1339" s="59">
        <v>1089.5138399999996</v>
      </c>
      <c r="M1339">
        <v>324</v>
      </c>
      <c r="N1339">
        <v>4</v>
      </c>
      <c r="O1339" s="12">
        <v>7.4186046511627906</v>
      </c>
      <c r="P1339" s="12">
        <v>4.3720930232558137</v>
      </c>
      <c r="Q1339">
        <v>16</v>
      </c>
      <c r="R1339" s="12">
        <v>84.124323101760609</v>
      </c>
      <c r="S1339" s="12">
        <v>142.00141261389115</v>
      </c>
      <c r="T1339" s="12">
        <v>30973.579662857632</v>
      </c>
      <c r="U1339" s="12">
        <v>2668.7654126314592</v>
      </c>
      <c r="V1339" s="12">
        <v>5160.3415035974431</v>
      </c>
      <c r="W1339" s="27">
        <v>4.9130610992299678E-3</v>
      </c>
      <c r="X1339" s="27">
        <v>5.1098539748828593E-4</v>
      </c>
      <c r="Y1339" s="27">
        <v>8.3675006275625474E-5</v>
      </c>
      <c r="Z1339" s="27">
        <v>6.9041753633964915E-4</v>
      </c>
      <c r="AA1339" s="27">
        <v>9.1248405257419334E-4</v>
      </c>
      <c r="AB1339" s="27">
        <v>6.1368517950291502E-4</v>
      </c>
      <c r="AC1339" s="27">
        <v>5.8458983740265432E-4</v>
      </c>
      <c r="AD1339" s="27">
        <v>1.0858795459955893E-4</v>
      </c>
      <c r="AE1339" s="27">
        <v>1.2734418938474129E-3</v>
      </c>
      <c r="AF1339" s="27">
        <v>1.9867768524704397E-4</v>
      </c>
      <c r="AG1339" s="27">
        <v>9.475463480993426E-4</v>
      </c>
      <c r="AH1339" s="18">
        <v>9.8519563550969556E-4</v>
      </c>
      <c r="AI1339" s="12">
        <v>160</v>
      </c>
      <c r="AJ1339" s="17">
        <v>2</v>
      </c>
      <c r="AK1339" s="18">
        <v>0.68404036154928904</v>
      </c>
      <c r="AL1339" t="str">
        <f>IF(AK1339&lt;='CAV Tier 1 Analysis'!$A$5,"Tier 1", "Tier 2")</f>
        <v>Tier 2</v>
      </c>
      <c r="AM1339" t="str">
        <f t="shared" si="41"/>
        <v>Texas - Tier 2</v>
      </c>
      <c r="AN1339" t="str">
        <f t="shared" si="42"/>
        <v>Kerr County* - Tier 2</v>
      </c>
    </row>
    <row r="1340" spans="1:40" x14ac:dyDescent="0.3">
      <c r="A1340">
        <v>6</v>
      </c>
      <c r="B1340" t="s">
        <v>23</v>
      </c>
      <c r="C1340" t="s">
        <v>3026</v>
      </c>
      <c r="D1340" t="s">
        <v>6689</v>
      </c>
      <c r="E1340" t="s">
        <v>361</v>
      </c>
      <c r="F1340" s="12">
        <v>39381.465066203367</v>
      </c>
      <c r="G1340" s="12">
        <v>50085.530668704887</v>
      </c>
      <c r="H1340" s="12">
        <v>29507.051326874622</v>
      </c>
      <c r="I1340" s="12">
        <v>13</v>
      </c>
      <c r="J1340" s="15">
        <v>5.3030827537308048E-2</v>
      </c>
      <c r="K1340" s="15">
        <v>0.94696917246269185</v>
      </c>
      <c r="L1340" s="59">
        <v>876.86959000000002</v>
      </c>
      <c r="M1340">
        <v>100</v>
      </c>
      <c r="N1340">
        <v>1</v>
      </c>
      <c r="O1340" s="12">
        <v>8.8833333333333329</v>
      </c>
      <c r="P1340" s="12">
        <v>3.8333333333333335</v>
      </c>
      <c r="Q1340">
        <v>2</v>
      </c>
      <c r="R1340" s="12">
        <v>12.310599242014995</v>
      </c>
      <c r="S1340" s="12">
        <v>1564.7833500499846</v>
      </c>
      <c r="T1340" s="12">
        <v>57072.277209344022</v>
      </c>
      <c r="U1340" s="12">
        <v>17690.812143140654</v>
      </c>
      <c r="V1340" s="12">
        <v>0</v>
      </c>
      <c r="W1340" s="27">
        <v>3.9541616761166916E-3</v>
      </c>
      <c r="X1340" s="27">
        <v>1.5771154243465616E-4</v>
      </c>
      <c r="Y1340" s="27">
        <v>2.0918751568906368E-5</v>
      </c>
      <c r="Z1340" s="27">
        <v>8.2673351699939486E-4</v>
      </c>
      <c r="AA1340" s="27">
        <v>8.0004142552826001E-4</v>
      </c>
      <c r="AB1340" s="27">
        <v>7.6710647437864377E-5</v>
      </c>
      <c r="AC1340" s="27">
        <v>8.5547805246686956E-5</v>
      </c>
      <c r="AD1340" s="27">
        <v>1.1965840356488928E-3</v>
      </c>
      <c r="AE1340" s="27">
        <v>2.3464588067230933E-3</v>
      </c>
      <c r="AF1340" s="27">
        <v>1.3170020827247776E-3</v>
      </c>
      <c r="AG1340" s="27">
        <v>0</v>
      </c>
      <c r="AH1340" s="18">
        <v>9.801700264026568E-4</v>
      </c>
      <c r="AI1340" s="12">
        <v>161</v>
      </c>
      <c r="AJ1340" s="17">
        <v>2</v>
      </c>
      <c r="AK1340" s="18">
        <v>0.68502053157569165</v>
      </c>
      <c r="AL1340" t="str">
        <f>IF(AK1340&lt;='CAV Tier 1 Analysis'!$A$5,"Tier 1", "Tier 2")</f>
        <v>Tier 2</v>
      </c>
      <c r="AM1340" t="str">
        <f t="shared" si="41"/>
        <v>Texas - Tier 2</v>
      </c>
      <c r="AN1340" t="str">
        <f t="shared" si="42"/>
        <v>Henderson County* - Tier 2</v>
      </c>
    </row>
    <row r="1341" spans="1:40" x14ac:dyDescent="0.3">
      <c r="A1341">
        <v>6</v>
      </c>
      <c r="B1341" t="s">
        <v>23</v>
      </c>
      <c r="C1341" t="s">
        <v>2986</v>
      </c>
      <c r="D1341" t="s">
        <v>5982</v>
      </c>
      <c r="E1341" t="s">
        <v>264</v>
      </c>
      <c r="F1341" s="12">
        <v>36948.068224414732</v>
      </c>
      <c r="G1341" s="12">
        <v>68172.486343513083</v>
      </c>
      <c r="H1341" s="12">
        <v>19654.177744854758</v>
      </c>
      <c r="I1341" s="12">
        <v>128</v>
      </c>
      <c r="J1341" s="15">
        <v>4.8692136494731933E-2</v>
      </c>
      <c r="K1341" s="15">
        <v>0.95130786350526775</v>
      </c>
      <c r="L1341" s="59">
        <v>21.563030000000001</v>
      </c>
      <c r="M1341">
        <v>252</v>
      </c>
      <c r="N1341">
        <v>21</v>
      </c>
      <c r="O1341" s="12">
        <v>11</v>
      </c>
      <c r="P1341" s="12">
        <v>1</v>
      </c>
      <c r="Q1341">
        <v>18</v>
      </c>
      <c r="R1341" s="12">
        <v>121.76740652867427</v>
      </c>
      <c r="S1341" s="12">
        <v>957.00390544419054</v>
      </c>
      <c r="T1341" s="12">
        <v>51579.998076630342</v>
      </c>
      <c r="U1341" s="12">
        <v>14631.92985221561</v>
      </c>
      <c r="V1341" s="12">
        <v>16592.488266882741</v>
      </c>
      <c r="W1341" s="27">
        <v>9.7236473723480936E-5</v>
      </c>
      <c r="X1341" s="27">
        <v>3.9743308693533354E-4</v>
      </c>
      <c r="Y1341" s="27">
        <v>4.392937829470337E-4</v>
      </c>
      <c r="Z1341" s="27">
        <v>1.0237225538829282E-3</v>
      </c>
      <c r="AA1341" s="27">
        <v>2.0870645883345915E-4</v>
      </c>
      <c r="AB1341" s="27">
        <v>6.9039582694077942E-4</v>
      </c>
      <c r="AC1341" s="27">
        <v>8.4617606132097144E-4</v>
      </c>
      <c r="AD1341" s="27">
        <v>7.3181734408893178E-4</v>
      </c>
      <c r="AE1341" s="27">
        <v>2.1206502816371606E-3</v>
      </c>
      <c r="AF1341" s="27">
        <v>1.0892819353758481E-3</v>
      </c>
      <c r="AG1341" s="27">
        <v>3.0467269757642021E-3</v>
      </c>
      <c r="AH1341" s="18">
        <v>9.7194916195001172E-4</v>
      </c>
      <c r="AI1341" s="12">
        <v>162</v>
      </c>
      <c r="AJ1341" s="17">
        <v>2</v>
      </c>
      <c r="AK1341" s="18">
        <v>0.68599248073764163</v>
      </c>
      <c r="AL1341" t="str">
        <f>IF(AK1341&lt;='CAV Tier 1 Analysis'!$A$5,"Tier 1", "Tier 2")</f>
        <v>Tier 2</v>
      </c>
      <c r="AM1341" t="str">
        <f t="shared" si="41"/>
        <v>Texas - Tier 2</v>
      </c>
      <c r="AN1341" t="str">
        <f t="shared" si="42"/>
        <v>Desoto, City Of - Tier 2</v>
      </c>
    </row>
    <row r="1342" spans="1:40" x14ac:dyDescent="0.3">
      <c r="A1342">
        <v>6</v>
      </c>
      <c r="B1342" t="s">
        <v>23</v>
      </c>
      <c r="C1342" t="s">
        <v>3900</v>
      </c>
      <c r="D1342" t="s">
        <v>6007</v>
      </c>
      <c r="E1342" t="s">
        <v>420</v>
      </c>
      <c r="F1342" s="12">
        <v>12471.408077241826</v>
      </c>
      <c r="G1342" s="12">
        <v>6126.5278585495635</v>
      </c>
      <c r="H1342" s="12">
        <v>3739.9516185587913</v>
      </c>
      <c r="I1342" s="12">
        <v>4</v>
      </c>
      <c r="J1342" s="15">
        <v>1.3430654472437576E-5</v>
      </c>
      <c r="K1342" s="15">
        <v>0.99998656934552788</v>
      </c>
      <c r="L1342" s="59">
        <v>1788.4459799999995</v>
      </c>
      <c r="M1342">
        <v>15</v>
      </c>
      <c r="N1342">
        <v>2</v>
      </c>
      <c r="O1342" s="12">
        <v>8.1304347826086953</v>
      </c>
      <c r="P1342" s="12">
        <v>6.6956521739130439</v>
      </c>
      <c r="Q1342">
        <v>1</v>
      </c>
      <c r="R1342" s="12">
        <v>3.9999462773821115</v>
      </c>
      <c r="S1342" s="12">
        <v>5.022999793249678E-2</v>
      </c>
      <c r="T1342" s="12">
        <v>7372.2061208358919</v>
      </c>
      <c r="U1342" s="12">
        <v>0</v>
      </c>
      <c r="V1342" s="12">
        <v>0</v>
      </c>
      <c r="W1342" s="27">
        <v>8.0648304315365255E-3</v>
      </c>
      <c r="X1342" s="27">
        <v>2.3656731365198426E-5</v>
      </c>
      <c r="Y1342" s="27">
        <v>4.1837503137812737E-5</v>
      </c>
      <c r="Z1342" s="27">
        <v>7.5666449634825112E-4</v>
      </c>
      <c r="AA1342" s="27">
        <v>1.3974258547979439E-3</v>
      </c>
      <c r="AB1342" s="27">
        <v>3.8355323718932189E-5</v>
      </c>
      <c r="AC1342" s="27">
        <v>2.7796098175858284E-5</v>
      </c>
      <c r="AD1342" s="27">
        <v>3.8410693489793708E-8</v>
      </c>
      <c r="AE1342" s="27">
        <v>3.0309948758065508E-4</v>
      </c>
      <c r="AF1342" s="27">
        <v>0</v>
      </c>
      <c r="AG1342" s="27">
        <v>0</v>
      </c>
      <c r="AH1342" s="18">
        <v>9.6851857612315149E-4</v>
      </c>
      <c r="AI1342" s="12">
        <v>163</v>
      </c>
      <c r="AJ1342" s="17">
        <v>2</v>
      </c>
      <c r="AK1342" s="18">
        <v>0.68696099931376475</v>
      </c>
      <c r="AL1342" t="str">
        <f>IF(AK1342&lt;='CAV Tier 1 Analysis'!$A$5,"Tier 1", "Tier 2")</f>
        <v>Tier 2</v>
      </c>
      <c r="AM1342" t="str">
        <f t="shared" si="41"/>
        <v>Texas - Tier 2</v>
      </c>
      <c r="AN1342" t="str">
        <f t="shared" si="42"/>
        <v>Duval County* - Tier 2</v>
      </c>
    </row>
    <row r="1343" spans="1:40" x14ac:dyDescent="0.3">
      <c r="A1343">
        <v>6</v>
      </c>
      <c r="B1343" t="s">
        <v>23</v>
      </c>
      <c r="C1343" t="s">
        <v>2969</v>
      </c>
      <c r="D1343" t="s">
        <v>6401</v>
      </c>
      <c r="E1343" t="s">
        <v>333</v>
      </c>
      <c r="F1343" s="12">
        <v>32455.136326686395</v>
      </c>
      <c r="G1343" s="12">
        <v>22138.724843236003</v>
      </c>
      <c r="H1343" s="12">
        <v>12115.865551409099</v>
      </c>
      <c r="I1343" s="12">
        <v>115</v>
      </c>
      <c r="J1343" s="15">
        <v>7.6386856760562489E-5</v>
      </c>
      <c r="K1343" s="15">
        <v>0.99992361314323908</v>
      </c>
      <c r="L1343" s="59">
        <v>939.55953999999986</v>
      </c>
      <c r="M1343">
        <v>181</v>
      </c>
      <c r="N1343">
        <v>33</v>
      </c>
      <c r="O1343" s="12">
        <v>8.5428571428571427</v>
      </c>
      <c r="P1343" s="12">
        <v>4</v>
      </c>
      <c r="Q1343">
        <v>51</v>
      </c>
      <c r="R1343" s="12">
        <v>114.99121551147249</v>
      </c>
      <c r="S1343" s="12">
        <v>0.92549288640572025</v>
      </c>
      <c r="T1343" s="12">
        <v>22863.732301131444</v>
      </c>
      <c r="U1343" s="12">
        <v>0</v>
      </c>
      <c r="V1343" s="12">
        <v>0</v>
      </c>
      <c r="W1343" s="27">
        <v>4.2368561618128728E-3</v>
      </c>
      <c r="X1343" s="27">
        <v>2.8545789180672767E-4</v>
      </c>
      <c r="Y1343" s="27">
        <v>6.9031880177391016E-4</v>
      </c>
      <c r="Z1343" s="27">
        <v>7.9504686652206622E-4</v>
      </c>
      <c r="AA1343" s="27">
        <v>8.3482583533383658E-4</v>
      </c>
      <c r="AB1343" s="27">
        <v>1.9561215096655414E-3</v>
      </c>
      <c r="AC1343" s="27">
        <v>7.9908751119779772E-4</v>
      </c>
      <c r="AD1343" s="27">
        <v>7.0772098447003786E-7</v>
      </c>
      <c r="AE1343" s="27">
        <v>9.400151638555192E-4</v>
      </c>
      <c r="AF1343" s="27">
        <v>0</v>
      </c>
      <c r="AG1343" s="27">
        <v>0</v>
      </c>
      <c r="AH1343" s="18">
        <v>9.5803976935934028E-4</v>
      </c>
      <c r="AI1343" s="12">
        <v>164</v>
      </c>
      <c r="AJ1343" s="17">
        <v>2</v>
      </c>
      <c r="AK1343" s="18">
        <v>0.68791903908312413</v>
      </c>
      <c r="AL1343" t="str">
        <f>IF(AK1343&lt;='CAV Tier 1 Analysis'!$A$5,"Tier 1", "Tier 2")</f>
        <v>Tier 2</v>
      </c>
      <c r="AM1343" t="str">
        <f t="shared" si="41"/>
        <v>Texas - Tier 2</v>
      </c>
      <c r="AN1343" t="str">
        <f t="shared" si="42"/>
        <v>Brown County* - Tier 2</v>
      </c>
    </row>
    <row r="1344" spans="1:40" x14ac:dyDescent="0.3">
      <c r="A1344">
        <v>6</v>
      </c>
      <c r="B1344" t="s">
        <v>23</v>
      </c>
      <c r="C1344" t="s">
        <v>4615</v>
      </c>
      <c r="D1344" t="s">
        <v>6948</v>
      </c>
      <c r="E1344" t="s">
        <v>321</v>
      </c>
      <c r="F1344" s="12">
        <v>208920.11007959954</v>
      </c>
      <c r="G1344" s="12">
        <v>27089.928465827536</v>
      </c>
      <c r="H1344" s="12">
        <v>10536.012123769367</v>
      </c>
      <c r="I1344" s="12">
        <v>178</v>
      </c>
      <c r="J1344" s="15">
        <v>0.14865682674028305</v>
      </c>
      <c r="K1344" s="15">
        <v>0.85134317325971687</v>
      </c>
      <c r="L1344" s="59">
        <v>655.9879699999999</v>
      </c>
      <c r="M1344">
        <v>424</v>
      </c>
      <c r="N1344">
        <v>38</v>
      </c>
      <c r="O1344" s="12">
        <v>14.727272727272727</v>
      </c>
      <c r="P1344" s="12">
        <v>1.3181818181818181</v>
      </c>
      <c r="Q1344">
        <v>24</v>
      </c>
      <c r="R1344" s="12">
        <v>151.53908484022961</v>
      </c>
      <c r="S1344" s="12">
        <v>1566.2501288167045</v>
      </c>
      <c r="T1344" s="12">
        <v>26041.160550731391</v>
      </c>
      <c r="U1344" s="12">
        <v>0</v>
      </c>
      <c r="V1344" s="12">
        <v>1048.7679150961449</v>
      </c>
      <c r="W1344" s="27">
        <v>2.9581166008591829E-3</v>
      </c>
      <c r="X1344" s="27">
        <v>6.6869693992294209E-4</v>
      </c>
      <c r="Y1344" s="27">
        <v>7.9491255961844202E-4</v>
      </c>
      <c r="Z1344" s="27">
        <v>1.37060374982673E-3</v>
      </c>
      <c r="AA1344" s="27">
        <v>2.7511305937137794E-4</v>
      </c>
      <c r="AB1344" s="27">
        <v>9.2052776925437253E-4</v>
      </c>
      <c r="AC1344" s="27">
        <v>1.0530629632494817E-3</v>
      </c>
      <c r="AD1344" s="27">
        <v>1.1977056759424386E-3</v>
      </c>
      <c r="AE1344" s="27">
        <v>1.0706513477185993E-3</v>
      </c>
      <c r="AF1344" s="27">
        <v>0</v>
      </c>
      <c r="AG1344" s="27">
        <v>1.9257566718410661E-4</v>
      </c>
      <c r="AH1344" s="18">
        <v>9.5472421208615225E-4</v>
      </c>
      <c r="AI1344" s="12">
        <v>165</v>
      </c>
      <c r="AJ1344" s="17">
        <v>2</v>
      </c>
      <c r="AK1344" s="18">
        <v>0.68887376329521033</v>
      </c>
      <c r="AL1344" t="str">
        <f>IF(AK1344&lt;='CAV Tier 1 Analysis'!$A$5,"Tier 1", "Tier 2")</f>
        <v>Tier 2</v>
      </c>
      <c r="AM1344" t="str">
        <f t="shared" si="41"/>
        <v>Texas - Tier 2</v>
      </c>
      <c r="AN1344" t="str">
        <f t="shared" si="42"/>
        <v>Nueces County* - Tier 2</v>
      </c>
    </row>
    <row r="1345" spans="1:40" x14ac:dyDescent="0.3">
      <c r="A1345">
        <v>6</v>
      </c>
      <c r="B1345" t="s">
        <v>23</v>
      </c>
      <c r="C1345" t="s">
        <v>4082</v>
      </c>
      <c r="D1345" t="s">
        <v>6251</v>
      </c>
      <c r="E1345" t="s">
        <v>324</v>
      </c>
      <c r="F1345" s="12">
        <v>72225.996657913303</v>
      </c>
      <c r="G1345" s="12">
        <v>53283.773030037701</v>
      </c>
      <c r="H1345" s="12">
        <v>12916.750051809922</v>
      </c>
      <c r="I1345" s="12">
        <v>7</v>
      </c>
      <c r="J1345" s="15">
        <v>6.8226974757886237E-3</v>
      </c>
      <c r="K1345" s="15">
        <v>0.99317730252421099</v>
      </c>
      <c r="L1345" s="59">
        <v>887.56830000000014</v>
      </c>
      <c r="M1345">
        <v>55</v>
      </c>
      <c r="N1345">
        <v>0</v>
      </c>
      <c r="O1345" s="12">
        <v>3.9166666666666665</v>
      </c>
      <c r="P1345" s="12">
        <v>4.4444444444444446</v>
      </c>
      <c r="Q1345">
        <v>0</v>
      </c>
      <c r="R1345" s="12">
        <v>6.9522411176694767</v>
      </c>
      <c r="S1345" s="12">
        <v>88.127077973876126</v>
      </c>
      <c r="T1345" s="12">
        <v>33870.802995686674</v>
      </c>
      <c r="U1345" s="12">
        <v>0</v>
      </c>
      <c r="V1345" s="12">
        <v>19412.970034351027</v>
      </c>
      <c r="W1345" s="27">
        <v>4.002406511549845E-3</v>
      </c>
      <c r="X1345" s="27">
        <v>8.6741348339060886E-5</v>
      </c>
      <c r="Y1345" s="27">
        <v>0</v>
      </c>
      <c r="Z1345" s="27">
        <v>3.6450727297346677E-4</v>
      </c>
      <c r="AA1345" s="27">
        <v>9.2758426148204062E-4</v>
      </c>
      <c r="AB1345" s="27">
        <v>0</v>
      </c>
      <c r="AC1345" s="27">
        <v>4.83119430232585E-5</v>
      </c>
      <c r="AD1345" s="27">
        <v>6.7390450319245059E-5</v>
      </c>
      <c r="AE1345" s="27">
        <v>1.3925577857790445E-3</v>
      </c>
      <c r="AF1345" s="27">
        <v>0</v>
      </c>
      <c r="AG1345" s="27">
        <v>3.5646262653329717E-3</v>
      </c>
      <c r="AH1345" s="18">
        <v>9.5037507625444844E-4</v>
      </c>
      <c r="AI1345" s="12">
        <v>166</v>
      </c>
      <c r="AJ1345" s="17">
        <v>2</v>
      </c>
      <c r="AK1345" s="18">
        <v>0.68982413837146472</v>
      </c>
      <c r="AL1345" t="str">
        <f>IF(AK1345&lt;='CAV Tier 1 Analysis'!$A$5,"Tier 1", "Tier 2")</f>
        <v>Tier 2</v>
      </c>
      <c r="AM1345" t="str">
        <f t="shared" si="41"/>
        <v>Texas - Tier 2</v>
      </c>
      <c r="AN1345" t="str">
        <f t="shared" si="42"/>
        <v>Randall County * - Tier 2</v>
      </c>
    </row>
    <row r="1346" spans="1:40" x14ac:dyDescent="0.3">
      <c r="A1346">
        <v>6</v>
      </c>
      <c r="B1346" t="s">
        <v>23</v>
      </c>
      <c r="C1346" t="s">
        <v>4594</v>
      </c>
      <c r="D1346" t="s">
        <v>6922</v>
      </c>
      <c r="E1346" t="s">
        <v>251</v>
      </c>
      <c r="F1346" s="12">
        <v>970.65152588233707</v>
      </c>
      <c r="G1346" s="12">
        <v>5509.5997423420604</v>
      </c>
      <c r="H1346" s="12">
        <v>1327.3744591794975</v>
      </c>
      <c r="I1346" s="12">
        <v>332</v>
      </c>
      <c r="J1346" s="15">
        <v>0.37335703587575764</v>
      </c>
      <c r="K1346" s="15">
        <v>0.62664296412424247</v>
      </c>
      <c r="L1346" s="59">
        <v>0.71440999999999999</v>
      </c>
      <c r="M1346">
        <v>827</v>
      </c>
      <c r="N1346">
        <v>188</v>
      </c>
      <c r="O1346" s="12">
        <v>20</v>
      </c>
      <c r="P1346" s="12">
        <v>1</v>
      </c>
      <c r="Q1346">
        <v>13</v>
      </c>
      <c r="R1346" s="12">
        <v>208.0454640892485</v>
      </c>
      <c r="S1346" s="12">
        <v>495.58459357644404</v>
      </c>
      <c r="T1346" s="12">
        <v>2590.7883389572526</v>
      </c>
      <c r="U1346" s="12">
        <v>1620.1368130749156</v>
      </c>
      <c r="V1346" s="12">
        <v>2918.8114033848078</v>
      </c>
      <c r="W1346" s="27">
        <v>3.2215652991621312E-6</v>
      </c>
      <c r="X1346" s="27">
        <v>1.3042744559346065E-3</v>
      </c>
      <c r="Y1346" s="27">
        <v>3.9327252949543975E-3</v>
      </c>
      <c r="Z1346" s="27">
        <v>1.8613137343325965E-3</v>
      </c>
      <c r="AA1346" s="27">
        <v>2.0870645883345915E-4</v>
      </c>
      <c r="AB1346" s="27">
        <v>4.9861920834611841E-4</v>
      </c>
      <c r="AC1346" s="27">
        <v>1.4457324533497277E-3</v>
      </c>
      <c r="AD1346" s="27">
        <v>3.7897170427342227E-4</v>
      </c>
      <c r="AE1346" s="27">
        <v>1.0651718157316564E-4</v>
      </c>
      <c r="AF1346" s="27">
        <v>1.2061196172647545E-4</v>
      </c>
      <c r="AG1346" s="27">
        <v>5.3595466194241706E-4</v>
      </c>
      <c r="AH1346" s="18">
        <v>9.4514988005141363E-4</v>
      </c>
      <c r="AI1346" s="12">
        <v>167</v>
      </c>
      <c r="AJ1346" s="17">
        <v>2</v>
      </c>
      <c r="AK1346" s="18">
        <v>0.69076928825151618</v>
      </c>
      <c r="AL1346" t="str">
        <f>IF(AK1346&lt;='CAV Tier 1 Analysis'!$A$5,"Tier 1", "Tier 2")</f>
        <v>Tier 2</v>
      </c>
      <c r="AM1346" t="str">
        <f t="shared" si="41"/>
        <v>Texas - Tier 2</v>
      </c>
      <c r="AN1346" t="str">
        <f t="shared" si="42"/>
        <v>El Lago, City Of - Tier 2</v>
      </c>
    </row>
    <row r="1347" spans="1:40" x14ac:dyDescent="0.3">
      <c r="A1347">
        <v>6</v>
      </c>
      <c r="B1347" t="s">
        <v>23</v>
      </c>
      <c r="C1347" t="s">
        <v>4623</v>
      </c>
      <c r="D1347" t="s">
        <v>6958</v>
      </c>
      <c r="E1347" t="s">
        <v>336</v>
      </c>
      <c r="F1347" s="12">
        <v>54651.238583348757</v>
      </c>
      <c r="G1347" s="12">
        <v>28411.326753958136</v>
      </c>
      <c r="H1347" s="12">
        <v>14304.021796089157</v>
      </c>
      <c r="I1347" s="12">
        <v>183</v>
      </c>
      <c r="J1347" s="15">
        <v>0.11324860020018779</v>
      </c>
      <c r="K1347" s="15">
        <v>0.88675139979981299</v>
      </c>
      <c r="L1347" s="59">
        <v>662.66797000000008</v>
      </c>
      <c r="M1347">
        <v>490</v>
      </c>
      <c r="N1347">
        <v>22</v>
      </c>
      <c r="O1347" s="12">
        <v>16.695652173913043</v>
      </c>
      <c r="P1347" s="12">
        <v>1.9347826086956521</v>
      </c>
      <c r="Q1347">
        <v>10</v>
      </c>
      <c r="R1347" s="12">
        <v>162.27550616336578</v>
      </c>
      <c r="S1347" s="12">
        <v>1619.910445640073</v>
      </c>
      <c r="T1347" s="12">
        <v>33514.136590470429</v>
      </c>
      <c r="U1347" s="12">
        <v>0</v>
      </c>
      <c r="V1347" s="12">
        <v>0</v>
      </c>
      <c r="W1347" s="27">
        <v>2.9882394381632572E-3</v>
      </c>
      <c r="X1347" s="27">
        <v>7.7278655792981522E-4</v>
      </c>
      <c r="Y1347" s="27">
        <v>4.6021253451594007E-4</v>
      </c>
      <c r="Z1347" s="27">
        <v>1.5537923347472109E-3</v>
      </c>
      <c r="AA1347" s="27">
        <v>4.0380162687343182E-4</v>
      </c>
      <c r="AB1347" s="27">
        <v>3.8355323718932186E-4</v>
      </c>
      <c r="AC1347" s="27">
        <v>1.1276716205813968E-3</v>
      </c>
      <c r="AD1347" s="27">
        <v>1.238739521590562E-3</v>
      </c>
      <c r="AE1347" s="27">
        <v>1.3778938706786863E-3</v>
      </c>
      <c r="AF1347" s="27">
        <v>0</v>
      </c>
      <c r="AG1347" s="27">
        <v>0</v>
      </c>
      <c r="AH1347" s="18">
        <v>9.3697188566087481E-4</v>
      </c>
      <c r="AI1347" s="12">
        <v>168</v>
      </c>
      <c r="AJ1347" s="17">
        <v>2</v>
      </c>
      <c r="AK1347" s="18">
        <v>0.69170626013717706</v>
      </c>
      <c r="AL1347" t="str">
        <f>IF(AK1347&lt;='CAV Tier 1 Analysis'!$A$5,"Tier 1", "Tier 2")</f>
        <v>Tier 2</v>
      </c>
      <c r="AM1347" t="str">
        <f t="shared" si="41"/>
        <v>Texas - Tier 2</v>
      </c>
      <c r="AN1347" t="str">
        <f t="shared" si="42"/>
        <v>San Patricio County * - Tier 2</v>
      </c>
    </row>
    <row r="1348" spans="1:40" x14ac:dyDescent="0.3">
      <c r="A1348">
        <v>6</v>
      </c>
      <c r="B1348" t="s">
        <v>23</v>
      </c>
      <c r="C1348" t="s">
        <v>4408</v>
      </c>
      <c r="D1348" t="s">
        <v>6686</v>
      </c>
      <c r="E1348" t="s">
        <v>340</v>
      </c>
      <c r="F1348" s="12">
        <v>18716.758322869944</v>
      </c>
      <c r="G1348" s="12">
        <v>15163.637015208406</v>
      </c>
      <c r="H1348" s="12">
        <v>7689.4232041752475</v>
      </c>
      <c r="I1348" s="12">
        <v>62</v>
      </c>
      <c r="J1348" s="15">
        <v>3.6611942795769847E-6</v>
      </c>
      <c r="K1348" s="15">
        <v>0.99999633880572059</v>
      </c>
      <c r="L1348" s="59">
        <v>901.34522999999979</v>
      </c>
      <c r="M1348">
        <v>122</v>
      </c>
      <c r="N1348">
        <v>45</v>
      </c>
      <c r="O1348" s="12">
        <v>8.7741935483870961</v>
      </c>
      <c r="P1348" s="12">
        <v>4.645161290322581</v>
      </c>
      <c r="Q1348">
        <v>57</v>
      </c>
      <c r="R1348" s="12">
        <v>61.99977300595468</v>
      </c>
      <c r="S1348" s="12">
        <v>2.8152472248372945E-2</v>
      </c>
      <c r="T1348" s="12">
        <v>16639.958527423914</v>
      </c>
      <c r="U1348" s="12">
        <v>0</v>
      </c>
      <c r="V1348" s="12">
        <v>0</v>
      </c>
      <c r="W1348" s="27">
        <v>4.064532293127629E-3</v>
      </c>
      <c r="X1348" s="27">
        <v>1.9240808177028052E-4</v>
      </c>
      <c r="Y1348" s="27">
        <v>9.4134382060078652E-4</v>
      </c>
      <c r="Z1348" s="27">
        <v>8.165763479652681E-4</v>
      </c>
      <c r="AA1348" s="27">
        <v>9.6947516361348769E-4</v>
      </c>
      <c r="AB1348" s="27">
        <v>2.1862534519791347E-3</v>
      </c>
      <c r="AC1348" s="27">
        <v>4.3084373085189168E-4</v>
      </c>
      <c r="AD1348" s="27">
        <v>2.1528091320357852E-8</v>
      </c>
      <c r="AE1348" s="27">
        <v>6.8413210650351158E-4</v>
      </c>
      <c r="AF1348" s="27">
        <v>0</v>
      </c>
      <c r="AG1348" s="27">
        <v>0</v>
      </c>
      <c r="AH1348" s="18">
        <v>9.3505332040939176E-4</v>
      </c>
      <c r="AI1348" s="12">
        <v>169</v>
      </c>
      <c r="AJ1348" s="17">
        <v>2</v>
      </c>
      <c r="AK1348" s="18">
        <v>0.6926413134575865</v>
      </c>
      <c r="AL1348" t="str">
        <f>IF(AK1348&lt;='CAV Tier 1 Analysis'!$A$5,"Tier 1", "Tier 2")</f>
        <v>Tier 2</v>
      </c>
      <c r="AM1348" t="str">
        <f t="shared" si="41"/>
        <v>Texas - Tier 2</v>
      </c>
      <c r="AN1348" t="str">
        <f t="shared" si="42"/>
        <v>Dewitt County* - Tier 2</v>
      </c>
    </row>
    <row r="1349" spans="1:40" x14ac:dyDescent="0.3">
      <c r="A1349">
        <v>6</v>
      </c>
      <c r="B1349" t="s">
        <v>23</v>
      </c>
      <c r="C1349" t="s">
        <v>3343</v>
      </c>
      <c r="D1349" t="s">
        <v>6651</v>
      </c>
      <c r="E1349" t="s">
        <v>255</v>
      </c>
      <c r="F1349" s="12">
        <v>429.25135933978731</v>
      </c>
      <c r="G1349" s="12">
        <v>9331.599325233843</v>
      </c>
      <c r="H1349" s="12">
        <v>3191.7608455067593</v>
      </c>
      <c r="I1349" s="12">
        <v>318</v>
      </c>
      <c r="J1349" s="15">
        <v>5.8609785776887822E-2</v>
      </c>
      <c r="K1349" s="15">
        <v>0.94139021422311198</v>
      </c>
      <c r="L1349" s="59">
        <v>9.458829999999999</v>
      </c>
      <c r="M1349">
        <v>681</v>
      </c>
      <c r="N1349">
        <v>144</v>
      </c>
      <c r="O1349" s="12">
        <v>14</v>
      </c>
      <c r="P1349" s="12">
        <v>2</v>
      </c>
      <c r="Q1349">
        <v>27</v>
      </c>
      <c r="R1349" s="12">
        <v>299.36208812294961</v>
      </c>
      <c r="S1349" s="12">
        <v>187.0684194062095</v>
      </c>
      <c r="T1349" s="12">
        <v>8192.6149439018427</v>
      </c>
      <c r="U1349" s="12">
        <v>7763.3635845620556</v>
      </c>
      <c r="V1349" s="12">
        <v>1138.9843813320003</v>
      </c>
      <c r="W1349" s="27">
        <v>4.2653712152228748E-5</v>
      </c>
      <c r="X1349" s="27">
        <v>1.0740156039800086E-3</v>
      </c>
      <c r="Y1349" s="27">
        <v>3.0123002259225171E-3</v>
      </c>
      <c r="Z1349" s="27">
        <v>1.3029196140328175E-3</v>
      </c>
      <c r="AA1349" s="27">
        <v>4.1741291766691829E-4</v>
      </c>
      <c r="AB1349" s="27">
        <v>1.035593740411169E-3</v>
      </c>
      <c r="AC1349" s="27">
        <v>2.0803024377221003E-3</v>
      </c>
      <c r="AD1349" s="27">
        <v>1.4305052787556277E-4</v>
      </c>
      <c r="AE1349" s="27">
        <v>3.3682962070527578E-4</v>
      </c>
      <c r="AF1349" s="27">
        <v>5.7794780290978715E-4</v>
      </c>
      <c r="AG1349" s="27">
        <v>2.0914129235845188E-4</v>
      </c>
      <c r="AH1349" s="18">
        <v>9.301970450669852E-4</v>
      </c>
      <c r="AI1349" s="12">
        <v>170</v>
      </c>
      <c r="AJ1349" s="17">
        <v>2</v>
      </c>
      <c r="AK1349" s="18">
        <v>0.69357151050265353</v>
      </c>
      <c r="AL1349" t="str">
        <f>IF(AK1349&lt;='CAV Tier 1 Analysis'!$A$5,"Tier 1", "Tier 2")</f>
        <v>Tier 2</v>
      </c>
      <c r="AM1349" t="str">
        <f t="shared" si="41"/>
        <v>Texas - Tier 2</v>
      </c>
      <c r="AN1349" t="str">
        <f t="shared" si="42"/>
        <v>Lumberton, City Of - Tier 2</v>
      </c>
    </row>
    <row r="1350" spans="1:40" x14ac:dyDescent="0.3">
      <c r="A1350">
        <v>6</v>
      </c>
      <c r="B1350" t="s">
        <v>23</v>
      </c>
      <c r="C1350" t="s">
        <v>4617</v>
      </c>
      <c r="D1350" t="s">
        <v>6950</v>
      </c>
      <c r="E1350" t="s">
        <v>268</v>
      </c>
      <c r="F1350" s="12">
        <v>2436.8581549548935</v>
      </c>
      <c r="G1350" s="12">
        <v>2780.2293170602939</v>
      </c>
      <c r="H1350" s="12">
        <v>3910.2873839921035</v>
      </c>
      <c r="I1350" s="12">
        <v>368</v>
      </c>
      <c r="J1350" s="15">
        <v>0.84652516597442518</v>
      </c>
      <c r="K1350" s="15">
        <v>0.1534748340255748</v>
      </c>
      <c r="L1350" s="59">
        <v>7.6442499999999995</v>
      </c>
      <c r="M1350">
        <v>2769</v>
      </c>
      <c r="N1350">
        <v>43</v>
      </c>
      <c r="O1350" s="12">
        <v>15</v>
      </c>
      <c r="P1350" s="12">
        <v>1</v>
      </c>
      <c r="Q1350">
        <v>2</v>
      </c>
      <c r="R1350" s="12">
        <v>56.478738921411527</v>
      </c>
      <c r="S1350" s="12">
        <v>3310.1566767416161</v>
      </c>
      <c r="T1350" s="12">
        <v>3195.5965800368476</v>
      </c>
      <c r="U1350" s="12">
        <v>758.73842508195412</v>
      </c>
      <c r="V1350" s="12">
        <v>0</v>
      </c>
      <c r="W1350" s="27">
        <v>3.4471032793662075E-5</v>
      </c>
      <c r="X1350" s="27">
        <v>4.367032610015629E-3</v>
      </c>
      <c r="Y1350" s="27">
        <v>8.9950631746297377E-4</v>
      </c>
      <c r="Z1350" s="27">
        <v>1.3959853007494472E-3</v>
      </c>
      <c r="AA1350" s="27">
        <v>2.0870645883345915E-4</v>
      </c>
      <c r="AB1350" s="27">
        <v>7.6710647437864377E-5</v>
      </c>
      <c r="AC1350" s="27">
        <v>3.924774142055941E-4</v>
      </c>
      <c r="AD1350" s="27">
        <v>2.5312645579716108E-3</v>
      </c>
      <c r="AE1350" s="27">
        <v>1.3138315316309148E-4</v>
      </c>
      <c r="AF1350" s="27">
        <v>5.6484692618461801E-5</v>
      </c>
      <c r="AG1350" s="27">
        <v>0</v>
      </c>
      <c r="AH1350" s="18">
        <v>9.1763838047743582E-4</v>
      </c>
      <c r="AI1350" s="12">
        <v>171</v>
      </c>
      <c r="AJ1350" s="17">
        <v>2</v>
      </c>
      <c r="AK1350" s="18">
        <v>0.69448914888313096</v>
      </c>
      <c r="AL1350" t="str">
        <f>IF(AK1350&lt;='CAV Tier 1 Analysis'!$A$5,"Tier 1", "Tier 2")</f>
        <v>Tier 2</v>
      </c>
      <c r="AM1350" t="str">
        <f t="shared" si="41"/>
        <v>Texas - Tier 2</v>
      </c>
      <c r="AN1350" t="str">
        <f t="shared" si="42"/>
        <v>Port Aransas, City Of - Tier 2</v>
      </c>
    </row>
    <row r="1351" spans="1:40" x14ac:dyDescent="0.3">
      <c r="A1351">
        <v>6</v>
      </c>
      <c r="B1351" t="s">
        <v>23</v>
      </c>
      <c r="C1351" t="s">
        <v>3950</v>
      </c>
      <c r="D1351" t="s">
        <v>6074</v>
      </c>
      <c r="E1351" t="s">
        <v>289</v>
      </c>
      <c r="F1351" s="12">
        <v>13489.829340248489</v>
      </c>
      <c r="G1351" s="12">
        <v>18934.787781715284</v>
      </c>
      <c r="H1351" s="12">
        <v>6636.3113615961547</v>
      </c>
      <c r="I1351" s="12">
        <v>198</v>
      </c>
      <c r="J1351" s="15">
        <v>0.15592017863419771</v>
      </c>
      <c r="K1351" s="15">
        <v>0.84407982136580217</v>
      </c>
      <c r="L1351" s="59">
        <v>9.9286699999999986</v>
      </c>
      <c r="M1351">
        <v>641</v>
      </c>
      <c r="N1351">
        <v>62</v>
      </c>
      <c r="O1351" s="12">
        <v>20</v>
      </c>
      <c r="P1351" s="12">
        <v>1</v>
      </c>
      <c r="Q1351">
        <v>57</v>
      </c>
      <c r="R1351" s="12">
        <v>167.12780463042884</v>
      </c>
      <c r="S1351" s="12">
        <v>1034.7348529722283</v>
      </c>
      <c r="T1351" s="12">
        <v>16056.648644301489</v>
      </c>
      <c r="U1351" s="12">
        <v>2566.8193040530005</v>
      </c>
      <c r="V1351" s="12">
        <v>2878.1391374137947</v>
      </c>
      <c r="W1351" s="27">
        <v>4.4772411834705665E-5</v>
      </c>
      <c r="X1351" s="27">
        <v>1.010930987006146E-3</v>
      </c>
      <c r="Y1351" s="27">
        <v>1.2969625972721948E-3</v>
      </c>
      <c r="Z1351" s="27">
        <v>1.8613137343325965E-3</v>
      </c>
      <c r="AA1351" s="27">
        <v>2.0870645883345915E-4</v>
      </c>
      <c r="AB1351" s="27">
        <v>2.1862534519791347E-3</v>
      </c>
      <c r="AC1351" s="27">
        <v>1.1613908145945036E-3</v>
      </c>
      <c r="AD1351" s="27">
        <v>7.9125791193811071E-4</v>
      </c>
      <c r="AE1351" s="27">
        <v>6.601500143350018E-4</v>
      </c>
      <c r="AF1351" s="27">
        <v>1.910882520295546E-4</v>
      </c>
      <c r="AG1351" s="27">
        <v>5.2848638546054239E-4</v>
      </c>
      <c r="AH1351" s="18">
        <v>9.0375572905599538E-4</v>
      </c>
      <c r="AI1351" s="12">
        <v>172</v>
      </c>
      <c r="AJ1351" s="17">
        <v>2</v>
      </c>
      <c r="AK1351" s="18">
        <v>0.69539290461218695</v>
      </c>
      <c r="AL1351" t="str">
        <f>IF(AK1351&lt;='CAV Tier 1 Analysis'!$A$5,"Tier 1", "Tier 2")</f>
        <v>Tier 2</v>
      </c>
      <c r="AM1351" t="str">
        <f t="shared" si="41"/>
        <v>Texas - Tier 2</v>
      </c>
      <c r="AN1351" t="str">
        <f t="shared" si="42"/>
        <v>Humble, City Of - Tier 2</v>
      </c>
    </row>
    <row r="1352" spans="1:40" x14ac:dyDescent="0.3">
      <c r="A1352">
        <v>6</v>
      </c>
      <c r="B1352" t="s">
        <v>23</v>
      </c>
      <c r="C1352" t="s">
        <v>4472</v>
      </c>
      <c r="D1352" t="s">
        <v>6775</v>
      </c>
      <c r="E1352" t="s">
        <v>2367</v>
      </c>
      <c r="F1352" s="12">
        <v>1246.1370068082758</v>
      </c>
      <c r="G1352" s="12">
        <v>27612.110510352333</v>
      </c>
      <c r="H1352" s="12">
        <v>10080.024266356275</v>
      </c>
      <c r="I1352" s="12">
        <v>43</v>
      </c>
      <c r="J1352" s="15">
        <v>7.1916477350014857E-2</v>
      </c>
      <c r="K1352" s="15">
        <v>0.92808352264998517</v>
      </c>
      <c r="L1352" s="59">
        <v>8.4332073843572832</v>
      </c>
      <c r="M1352">
        <v>2516</v>
      </c>
      <c r="N1352">
        <v>5</v>
      </c>
      <c r="O1352" s="12">
        <v>11</v>
      </c>
      <c r="P1352" s="12">
        <v>1</v>
      </c>
      <c r="Q1352">
        <v>0</v>
      </c>
      <c r="R1352" s="12">
        <v>39.90759147394936</v>
      </c>
      <c r="S1352" s="12">
        <v>724.91983683901117</v>
      </c>
      <c r="T1352" s="12">
        <v>32960.492397190224</v>
      </c>
      <c r="U1352" s="12">
        <v>31714.355390381948</v>
      </c>
      <c r="V1352" s="12">
        <v>0</v>
      </c>
      <c r="W1352" s="27">
        <v>3.8028762573428797E-5</v>
      </c>
      <c r="X1352" s="27">
        <v>3.9680224076559488E-3</v>
      </c>
      <c r="Y1352" s="27">
        <v>1.0459375784453183E-4</v>
      </c>
      <c r="Z1352" s="27">
        <v>1.0237225538829282E-3</v>
      </c>
      <c r="AA1352" s="27">
        <v>2.0870645883345915E-4</v>
      </c>
      <c r="AB1352" s="27">
        <v>0</v>
      </c>
      <c r="AC1352" s="27">
        <v>2.7732255726642933E-4</v>
      </c>
      <c r="AD1352" s="27">
        <v>5.5434351589889565E-4</v>
      </c>
      <c r="AE1352" s="27">
        <v>1.3551314480693998E-3</v>
      </c>
      <c r="AF1352" s="27">
        <v>2.3609923480874036E-3</v>
      </c>
      <c r="AG1352" s="27">
        <v>0</v>
      </c>
      <c r="AH1352" s="18">
        <v>8.9916943728294771E-4</v>
      </c>
      <c r="AI1352" s="12">
        <v>173</v>
      </c>
      <c r="AJ1352" s="17">
        <v>2</v>
      </c>
      <c r="AK1352" s="18">
        <v>0.69629207404946991</v>
      </c>
      <c r="AL1352" t="str">
        <f>IF(AK1352&lt;='CAV Tier 1 Analysis'!$A$5,"Tier 1", "Tier 2")</f>
        <v>Tier 2</v>
      </c>
      <c r="AM1352" t="str">
        <f t="shared" ref="AM1352:AM1415" si="43">B1352&amp;" - "&amp;AL1352</f>
        <v>Texas - Tier 2</v>
      </c>
      <c r="AN1352" t="str">
        <f t="shared" ref="AN1352:AN1415" si="44">C1352&amp;" - "&amp;AL1352</f>
        <v>Fort Bend County L.I.D. #2 - Tier 2</v>
      </c>
    </row>
    <row r="1353" spans="1:40" x14ac:dyDescent="0.3">
      <c r="A1353">
        <v>6</v>
      </c>
      <c r="B1353" t="s">
        <v>23</v>
      </c>
      <c r="C1353" t="s">
        <v>4510</v>
      </c>
      <c r="D1353" t="s">
        <v>6822</v>
      </c>
      <c r="E1353" t="s">
        <v>298</v>
      </c>
      <c r="F1353" s="12">
        <v>2341.4423371927492</v>
      </c>
      <c r="G1353" s="12">
        <v>47745.626445061353</v>
      </c>
      <c r="H1353" s="12">
        <v>9081.9966011149336</v>
      </c>
      <c r="I1353" s="12">
        <v>2</v>
      </c>
      <c r="J1353" s="15">
        <v>0.28801364768466292</v>
      </c>
      <c r="K1353" s="15">
        <v>0.71198635231533713</v>
      </c>
      <c r="L1353" s="59">
        <v>15.66273</v>
      </c>
      <c r="M1353">
        <v>59</v>
      </c>
      <c r="N1353">
        <v>0</v>
      </c>
      <c r="O1353" s="12">
        <v>8.9230769230769234</v>
      </c>
      <c r="P1353" s="12">
        <v>1</v>
      </c>
      <c r="Q1353">
        <v>0</v>
      </c>
      <c r="R1353" s="12">
        <v>1.4239727046306743</v>
      </c>
      <c r="S1353" s="12">
        <v>2615.7389693468226</v>
      </c>
      <c r="T1353" s="12">
        <v>28346.425982987315</v>
      </c>
      <c r="U1353" s="12">
        <v>26004.983645794568</v>
      </c>
      <c r="V1353" s="12">
        <v>19399.200462074037</v>
      </c>
      <c r="W1353" s="27">
        <v>7.0629620887369558E-5</v>
      </c>
      <c r="X1353" s="27">
        <v>9.3049810036447135E-5</v>
      </c>
      <c r="Y1353" s="27">
        <v>0</v>
      </c>
      <c r="Z1353" s="27">
        <v>8.3043228147146612E-4</v>
      </c>
      <c r="AA1353" s="27">
        <v>2.0870645883345915E-4</v>
      </c>
      <c r="AB1353" s="27">
        <v>0</v>
      </c>
      <c r="AC1353" s="27">
        <v>9.8953541754969793E-6</v>
      </c>
      <c r="AD1353" s="27">
        <v>2.0002459075533457E-3</v>
      </c>
      <c r="AE1353" s="27">
        <v>1.1654295945285166E-3</v>
      </c>
      <c r="AF1353" s="27">
        <v>1.9359550791462456E-3</v>
      </c>
      <c r="AG1353" s="27">
        <v>3.562097884620793E-3</v>
      </c>
      <c r="AH1353" s="18">
        <v>8.9785836284119456E-4</v>
      </c>
      <c r="AI1353" s="12">
        <v>174</v>
      </c>
      <c r="AJ1353" s="17">
        <v>2</v>
      </c>
      <c r="AK1353" s="18">
        <v>0.69718993241231109</v>
      </c>
      <c r="AL1353" t="str">
        <f>IF(AK1353&lt;='CAV Tier 1 Analysis'!$A$5,"Tier 1", "Tier 2")</f>
        <v>Tier 2</v>
      </c>
      <c r="AM1353" t="str">
        <f t="shared" si="43"/>
        <v>Texas - Tier 2</v>
      </c>
      <c r="AN1353" t="str">
        <f t="shared" si="44"/>
        <v>The Colony, City Of - Tier 2</v>
      </c>
    </row>
    <row r="1354" spans="1:40" x14ac:dyDescent="0.3">
      <c r="A1354">
        <v>6</v>
      </c>
      <c r="B1354" t="s">
        <v>23</v>
      </c>
      <c r="C1354" t="s">
        <v>2961</v>
      </c>
      <c r="D1354" t="s">
        <v>6225</v>
      </c>
      <c r="E1354" t="s">
        <v>368</v>
      </c>
      <c r="F1354" s="12">
        <v>13116.606707527908</v>
      </c>
      <c r="G1354" s="12">
        <v>11059.018438632816</v>
      </c>
      <c r="H1354" s="12">
        <v>7129.8595501428217</v>
      </c>
      <c r="I1354" s="12">
        <v>107</v>
      </c>
      <c r="J1354" s="15">
        <v>0.10792252075560557</v>
      </c>
      <c r="K1354" s="15">
        <v>0.89207747924439462</v>
      </c>
      <c r="L1354" s="59">
        <v>929.38386999999989</v>
      </c>
      <c r="M1354">
        <v>79</v>
      </c>
      <c r="N1354">
        <v>28</v>
      </c>
      <c r="O1354" s="12">
        <v>11.08</v>
      </c>
      <c r="P1354" s="12">
        <v>5.24</v>
      </c>
      <c r="Q1354">
        <v>28</v>
      </c>
      <c r="R1354" s="12">
        <v>95.452290279150219</v>
      </c>
      <c r="S1354" s="12">
        <v>769.4724152848413</v>
      </c>
      <c r="T1354" s="12">
        <v>12627.382410638744</v>
      </c>
      <c r="U1354" s="12">
        <v>0</v>
      </c>
      <c r="V1354" s="12">
        <v>0</v>
      </c>
      <c r="W1354" s="27">
        <v>4.1909699265030012E-3</v>
      </c>
      <c r="X1354" s="27">
        <v>1.2459211852337837E-4</v>
      </c>
      <c r="Y1354" s="27">
        <v>5.857250439293783E-4</v>
      </c>
      <c r="Z1354" s="27">
        <v>1.0311678088202585E-3</v>
      </c>
      <c r="AA1354" s="27">
        <v>1.0936218442873259E-3</v>
      </c>
      <c r="AB1354" s="27">
        <v>1.0739490641301012E-3</v>
      </c>
      <c r="AC1354" s="27">
        <v>6.6330921660434205E-4</v>
      </c>
      <c r="AD1354" s="27">
        <v>5.8841270772252562E-4</v>
      </c>
      <c r="AE1354" s="27">
        <v>5.1915981124461819E-4</v>
      </c>
      <c r="AF1354" s="27">
        <v>0</v>
      </c>
      <c r="AG1354" s="27">
        <v>0</v>
      </c>
      <c r="AH1354" s="18">
        <v>8.9735523106953912E-4</v>
      </c>
      <c r="AI1354" s="12">
        <v>175</v>
      </c>
      <c r="AJ1354" s="17">
        <v>2</v>
      </c>
      <c r="AK1354" s="18">
        <v>0.69808728764338057</v>
      </c>
      <c r="AL1354" t="str">
        <f>IF(AK1354&lt;='CAV Tier 1 Analysis'!$A$5,"Tier 1", "Tier 2")</f>
        <v>Tier 2</v>
      </c>
      <c r="AM1354" t="str">
        <f t="shared" si="43"/>
        <v>Texas - Tier 2</v>
      </c>
      <c r="AN1354" t="str">
        <f t="shared" si="44"/>
        <v>Newton County* - Tier 2</v>
      </c>
    </row>
    <row r="1355" spans="1:40" x14ac:dyDescent="0.3">
      <c r="A1355">
        <v>6</v>
      </c>
      <c r="B1355" t="s">
        <v>23</v>
      </c>
      <c r="C1355" t="s">
        <v>4089</v>
      </c>
      <c r="D1355" t="s">
        <v>6259</v>
      </c>
      <c r="E1355" t="s">
        <v>282</v>
      </c>
      <c r="F1355" s="12">
        <v>7478.4090355256376</v>
      </c>
      <c r="G1355" s="12">
        <v>56608.177204400614</v>
      </c>
      <c r="H1355" s="12">
        <v>9016.3181028979961</v>
      </c>
      <c r="I1355" s="12">
        <v>5</v>
      </c>
      <c r="J1355" s="15">
        <v>5.1819777739463016E-2</v>
      </c>
      <c r="K1355" s="15">
        <v>0.94818022226053722</v>
      </c>
      <c r="L1355" s="59">
        <v>76.558799999999991</v>
      </c>
      <c r="M1355">
        <v>57</v>
      </c>
      <c r="N1355">
        <v>0</v>
      </c>
      <c r="O1355" s="12">
        <v>6.9545454545454541</v>
      </c>
      <c r="P1355" s="12">
        <v>2.0909090909090908</v>
      </c>
      <c r="Q1355">
        <v>0</v>
      </c>
      <c r="R1355" s="12">
        <v>4.7409011113026862</v>
      </c>
      <c r="S1355" s="12">
        <v>467.22360012047102</v>
      </c>
      <c r="T1355" s="12">
        <v>28263.279677255749</v>
      </c>
      <c r="U1355" s="12">
        <v>20784.870641730111</v>
      </c>
      <c r="V1355" s="12">
        <v>28344.897527144865</v>
      </c>
      <c r="W1355" s="27">
        <v>3.4523477194537279E-4</v>
      </c>
      <c r="X1355" s="27">
        <v>8.989557918775401E-5</v>
      </c>
      <c r="Y1355" s="27">
        <v>0</v>
      </c>
      <c r="Z1355" s="27">
        <v>6.4722954852928919E-4</v>
      </c>
      <c r="AA1355" s="27">
        <v>4.3638623210632361E-4</v>
      </c>
      <c r="AB1355" s="27">
        <v>0</v>
      </c>
      <c r="AC1355" s="27">
        <v>3.2945080656946139E-5</v>
      </c>
      <c r="AD1355" s="27">
        <v>3.5728415755746569E-4</v>
      </c>
      <c r="AE1355" s="27">
        <v>1.162011133046514E-3</v>
      </c>
      <c r="AF1355" s="27">
        <v>1.5473409418875882E-3</v>
      </c>
      <c r="AG1355" s="27">
        <v>5.2047144787554355E-3</v>
      </c>
      <c r="AH1355" s="18">
        <v>8.9300381124297185E-4</v>
      </c>
      <c r="AI1355" s="12">
        <v>176</v>
      </c>
      <c r="AJ1355" s="17">
        <v>2</v>
      </c>
      <c r="AK1355" s="18">
        <v>0.69898029145462359</v>
      </c>
      <c r="AL1355" t="str">
        <f>IF(AK1355&lt;='CAV Tier 1 Analysis'!$A$5,"Tier 1", "Tier 2")</f>
        <v>Tier 2</v>
      </c>
      <c r="AM1355" t="str">
        <f t="shared" si="43"/>
        <v>Texas - Tier 2</v>
      </c>
      <c r="AN1355" t="str">
        <f t="shared" si="44"/>
        <v>Rockwall County* - Tier 2</v>
      </c>
    </row>
    <row r="1356" spans="1:40" x14ac:dyDescent="0.3">
      <c r="A1356">
        <v>6</v>
      </c>
      <c r="B1356" t="s">
        <v>23</v>
      </c>
      <c r="C1356" t="s">
        <v>4432</v>
      </c>
      <c r="D1356" t="s">
        <v>6715</v>
      </c>
      <c r="E1356" t="s">
        <v>443</v>
      </c>
      <c r="F1356" s="12">
        <v>13105.181092718623</v>
      </c>
      <c r="G1356" s="12">
        <v>9518.4123371240312</v>
      </c>
      <c r="H1356" s="12">
        <v>2805.0267816909463</v>
      </c>
      <c r="I1356" s="12">
        <v>0</v>
      </c>
      <c r="J1356" s="15">
        <v>0</v>
      </c>
      <c r="K1356" s="15">
        <v>1.0000000000000002</v>
      </c>
      <c r="L1356" s="59">
        <v>1497.2791999999997</v>
      </c>
      <c r="M1356">
        <v>4</v>
      </c>
      <c r="N1356">
        <v>0</v>
      </c>
      <c r="O1356" s="12">
        <v>3.85</v>
      </c>
      <c r="P1356" s="12">
        <v>10</v>
      </c>
      <c r="Q1356">
        <v>0</v>
      </c>
      <c r="R1356" s="12">
        <v>0</v>
      </c>
      <c r="S1356" s="12">
        <v>0</v>
      </c>
      <c r="T1356" s="12">
        <v>8151.3817670847511</v>
      </c>
      <c r="U1356" s="12">
        <v>0</v>
      </c>
      <c r="V1356" s="12">
        <v>1367.0305700392801</v>
      </c>
      <c r="W1356" s="27">
        <v>6.7518409790977675E-3</v>
      </c>
      <c r="X1356" s="27">
        <v>6.3084616973862463E-6</v>
      </c>
      <c r="Y1356" s="27">
        <v>0</v>
      </c>
      <c r="Z1356" s="27">
        <v>3.5830289385902484E-4</v>
      </c>
      <c r="AA1356" s="27">
        <v>2.0870645883345916E-3</v>
      </c>
      <c r="AB1356" s="27">
        <v>0</v>
      </c>
      <c r="AC1356" s="27">
        <v>0</v>
      </c>
      <c r="AD1356" s="27">
        <v>0</v>
      </c>
      <c r="AE1356" s="27">
        <v>3.3513436767521455E-4</v>
      </c>
      <c r="AF1356" s="27">
        <v>0</v>
      </c>
      <c r="AG1356" s="27">
        <v>2.5101532979510544E-4</v>
      </c>
      <c r="AH1356" s="18">
        <v>8.8996969276900807E-4</v>
      </c>
      <c r="AI1356" s="12">
        <v>177</v>
      </c>
      <c r="AJ1356" s="17">
        <v>2</v>
      </c>
      <c r="AK1356" s="18">
        <v>0.69987026114739259</v>
      </c>
      <c r="AL1356" t="str">
        <f>IF(AK1356&lt;='CAV Tier 1 Analysis'!$A$5,"Tier 1", "Tier 2")</f>
        <v>Tier 2</v>
      </c>
      <c r="AM1356" t="str">
        <f t="shared" si="43"/>
        <v>Texas - Tier 2</v>
      </c>
      <c r="AN1356" t="str">
        <f t="shared" si="44"/>
        <v>Gaines County * - Tier 2</v>
      </c>
    </row>
    <row r="1357" spans="1:40" x14ac:dyDescent="0.3">
      <c r="A1357">
        <v>6</v>
      </c>
      <c r="B1357" t="s">
        <v>23</v>
      </c>
      <c r="C1357" t="s">
        <v>3013</v>
      </c>
      <c r="D1357" t="s">
        <v>5833</v>
      </c>
      <c r="E1357" t="s">
        <v>406</v>
      </c>
      <c r="F1357" s="12">
        <v>37592.730430673495</v>
      </c>
      <c r="G1357" s="12">
        <v>47287.996584512432</v>
      </c>
      <c r="H1357" s="12">
        <v>13214.811174453453</v>
      </c>
      <c r="I1357" s="12">
        <v>0</v>
      </c>
      <c r="J1357" s="15">
        <v>2.9257310279835279E-6</v>
      </c>
      <c r="K1357" s="15">
        <v>0.99999707426897211</v>
      </c>
      <c r="L1357" s="59">
        <v>1056.1463000000003</v>
      </c>
      <c r="M1357">
        <v>7</v>
      </c>
      <c r="N1357">
        <v>0</v>
      </c>
      <c r="O1357" s="12">
        <v>12.697674418604651</v>
      </c>
      <c r="P1357" s="12">
        <v>4.2790697674418601</v>
      </c>
      <c r="Q1357">
        <v>0</v>
      </c>
      <c r="R1357" s="12">
        <v>0</v>
      </c>
      <c r="S1357" s="12">
        <v>3.8662983082041913E-2</v>
      </c>
      <c r="T1357" s="12">
        <v>43777.698753906203</v>
      </c>
      <c r="U1357" s="12">
        <v>6184.9683232327079</v>
      </c>
      <c r="V1357" s="12">
        <v>3510.2978306062287</v>
      </c>
      <c r="W1357" s="27">
        <v>4.76259328805375E-3</v>
      </c>
      <c r="X1357" s="27">
        <v>1.1039807970425932E-5</v>
      </c>
      <c r="Y1357" s="27">
        <v>0</v>
      </c>
      <c r="Z1357" s="27">
        <v>1.1817177894716251E-3</v>
      </c>
      <c r="AA1357" s="27">
        <v>8.9306949826410415E-4</v>
      </c>
      <c r="AB1357" s="27">
        <v>0</v>
      </c>
      <c r="AC1357" s="27">
        <v>0</v>
      </c>
      <c r="AD1357" s="27">
        <v>2.9565440049612465E-8</v>
      </c>
      <c r="AE1357" s="27">
        <v>1.7998680235306224E-3</v>
      </c>
      <c r="AF1357" s="27">
        <v>4.6044331358990729E-4</v>
      </c>
      <c r="AG1357" s="27">
        <v>6.4456390876712222E-4</v>
      </c>
      <c r="AH1357" s="18">
        <v>8.8666592682614602E-4</v>
      </c>
      <c r="AI1357" s="12">
        <v>178</v>
      </c>
      <c r="AJ1357" s="17">
        <v>2</v>
      </c>
      <c r="AK1357" s="18">
        <v>0.70075692707421877</v>
      </c>
      <c r="AL1357" t="str">
        <f>IF(AK1357&lt;='CAV Tier 1 Analysis'!$A$5,"Tier 1", "Tier 2")</f>
        <v>Tier 2</v>
      </c>
      <c r="AM1357" t="str">
        <f t="shared" si="43"/>
        <v>Texas - Tier 2</v>
      </c>
      <c r="AN1357" t="str">
        <f t="shared" si="44"/>
        <v>Anderson County* - Tier 2</v>
      </c>
    </row>
    <row r="1358" spans="1:40" x14ac:dyDescent="0.3">
      <c r="A1358">
        <v>6</v>
      </c>
      <c r="B1358" t="s">
        <v>23</v>
      </c>
      <c r="C1358" t="s">
        <v>4456</v>
      </c>
      <c r="D1358" t="s">
        <v>6751</v>
      </c>
      <c r="E1358" t="s">
        <v>283</v>
      </c>
      <c r="F1358" s="12">
        <v>229.0560550690704</v>
      </c>
      <c r="G1358" s="12">
        <v>57.594392532758214</v>
      </c>
      <c r="H1358" s="12">
        <v>104.99123763122451</v>
      </c>
      <c r="I1358" s="12">
        <v>1129</v>
      </c>
      <c r="J1358" s="15">
        <v>1</v>
      </c>
      <c r="K1358" s="15">
        <v>0</v>
      </c>
      <c r="L1358" s="59">
        <v>1.9469400000000001</v>
      </c>
      <c r="M1358">
        <v>675</v>
      </c>
      <c r="N1358">
        <v>160</v>
      </c>
      <c r="O1358" s="12">
        <v>18</v>
      </c>
      <c r="P1358" s="12">
        <v>1</v>
      </c>
      <c r="Q1358">
        <v>85</v>
      </c>
      <c r="R1358" s="12">
        <v>0</v>
      </c>
      <c r="S1358" s="12">
        <v>104.99123763122451</v>
      </c>
      <c r="T1358" s="12">
        <v>74.871141130823531</v>
      </c>
      <c r="U1358" s="12">
        <v>0</v>
      </c>
      <c r="V1358" s="12">
        <v>0</v>
      </c>
      <c r="W1358" s="27">
        <v>8.7795444402384066E-6</v>
      </c>
      <c r="X1358" s="27">
        <v>1.0645529114339291E-3</v>
      </c>
      <c r="Y1358" s="27">
        <v>3.3470002510250186E-3</v>
      </c>
      <c r="Z1358" s="27">
        <v>1.6751823608993368E-3</v>
      </c>
      <c r="AA1358" s="27">
        <v>2.0870645883345915E-4</v>
      </c>
      <c r="AB1358" s="27">
        <v>3.2602025161092359E-3</v>
      </c>
      <c r="AC1358" s="27">
        <v>0</v>
      </c>
      <c r="AD1358" s="27">
        <v>8.0286410785575799E-5</v>
      </c>
      <c r="AE1358" s="27">
        <v>3.0782379303250474E-6</v>
      </c>
      <c r="AF1358" s="27">
        <v>0</v>
      </c>
      <c r="AG1358" s="27">
        <v>0</v>
      </c>
      <c r="AH1358" s="18">
        <v>8.7707169922337451E-4</v>
      </c>
      <c r="AI1358" s="12">
        <v>179</v>
      </c>
      <c r="AJ1358" s="17">
        <v>2</v>
      </c>
      <c r="AK1358" s="18">
        <v>0.70163399877344212</v>
      </c>
      <c r="AL1358" t="str">
        <f>IF(AK1358&lt;='CAV Tier 1 Analysis'!$A$5,"Tier 1", "Tier 2")</f>
        <v>Tier 2</v>
      </c>
      <c r="AM1358" t="str">
        <f t="shared" si="43"/>
        <v>Texas - Tier 2</v>
      </c>
      <c r="AN1358" t="str">
        <f t="shared" si="44"/>
        <v>Surfside Beach, Village Of - Tier 2</v>
      </c>
    </row>
    <row r="1359" spans="1:40" x14ac:dyDescent="0.3">
      <c r="A1359">
        <v>6</v>
      </c>
      <c r="B1359" t="s">
        <v>23</v>
      </c>
      <c r="C1359" t="s">
        <v>4123</v>
      </c>
      <c r="D1359" t="s">
        <v>6307</v>
      </c>
      <c r="E1359" t="s">
        <v>303</v>
      </c>
      <c r="F1359" s="12">
        <v>17694.028642049703</v>
      </c>
      <c r="G1359" s="12">
        <v>56769.465485185792</v>
      </c>
      <c r="H1359" s="12">
        <v>13006.972743939781</v>
      </c>
      <c r="I1359" s="12">
        <v>40</v>
      </c>
      <c r="J1359" s="15">
        <v>6.4693028225476373E-2</v>
      </c>
      <c r="K1359" s="15">
        <v>0.93530697177452371</v>
      </c>
      <c r="L1359" s="59">
        <v>18.446809999999999</v>
      </c>
      <c r="M1359">
        <v>177</v>
      </c>
      <c r="N1359">
        <v>17</v>
      </c>
      <c r="O1359" s="12">
        <v>12</v>
      </c>
      <c r="P1359" s="12">
        <v>1</v>
      </c>
      <c r="Q1359">
        <v>3</v>
      </c>
      <c r="R1359" s="12">
        <v>37.412278870980948</v>
      </c>
      <c r="S1359" s="12">
        <v>841.46045485169816</v>
      </c>
      <c r="T1359" s="12">
        <v>37547.374606278463</v>
      </c>
      <c r="U1359" s="12">
        <v>19853.34596422876</v>
      </c>
      <c r="V1359" s="12">
        <v>19222.090878907329</v>
      </c>
      <c r="W1359" s="27">
        <v>8.3184170121130719E-5</v>
      </c>
      <c r="X1359" s="27">
        <v>2.7914943010934139E-4</v>
      </c>
      <c r="Y1359" s="27">
        <v>3.5561877667140827E-4</v>
      </c>
      <c r="Z1359" s="27">
        <v>1.1167882405995579E-3</v>
      </c>
      <c r="AA1359" s="27">
        <v>2.0870645883345915E-4</v>
      </c>
      <c r="AB1359" s="27">
        <v>1.1506597115679657E-4</v>
      </c>
      <c r="AC1359" s="27">
        <v>2.5998233585301545E-4</v>
      </c>
      <c r="AD1359" s="27">
        <v>6.4346169511148921E-4</v>
      </c>
      <c r="AE1359" s="27">
        <v>1.5437156553446344E-3</v>
      </c>
      <c r="AF1359" s="27">
        <v>1.4779930832108748E-3</v>
      </c>
      <c r="AG1359" s="27">
        <v>3.5295768705317027E-3</v>
      </c>
      <c r="AH1359" s="18">
        <v>8.7393115341303747E-4</v>
      </c>
      <c r="AI1359" s="12">
        <v>180</v>
      </c>
      <c r="AJ1359" s="17">
        <v>2</v>
      </c>
      <c r="AK1359" s="18">
        <v>0.70250792992685518</v>
      </c>
      <c r="AL1359" t="str">
        <f>IF(AK1359&lt;='CAV Tier 1 Analysis'!$A$5,"Tier 1", "Tier 2")</f>
        <v>Tier 2</v>
      </c>
      <c r="AM1359" t="str">
        <f t="shared" si="43"/>
        <v>Texas - Tier 2</v>
      </c>
      <c r="AN1359" t="str">
        <f t="shared" si="44"/>
        <v>Keller, City Of - Tier 2</v>
      </c>
    </row>
    <row r="1360" spans="1:40" x14ac:dyDescent="0.3">
      <c r="A1360">
        <v>6</v>
      </c>
      <c r="B1360" t="s">
        <v>23</v>
      </c>
      <c r="C1360" t="s">
        <v>4504</v>
      </c>
      <c r="D1360" t="s">
        <v>6812</v>
      </c>
      <c r="E1360" t="s">
        <v>266</v>
      </c>
      <c r="F1360" s="12">
        <v>140.79824103775834</v>
      </c>
      <c r="G1360" s="12">
        <v>3274.1768382843843</v>
      </c>
      <c r="H1360" s="12">
        <v>1030.073706332661</v>
      </c>
      <c r="I1360" s="12">
        <v>344</v>
      </c>
      <c r="J1360" s="15">
        <v>8.1485437222391766E-2</v>
      </c>
      <c r="K1360" s="15">
        <v>0.91851456277760835</v>
      </c>
      <c r="L1360" s="59">
        <v>1.1797199999999999</v>
      </c>
      <c r="M1360">
        <v>268</v>
      </c>
      <c r="N1360">
        <v>218</v>
      </c>
      <c r="O1360" s="12">
        <v>18</v>
      </c>
      <c r="P1360" s="12">
        <v>1</v>
      </c>
      <c r="Q1360">
        <v>1</v>
      </c>
      <c r="R1360" s="12">
        <v>315.96900959549725</v>
      </c>
      <c r="S1360" s="12">
        <v>83.936006331806453</v>
      </c>
      <c r="T1360" s="12">
        <v>2816.2126051290111</v>
      </c>
      <c r="U1360" s="12">
        <v>2675.4143640912525</v>
      </c>
      <c r="V1360" s="12">
        <v>457.96423315537322</v>
      </c>
      <c r="W1360" s="27">
        <v>5.3198373689163773E-6</v>
      </c>
      <c r="X1360" s="27">
        <v>4.2266693372487854E-4</v>
      </c>
      <c r="Y1360" s="27">
        <v>4.5602878420215884E-3</v>
      </c>
      <c r="Z1360" s="27">
        <v>1.6751823608993368E-3</v>
      </c>
      <c r="AA1360" s="27">
        <v>2.0870645883345915E-4</v>
      </c>
      <c r="AB1360" s="27">
        <v>3.8355323718932189E-5</v>
      </c>
      <c r="AC1360" s="27">
        <v>2.195705892578453E-3</v>
      </c>
      <c r="AD1360" s="27">
        <v>6.4185553348043801E-5</v>
      </c>
      <c r="AE1360" s="27">
        <v>1.1578523220075147E-4</v>
      </c>
      <c r="AF1360" s="27">
        <v>1.9917267003630247E-4</v>
      </c>
      <c r="AG1360" s="27">
        <v>8.4091786635433799E-5</v>
      </c>
      <c r="AH1360" s="18">
        <v>8.6995089921509949E-4</v>
      </c>
      <c r="AI1360" s="12">
        <v>181</v>
      </c>
      <c r="AJ1360" s="17">
        <v>2</v>
      </c>
      <c r="AK1360" s="18">
        <v>0.70337788082607022</v>
      </c>
      <c r="AL1360" t="str">
        <f>IF(AK1360&lt;='CAV Tier 1 Analysis'!$A$5,"Tier 1", "Tier 2")</f>
        <v>Tier 2</v>
      </c>
      <c r="AM1360" t="str">
        <f t="shared" si="43"/>
        <v>Texas - Tier 2</v>
      </c>
      <c r="AN1360" t="str">
        <f t="shared" si="44"/>
        <v>Oak Ridge North, City Of - Tier 2</v>
      </c>
    </row>
    <row r="1361" spans="1:40" x14ac:dyDescent="0.3">
      <c r="A1361">
        <v>6</v>
      </c>
      <c r="B1361" t="s">
        <v>23</v>
      </c>
      <c r="C1361" t="s">
        <v>4344</v>
      </c>
      <c r="D1361" t="s">
        <v>6605</v>
      </c>
      <c r="E1361" t="s">
        <v>374</v>
      </c>
      <c r="F1361" s="12">
        <v>16112.997992181199</v>
      </c>
      <c r="G1361" s="12">
        <v>20297.803702497535</v>
      </c>
      <c r="H1361" s="12">
        <v>10119.656740197965</v>
      </c>
      <c r="I1361" s="12">
        <v>106</v>
      </c>
      <c r="J1361" s="15">
        <v>0</v>
      </c>
      <c r="K1361" s="15">
        <v>1.0000000000000004</v>
      </c>
      <c r="L1361" s="59">
        <v>928.41111000000012</v>
      </c>
      <c r="M1361">
        <v>79</v>
      </c>
      <c r="N1361">
        <v>22</v>
      </c>
      <c r="O1361" s="12">
        <v>12.870967741935484</v>
      </c>
      <c r="P1361" s="12">
        <v>3.7096774193548385</v>
      </c>
      <c r="Q1361">
        <v>22</v>
      </c>
      <c r="R1361" s="12">
        <v>106.00000000000004</v>
      </c>
      <c r="S1361" s="12">
        <v>0</v>
      </c>
      <c r="T1361" s="12">
        <v>19263.115708636135</v>
      </c>
      <c r="U1361" s="12">
        <v>3150.1177164549354</v>
      </c>
      <c r="V1361" s="12">
        <v>1034.6879938614002</v>
      </c>
      <c r="W1361" s="27">
        <v>4.1865833559616983E-3</v>
      </c>
      <c r="X1361" s="27">
        <v>1.2459211852337837E-4</v>
      </c>
      <c r="Y1361" s="27">
        <v>4.6021253451594007E-4</v>
      </c>
      <c r="Z1361" s="27">
        <v>1.1978454516108161E-3</v>
      </c>
      <c r="AA1361" s="27">
        <v>7.7423363760799357E-4</v>
      </c>
      <c r="AB1361" s="27">
        <v>8.4381712181650812E-4</v>
      </c>
      <c r="AC1361" s="27">
        <v>7.3660649476755798E-4</v>
      </c>
      <c r="AD1361" s="27">
        <v>0</v>
      </c>
      <c r="AE1361" s="27">
        <v>7.9198009453274357E-4</v>
      </c>
      <c r="AF1361" s="27">
        <v>2.3451221797117839E-4</v>
      </c>
      <c r="AG1361" s="27">
        <v>1.8999029992920538E-4</v>
      </c>
      <c r="AH1361" s="18">
        <v>8.6730666611245641E-4</v>
      </c>
      <c r="AI1361" s="12">
        <v>182</v>
      </c>
      <c r="AJ1361" s="17">
        <v>2</v>
      </c>
      <c r="AK1361" s="18">
        <v>0.70424518749218268</v>
      </c>
      <c r="AL1361" t="str">
        <f>IF(AK1361&lt;='CAV Tier 1 Analysis'!$A$5,"Tier 1", "Tier 2")</f>
        <v>Tier 2</v>
      </c>
      <c r="AM1361" t="str">
        <f t="shared" si="43"/>
        <v>Texas - Tier 2</v>
      </c>
      <c r="AN1361" t="str">
        <f t="shared" si="44"/>
        <v>Tyler County* - Tier 2</v>
      </c>
    </row>
    <row r="1362" spans="1:40" x14ac:dyDescent="0.3">
      <c r="A1362">
        <v>6</v>
      </c>
      <c r="B1362" t="s">
        <v>23</v>
      </c>
      <c r="C1362" t="s">
        <v>4229</v>
      </c>
      <c r="D1362" t="s">
        <v>6456</v>
      </c>
      <c r="E1362" t="s">
        <v>352</v>
      </c>
      <c r="F1362" s="12">
        <v>111007.26430110147</v>
      </c>
      <c r="G1362" s="12">
        <v>55923.30737429719</v>
      </c>
      <c r="H1362" s="12">
        <v>15758.519788575106</v>
      </c>
      <c r="I1362" s="12">
        <v>19</v>
      </c>
      <c r="J1362" s="15">
        <v>8.2429392425408237E-3</v>
      </c>
      <c r="K1362" s="15">
        <v>0.99175706075745962</v>
      </c>
      <c r="L1362" s="59">
        <v>867.60557000000017</v>
      </c>
      <c r="M1362">
        <v>136</v>
      </c>
      <c r="N1362">
        <v>3</v>
      </c>
      <c r="O1362" s="12">
        <v>3.02</v>
      </c>
      <c r="P1362" s="12">
        <v>3.56</v>
      </c>
      <c r="Q1362">
        <v>0</v>
      </c>
      <c r="R1362" s="12">
        <v>18.843384154391732</v>
      </c>
      <c r="S1362" s="12">
        <v>129.89652116960187</v>
      </c>
      <c r="T1362" s="12">
        <v>43565.331846784087</v>
      </c>
      <c r="U1362" s="12">
        <v>0</v>
      </c>
      <c r="V1362" s="12">
        <v>12357.975527513103</v>
      </c>
      <c r="W1362" s="27">
        <v>3.912386441499674E-3</v>
      </c>
      <c r="X1362" s="27">
        <v>2.1448769771113238E-4</v>
      </c>
      <c r="Y1362" s="27">
        <v>6.2756254706719102E-5</v>
      </c>
      <c r="Z1362" s="27">
        <v>2.8105837388422208E-4</v>
      </c>
      <c r="AA1362" s="27">
        <v>7.4299499344711458E-4</v>
      </c>
      <c r="AB1362" s="27">
        <v>0</v>
      </c>
      <c r="AC1362" s="27">
        <v>1.3094489765589653E-4</v>
      </c>
      <c r="AD1362" s="27">
        <v>9.9331388919053228E-5</v>
      </c>
      <c r="AE1362" s="27">
        <v>1.7911368106924626E-3</v>
      </c>
      <c r="AF1362" s="27">
        <v>0</v>
      </c>
      <c r="AG1362" s="27">
        <v>2.2691821021598737E-3</v>
      </c>
      <c r="AH1362" s="18">
        <v>8.6402536006146798E-4</v>
      </c>
      <c r="AI1362" s="12">
        <v>183</v>
      </c>
      <c r="AJ1362" s="17">
        <v>2</v>
      </c>
      <c r="AK1362" s="18">
        <v>0.70510921285224415</v>
      </c>
      <c r="AL1362" t="str">
        <f>IF(AK1362&lt;='CAV Tier 1 Analysis'!$A$5,"Tier 1", "Tier 2")</f>
        <v>Tier 2</v>
      </c>
      <c r="AM1362" t="str">
        <f t="shared" si="43"/>
        <v>Texas - Tier 2</v>
      </c>
      <c r="AN1362" t="str">
        <f t="shared" si="44"/>
        <v>Ector County* - Tier 2</v>
      </c>
    </row>
    <row r="1363" spans="1:40" x14ac:dyDescent="0.3">
      <c r="A1363">
        <v>6</v>
      </c>
      <c r="B1363" t="s">
        <v>23</v>
      </c>
      <c r="C1363" t="s">
        <v>3984</v>
      </c>
      <c r="D1363" t="s">
        <v>6117</v>
      </c>
      <c r="E1363" t="s">
        <v>308</v>
      </c>
      <c r="F1363" s="12">
        <v>2280.7664947572252</v>
      </c>
      <c r="G1363" s="12">
        <v>42474.776849946662</v>
      </c>
      <c r="H1363" s="12">
        <v>13679.448067316824</v>
      </c>
      <c r="I1363" s="12">
        <v>102</v>
      </c>
      <c r="J1363" s="15">
        <v>2.4547175081839605E-2</v>
      </c>
      <c r="K1363" s="15">
        <v>0.97545282491816032</v>
      </c>
      <c r="L1363" s="59">
        <v>12.744440000000001</v>
      </c>
      <c r="M1363">
        <v>721</v>
      </c>
      <c r="N1363">
        <v>24</v>
      </c>
      <c r="O1363" s="12">
        <v>11</v>
      </c>
      <c r="P1363" s="12">
        <v>1</v>
      </c>
      <c r="Q1363">
        <v>4</v>
      </c>
      <c r="R1363" s="12">
        <v>99.496188141652354</v>
      </c>
      <c r="S1363" s="12">
        <v>335.79180673135846</v>
      </c>
      <c r="T1363" s="12">
        <v>33239.093145257524</v>
      </c>
      <c r="U1363" s="12">
        <v>30958.326650500298</v>
      </c>
      <c r="V1363" s="12">
        <v>9235.6837046891378</v>
      </c>
      <c r="W1363" s="27">
        <v>5.7469864169389898E-5</v>
      </c>
      <c r="X1363" s="27">
        <v>1.1371002209538709E-3</v>
      </c>
      <c r="Y1363" s="27">
        <v>5.0205003765375282E-4</v>
      </c>
      <c r="Z1363" s="27">
        <v>1.0237225538829282E-3</v>
      </c>
      <c r="AA1363" s="27">
        <v>2.0870645883345915E-4</v>
      </c>
      <c r="AB1363" s="27">
        <v>1.5342129487572875E-4</v>
      </c>
      <c r="AC1363" s="27">
        <v>6.9141073952599984E-4</v>
      </c>
      <c r="AD1363" s="27">
        <v>2.5677875165504987E-4</v>
      </c>
      <c r="AE1363" s="27">
        <v>1.366585786512288E-3</v>
      </c>
      <c r="AF1363" s="27">
        <v>2.3047093794499244E-3</v>
      </c>
      <c r="AG1363" s="27">
        <v>1.6958641904761586E-3</v>
      </c>
      <c r="AH1363" s="18">
        <v>8.5434720708986824E-4</v>
      </c>
      <c r="AI1363" s="12">
        <v>184</v>
      </c>
      <c r="AJ1363" s="17">
        <v>2</v>
      </c>
      <c r="AK1363" s="18">
        <v>0.70596356005933403</v>
      </c>
      <c r="AL1363" t="str">
        <f>IF(AK1363&lt;='CAV Tier 1 Analysis'!$A$5,"Tier 1", "Tier 2")</f>
        <v>Tier 2</v>
      </c>
      <c r="AM1363" t="str">
        <f t="shared" si="43"/>
        <v>Texas - Tier 2</v>
      </c>
      <c r="AN1363" t="str">
        <f t="shared" si="44"/>
        <v>Weslaco, City Of - Tier 2</v>
      </c>
    </row>
    <row r="1364" spans="1:40" x14ac:dyDescent="0.3">
      <c r="A1364">
        <v>6</v>
      </c>
      <c r="B1364" t="s">
        <v>23</v>
      </c>
      <c r="C1364" t="s">
        <v>4208</v>
      </c>
      <c r="D1364" t="s">
        <v>6428</v>
      </c>
      <c r="E1364" t="s">
        <v>305</v>
      </c>
      <c r="F1364" s="12">
        <v>6453.7334705449694</v>
      </c>
      <c r="G1364" s="12">
        <v>57118.60632095136</v>
      </c>
      <c r="H1364" s="12">
        <v>11909.419877423199</v>
      </c>
      <c r="I1364" s="12">
        <v>13</v>
      </c>
      <c r="J1364" s="15">
        <v>3.006782892151004E-2</v>
      </c>
      <c r="K1364" s="15">
        <v>0.96993217107849006</v>
      </c>
      <c r="L1364" s="59">
        <v>33.634619999999991</v>
      </c>
      <c r="M1364">
        <v>71</v>
      </c>
      <c r="N1364">
        <v>2</v>
      </c>
      <c r="O1364" s="12">
        <v>8.1904761904761898</v>
      </c>
      <c r="P1364" s="12">
        <v>1.0476190476190477</v>
      </c>
      <c r="Q1364">
        <v>1</v>
      </c>
      <c r="R1364" s="12">
        <v>12.609118224020371</v>
      </c>
      <c r="S1364" s="12">
        <v>358.09039942879184</v>
      </c>
      <c r="T1364" s="12">
        <v>34161.792049143376</v>
      </c>
      <c r="U1364" s="12">
        <v>27708.058578598408</v>
      </c>
      <c r="V1364" s="12">
        <v>22956.814271807983</v>
      </c>
      <c r="W1364" s="27">
        <v>1.5167218353957053E-4</v>
      </c>
      <c r="X1364" s="27">
        <v>1.1197519512860587E-4</v>
      </c>
      <c r="Y1364" s="27">
        <v>4.1837503137812737E-5</v>
      </c>
      <c r="Z1364" s="27">
        <v>7.6225229120287273E-4</v>
      </c>
      <c r="AA1364" s="27">
        <v>2.1864486163505244E-4</v>
      </c>
      <c r="AB1364" s="27">
        <v>3.8355323718932189E-5</v>
      </c>
      <c r="AC1364" s="27">
        <v>8.7622248840616768E-5</v>
      </c>
      <c r="AD1364" s="27">
        <v>2.7383040295127144E-4</v>
      </c>
      <c r="AE1364" s="27">
        <v>1.4045214546657611E-3</v>
      </c>
      <c r="AF1364" s="27">
        <v>2.0627414140748368E-3</v>
      </c>
      <c r="AG1364" s="27">
        <v>4.2153499941974858E-3</v>
      </c>
      <c r="AH1364" s="18">
        <v>8.5170935209934716E-4</v>
      </c>
      <c r="AI1364" s="12">
        <v>185</v>
      </c>
      <c r="AJ1364" s="17">
        <v>2</v>
      </c>
      <c r="AK1364" s="18">
        <v>0.70681526941143336</v>
      </c>
      <c r="AL1364" t="str">
        <f>IF(AK1364&lt;='CAV Tier 1 Analysis'!$A$5,"Tier 1", "Tier 2")</f>
        <v>Tier 2</v>
      </c>
      <c r="AM1364" t="str">
        <f t="shared" si="43"/>
        <v>Texas - Tier 2</v>
      </c>
      <c r="AN1364" t="str">
        <f t="shared" si="44"/>
        <v>Wylie, City Of - Tier 2</v>
      </c>
    </row>
    <row r="1365" spans="1:40" x14ac:dyDescent="0.3">
      <c r="A1365">
        <v>6</v>
      </c>
      <c r="B1365" t="s">
        <v>23</v>
      </c>
      <c r="C1365" t="s">
        <v>3927</v>
      </c>
      <c r="D1365" t="s">
        <v>6041</v>
      </c>
      <c r="E1365" t="s">
        <v>388</v>
      </c>
      <c r="F1365" s="12">
        <v>16763.458820822034</v>
      </c>
      <c r="G1365" s="12">
        <v>11873.363309880837</v>
      </c>
      <c r="H1365" s="12">
        <v>6003.354504764995</v>
      </c>
      <c r="I1365" s="12">
        <v>40</v>
      </c>
      <c r="J1365" s="15">
        <v>1.8410836037813072E-2</v>
      </c>
      <c r="K1365" s="15">
        <v>0.98158916396218676</v>
      </c>
      <c r="L1365" s="59">
        <v>1061.6552099999997</v>
      </c>
      <c r="M1365">
        <v>71</v>
      </c>
      <c r="N1365">
        <v>8</v>
      </c>
      <c r="O1365" s="12">
        <v>8.1481481481481488</v>
      </c>
      <c r="P1365" s="12">
        <v>4.3703703703703702</v>
      </c>
      <c r="Q1365">
        <v>44</v>
      </c>
      <c r="R1365" s="12">
        <v>39.263566558487469</v>
      </c>
      <c r="S1365" s="12">
        <v>110.52677546409481</v>
      </c>
      <c r="T1365" s="12">
        <v>12598.508013709668</v>
      </c>
      <c r="U1365" s="12">
        <v>0</v>
      </c>
      <c r="V1365" s="12">
        <v>0</v>
      </c>
      <c r="W1365" s="27">
        <v>4.7874352041694327E-3</v>
      </c>
      <c r="X1365" s="27">
        <v>1.1197519512860587E-4</v>
      </c>
      <c r="Y1365" s="27">
        <v>1.6735001255125095E-4</v>
      </c>
      <c r="Z1365" s="27">
        <v>7.5831300287624301E-4</v>
      </c>
      <c r="AA1365" s="27">
        <v>9.1212452379067321E-4</v>
      </c>
      <c r="AB1365" s="27">
        <v>1.6876342436330162E-3</v>
      </c>
      <c r="AC1365" s="27">
        <v>2.7284715221434106E-4</v>
      </c>
      <c r="AD1365" s="27">
        <v>8.4519416076264434E-5</v>
      </c>
      <c r="AE1365" s="27">
        <v>5.1797267475250789E-4</v>
      </c>
      <c r="AF1365" s="27">
        <v>0</v>
      </c>
      <c r="AG1365" s="27">
        <v>0</v>
      </c>
      <c r="AH1365" s="18">
        <v>8.4547012956293955E-4</v>
      </c>
      <c r="AI1365" s="12">
        <v>186</v>
      </c>
      <c r="AJ1365" s="17">
        <v>2</v>
      </c>
      <c r="AK1365" s="18">
        <v>0.70766073954099629</v>
      </c>
      <c r="AL1365" t="str">
        <f>IF(AK1365&lt;='CAV Tier 1 Analysis'!$A$5,"Tier 1", "Tier 2")</f>
        <v>Tier 2</v>
      </c>
      <c r="AM1365" t="str">
        <f t="shared" si="43"/>
        <v>Texas - Tier 2</v>
      </c>
      <c r="AN1365" t="str">
        <f t="shared" si="44"/>
        <v>Gonzales County * - Tier 2</v>
      </c>
    </row>
    <row r="1366" spans="1:40" x14ac:dyDescent="0.3">
      <c r="A1366">
        <v>6</v>
      </c>
      <c r="B1366" t="s">
        <v>23</v>
      </c>
      <c r="C1366" t="s">
        <v>4339</v>
      </c>
      <c r="D1366" t="s">
        <v>6599</v>
      </c>
      <c r="E1366" t="s">
        <v>300</v>
      </c>
      <c r="F1366" s="12">
        <v>4639.7027515530872</v>
      </c>
      <c r="G1366" s="12">
        <v>55315.959571061314</v>
      </c>
      <c r="H1366" s="12">
        <v>10260.485280995365</v>
      </c>
      <c r="I1366" s="12">
        <v>7</v>
      </c>
      <c r="J1366" s="15">
        <v>3.0390151354559712E-2</v>
      </c>
      <c r="K1366" s="15">
        <v>0.96960984864544009</v>
      </c>
      <c r="L1366" s="59">
        <v>11.321759999999998</v>
      </c>
      <c r="M1366">
        <v>78</v>
      </c>
      <c r="N1366">
        <v>2</v>
      </c>
      <c r="O1366" s="12">
        <v>8.8461538461538467</v>
      </c>
      <c r="P1366" s="12">
        <v>1</v>
      </c>
      <c r="Q1366">
        <v>1</v>
      </c>
      <c r="R1366" s="12">
        <v>6.7872689405180804</v>
      </c>
      <c r="S1366" s="12">
        <v>311.81770066068128</v>
      </c>
      <c r="T1366" s="12">
        <v>30647.685220191164</v>
      </c>
      <c r="U1366" s="12">
        <v>26007.982468638078</v>
      </c>
      <c r="V1366" s="12">
        <v>24668.27435087015</v>
      </c>
      <c r="W1366" s="27">
        <v>5.1054421328707386E-5</v>
      </c>
      <c r="X1366" s="27">
        <v>1.230150030990318E-4</v>
      </c>
      <c r="Y1366" s="27">
        <v>4.1837503137812737E-5</v>
      </c>
      <c r="Z1366" s="27">
        <v>8.2327338249326386E-4</v>
      </c>
      <c r="AA1366" s="27">
        <v>2.0870645883345915E-4</v>
      </c>
      <c r="AB1366" s="27">
        <v>3.8355323718932189E-5</v>
      </c>
      <c r="AC1366" s="27">
        <v>4.7165531918110734E-5</v>
      </c>
      <c r="AD1366" s="27">
        <v>2.3844584148431655E-4</v>
      </c>
      <c r="AE1366" s="27">
        <v>1.2600431313930624E-3</v>
      </c>
      <c r="AF1366" s="27">
        <v>1.9361783281355328E-3</v>
      </c>
      <c r="AG1366" s="27">
        <v>4.5296097668700184E-3</v>
      </c>
      <c r="AH1366" s="18">
        <v>8.4524406294656819E-4</v>
      </c>
      <c r="AI1366" s="12">
        <v>187</v>
      </c>
      <c r="AJ1366" s="17">
        <v>2</v>
      </c>
      <c r="AK1366" s="18">
        <v>0.7085059836039429</v>
      </c>
      <c r="AL1366" t="str">
        <f>IF(AK1366&lt;='CAV Tier 1 Analysis'!$A$5,"Tier 1", "Tier 2")</f>
        <v>Tier 2</v>
      </c>
      <c r="AM1366" t="str">
        <f t="shared" si="43"/>
        <v>Texas - Tier 2</v>
      </c>
      <c r="AN1366" t="str">
        <f t="shared" si="44"/>
        <v>Pflugerville, City Of - Tier 2</v>
      </c>
    </row>
    <row r="1367" spans="1:40" x14ac:dyDescent="0.3">
      <c r="A1367">
        <v>6</v>
      </c>
      <c r="B1367" t="s">
        <v>23</v>
      </c>
      <c r="C1367" t="s">
        <v>2892</v>
      </c>
      <c r="D1367" t="s">
        <v>5965</v>
      </c>
      <c r="E1367" t="s">
        <v>306</v>
      </c>
      <c r="F1367" s="12">
        <v>524.26733597340478</v>
      </c>
      <c r="G1367" s="12">
        <v>13280.635295970229</v>
      </c>
      <c r="H1367" s="12">
        <v>5394.5145168291792</v>
      </c>
      <c r="I1367" s="12">
        <v>273</v>
      </c>
      <c r="J1367" s="15">
        <v>0.11763486853499014</v>
      </c>
      <c r="K1367" s="15">
        <v>0.88236513146500994</v>
      </c>
      <c r="L1367" s="59">
        <v>17.033809999999999</v>
      </c>
      <c r="M1367">
        <v>291</v>
      </c>
      <c r="N1367">
        <v>71</v>
      </c>
      <c r="O1367" s="12">
        <v>11</v>
      </c>
      <c r="P1367" s="12">
        <v>3</v>
      </c>
      <c r="Q1367">
        <v>50</v>
      </c>
      <c r="R1367" s="12">
        <v>240.88568088994771</v>
      </c>
      <c r="S1367" s="12">
        <v>634.58300599729637</v>
      </c>
      <c r="T1367" s="12">
        <v>12899.252039869891</v>
      </c>
      <c r="U1367" s="12">
        <v>12374.984703896485</v>
      </c>
      <c r="V1367" s="12">
        <v>381.38325610033826</v>
      </c>
      <c r="W1367" s="27">
        <v>7.6812378338098435E-5</v>
      </c>
      <c r="X1367" s="27">
        <v>4.5894058848484947E-4</v>
      </c>
      <c r="Y1367" s="27">
        <v>1.4852313613923521E-3</v>
      </c>
      <c r="Z1367" s="27">
        <v>1.0237225538829282E-3</v>
      </c>
      <c r="AA1367" s="27">
        <v>6.2611937650037738E-4</v>
      </c>
      <c r="AB1367" s="27">
        <v>1.9177661859466095E-3</v>
      </c>
      <c r="AC1367" s="27">
        <v>1.6739429909437816E-3</v>
      </c>
      <c r="AD1367" s="27">
        <v>4.8526327574113998E-4</v>
      </c>
      <c r="AE1367" s="27">
        <v>5.3033740774125003E-4</v>
      </c>
      <c r="AF1367" s="27">
        <v>9.212624325468402E-4</v>
      </c>
      <c r="AG1367" s="27">
        <v>7.0029921719751145E-5</v>
      </c>
      <c r="AH1367" s="18">
        <v>8.4267531574890692E-4</v>
      </c>
      <c r="AI1367" s="12">
        <v>188</v>
      </c>
      <c r="AJ1367" s="17">
        <v>2</v>
      </c>
      <c r="AK1367" s="18">
        <v>0.70934865891969179</v>
      </c>
      <c r="AL1367" t="str">
        <f>IF(AK1367&lt;='CAV Tier 1 Analysis'!$A$5,"Tier 1", "Tier 2")</f>
        <v>Tier 2</v>
      </c>
      <c r="AM1367" t="str">
        <f t="shared" si="43"/>
        <v>Texas - Tier 2</v>
      </c>
      <c r="AN1367" t="str">
        <f t="shared" si="44"/>
        <v>Gainesville, City Of - Tier 2</v>
      </c>
    </row>
    <row r="1368" spans="1:40" x14ac:dyDescent="0.3">
      <c r="A1368">
        <v>6</v>
      </c>
      <c r="B1368" t="s">
        <v>23</v>
      </c>
      <c r="C1368" t="s">
        <v>2846</v>
      </c>
      <c r="D1368" t="s">
        <v>5989</v>
      </c>
      <c r="E1368" t="s">
        <v>304</v>
      </c>
      <c r="F1368" s="12">
        <v>50119.908689843083</v>
      </c>
      <c r="G1368" s="12">
        <v>52578.996883537358</v>
      </c>
      <c r="H1368" s="12">
        <v>14187.111668593905</v>
      </c>
      <c r="I1368" s="12">
        <v>150</v>
      </c>
      <c r="J1368" s="15">
        <v>7.5071789121953114E-2</v>
      </c>
      <c r="K1368" s="15">
        <v>0.92492821087804666</v>
      </c>
      <c r="L1368" s="59">
        <v>29.262790000000003</v>
      </c>
      <c r="M1368">
        <v>117</v>
      </c>
      <c r="N1368">
        <v>34</v>
      </c>
      <c r="O1368" s="12">
        <v>10.8125</v>
      </c>
      <c r="P1368" s="12">
        <v>1.0625</v>
      </c>
      <c r="Q1368">
        <v>24</v>
      </c>
      <c r="R1368" s="12">
        <v>138.73923163170699</v>
      </c>
      <c r="S1368" s="12">
        <v>1065.0518554342821</v>
      </c>
      <c r="T1368" s="12">
        <v>37649.398912780147</v>
      </c>
      <c r="U1368" s="12">
        <v>0</v>
      </c>
      <c r="V1368" s="12">
        <v>14929.597970757211</v>
      </c>
      <c r="W1368" s="27">
        <v>1.3195782368761444E-4</v>
      </c>
      <c r="X1368" s="27">
        <v>1.845225046485477E-4</v>
      </c>
      <c r="Y1368" s="27">
        <v>7.1123755334281653E-4</v>
      </c>
      <c r="Z1368" s="27">
        <v>1.00627273762356E-3</v>
      </c>
      <c r="AA1368" s="27">
        <v>2.2175061251055033E-4</v>
      </c>
      <c r="AB1368" s="27">
        <v>9.2052776925437253E-4</v>
      </c>
      <c r="AC1368" s="27">
        <v>9.6411527451864098E-4</v>
      </c>
      <c r="AD1368" s="27">
        <v>8.1444121150073896E-4</v>
      </c>
      <c r="AE1368" s="27">
        <v>1.547910263378454E-3</v>
      </c>
      <c r="AF1368" s="27">
        <v>0</v>
      </c>
      <c r="AG1368" s="27">
        <v>2.74138562843571E-3</v>
      </c>
      <c r="AH1368" s="18">
        <v>8.4037467080918225E-4</v>
      </c>
      <c r="AI1368" s="12">
        <v>189</v>
      </c>
      <c r="AJ1368" s="17">
        <v>2</v>
      </c>
      <c r="AK1368" s="18">
        <v>0.71018903359050101</v>
      </c>
      <c r="AL1368" t="str">
        <f>IF(AK1368&lt;='CAV Tier 1 Analysis'!$A$5,"Tier 1", "Tier 2")</f>
        <v>Tier 2</v>
      </c>
      <c r="AM1368" t="str">
        <f t="shared" si="43"/>
        <v>Texas - Tier 2</v>
      </c>
      <c r="AN1368" t="str">
        <f t="shared" si="44"/>
        <v>Lancaster, City Of - Tier 2</v>
      </c>
    </row>
    <row r="1369" spans="1:40" x14ac:dyDescent="0.3">
      <c r="A1369">
        <v>6</v>
      </c>
      <c r="B1369" t="s">
        <v>23</v>
      </c>
      <c r="C1369" t="s">
        <v>3779</v>
      </c>
      <c r="D1369" t="s">
        <v>5839</v>
      </c>
      <c r="E1369" t="s">
        <v>318</v>
      </c>
      <c r="F1369" s="12">
        <v>1991.431763771134</v>
      </c>
      <c r="G1369" s="12">
        <v>28413.772268476456</v>
      </c>
      <c r="H1369" s="12">
        <v>12134.583860161712</v>
      </c>
      <c r="I1369" s="12">
        <v>190</v>
      </c>
      <c r="J1369" s="15">
        <v>4.7313263999653986E-2</v>
      </c>
      <c r="K1369" s="15">
        <v>0.95268673600034603</v>
      </c>
      <c r="L1369" s="59">
        <v>26.821019999999997</v>
      </c>
      <c r="M1369">
        <v>301</v>
      </c>
      <c r="N1369">
        <v>86</v>
      </c>
      <c r="O1369" s="12">
        <v>10</v>
      </c>
      <c r="P1369" s="12">
        <v>3</v>
      </c>
      <c r="Q1369">
        <v>9</v>
      </c>
      <c r="R1369" s="12">
        <v>181.01047984006576</v>
      </c>
      <c r="S1369" s="12">
        <v>574.12676970177142</v>
      </c>
      <c r="T1369" s="12">
        <v>28984.070674137125</v>
      </c>
      <c r="U1369" s="12">
        <v>26992.638910365989</v>
      </c>
      <c r="V1369" s="12">
        <v>0</v>
      </c>
      <c r="W1369" s="27">
        <v>1.2094688948941575E-4</v>
      </c>
      <c r="X1369" s="27">
        <v>4.7471174272831505E-4</v>
      </c>
      <c r="Y1369" s="27">
        <v>1.7990126349259475E-3</v>
      </c>
      <c r="Z1369" s="27">
        <v>9.3065686716629827E-4</v>
      </c>
      <c r="AA1369" s="27">
        <v>6.2611937650037738E-4</v>
      </c>
      <c r="AB1369" s="27">
        <v>3.4519791347038971E-4</v>
      </c>
      <c r="AC1369" s="27">
        <v>1.2578631610489104E-3</v>
      </c>
      <c r="AD1369" s="27">
        <v>4.3903261562814E-4</v>
      </c>
      <c r="AE1369" s="27">
        <v>1.1916455977137503E-3</v>
      </c>
      <c r="AF1369" s="27">
        <v>2.0094816097503817E-3</v>
      </c>
      <c r="AG1369" s="27">
        <v>0</v>
      </c>
      <c r="AH1369" s="18">
        <v>8.3587894622017521E-4</v>
      </c>
      <c r="AI1369" s="12">
        <v>190</v>
      </c>
      <c r="AJ1369" s="17">
        <v>2</v>
      </c>
      <c r="AK1369" s="18">
        <v>0.71102491253672118</v>
      </c>
      <c r="AL1369" t="str">
        <f>IF(AK1369&lt;='CAV Tier 1 Analysis'!$A$5,"Tier 1", "Tier 2")</f>
        <v>Tier 2</v>
      </c>
      <c r="AM1369" t="str">
        <f t="shared" si="43"/>
        <v>Texas - Tier 2</v>
      </c>
      <c r="AN1369" t="str">
        <f t="shared" si="44"/>
        <v>Lufkin,City Of - Tier 2</v>
      </c>
    </row>
    <row r="1370" spans="1:40" x14ac:dyDescent="0.3">
      <c r="A1370">
        <v>6</v>
      </c>
      <c r="B1370" t="s">
        <v>23</v>
      </c>
      <c r="C1370" t="s">
        <v>2988</v>
      </c>
      <c r="D1370" t="s">
        <v>6177</v>
      </c>
      <c r="E1370" t="s">
        <v>307</v>
      </c>
      <c r="F1370" s="12">
        <v>439.6332978142911</v>
      </c>
      <c r="G1370" s="12">
        <v>4957.9313129593838</v>
      </c>
      <c r="H1370" s="12">
        <v>2013.75794172622</v>
      </c>
      <c r="I1370" s="12">
        <v>445</v>
      </c>
      <c r="J1370" s="15">
        <v>0.2888123062355174</v>
      </c>
      <c r="K1370" s="15">
        <v>0.71118769376448243</v>
      </c>
      <c r="L1370" s="59">
        <v>10.983050000000002</v>
      </c>
      <c r="M1370">
        <v>221</v>
      </c>
      <c r="N1370">
        <v>99</v>
      </c>
      <c r="O1370" s="12">
        <v>20</v>
      </c>
      <c r="P1370" s="12">
        <v>1</v>
      </c>
      <c r="Q1370">
        <v>36</v>
      </c>
      <c r="R1370" s="12">
        <v>316.47852372519469</v>
      </c>
      <c r="S1370" s="12">
        <v>581.59807535003824</v>
      </c>
      <c r="T1370" s="12">
        <v>4724.4114848823037</v>
      </c>
      <c r="U1370" s="12">
        <v>4284.7781870680128</v>
      </c>
      <c r="V1370" s="12">
        <v>233.51982807708009</v>
      </c>
      <c r="W1370" s="27">
        <v>4.9527040157560303E-5</v>
      </c>
      <c r="X1370" s="27">
        <v>3.4854250878059011E-4</v>
      </c>
      <c r="Y1370" s="27">
        <v>2.0709564053217303E-3</v>
      </c>
      <c r="Z1370" s="27">
        <v>1.8613137343325965E-3</v>
      </c>
      <c r="AA1370" s="27">
        <v>2.0870645883345915E-4</v>
      </c>
      <c r="AB1370" s="27">
        <v>1.3807916538815588E-3</v>
      </c>
      <c r="AC1370" s="27">
        <v>2.1992465663247828E-3</v>
      </c>
      <c r="AD1370" s="27">
        <v>4.4474589540190797E-4</v>
      </c>
      <c r="AE1370" s="27">
        <v>1.9423855989876009E-4</v>
      </c>
      <c r="AF1370" s="27">
        <v>3.1898263068551557E-4</v>
      </c>
      <c r="AG1370" s="27">
        <v>4.2879111808582514E-5</v>
      </c>
      <c r="AH1370" s="18">
        <v>8.2908459685700393E-4</v>
      </c>
      <c r="AI1370" s="12">
        <v>191</v>
      </c>
      <c r="AJ1370" s="17">
        <v>2</v>
      </c>
      <c r="AK1370" s="18">
        <v>0.71185399713357822</v>
      </c>
      <c r="AL1370" t="str">
        <f>IF(AK1370&lt;='CAV Tier 1 Analysis'!$A$5,"Tier 1", "Tier 2")</f>
        <v>Tier 2</v>
      </c>
      <c r="AM1370" t="str">
        <f t="shared" si="43"/>
        <v>Texas - Tier 2</v>
      </c>
      <c r="AN1370" t="str">
        <f t="shared" si="44"/>
        <v>Dayton, City Of - Tier 2</v>
      </c>
    </row>
    <row r="1371" spans="1:40" x14ac:dyDescent="0.3">
      <c r="A1371">
        <v>6</v>
      </c>
      <c r="B1371" t="s">
        <v>23</v>
      </c>
      <c r="C1371" t="s">
        <v>3821</v>
      </c>
      <c r="D1371" t="s">
        <v>5897</v>
      </c>
      <c r="E1371" t="s">
        <v>299</v>
      </c>
      <c r="F1371" s="12">
        <v>2741.1995796768892</v>
      </c>
      <c r="G1371" s="12">
        <v>11855.897824346957</v>
      </c>
      <c r="H1371" s="12">
        <v>2875.5050021255147</v>
      </c>
      <c r="I1371" s="12">
        <v>345</v>
      </c>
      <c r="J1371" s="15">
        <v>0.29496999110720451</v>
      </c>
      <c r="K1371" s="15">
        <v>0.70503000889279543</v>
      </c>
      <c r="L1371" s="59">
        <v>23.299760000000003</v>
      </c>
      <c r="M1371">
        <v>640</v>
      </c>
      <c r="N1371">
        <v>103</v>
      </c>
      <c r="O1371" s="12">
        <v>18</v>
      </c>
      <c r="P1371" s="12">
        <v>1</v>
      </c>
      <c r="Q1371">
        <v>5</v>
      </c>
      <c r="R1371" s="12">
        <v>243.23535306801443</v>
      </c>
      <c r="S1371" s="12">
        <v>848.18768490568516</v>
      </c>
      <c r="T1371" s="12">
        <v>8048.5256963042621</v>
      </c>
      <c r="U1371" s="12">
        <v>5307.3261166273733</v>
      </c>
      <c r="V1371" s="12">
        <v>3807.3721280426953</v>
      </c>
      <c r="W1371" s="27">
        <v>1.0506809576406527E-4</v>
      </c>
      <c r="X1371" s="27">
        <v>1.0093538715817995E-3</v>
      </c>
      <c r="Y1371" s="27">
        <v>2.1546314115973558E-3</v>
      </c>
      <c r="Z1371" s="27">
        <v>1.6751823608993368E-3</v>
      </c>
      <c r="AA1371" s="27">
        <v>2.0870645883345915E-4</v>
      </c>
      <c r="AB1371" s="27">
        <v>1.9177661859466093E-4</v>
      </c>
      <c r="AC1371" s="27">
        <v>1.6902711398771642E-3</v>
      </c>
      <c r="AD1371" s="27">
        <v>6.4860598303254947E-4</v>
      </c>
      <c r="AE1371" s="27">
        <v>3.3090556264221162E-4</v>
      </c>
      <c r="AF1371" s="27">
        <v>3.9510676461555392E-4</v>
      </c>
      <c r="AG1371" s="27">
        <v>6.991129469371474E-4</v>
      </c>
      <c r="AH1371" s="18">
        <v>8.2806556494320952E-4</v>
      </c>
      <c r="AI1371" s="12">
        <v>192</v>
      </c>
      <c r="AJ1371" s="17">
        <v>2</v>
      </c>
      <c r="AK1371" s="18">
        <v>0.71268206269852141</v>
      </c>
      <c r="AL1371" t="str">
        <f>IF(AK1371&lt;='CAV Tier 1 Analysis'!$A$5,"Tier 1", "Tier 2")</f>
        <v>Tier 2</v>
      </c>
      <c r="AM1371" t="str">
        <f t="shared" si="43"/>
        <v>Texas - Tier 2</v>
      </c>
      <c r="AN1371" t="str">
        <f t="shared" si="44"/>
        <v>Manvel, Town Of - Tier 2</v>
      </c>
    </row>
    <row r="1372" spans="1:40" x14ac:dyDescent="0.3">
      <c r="A1372">
        <v>6</v>
      </c>
      <c r="B1372" t="s">
        <v>23</v>
      </c>
      <c r="C1372" t="s">
        <v>2977</v>
      </c>
      <c r="D1372" t="s">
        <v>6487</v>
      </c>
      <c r="E1372" t="s">
        <v>404</v>
      </c>
      <c r="F1372" s="12">
        <v>49891.375361704442</v>
      </c>
      <c r="G1372" s="12">
        <v>45961.172360931843</v>
      </c>
      <c r="H1372" s="12">
        <v>19082.844075196292</v>
      </c>
      <c r="I1372" s="12">
        <v>59</v>
      </c>
      <c r="J1372" s="15">
        <v>1.4170865305799253E-5</v>
      </c>
      <c r="K1372" s="15">
        <v>0.99998582913469447</v>
      </c>
      <c r="L1372" s="59">
        <v>872.91776000000004</v>
      </c>
      <c r="M1372">
        <v>121</v>
      </c>
      <c r="N1372">
        <v>17</v>
      </c>
      <c r="O1372" s="12">
        <v>10.849056603773585</v>
      </c>
      <c r="P1372" s="12">
        <v>4.4905660377358494</v>
      </c>
      <c r="Q1372">
        <v>1</v>
      </c>
      <c r="R1372" s="12">
        <v>58.999163918946977</v>
      </c>
      <c r="S1372" s="12">
        <v>0.27042041304117598</v>
      </c>
      <c r="T1372" s="12">
        <v>43748.900416775185</v>
      </c>
      <c r="U1372" s="12">
        <v>0</v>
      </c>
      <c r="V1372" s="12">
        <v>2212.2719441566587</v>
      </c>
      <c r="W1372" s="27">
        <v>3.9363412671131956E-3</v>
      </c>
      <c r="X1372" s="27">
        <v>1.9083096634593395E-4</v>
      </c>
      <c r="Y1372" s="27">
        <v>3.5561877667140827E-4</v>
      </c>
      <c r="Z1372" s="27">
        <v>1.0096749030577765E-3</v>
      </c>
      <c r="AA1372" s="27">
        <v>9.3721013589364677E-4</v>
      </c>
      <c r="AB1372" s="27">
        <v>3.8355323718932189E-5</v>
      </c>
      <c r="AC1372" s="27">
        <v>4.0999214460898199E-4</v>
      </c>
      <c r="AD1372" s="27">
        <v>2.0678948887608915E-7</v>
      </c>
      <c r="AE1372" s="27">
        <v>1.7986840141466583E-3</v>
      </c>
      <c r="AF1372" s="27">
        <v>0</v>
      </c>
      <c r="AG1372" s="27">
        <v>4.0621927836111702E-4</v>
      </c>
      <c r="AH1372" s="18">
        <v>8.2573941812786602E-4</v>
      </c>
      <c r="AI1372" s="12">
        <v>193</v>
      </c>
      <c r="AJ1372" s="17">
        <v>2</v>
      </c>
      <c r="AK1372" s="18">
        <v>0.71350780211664933</v>
      </c>
      <c r="AL1372" t="str">
        <f>IF(AK1372&lt;='CAV Tier 1 Analysis'!$A$5,"Tier 1", "Tier 2")</f>
        <v>Tier 2</v>
      </c>
      <c r="AM1372" t="str">
        <f t="shared" si="43"/>
        <v>Texas - Tier 2</v>
      </c>
      <c r="AN1372" t="str">
        <f t="shared" si="44"/>
        <v>Harrison County* - Tier 2</v>
      </c>
    </row>
    <row r="1373" spans="1:40" x14ac:dyDescent="0.3">
      <c r="A1373">
        <v>6</v>
      </c>
      <c r="B1373" t="s">
        <v>23</v>
      </c>
      <c r="C1373" t="s">
        <v>2938</v>
      </c>
      <c r="D1373" t="s">
        <v>6774</v>
      </c>
      <c r="E1373" t="s">
        <v>490</v>
      </c>
      <c r="F1373" s="12">
        <v>5505.3928233890483</v>
      </c>
      <c r="G1373" s="12">
        <v>3906.9426092718959</v>
      </c>
      <c r="H1373" s="12">
        <v>1610.1233592430642</v>
      </c>
      <c r="I1373" s="12">
        <v>3</v>
      </c>
      <c r="J1373" s="15">
        <v>0</v>
      </c>
      <c r="K1373" s="15">
        <v>1</v>
      </c>
      <c r="L1373" s="59">
        <v>1491.8309399999998</v>
      </c>
      <c r="M1373">
        <v>1</v>
      </c>
      <c r="N1373">
        <v>0</v>
      </c>
      <c r="O1373" s="12">
        <v>5.384615384615385</v>
      </c>
      <c r="P1373" s="12">
        <v>7.8461538461538458</v>
      </c>
      <c r="Q1373">
        <v>0</v>
      </c>
      <c r="R1373" s="12">
        <v>3</v>
      </c>
      <c r="S1373" s="12">
        <v>0</v>
      </c>
      <c r="T1373" s="12">
        <v>3735.5338078391082</v>
      </c>
      <c r="U1373" s="12">
        <v>0</v>
      </c>
      <c r="V1373" s="12">
        <v>171.40880143278764</v>
      </c>
      <c r="W1373" s="27">
        <v>6.7272725585034131E-3</v>
      </c>
      <c r="X1373" s="27">
        <v>1.5771154243465616E-6</v>
      </c>
      <c r="Y1373" s="27">
        <v>0</v>
      </c>
      <c r="Z1373" s="27">
        <v>5.0112292847416062E-4</v>
      </c>
      <c r="AA1373" s="27">
        <v>1.6375429846932946E-3</v>
      </c>
      <c r="AB1373" s="27">
        <v>0</v>
      </c>
      <c r="AC1373" s="27">
        <v>2.0847353625496916E-5</v>
      </c>
      <c r="AD1373" s="27">
        <v>0</v>
      </c>
      <c r="AE1373" s="27">
        <v>1.5358203018716858E-4</v>
      </c>
      <c r="AF1373" s="27">
        <v>0</v>
      </c>
      <c r="AG1373" s="27">
        <v>3.1474231640773495E-5</v>
      </c>
      <c r="AH1373" s="18">
        <v>8.2485629114078672E-4</v>
      </c>
      <c r="AI1373" s="12">
        <v>194</v>
      </c>
      <c r="AJ1373" s="17">
        <v>2</v>
      </c>
      <c r="AK1373" s="18">
        <v>0.71433265840779014</v>
      </c>
      <c r="AL1373" t="str">
        <f>IF(AK1373&lt;='CAV Tier 1 Analysis'!$A$5,"Tier 1", "Tier 2")</f>
        <v>Tier 2</v>
      </c>
      <c r="AM1373" t="str">
        <f t="shared" si="43"/>
        <v>Texas - Tier 2</v>
      </c>
      <c r="AN1373" t="str">
        <f t="shared" si="44"/>
        <v>La Salle County * - Tier 2</v>
      </c>
    </row>
    <row r="1374" spans="1:40" x14ac:dyDescent="0.3">
      <c r="A1374">
        <v>6</v>
      </c>
      <c r="B1374" t="s">
        <v>23</v>
      </c>
      <c r="C1374" t="s">
        <v>4050</v>
      </c>
      <c r="D1374" t="s">
        <v>6201</v>
      </c>
      <c r="E1374" t="s">
        <v>438</v>
      </c>
      <c r="F1374" s="12">
        <v>31177.119747280813</v>
      </c>
      <c r="G1374" s="12">
        <v>30744.164941361847</v>
      </c>
      <c r="H1374" s="12">
        <v>8886.184476621851</v>
      </c>
      <c r="I1374" s="12">
        <v>6</v>
      </c>
      <c r="J1374" s="15">
        <v>2.7748292996588135E-5</v>
      </c>
      <c r="K1374" s="15">
        <v>0.99997225170700366</v>
      </c>
      <c r="L1374" s="59">
        <v>1282.6014199999997</v>
      </c>
      <c r="M1374">
        <v>36</v>
      </c>
      <c r="N1374">
        <v>3</v>
      </c>
      <c r="O1374" s="12">
        <v>3.6111111111111112</v>
      </c>
      <c r="P1374" s="12">
        <v>5.7222222222222223</v>
      </c>
      <c r="Q1374">
        <v>1</v>
      </c>
      <c r="R1374" s="12">
        <v>5.9998335102420217</v>
      </c>
      <c r="S1374" s="12">
        <v>0.24657645047903631</v>
      </c>
      <c r="T1374" s="12">
        <v>28859.844950390579</v>
      </c>
      <c r="U1374" s="12">
        <v>0</v>
      </c>
      <c r="V1374" s="12">
        <v>1884.3199909712675</v>
      </c>
      <c r="W1374" s="27">
        <v>5.7837715420109934E-3</v>
      </c>
      <c r="X1374" s="27">
        <v>5.677615527647622E-5</v>
      </c>
      <c r="Y1374" s="27">
        <v>6.2756254706719102E-5</v>
      </c>
      <c r="Z1374" s="27">
        <v>3.3607053536560769E-4</v>
      </c>
      <c r="AA1374" s="27">
        <v>1.1942647366581273E-3</v>
      </c>
      <c r="AB1374" s="27">
        <v>3.8355323718932189E-5</v>
      </c>
      <c r="AC1374" s="27">
        <v>4.169355029404063E-5</v>
      </c>
      <c r="AD1374" s="27">
        <v>1.885560989646009E-7</v>
      </c>
      <c r="AE1374" s="27">
        <v>1.1865382048119842E-3</v>
      </c>
      <c r="AF1374" s="27">
        <v>0</v>
      </c>
      <c r="AG1374" s="27">
        <v>3.4600045846785407E-4</v>
      </c>
      <c r="AH1374" s="18">
        <v>8.2240139249179086E-4</v>
      </c>
      <c r="AI1374" s="12">
        <v>195</v>
      </c>
      <c r="AJ1374" s="17">
        <v>2</v>
      </c>
      <c r="AK1374" s="18">
        <v>0.71515505980028193</v>
      </c>
      <c r="AL1374" t="str">
        <f>IF(AK1374&lt;='CAV Tier 1 Analysis'!$A$5,"Tier 1", "Tier 2")</f>
        <v>Tier 2</v>
      </c>
      <c r="AM1374" t="str">
        <f t="shared" si="43"/>
        <v>Texas - Tier 2</v>
      </c>
      <c r="AN1374" t="str">
        <f t="shared" si="44"/>
        <v>Maverick County* - Tier 2</v>
      </c>
    </row>
    <row r="1375" spans="1:40" x14ac:dyDescent="0.3">
      <c r="A1375">
        <v>6</v>
      </c>
      <c r="B1375" t="s">
        <v>23</v>
      </c>
      <c r="C1375" t="s">
        <v>2959</v>
      </c>
      <c r="D1375" t="s">
        <v>6293</v>
      </c>
      <c r="E1375" t="s">
        <v>343</v>
      </c>
      <c r="F1375" s="12">
        <v>9576.6283495055704</v>
      </c>
      <c r="G1375" s="12">
        <v>56025.993286574783</v>
      </c>
      <c r="H1375" s="12">
        <v>22054.656180594808</v>
      </c>
      <c r="I1375" s="12">
        <v>53</v>
      </c>
      <c r="J1375" s="15">
        <v>2.807655749674734E-2</v>
      </c>
      <c r="K1375" s="15">
        <v>0.97192344250325247</v>
      </c>
      <c r="L1375" s="59">
        <v>9.9841300000000004</v>
      </c>
      <c r="M1375">
        <v>154</v>
      </c>
      <c r="N1375">
        <v>10</v>
      </c>
      <c r="O1375" s="12">
        <v>12</v>
      </c>
      <c r="P1375" s="12">
        <v>1</v>
      </c>
      <c r="Q1375">
        <v>1</v>
      </c>
      <c r="R1375" s="12">
        <v>51.511942452672379</v>
      </c>
      <c r="S1375" s="12">
        <v>619.2188223254642</v>
      </c>
      <c r="T1375" s="12">
        <v>48469.706691311556</v>
      </c>
      <c r="U1375" s="12">
        <v>38893.078341805987</v>
      </c>
      <c r="V1375" s="12">
        <v>7556.2865952632274</v>
      </c>
      <c r="W1375" s="27">
        <v>4.5022503534837995E-5</v>
      </c>
      <c r="X1375" s="27">
        <v>2.4287577534937049E-4</v>
      </c>
      <c r="Y1375" s="27">
        <v>2.0918751568906366E-4</v>
      </c>
      <c r="Z1375" s="27">
        <v>1.1167882405995579E-3</v>
      </c>
      <c r="AA1375" s="27">
        <v>2.0870645883345915E-4</v>
      </c>
      <c r="AB1375" s="27">
        <v>3.8355323718932189E-5</v>
      </c>
      <c r="AC1375" s="27">
        <v>3.5796256008236934E-4</v>
      </c>
      <c r="AD1375" s="27">
        <v>4.7351434135868727E-4</v>
      </c>
      <c r="AE1375" s="27">
        <v>1.992774350109386E-3</v>
      </c>
      <c r="AF1375" s="27">
        <v>2.8954162627065762E-3</v>
      </c>
      <c r="AG1375" s="27">
        <v>1.3874918478829867E-3</v>
      </c>
      <c r="AH1375" s="18">
        <v>8.1528137998774792E-4</v>
      </c>
      <c r="AI1375" s="12">
        <v>196</v>
      </c>
      <c r="AJ1375" s="17">
        <v>2</v>
      </c>
      <c r="AK1375" s="18">
        <v>0.7159703411802697</v>
      </c>
      <c r="AL1375" t="str">
        <f>IF(AK1375&lt;='CAV Tier 1 Analysis'!$A$5,"Tier 1", "Tier 2")</f>
        <v>Tier 2</v>
      </c>
      <c r="AM1375" t="str">
        <f t="shared" si="43"/>
        <v>Texas - Tier 2</v>
      </c>
      <c r="AN1375" t="str">
        <f t="shared" si="44"/>
        <v>Bedford, City Of - Tier 2</v>
      </c>
    </row>
    <row r="1376" spans="1:40" x14ac:dyDescent="0.3">
      <c r="A1376">
        <v>6</v>
      </c>
      <c r="B1376" t="s">
        <v>23</v>
      </c>
      <c r="C1376" t="s">
        <v>2879</v>
      </c>
      <c r="D1376" t="s">
        <v>6968</v>
      </c>
      <c r="E1376" t="s">
        <v>313</v>
      </c>
      <c r="F1376" s="12">
        <v>9001.3746459022168</v>
      </c>
      <c r="G1376" s="12">
        <v>22309.747953277794</v>
      </c>
      <c r="H1376" s="12">
        <v>5744.1096504802899</v>
      </c>
      <c r="I1376" s="12">
        <v>331</v>
      </c>
      <c r="J1376" s="15">
        <v>0.17082493425004402</v>
      </c>
      <c r="K1376" s="15">
        <v>0.82917506574995592</v>
      </c>
      <c r="L1376" s="59">
        <v>6.6425900000000002</v>
      </c>
      <c r="M1376">
        <v>546</v>
      </c>
      <c r="N1376">
        <v>20</v>
      </c>
      <c r="O1376" s="12">
        <v>18.714285714285715</v>
      </c>
      <c r="P1376" s="12">
        <v>1</v>
      </c>
      <c r="Q1376">
        <v>10</v>
      </c>
      <c r="R1376" s="12">
        <v>274.45694676323541</v>
      </c>
      <c r="S1376" s="12">
        <v>981.23715336833891</v>
      </c>
      <c r="T1376" s="12">
        <v>11407.3985373507</v>
      </c>
      <c r="U1376" s="12">
        <v>2406.0238914484835</v>
      </c>
      <c r="V1376" s="12">
        <v>10902.349415927094</v>
      </c>
      <c r="W1376" s="27">
        <v>2.995414039635697E-5</v>
      </c>
      <c r="X1376" s="27">
        <v>8.6110502169322266E-4</v>
      </c>
      <c r="Y1376" s="27">
        <v>4.1837503137812733E-4</v>
      </c>
      <c r="Z1376" s="27">
        <v>1.7416578514112154E-3</v>
      </c>
      <c r="AA1376" s="27">
        <v>2.0870645883345915E-4</v>
      </c>
      <c r="AB1376" s="27">
        <v>3.8355323718932186E-4</v>
      </c>
      <c r="AC1376" s="27">
        <v>1.9072336747157832E-3</v>
      </c>
      <c r="AD1376" s="27">
        <v>7.5034841907578619E-4</v>
      </c>
      <c r="AE1376" s="27">
        <v>4.6900162510747558E-4</v>
      </c>
      <c r="AF1376" s="27">
        <v>1.7911775052972104E-4</v>
      </c>
      <c r="AG1376" s="27">
        <v>2.001898782776877E-3</v>
      </c>
      <c r="AH1376" s="18">
        <v>8.1372290846430423E-4</v>
      </c>
      <c r="AI1376" s="12">
        <v>197</v>
      </c>
      <c r="AJ1376" s="17">
        <v>2</v>
      </c>
      <c r="AK1376" s="18">
        <v>0.71678406408873396</v>
      </c>
      <c r="AL1376" t="str">
        <f>IF(AK1376&lt;='CAV Tier 1 Analysis'!$A$5,"Tier 1", "Tier 2")</f>
        <v>Tier 2</v>
      </c>
      <c r="AM1376" t="str">
        <f t="shared" si="43"/>
        <v>Texas - Tier 2</v>
      </c>
      <c r="AN1376" t="str">
        <f t="shared" si="44"/>
        <v>Webster, City Of - Tier 2</v>
      </c>
    </row>
    <row r="1377" spans="1:40" x14ac:dyDescent="0.3">
      <c r="A1377">
        <v>6</v>
      </c>
      <c r="B1377" t="s">
        <v>23</v>
      </c>
      <c r="C1377" t="s">
        <v>4348</v>
      </c>
      <c r="D1377" t="s">
        <v>6609</v>
      </c>
      <c r="E1377" t="s">
        <v>407</v>
      </c>
      <c r="F1377" s="12">
        <v>39931.236419653418</v>
      </c>
      <c r="G1377" s="12">
        <v>35008.317270870662</v>
      </c>
      <c r="H1377" s="12">
        <v>12643.456984616078</v>
      </c>
      <c r="I1377" s="12">
        <v>39</v>
      </c>
      <c r="J1377" s="15">
        <v>6.1522846101766584E-3</v>
      </c>
      <c r="K1377" s="15">
        <v>0.99384771538982364</v>
      </c>
      <c r="L1377" s="59">
        <v>765.92848000000004</v>
      </c>
      <c r="M1377">
        <v>140</v>
      </c>
      <c r="N1377">
        <v>8</v>
      </c>
      <c r="O1377" s="12">
        <v>14.358974358974359</v>
      </c>
      <c r="P1377" s="12">
        <v>3.358974358974359</v>
      </c>
      <c r="Q1377">
        <v>32</v>
      </c>
      <c r="R1377" s="12">
        <v>38.760060900203122</v>
      </c>
      <c r="S1377" s="12">
        <v>77.786145825884077</v>
      </c>
      <c r="T1377" s="12">
        <v>35061.486005984581</v>
      </c>
      <c r="U1377" s="12">
        <v>0</v>
      </c>
      <c r="V1377" s="12">
        <v>0</v>
      </c>
      <c r="W1377" s="27">
        <v>3.4538830822748797E-3</v>
      </c>
      <c r="X1377" s="27">
        <v>2.2079615940851863E-4</v>
      </c>
      <c r="Y1377" s="27">
        <v>1.6735001255125095E-4</v>
      </c>
      <c r="Z1377" s="27">
        <v>1.3363278092644283E-3</v>
      </c>
      <c r="AA1377" s="27">
        <v>7.0103964377392683E-4</v>
      </c>
      <c r="AB1377" s="27">
        <v>1.22737035900583E-3</v>
      </c>
      <c r="AC1377" s="27">
        <v>2.6934823204411026E-4</v>
      </c>
      <c r="AD1377" s="27">
        <v>5.9482777783222462E-5</v>
      </c>
      <c r="AE1377" s="27">
        <v>1.4415113017791326E-3</v>
      </c>
      <c r="AF1377" s="27">
        <v>0</v>
      </c>
      <c r="AG1377" s="27">
        <v>0</v>
      </c>
      <c r="AH1377" s="18">
        <v>8.0700994344411821E-4</v>
      </c>
      <c r="AI1377" s="12">
        <v>198</v>
      </c>
      <c r="AJ1377" s="17">
        <v>2</v>
      </c>
      <c r="AK1377" s="18">
        <v>0.71759107403217803</v>
      </c>
      <c r="AL1377" t="str">
        <f>IF(AK1377&lt;='CAV Tier 1 Analysis'!$A$5,"Tier 1", "Tier 2")</f>
        <v>Tier 2</v>
      </c>
      <c r="AM1377" t="str">
        <f t="shared" si="43"/>
        <v>Texas - Tier 2</v>
      </c>
      <c r="AN1377" t="str">
        <f t="shared" si="44"/>
        <v>Walker County* - Tier 2</v>
      </c>
    </row>
    <row r="1378" spans="1:40" x14ac:dyDescent="0.3">
      <c r="A1378">
        <v>6</v>
      </c>
      <c r="B1378" t="s">
        <v>23</v>
      </c>
      <c r="C1378" t="s">
        <v>3816</v>
      </c>
      <c r="D1378" t="s">
        <v>5891</v>
      </c>
      <c r="E1378" t="s">
        <v>312</v>
      </c>
      <c r="F1378" s="12">
        <v>667.63956413017991</v>
      </c>
      <c r="G1378" s="12">
        <v>12385.583047361033</v>
      </c>
      <c r="H1378" s="12">
        <v>4645.4456997803354</v>
      </c>
      <c r="I1378" s="12">
        <v>313</v>
      </c>
      <c r="J1378" s="15">
        <v>8.1938729658052642E-2</v>
      </c>
      <c r="K1378" s="15">
        <v>0.91806127034194729</v>
      </c>
      <c r="L1378" s="59">
        <v>5.6748499999999993</v>
      </c>
      <c r="M1378">
        <v>861</v>
      </c>
      <c r="N1378">
        <v>73</v>
      </c>
      <c r="O1378" s="12">
        <v>18</v>
      </c>
      <c r="P1378" s="12">
        <v>1</v>
      </c>
      <c r="Q1378">
        <v>8</v>
      </c>
      <c r="R1378" s="12">
        <v>287.35317761702947</v>
      </c>
      <c r="S1378" s="12">
        <v>380.64191933546408</v>
      </c>
      <c r="T1378" s="12">
        <v>10867.035281091001</v>
      </c>
      <c r="U1378" s="12">
        <v>10199.39571696082</v>
      </c>
      <c r="V1378" s="12">
        <v>1518.5477662700323</v>
      </c>
      <c r="W1378" s="27">
        <v>2.5590207077098891E-5</v>
      </c>
      <c r="X1378" s="27">
        <v>1.3578963803623895E-3</v>
      </c>
      <c r="Y1378" s="27">
        <v>1.5270688645301648E-3</v>
      </c>
      <c r="Z1378" s="27">
        <v>1.6751823608993368E-3</v>
      </c>
      <c r="AA1378" s="27">
        <v>2.0870645883345915E-4</v>
      </c>
      <c r="AB1378" s="27">
        <v>3.0684258975145751E-4</v>
      </c>
      <c r="AC1378" s="27">
        <v>1.9968511030641462E-3</v>
      </c>
      <c r="AD1378" s="27">
        <v>2.9107546674817355E-4</v>
      </c>
      <c r="AE1378" s="27">
        <v>4.4678523243000677E-4</v>
      </c>
      <c r="AF1378" s="27">
        <v>7.5929953317490154E-4</v>
      </c>
      <c r="AG1378" s="27">
        <v>2.7883704776912203E-4</v>
      </c>
      <c r="AH1378" s="18">
        <v>8.0673956769456887E-4</v>
      </c>
      <c r="AI1378" s="12">
        <v>199</v>
      </c>
      <c r="AJ1378" s="17">
        <v>2</v>
      </c>
      <c r="AK1378" s="18">
        <v>0.71839781359987265</v>
      </c>
      <c r="AL1378" t="str">
        <f>IF(AK1378&lt;='CAV Tier 1 Analysis'!$A$5,"Tier 1", "Tier 2")</f>
        <v>Tier 2</v>
      </c>
      <c r="AM1378" t="str">
        <f t="shared" si="43"/>
        <v>Texas - Tier 2</v>
      </c>
      <c r="AN1378" t="str">
        <f t="shared" si="44"/>
        <v>Clute, City Of - Tier 2</v>
      </c>
    </row>
    <row r="1379" spans="1:40" x14ac:dyDescent="0.3">
      <c r="A1379">
        <v>6</v>
      </c>
      <c r="B1379" t="s">
        <v>23</v>
      </c>
      <c r="C1379" t="s">
        <v>4295</v>
      </c>
      <c r="D1379" t="s">
        <v>6546</v>
      </c>
      <c r="E1379" t="s">
        <v>423</v>
      </c>
      <c r="F1379" s="12">
        <v>45251.595164094113</v>
      </c>
      <c r="G1379" s="12">
        <v>40099.706295704811</v>
      </c>
      <c r="H1379" s="12">
        <v>16042.536459783129</v>
      </c>
      <c r="I1379" s="12">
        <v>40</v>
      </c>
      <c r="J1379" s="15">
        <v>1.0744185812814566E-6</v>
      </c>
      <c r="K1379" s="15">
        <v>0.9999989255814189</v>
      </c>
      <c r="L1379" s="59">
        <v>949.35067000000004</v>
      </c>
      <c r="M1379">
        <v>42</v>
      </c>
      <c r="N1379">
        <v>5</v>
      </c>
      <c r="O1379" s="12">
        <v>12.275</v>
      </c>
      <c r="P1379" s="12">
        <v>3.7250000000000001</v>
      </c>
      <c r="Q1379">
        <v>0</v>
      </c>
      <c r="R1379" s="12">
        <v>39.999957023256755</v>
      </c>
      <c r="S1379" s="12">
        <v>1.723639926327623E-2</v>
      </c>
      <c r="T1379" s="12">
        <v>36095.783724330686</v>
      </c>
      <c r="U1379" s="12">
        <v>0</v>
      </c>
      <c r="V1379" s="12">
        <v>4003.9225713741253</v>
      </c>
      <c r="W1379" s="27">
        <v>4.2810083498387762E-3</v>
      </c>
      <c r="X1379" s="27">
        <v>6.6238847822555594E-5</v>
      </c>
      <c r="Y1379" s="27">
        <v>1.0459375784453183E-4</v>
      </c>
      <c r="Z1379" s="27">
        <v>1.1423813044466311E-3</v>
      </c>
      <c r="AA1379" s="27">
        <v>7.7743155915463533E-4</v>
      </c>
      <c r="AB1379" s="27">
        <v>0</v>
      </c>
      <c r="AC1379" s="27">
        <v>2.7796441635617085E-4</v>
      </c>
      <c r="AD1379" s="27">
        <v>1.3180610715117749E-8</v>
      </c>
      <c r="AE1379" s="27">
        <v>1.4840352224750721E-3</v>
      </c>
      <c r="AF1379" s="27">
        <v>0</v>
      </c>
      <c r="AG1379" s="27">
        <v>7.3520370850131309E-4</v>
      </c>
      <c r="AH1379" s="18">
        <v>8.0626094064094561E-4</v>
      </c>
      <c r="AI1379" s="12">
        <v>200</v>
      </c>
      <c r="AJ1379" s="17">
        <v>2</v>
      </c>
      <c r="AK1379" s="18">
        <v>0.7192040745405136</v>
      </c>
      <c r="AL1379" t="str">
        <f>IF(AK1379&lt;='CAV Tier 1 Analysis'!$A$5,"Tier 1", "Tier 2")</f>
        <v>Tier 2</v>
      </c>
      <c r="AM1379" t="str">
        <f t="shared" si="43"/>
        <v>Texas - Tier 2</v>
      </c>
      <c r="AN1379" t="str">
        <f t="shared" si="44"/>
        <v>Nacogdoches County* - Tier 2</v>
      </c>
    </row>
    <row r="1380" spans="1:40" x14ac:dyDescent="0.3">
      <c r="A1380">
        <v>6</v>
      </c>
      <c r="B1380" t="s">
        <v>23</v>
      </c>
      <c r="C1380" t="s">
        <v>4318</v>
      </c>
      <c r="D1380" t="s">
        <v>6575</v>
      </c>
      <c r="E1380" t="s">
        <v>425</v>
      </c>
      <c r="F1380" s="12">
        <v>39886.657235722792</v>
      </c>
      <c r="G1380" s="12">
        <v>41595.981971427267</v>
      </c>
      <c r="H1380" s="12">
        <v>15212.257489445969</v>
      </c>
      <c r="I1380" s="12">
        <v>16</v>
      </c>
      <c r="J1380" s="15">
        <v>2.0257203391854848E-3</v>
      </c>
      <c r="K1380" s="15">
        <v>0.99797427966081431</v>
      </c>
      <c r="L1380" s="59">
        <v>904.24623999999994</v>
      </c>
      <c r="M1380">
        <v>24</v>
      </c>
      <c r="N1380">
        <v>6</v>
      </c>
      <c r="O1380" s="12">
        <v>12.454545454545455</v>
      </c>
      <c r="P1380" s="12">
        <v>3.9818181818181819</v>
      </c>
      <c r="Q1380">
        <v>1</v>
      </c>
      <c r="R1380" s="12">
        <v>15.967588474573029</v>
      </c>
      <c r="S1380" s="12">
        <v>30.815779401297419</v>
      </c>
      <c r="T1380" s="12">
        <v>36513.594651279724</v>
      </c>
      <c r="U1380" s="12">
        <v>0</v>
      </c>
      <c r="V1380" s="12">
        <v>5082.3873201475435</v>
      </c>
      <c r="W1380" s="27">
        <v>4.0776141272964158E-3</v>
      </c>
      <c r="X1380" s="27">
        <v>3.7850770184317478E-5</v>
      </c>
      <c r="Y1380" s="27">
        <v>1.255125094134382E-4</v>
      </c>
      <c r="Z1380" s="27">
        <v>1.1590908254707534E-3</v>
      </c>
      <c r="AA1380" s="27">
        <v>8.310311724459555E-4</v>
      </c>
      <c r="AB1380" s="27">
        <v>3.8355323718932189E-5</v>
      </c>
      <c r="AC1380" s="27">
        <v>1.1096065449194426E-4</v>
      </c>
      <c r="AD1380" s="27">
        <v>2.3564712441816699E-5</v>
      </c>
      <c r="AE1380" s="27">
        <v>1.501213021872994E-3</v>
      </c>
      <c r="AF1380" s="27">
        <v>0</v>
      </c>
      <c r="AG1380" s="27">
        <v>9.3323233384359533E-4</v>
      </c>
      <c r="AH1380" s="18">
        <v>8.0349322283456033E-4</v>
      </c>
      <c r="AI1380" s="12">
        <v>201</v>
      </c>
      <c r="AJ1380" s="17">
        <v>2</v>
      </c>
      <c r="AK1380" s="18">
        <v>0.72000756776334818</v>
      </c>
      <c r="AL1380" t="str">
        <f>IF(AK1380&lt;='CAV Tier 1 Analysis'!$A$5,"Tier 1", "Tier 2")</f>
        <v>Tier 2</v>
      </c>
      <c r="AM1380" t="str">
        <f t="shared" si="43"/>
        <v>Texas - Tier 2</v>
      </c>
      <c r="AN1380" t="str">
        <f t="shared" si="44"/>
        <v>Rusk County* - Tier 2</v>
      </c>
    </row>
    <row r="1381" spans="1:40" x14ac:dyDescent="0.3">
      <c r="A1381">
        <v>6</v>
      </c>
      <c r="B1381" t="s">
        <v>23</v>
      </c>
      <c r="C1381" t="s">
        <v>4447</v>
      </c>
      <c r="D1381" t="s">
        <v>6737</v>
      </c>
      <c r="E1381" t="s">
        <v>498</v>
      </c>
      <c r="F1381" s="12">
        <v>5123.2381335951286</v>
      </c>
      <c r="G1381" s="12">
        <v>4254.0924742089746</v>
      </c>
      <c r="H1381" s="12">
        <v>1948.794566377408</v>
      </c>
      <c r="I1381" s="12">
        <v>0</v>
      </c>
      <c r="J1381" s="15">
        <v>2.6921999592892548E-6</v>
      </c>
      <c r="K1381" s="15">
        <v>0.99999730780004059</v>
      </c>
      <c r="L1381" s="59">
        <v>1452.3438300000003</v>
      </c>
      <c r="M1381">
        <v>3</v>
      </c>
      <c r="N1381">
        <v>0</v>
      </c>
      <c r="O1381" s="12">
        <v>3.5</v>
      </c>
      <c r="P1381" s="12">
        <v>8.3333333333333339</v>
      </c>
      <c r="Q1381">
        <v>0</v>
      </c>
      <c r="R1381" s="12">
        <v>0</v>
      </c>
      <c r="S1381" s="12">
        <v>5.2465446522643785E-3</v>
      </c>
      <c r="T1381" s="12">
        <v>4088.1717178146064</v>
      </c>
      <c r="U1381" s="12">
        <v>0</v>
      </c>
      <c r="V1381" s="12">
        <v>165.92075639436825</v>
      </c>
      <c r="W1381" s="27">
        <v>6.5492091168659824E-3</v>
      </c>
      <c r="X1381" s="27">
        <v>4.7313462730396847E-6</v>
      </c>
      <c r="Y1381" s="27">
        <v>0</v>
      </c>
      <c r="Z1381" s="27">
        <v>3.2572990350820437E-4</v>
      </c>
      <c r="AA1381" s="27">
        <v>1.7392204902788263E-3</v>
      </c>
      <c r="AB1381" s="27">
        <v>0</v>
      </c>
      <c r="AC1381" s="27">
        <v>0</v>
      </c>
      <c r="AD1381" s="27">
        <v>4.0120132752039367E-9</v>
      </c>
      <c r="AE1381" s="27">
        <v>1.6808031849641729E-4</v>
      </c>
      <c r="AF1381" s="27">
        <v>0</v>
      </c>
      <c r="AG1381" s="27">
        <v>3.0466512087574584E-5</v>
      </c>
      <c r="AH1381" s="18">
        <v>8.0158560904757469E-4</v>
      </c>
      <c r="AI1381" s="12">
        <v>202</v>
      </c>
      <c r="AJ1381" s="17">
        <v>2</v>
      </c>
      <c r="AK1381" s="18">
        <v>0.72080915337239571</v>
      </c>
      <c r="AL1381" t="str">
        <f>IF(AK1381&lt;='CAV Tier 1 Analysis'!$A$5,"Tier 1", "Tier 2")</f>
        <v>Tier 2</v>
      </c>
      <c r="AM1381" t="str">
        <f t="shared" si="43"/>
        <v>Texas - Tier 2</v>
      </c>
      <c r="AN1381" t="str">
        <f t="shared" si="44"/>
        <v>Sutton County* - Tier 2</v>
      </c>
    </row>
    <row r="1382" spans="1:40" x14ac:dyDescent="0.3">
      <c r="A1382">
        <v>6</v>
      </c>
      <c r="B1382" t="s">
        <v>23</v>
      </c>
      <c r="C1382" t="s">
        <v>3023</v>
      </c>
      <c r="D1382" t="s">
        <v>6554</v>
      </c>
      <c r="E1382" t="s">
        <v>501</v>
      </c>
      <c r="F1382" s="12">
        <v>2282.9729760991713</v>
      </c>
      <c r="G1382" s="12">
        <v>1550.4738743738446</v>
      </c>
      <c r="H1382" s="12">
        <v>756.21922771537584</v>
      </c>
      <c r="I1382" s="12">
        <v>0</v>
      </c>
      <c r="J1382" s="15">
        <v>0</v>
      </c>
      <c r="K1382" s="15">
        <v>0.99999999999999967</v>
      </c>
      <c r="L1382" s="59">
        <v>1499.2524700000001</v>
      </c>
      <c r="M1382">
        <v>1</v>
      </c>
      <c r="N1382">
        <v>0</v>
      </c>
      <c r="O1382" s="12">
        <v>3.4</v>
      </c>
      <c r="P1382" s="12">
        <v>7.8</v>
      </c>
      <c r="Q1382">
        <v>0</v>
      </c>
      <c r="R1382" s="12">
        <v>0</v>
      </c>
      <c r="S1382" s="12">
        <v>0</v>
      </c>
      <c r="T1382" s="12">
        <v>1827.6630883892453</v>
      </c>
      <c r="U1382" s="12">
        <v>0</v>
      </c>
      <c r="V1382" s="12">
        <v>0</v>
      </c>
      <c r="W1382" s="27">
        <v>6.7607392562185785E-3</v>
      </c>
      <c r="X1382" s="27">
        <v>1.5771154243465616E-6</v>
      </c>
      <c r="Y1382" s="27">
        <v>0</v>
      </c>
      <c r="Z1382" s="27">
        <v>3.1642333483654139E-4</v>
      </c>
      <c r="AA1382" s="27">
        <v>1.6279103789009813E-3</v>
      </c>
      <c r="AB1382" s="27">
        <v>0</v>
      </c>
      <c r="AC1382" s="27">
        <v>0</v>
      </c>
      <c r="AD1382" s="27">
        <v>0</v>
      </c>
      <c r="AE1382" s="27">
        <v>7.5142194409785044E-5</v>
      </c>
      <c r="AF1382" s="27">
        <v>0</v>
      </c>
      <c r="AG1382" s="27">
        <v>0</v>
      </c>
      <c r="AH1382" s="18">
        <v>7.9834475270820294E-4</v>
      </c>
      <c r="AI1382" s="12">
        <v>203</v>
      </c>
      <c r="AJ1382" s="17">
        <v>2</v>
      </c>
      <c r="AK1382" s="18">
        <v>0.72160749812510394</v>
      </c>
      <c r="AL1382" t="str">
        <f>IF(AK1382&lt;='CAV Tier 1 Analysis'!$A$5,"Tier 1", "Tier 2")</f>
        <v>Tier 2</v>
      </c>
      <c r="AM1382" t="str">
        <f t="shared" si="43"/>
        <v>Texas - Tier 2</v>
      </c>
      <c r="AN1382" t="str">
        <f t="shared" si="44"/>
        <v>Oldham County* - Tier 2</v>
      </c>
    </row>
    <row r="1383" spans="1:40" x14ac:dyDescent="0.3">
      <c r="A1383">
        <v>6</v>
      </c>
      <c r="B1383" t="s">
        <v>23</v>
      </c>
      <c r="C1383" t="s">
        <v>4065</v>
      </c>
      <c r="D1383" t="s">
        <v>6223</v>
      </c>
      <c r="E1383" t="s">
        <v>344</v>
      </c>
      <c r="F1383" s="12">
        <v>1201.4740467394392</v>
      </c>
      <c r="G1383" s="12">
        <v>29007.418933740129</v>
      </c>
      <c r="H1383" s="12">
        <v>11039.175660546869</v>
      </c>
      <c r="I1383" s="12">
        <v>163</v>
      </c>
      <c r="J1383" s="15">
        <v>9.6050305280347956E-2</v>
      </c>
      <c r="K1383" s="15">
        <v>0.90394969471965203</v>
      </c>
      <c r="L1383" s="59">
        <v>25.198149999999998</v>
      </c>
      <c r="M1383">
        <v>149</v>
      </c>
      <c r="N1383">
        <v>60</v>
      </c>
      <c r="O1383" s="12">
        <v>13</v>
      </c>
      <c r="P1383" s="12">
        <v>3</v>
      </c>
      <c r="Q1383">
        <v>2</v>
      </c>
      <c r="R1383" s="12">
        <v>147.34380023930328</v>
      </c>
      <c r="S1383" s="12">
        <v>1060.3161922389136</v>
      </c>
      <c r="T1383" s="12">
        <v>26859.128605275273</v>
      </c>
      <c r="U1383" s="12">
        <v>25657.654558535833</v>
      </c>
      <c r="V1383" s="12">
        <v>2148.2903284648564</v>
      </c>
      <c r="W1383" s="27">
        <v>1.1362870850503528E-4</v>
      </c>
      <c r="X1383" s="27">
        <v>2.349901982276377E-4</v>
      </c>
      <c r="Y1383" s="27">
        <v>1.2551250941343821E-3</v>
      </c>
      <c r="Z1383" s="27">
        <v>1.2098539273161877E-3</v>
      </c>
      <c r="AA1383" s="27">
        <v>6.2611937650037738E-4</v>
      </c>
      <c r="AB1383" s="27">
        <v>7.6710647437864377E-5</v>
      </c>
      <c r="AC1383" s="27">
        <v>1.0239094360377774E-3</v>
      </c>
      <c r="AD1383" s="27">
        <v>8.1081986738456657E-4</v>
      </c>
      <c r="AE1383" s="27">
        <v>1.1042811315480135E-3</v>
      </c>
      <c r="AF1383" s="27">
        <v>1.9100979773009801E-3</v>
      </c>
      <c r="AG1383" s="27">
        <v>3.9447091902249597E-4</v>
      </c>
      <c r="AH1383" s="18">
        <v>7.9636429849230155E-4</v>
      </c>
      <c r="AI1383" s="12">
        <v>204</v>
      </c>
      <c r="AJ1383" s="17">
        <v>2</v>
      </c>
      <c r="AK1383" s="18">
        <v>0.72240386242359622</v>
      </c>
      <c r="AL1383" t="str">
        <f>IF(AK1383&lt;='CAV Tier 1 Analysis'!$A$5,"Tier 1", "Tier 2")</f>
        <v>Tier 2</v>
      </c>
      <c r="AM1383" t="str">
        <f t="shared" si="43"/>
        <v>Texas - Tier 2</v>
      </c>
      <c r="AN1383" t="str">
        <f t="shared" si="44"/>
        <v>Nacogdoches, City Of - Tier 2</v>
      </c>
    </row>
    <row r="1384" spans="1:40" x14ac:dyDescent="0.3">
      <c r="A1384">
        <v>6</v>
      </c>
      <c r="B1384" t="s">
        <v>23</v>
      </c>
      <c r="C1384" t="s">
        <v>4586</v>
      </c>
      <c r="D1384" t="s">
        <v>6910</v>
      </c>
      <c r="E1384" t="s">
        <v>311</v>
      </c>
      <c r="F1384" s="12">
        <v>461.21660339803344</v>
      </c>
      <c r="G1384" s="12">
        <v>5607.7606080742007</v>
      </c>
      <c r="H1384" s="12">
        <v>2965.1206295960965</v>
      </c>
      <c r="I1384" s="12">
        <v>365</v>
      </c>
      <c r="J1384" s="15">
        <v>0.10083402774463773</v>
      </c>
      <c r="K1384" s="15">
        <v>0.89916597225536232</v>
      </c>
      <c r="L1384" s="59">
        <v>5.4482599999999994</v>
      </c>
      <c r="M1384">
        <v>703</v>
      </c>
      <c r="N1384">
        <v>90</v>
      </c>
      <c r="O1384" s="12">
        <v>16.777777777777779</v>
      </c>
      <c r="P1384" s="12">
        <v>1.8888888888888888</v>
      </c>
      <c r="Q1384">
        <v>15</v>
      </c>
      <c r="R1384" s="12">
        <v>328.19557987320724</v>
      </c>
      <c r="S1384" s="12">
        <v>298.98505583089047</v>
      </c>
      <c r="T1384" s="12">
        <v>6384.3990875035915</v>
      </c>
      <c r="U1384" s="12">
        <v>5923.1824841055577</v>
      </c>
      <c r="V1384" s="12">
        <v>0</v>
      </c>
      <c r="W1384" s="27">
        <v>2.4568420594354882E-5</v>
      </c>
      <c r="X1384" s="27">
        <v>1.1087121433156328E-3</v>
      </c>
      <c r="Y1384" s="27">
        <v>1.882687641201573E-3</v>
      </c>
      <c r="Z1384" s="27">
        <v>1.5614354104679005E-3</v>
      </c>
      <c r="AA1384" s="27">
        <v>3.9422331112986723E-4</v>
      </c>
      <c r="AB1384" s="27">
        <v>5.7532985578398282E-4</v>
      </c>
      <c r="AC1384" s="27">
        <v>2.2806697706472564E-3</v>
      </c>
      <c r="AD1384" s="27">
        <v>2.2863276548373826E-4</v>
      </c>
      <c r="AE1384" s="27">
        <v>2.6248697611202029E-4</v>
      </c>
      <c r="AF1384" s="27">
        <v>4.4095452514036226E-4</v>
      </c>
      <c r="AG1384" s="27">
        <v>0</v>
      </c>
      <c r="AH1384" s="18">
        <v>7.9633643817060811E-4</v>
      </c>
      <c r="AI1384" s="12">
        <v>205</v>
      </c>
      <c r="AJ1384" s="17">
        <v>2</v>
      </c>
      <c r="AK1384" s="18">
        <v>0.72320019886176679</v>
      </c>
      <c r="AL1384" t="str">
        <f>IF(AK1384&lt;='CAV Tier 1 Analysis'!$A$5,"Tier 1", "Tier 2")</f>
        <v>Tier 2</v>
      </c>
      <c r="AM1384" t="str">
        <f t="shared" si="43"/>
        <v>Texas - Tier 2</v>
      </c>
      <c r="AN1384" t="str">
        <f t="shared" si="44"/>
        <v>Aransas Pass, City Of - Tier 2</v>
      </c>
    </row>
    <row r="1385" spans="1:40" x14ac:dyDescent="0.3">
      <c r="A1385">
        <v>6</v>
      </c>
      <c r="B1385" t="s">
        <v>23</v>
      </c>
      <c r="C1385" t="s">
        <v>4589</v>
      </c>
      <c r="D1385" t="s">
        <v>6916</v>
      </c>
      <c r="E1385" t="s">
        <v>339</v>
      </c>
      <c r="F1385" s="12">
        <v>3795.2710859908984</v>
      </c>
      <c r="G1385" s="12">
        <v>40108.610085040644</v>
      </c>
      <c r="H1385" s="12">
        <v>11249.962376299156</v>
      </c>
      <c r="I1385" s="12">
        <v>58</v>
      </c>
      <c r="J1385" s="15">
        <v>0.15231646693832934</v>
      </c>
      <c r="K1385" s="15">
        <v>0.84768353306167099</v>
      </c>
      <c r="L1385" s="59">
        <v>19.907040000000006</v>
      </c>
      <c r="M1385">
        <v>109</v>
      </c>
      <c r="N1385">
        <v>23</v>
      </c>
      <c r="O1385" s="12">
        <v>8.8333333333333339</v>
      </c>
      <c r="P1385" s="12">
        <v>1.7916666666666667</v>
      </c>
      <c r="Q1385">
        <v>3</v>
      </c>
      <c r="R1385" s="12">
        <v>49.16564491757692</v>
      </c>
      <c r="S1385" s="12">
        <v>1713.5545223470194</v>
      </c>
      <c r="T1385" s="12">
        <v>30907.068136335707</v>
      </c>
      <c r="U1385" s="12">
        <v>27111.797050344809</v>
      </c>
      <c r="V1385" s="12">
        <v>9201.5419487049367</v>
      </c>
      <c r="W1385" s="27">
        <v>8.9768941186479107E-5</v>
      </c>
      <c r="X1385" s="27">
        <v>1.7190558125377523E-4</v>
      </c>
      <c r="Y1385" s="27">
        <v>4.8113128608484644E-4</v>
      </c>
      <c r="Z1385" s="27">
        <v>8.2208023266356354E-4</v>
      </c>
      <c r="AA1385" s="27">
        <v>3.7393240540994763E-4</v>
      </c>
      <c r="AB1385" s="27">
        <v>1.1506597115679657E-4</v>
      </c>
      <c r="AC1385" s="27">
        <v>3.416578619407804E-4</v>
      </c>
      <c r="AD1385" s="27">
        <v>1.3103488004195022E-3</v>
      </c>
      <c r="AE1385" s="27">
        <v>1.2707073515304224E-3</v>
      </c>
      <c r="AF1385" s="27">
        <v>2.018352401959125E-3</v>
      </c>
      <c r="AG1385" s="27">
        <v>1.6895950518584961E-3</v>
      </c>
      <c r="AH1385" s="18">
        <v>7.8950417140579408E-4</v>
      </c>
      <c r="AI1385" s="12">
        <v>206</v>
      </c>
      <c r="AJ1385" s="17">
        <v>2</v>
      </c>
      <c r="AK1385" s="18">
        <v>0.72398970303317256</v>
      </c>
      <c r="AL1385" t="str">
        <f>IF(AK1385&lt;='CAV Tier 1 Analysis'!$A$5,"Tier 1", "Tier 2")</f>
        <v>Tier 2</v>
      </c>
      <c r="AM1385" t="str">
        <f t="shared" si="43"/>
        <v>Texas - Tier 2</v>
      </c>
      <c r="AN1385" t="str">
        <f t="shared" si="44"/>
        <v>Burleson, City Of - Tier 2</v>
      </c>
    </row>
    <row r="1386" spans="1:40" x14ac:dyDescent="0.3">
      <c r="A1386">
        <v>6</v>
      </c>
      <c r="B1386" t="s">
        <v>23</v>
      </c>
      <c r="C1386" t="s">
        <v>4346</v>
      </c>
      <c r="D1386" t="s">
        <v>6607</v>
      </c>
      <c r="E1386" t="s">
        <v>432</v>
      </c>
      <c r="F1386" s="12">
        <v>30636.532578990154</v>
      </c>
      <c r="G1386" s="12">
        <v>47512.017689253538</v>
      </c>
      <c r="H1386" s="12">
        <v>19665.285603346601</v>
      </c>
      <c r="I1386" s="12">
        <v>1</v>
      </c>
      <c r="J1386" s="15">
        <v>4.0607759617350718E-6</v>
      </c>
      <c r="K1386" s="15">
        <v>0.99999593922403973</v>
      </c>
      <c r="L1386" s="59">
        <v>837.27839999999981</v>
      </c>
      <c r="M1386">
        <v>24</v>
      </c>
      <c r="N1386">
        <v>0</v>
      </c>
      <c r="O1386" s="12">
        <v>6.3965517241379306</v>
      </c>
      <c r="P1386" s="12">
        <v>4.4827586206896548</v>
      </c>
      <c r="Q1386">
        <v>0</v>
      </c>
      <c r="R1386" s="12">
        <v>0.99999593922403973</v>
      </c>
      <c r="S1386" s="12">
        <v>7.9856319058724659E-2</v>
      </c>
      <c r="T1386" s="12">
        <v>45715.397376353838</v>
      </c>
      <c r="U1386" s="12">
        <v>15078.864797363683</v>
      </c>
      <c r="V1386" s="12">
        <v>1796.6203128997004</v>
      </c>
      <c r="W1386" s="27">
        <v>3.7756288954213829E-3</v>
      </c>
      <c r="X1386" s="27">
        <v>3.7850770184317478E-5</v>
      </c>
      <c r="Y1386" s="27">
        <v>0</v>
      </c>
      <c r="Z1386" s="27">
        <v>5.9529947882533895E-4</v>
      </c>
      <c r="AA1386" s="27">
        <v>9.3558067752929947E-4</v>
      </c>
      <c r="AB1386" s="27">
        <v>0</v>
      </c>
      <c r="AC1386" s="27">
        <v>6.9490896563548262E-6</v>
      </c>
      <c r="AD1386" s="27">
        <v>6.1065831591512007E-8</v>
      </c>
      <c r="AE1386" s="27">
        <v>1.8795341980682148E-3</v>
      </c>
      <c r="AF1386" s="27">
        <v>1.1225542492097115E-3</v>
      </c>
      <c r="AG1386" s="27">
        <v>3.2989696810229011E-4</v>
      </c>
      <c r="AH1386" s="18">
        <v>7.8939594480259112E-4</v>
      </c>
      <c r="AI1386" s="12">
        <v>207</v>
      </c>
      <c r="AJ1386" s="17">
        <v>2</v>
      </c>
      <c r="AK1386" s="18">
        <v>0.7247790989779751</v>
      </c>
      <c r="AL1386" t="str">
        <f>IF(AK1386&lt;='CAV Tier 1 Analysis'!$A$5,"Tier 1", "Tier 2")</f>
        <v>Tier 2</v>
      </c>
      <c r="AM1386" t="str">
        <f t="shared" si="43"/>
        <v>Texas - Tier 2</v>
      </c>
      <c r="AN1386" t="str">
        <f t="shared" si="44"/>
        <v>Van Zandt County* - Tier 2</v>
      </c>
    </row>
    <row r="1387" spans="1:40" x14ac:dyDescent="0.3">
      <c r="A1387">
        <v>6</v>
      </c>
      <c r="B1387" t="s">
        <v>23</v>
      </c>
      <c r="C1387" t="s">
        <v>4180</v>
      </c>
      <c r="D1387" t="s">
        <v>6384</v>
      </c>
      <c r="E1387" t="s">
        <v>446</v>
      </c>
      <c r="F1387" s="12">
        <v>13444.927111700979</v>
      </c>
      <c r="G1387" s="12">
        <v>22929.928610187275</v>
      </c>
      <c r="H1387" s="12">
        <v>9526.0581937069073</v>
      </c>
      <c r="I1387" s="12">
        <v>5</v>
      </c>
      <c r="J1387" s="15">
        <v>3.1741559057963144E-3</v>
      </c>
      <c r="K1387" s="15">
        <v>0.99682584409420349</v>
      </c>
      <c r="L1387" s="59">
        <v>1054.7969599999997</v>
      </c>
      <c r="M1387">
        <v>79</v>
      </c>
      <c r="N1387">
        <v>0</v>
      </c>
      <c r="O1387" s="12">
        <v>6.4347826086956523</v>
      </c>
      <c r="P1387" s="12">
        <v>6.0869565217391308</v>
      </c>
      <c r="Q1387">
        <v>0</v>
      </c>
      <c r="R1387" s="12">
        <v>4.9841292204710177</v>
      </c>
      <c r="S1387" s="12">
        <v>30.237193874514151</v>
      </c>
      <c r="T1387" s="12">
        <v>20364.417222825658</v>
      </c>
      <c r="U1387" s="12">
        <v>6919.4901111246782</v>
      </c>
      <c r="V1387" s="12">
        <v>2565.5113873616174</v>
      </c>
      <c r="W1387" s="27">
        <v>4.7565085651064595E-3</v>
      </c>
      <c r="X1387" s="27">
        <v>1.2459211852337837E-4</v>
      </c>
      <c r="Y1387" s="27">
        <v>0</v>
      </c>
      <c r="Z1387" s="27">
        <v>5.988574623504876E-4</v>
      </c>
      <c r="AA1387" s="27">
        <v>1.2703871407254035E-3</v>
      </c>
      <c r="AB1387" s="27">
        <v>0</v>
      </c>
      <c r="AC1387" s="27">
        <v>3.4635301458110525E-5</v>
      </c>
      <c r="AD1387" s="27">
        <v>2.3122270231152681E-5</v>
      </c>
      <c r="AE1387" s="27">
        <v>8.3725879661341674E-4</v>
      </c>
      <c r="AF1387" s="27">
        <v>5.1512518554882323E-4</v>
      </c>
      <c r="AG1387" s="27">
        <v>4.7108140893525945E-4</v>
      </c>
      <c r="AH1387" s="18">
        <v>7.8468802268113547E-4</v>
      </c>
      <c r="AI1387" s="12">
        <v>208</v>
      </c>
      <c r="AJ1387" s="17">
        <v>2</v>
      </c>
      <c r="AK1387" s="18">
        <v>0.72556378700065627</v>
      </c>
      <c r="AL1387" t="str">
        <f>IF(AK1387&lt;='CAV Tier 1 Analysis'!$A$5,"Tier 1", "Tier 2")</f>
        <v>Tier 2</v>
      </c>
      <c r="AM1387" t="str">
        <f t="shared" si="43"/>
        <v>Texas - Tier 2</v>
      </c>
      <c r="AN1387" t="str">
        <f t="shared" si="44"/>
        <v>Gillespie County* - Tier 2</v>
      </c>
    </row>
    <row r="1388" spans="1:40" x14ac:dyDescent="0.3">
      <c r="A1388">
        <v>6</v>
      </c>
      <c r="B1388" t="s">
        <v>23</v>
      </c>
      <c r="C1388" t="s">
        <v>2414</v>
      </c>
      <c r="D1388" t="s">
        <v>6414</v>
      </c>
      <c r="E1388" t="s">
        <v>461</v>
      </c>
      <c r="F1388" s="12">
        <v>36783.205492625319</v>
      </c>
      <c r="G1388" s="12">
        <v>36463.367005527201</v>
      </c>
      <c r="H1388" s="12">
        <v>14808.336040739523</v>
      </c>
      <c r="I1388" s="12">
        <v>4</v>
      </c>
      <c r="J1388" s="15">
        <v>4.4738533009476984E-4</v>
      </c>
      <c r="K1388" s="15">
        <v>0.99955261466990519</v>
      </c>
      <c r="L1388" s="59">
        <v>1024.55304</v>
      </c>
      <c r="M1388">
        <v>33</v>
      </c>
      <c r="N1388">
        <v>0</v>
      </c>
      <c r="O1388" s="12">
        <v>12.795454545454545</v>
      </c>
      <c r="P1388" s="12">
        <v>4.0227272727272725</v>
      </c>
      <c r="Q1388">
        <v>1</v>
      </c>
      <c r="R1388" s="12">
        <v>3.9982104586796208</v>
      </c>
      <c r="S1388" s="12">
        <v>6.6250323077405282</v>
      </c>
      <c r="T1388" s="12">
        <v>34104.286540667039</v>
      </c>
      <c r="U1388" s="12">
        <v>0</v>
      </c>
      <c r="V1388" s="12">
        <v>2359.0804648601625</v>
      </c>
      <c r="W1388" s="27">
        <v>4.6201264271427773E-3</v>
      </c>
      <c r="X1388" s="27">
        <v>5.2044809003436533E-5</v>
      </c>
      <c r="Y1388" s="27">
        <v>0</v>
      </c>
      <c r="Z1388" s="27">
        <v>1.1908177641241496E-3</v>
      </c>
      <c r="AA1388" s="27">
        <v>8.3956916394368781E-4</v>
      </c>
      <c r="AB1388" s="27">
        <v>3.8355323718932189E-5</v>
      </c>
      <c r="AC1388" s="27">
        <v>2.7784035767084759E-5</v>
      </c>
      <c r="AD1388" s="27">
        <v>5.0661376827962988E-6</v>
      </c>
      <c r="AE1388" s="27">
        <v>1.4021571840706971E-3</v>
      </c>
      <c r="AF1388" s="27">
        <v>0</v>
      </c>
      <c r="AG1388" s="27">
        <v>4.3317638528233437E-4</v>
      </c>
      <c r="AH1388" s="18">
        <v>7.826452027941723E-4</v>
      </c>
      <c r="AI1388" s="12">
        <v>209</v>
      </c>
      <c r="AJ1388" s="17">
        <v>2</v>
      </c>
      <c r="AK1388" s="18">
        <v>0.72634643220345041</v>
      </c>
      <c r="AL1388" t="str">
        <f>IF(AK1388&lt;='CAV Tier 1 Analysis'!$A$5,"Tier 1", "Tier 2")</f>
        <v>Tier 2</v>
      </c>
      <c r="AM1388" t="str">
        <f t="shared" si="43"/>
        <v>Texas - Tier 2</v>
      </c>
      <c r="AN1388" t="str">
        <f t="shared" si="44"/>
        <v>Cherokee County* - Tier 2</v>
      </c>
    </row>
    <row r="1389" spans="1:40" x14ac:dyDescent="0.3">
      <c r="A1389">
        <v>6</v>
      </c>
      <c r="B1389" t="s">
        <v>23</v>
      </c>
      <c r="C1389" t="s">
        <v>3843</v>
      </c>
      <c r="D1389" t="s">
        <v>5927</v>
      </c>
      <c r="E1389" t="s">
        <v>332</v>
      </c>
      <c r="F1389" s="12">
        <v>2483.6968523358973</v>
      </c>
      <c r="G1389" s="12">
        <v>19477.39983888419</v>
      </c>
      <c r="H1389" s="12">
        <v>7682.8538458972625</v>
      </c>
      <c r="I1389" s="12">
        <v>279</v>
      </c>
      <c r="J1389" s="15">
        <v>0.1527437611703184</v>
      </c>
      <c r="K1389" s="15">
        <v>0.84725623882968182</v>
      </c>
      <c r="L1389" s="59">
        <v>11.179180000000001</v>
      </c>
      <c r="M1389">
        <v>751</v>
      </c>
      <c r="N1389">
        <v>19</v>
      </c>
      <c r="O1389" s="12">
        <v>14</v>
      </c>
      <c r="P1389" s="12">
        <v>1</v>
      </c>
      <c r="Q1389">
        <v>16</v>
      </c>
      <c r="R1389" s="12">
        <v>236.38449063348122</v>
      </c>
      <c r="S1389" s="12">
        <v>1173.5079929441938</v>
      </c>
      <c r="T1389" s="12">
        <v>20956.870542952391</v>
      </c>
      <c r="U1389" s="12">
        <v>18473.173690616495</v>
      </c>
      <c r="V1389" s="12">
        <v>0</v>
      </c>
      <c r="W1389" s="27">
        <v>5.0411470109723152E-5</v>
      </c>
      <c r="X1389" s="27">
        <v>1.1844136836842679E-3</v>
      </c>
      <c r="Y1389" s="27">
        <v>3.9745627980922101E-4</v>
      </c>
      <c r="Z1389" s="27">
        <v>1.3029196140328175E-3</v>
      </c>
      <c r="AA1389" s="27">
        <v>2.0870645883345915E-4</v>
      </c>
      <c r="AB1389" s="27">
        <v>6.1368517950291502E-4</v>
      </c>
      <c r="AC1389" s="27">
        <v>1.6426636892730487E-3</v>
      </c>
      <c r="AD1389" s="27">
        <v>8.9737721839802339E-4</v>
      </c>
      <c r="AE1389" s="27">
        <v>8.6161681032092142E-4</v>
      </c>
      <c r="AF1389" s="27">
        <v>1.3752454114726313E-3</v>
      </c>
      <c r="AG1389" s="27">
        <v>0</v>
      </c>
      <c r="AH1389" s="18">
        <v>7.7586325594882074E-4</v>
      </c>
      <c r="AI1389" s="12">
        <v>210</v>
      </c>
      <c r="AJ1389" s="17">
        <v>2</v>
      </c>
      <c r="AK1389" s="18">
        <v>0.72712229545939921</v>
      </c>
      <c r="AL1389" t="str">
        <f>IF(AK1389&lt;='CAV Tier 1 Analysis'!$A$5,"Tier 1", "Tier 2")</f>
        <v>Tier 2</v>
      </c>
      <c r="AM1389" t="str">
        <f t="shared" si="43"/>
        <v>Texas - Tier 2</v>
      </c>
      <c r="AN1389" t="str">
        <f t="shared" si="44"/>
        <v>San Benito, City Of - Tier 2</v>
      </c>
    </row>
    <row r="1390" spans="1:40" x14ac:dyDescent="0.3">
      <c r="A1390">
        <v>6</v>
      </c>
      <c r="B1390" t="s">
        <v>23</v>
      </c>
      <c r="C1390" t="s">
        <v>4649</v>
      </c>
      <c r="D1390" t="s">
        <v>6990</v>
      </c>
      <c r="E1390" t="str">
        <f>"480872A"</f>
        <v>480872A</v>
      </c>
      <c r="F1390" s="12">
        <v>22049.722715635446</v>
      </c>
      <c r="G1390" s="12">
        <v>15937.855937668401</v>
      </c>
      <c r="H1390" s="12">
        <v>8200.5606275004284</v>
      </c>
      <c r="I1390" s="12">
        <v>0</v>
      </c>
      <c r="J1390" s="15">
        <v>0</v>
      </c>
      <c r="K1390" s="15">
        <v>0.99999999999999967</v>
      </c>
      <c r="L1390" s="59">
        <v>1222.1265600000002</v>
      </c>
      <c r="M1390">
        <v>7</v>
      </c>
      <c r="N1390">
        <v>0</v>
      </c>
      <c r="O1390" s="12">
        <v>11.96551724137931</v>
      </c>
      <c r="P1390" s="12">
        <v>5.5172413793103452</v>
      </c>
      <c r="Q1390">
        <v>2</v>
      </c>
      <c r="R1390" s="12">
        <v>0</v>
      </c>
      <c r="S1390" s="12">
        <v>0</v>
      </c>
      <c r="T1390" s="12">
        <v>16285.252641469131</v>
      </c>
      <c r="U1390" s="12">
        <v>0</v>
      </c>
      <c r="V1390" s="12">
        <v>0</v>
      </c>
      <c r="W1390" s="27">
        <v>5.5110657981836579E-3</v>
      </c>
      <c r="X1390" s="27">
        <v>1.1039807970425932E-5</v>
      </c>
      <c r="Y1390" s="27">
        <v>0</v>
      </c>
      <c r="Z1390" s="27">
        <v>1.1135790789886396E-3</v>
      </c>
      <c r="AA1390" s="27">
        <v>1.1514839108052919E-3</v>
      </c>
      <c r="AB1390" s="27">
        <v>7.6710647437864377E-5</v>
      </c>
      <c r="AC1390" s="27">
        <v>0</v>
      </c>
      <c r="AD1390" s="27">
        <v>0</v>
      </c>
      <c r="AE1390" s="27">
        <v>6.6954879582112564E-4</v>
      </c>
      <c r="AF1390" s="27">
        <v>0</v>
      </c>
      <c r="AG1390" s="27">
        <v>0</v>
      </c>
      <c r="AH1390" s="18">
        <v>7.7576618538245494E-4</v>
      </c>
      <c r="AI1390" s="12">
        <v>211</v>
      </c>
      <c r="AJ1390" s="17">
        <v>2</v>
      </c>
      <c r="AK1390" s="18">
        <v>0.72789806164478166</v>
      </c>
      <c r="AL1390" t="str">
        <f>IF(AK1390&lt;='CAV Tier 1 Analysis'!$A$5,"Tier 1", "Tier 2")</f>
        <v>Tier 2</v>
      </c>
      <c r="AM1390" t="str">
        <f t="shared" si="43"/>
        <v>Texas - Tier 2</v>
      </c>
      <c r="AN1390" t="str">
        <f t="shared" si="44"/>
        <v>Houston County* - Tier 2</v>
      </c>
    </row>
    <row r="1391" spans="1:40" x14ac:dyDescent="0.3">
      <c r="A1391">
        <v>6</v>
      </c>
      <c r="B1391" t="s">
        <v>23</v>
      </c>
      <c r="C1391" t="s">
        <v>4275</v>
      </c>
      <c r="D1391" t="s">
        <v>6519</v>
      </c>
      <c r="E1391" t="s">
        <v>492</v>
      </c>
      <c r="F1391" s="12">
        <v>9488.716174570096</v>
      </c>
      <c r="G1391" s="12">
        <v>17149.901849886119</v>
      </c>
      <c r="H1391" s="12">
        <v>8593.0019646356068</v>
      </c>
      <c r="I1391" s="12">
        <v>2</v>
      </c>
      <c r="J1391" s="15">
        <v>2.0436144236113435E-5</v>
      </c>
      <c r="K1391" s="15">
        <v>0.99997956385576436</v>
      </c>
      <c r="L1391" s="59">
        <v>1067.2267599999998</v>
      </c>
      <c r="M1391">
        <v>18</v>
      </c>
      <c r="N1391">
        <v>0</v>
      </c>
      <c r="O1391" s="12">
        <v>10.34375</v>
      </c>
      <c r="P1391" s="12">
        <v>6.1875</v>
      </c>
      <c r="Q1391">
        <v>0</v>
      </c>
      <c r="R1391" s="12">
        <v>1.9999591277115287</v>
      </c>
      <c r="S1391" s="12">
        <v>0.17560782757049939</v>
      </c>
      <c r="T1391" s="12">
        <v>16169.708474780595</v>
      </c>
      <c r="U1391" s="12">
        <v>6680.9923002104988</v>
      </c>
      <c r="V1391" s="12">
        <v>980.19337510552396</v>
      </c>
      <c r="W1391" s="27">
        <v>4.8125595895259464E-3</v>
      </c>
      <c r="X1391" s="27">
        <v>2.838807763823811E-5</v>
      </c>
      <c r="Y1391" s="27">
        <v>0</v>
      </c>
      <c r="Z1391" s="27">
        <v>9.6264819697513973E-4</v>
      </c>
      <c r="AA1391" s="27">
        <v>1.2913712140320284E-3</v>
      </c>
      <c r="AB1391" s="27">
        <v>0</v>
      </c>
      <c r="AC1391" s="27">
        <v>1.3897951723980862E-5</v>
      </c>
      <c r="AD1391" s="27">
        <v>1.34286655720826E-7</v>
      </c>
      <c r="AE1391" s="27">
        <v>6.6479833481363306E-4</v>
      </c>
      <c r="AF1391" s="27">
        <v>4.9737008696104797E-4</v>
      </c>
      <c r="AG1391" s="27">
        <v>1.7998395113287102E-4</v>
      </c>
      <c r="AH1391" s="18">
        <v>7.6828651722350954E-4</v>
      </c>
      <c r="AI1391" s="12">
        <v>212</v>
      </c>
      <c r="AJ1391" s="17">
        <v>2</v>
      </c>
      <c r="AK1391" s="18">
        <v>0.72866634816200515</v>
      </c>
      <c r="AL1391" t="str">
        <f>IF(AK1391&lt;='CAV Tier 1 Analysis'!$A$5,"Tier 1", "Tier 2")</f>
        <v>Tier 2</v>
      </c>
      <c r="AM1391" t="str">
        <f t="shared" si="43"/>
        <v>Texas - Tier 2</v>
      </c>
      <c r="AN1391" t="str">
        <f t="shared" si="44"/>
        <v>Leon County* - Tier 2</v>
      </c>
    </row>
    <row r="1392" spans="1:40" x14ac:dyDescent="0.3">
      <c r="A1392">
        <v>6</v>
      </c>
      <c r="B1392" t="s">
        <v>23</v>
      </c>
      <c r="C1392" t="s">
        <v>3827</v>
      </c>
      <c r="D1392" t="s">
        <v>5905</v>
      </c>
      <c r="E1392" t="s">
        <v>322</v>
      </c>
      <c r="F1392" s="12">
        <v>438.69148034699168</v>
      </c>
      <c r="G1392" s="12">
        <v>12513.107901577456</v>
      </c>
      <c r="H1392" s="12">
        <v>6367.5625172121818</v>
      </c>
      <c r="I1392" s="12">
        <v>338</v>
      </c>
      <c r="J1392" s="15">
        <v>0.10599418370697727</v>
      </c>
      <c r="K1392" s="15">
        <v>0.89400581629302289</v>
      </c>
      <c r="L1392" s="59">
        <v>12.69881</v>
      </c>
      <c r="M1392">
        <v>227</v>
      </c>
      <c r="N1392">
        <v>83</v>
      </c>
      <c r="O1392" s="12">
        <v>9</v>
      </c>
      <c r="P1392" s="12">
        <v>3</v>
      </c>
      <c r="Q1392">
        <v>17</v>
      </c>
      <c r="R1392" s="12">
        <v>302.17396590704175</v>
      </c>
      <c r="S1392" s="12">
        <v>674.92459121505067</v>
      </c>
      <c r="T1392" s="12">
        <v>13700.337987839504</v>
      </c>
      <c r="U1392" s="12">
        <v>13261.646507492513</v>
      </c>
      <c r="V1392" s="12">
        <v>0</v>
      </c>
      <c r="W1392" s="27">
        <v>5.7264099937925095E-5</v>
      </c>
      <c r="X1392" s="27">
        <v>3.5800520132666947E-4</v>
      </c>
      <c r="Y1392" s="27">
        <v>1.7362563802192285E-3</v>
      </c>
      <c r="Z1392" s="27">
        <v>8.3759118044966839E-4</v>
      </c>
      <c r="AA1392" s="27">
        <v>6.2611937650037738E-4</v>
      </c>
      <c r="AB1392" s="27">
        <v>6.5204050322184722E-4</v>
      </c>
      <c r="AC1392" s="27">
        <v>2.0998425078943162E-3</v>
      </c>
      <c r="AD1392" s="27">
        <v>5.1611233663049062E-4</v>
      </c>
      <c r="AE1392" s="27">
        <v>5.6327310383517894E-4</v>
      </c>
      <c r="AF1392" s="27">
        <v>9.8727045029978699E-4</v>
      </c>
      <c r="AG1392" s="27">
        <v>0</v>
      </c>
      <c r="AH1392" s="18">
        <v>7.6670683093777174E-4</v>
      </c>
      <c r="AI1392" s="12">
        <v>213</v>
      </c>
      <c r="AJ1392" s="17">
        <v>2</v>
      </c>
      <c r="AK1392" s="18">
        <v>0.72943305499294298</v>
      </c>
      <c r="AL1392" t="str">
        <f>IF(AK1392&lt;='CAV Tier 1 Analysis'!$A$5,"Tier 1", "Tier 2")</f>
        <v>Tier 2</v>
      </c>
      <c r="AM1392" t="str">
        <f t="shared" si="43"/>
        <v>Texas - Tier 2</v>
      </c>
      <c r="AN1392" t="str">
        <f t="shared" si="44"/>
        <v>Brownwood, City Of - Tier 2</v>
      </c>
    </row>
    <row r="1393" spans="1:40" x14ac:dyDescent="0.3">
      <c r="A1393">
        <v>6</v>
      </c>
      <c r="B1393" t="s">
        <v>23</v>
      </c>
      <c r="C1393" t="s">
        <v>4342</v>
      </c>
      <c r="D1393" t="s">
        <v>6602</v>
      </c>
      <c r="E1393" t="s">
        <v>391</v>
      </c>
      <c r="F1393" s="12">
        <v>9399.5209834251164</v>
      </c>
      <c r="G1393" s="12">
        <v>12083.01068866376</v>
      </c>
      <c r="H1393" s="12">
        <v>7360.8070726678088</v>
      </c>
      <c r="I1393" s="12">
        <v>138</v>
      </c>
      <c r="J1393" s="15">
        <v>0</v>
      </c>
      <c r="K1393" s="15">
        <v>0.99999999999999967</v>
      </c>
      <c r="L1393" s="59">
        <v>707.59826000000021</v>
      </c>
      <c r="M1393">
        <v>37</v>
      </c>
      <c r="N1393">
        <v>58</v>
      </c>
      <c r="O1393" s="12">
        <v>12.37037037037037</v>
      </c>
      <c r="P1393" s="12">
        <v>4.333333333333333</v>
      </c>
      <c r="Q1393">
        <v>6</v>
      </c>
      <c r="R1393" s="12">
        <v>137.99999999999994</v>
      </c>
      <c r="S1393" s="12">
        <v>0</v>
      </c>
      <c r="T1393" s="12">
        <v>11753.430056972198</v>
      </c>
      <c r="U1393" s="12">
        <v>2353.9090735470818</v>
      </c>
      <c r="V1393" s="12">
        <v>329.5806316915623</v>
      </c>
      <c r="W1393" s="27">
        <v>3.1908483926085924E-3</v>
      </c>
      <c r="X1393" s="27">
        <v>5.8353270700822782E-5</v>
      </c>
      <c r="Y1393" s="27">
        <v>1.2132875909965694E-3</v>
      </c>
      <c r="Z1393" s="27">
        <v>1.151257013457569E-3</v>
      </c>
      <c r="AA1393" s="27">
        <v>9.0439465494498951E-4</v>
      </c>
      <c r="AB1393" s="27">
        <v>2.3013194231359313E-4</v>
      </c>
      <c r="AC1393" s="27">
        <v>9.5897826677285769E-4</v>
      </c>
      <c r="AD1393" s="27">
        <v>0</v>
      </c>
      <c r="AE1393" s="27">
        <v>4.8322829953368376E-4</v>
      </c>
      <c r="AF1393" s="27">
        <v>1.7523803471104502E-4</v>
      </c>
      <c r="AG1393" s="27">
        <v>6.0517879242275866E-5</v>
      </c>
      <c r="AH1393" s="18">
        <v>7.660213950256362E-4</v>
      </c>
      <c r="AI1393" s="12">
        <v>214</v>
      </c>
      <c r="AJ1393" s="17">
        <v>2</v>
      </c>
      <c r="AK1393" s="18">
        <v>0.73019907638796866</v>
      </c>
      <c r="AL1393" t="str">
        <f>IF(AK1393&lt;='CAV Tier 1 Analysis'!$A$5,"Tier 1", "Tier 2")</f>
        <v>Tier 2</v>
      </c>
      <c r="AM1393" t="str">
        <f t="shared" si="43"/>
        <v>Texas - Tier 2</v>
      </c>
      <c r="AN1393" t="str">
        <f t="shared" si="44"/>
        <v>Trinity County* - Tier 2</v>
      </c>
    </row>
    <row r="1394" spans="1:40" x14ac:dyDescent="0.3">
      <c r="A1394">
        <v>6</v>
      </c>
      <c r="B1394" t="s">
        <v>23</v>
      </c>
      <c r="C1394" t="s">
        <v>4437</v>
      </c>
      <c r="D1394" t="s">
        <v>6722</v>
      </c>
      <c r="E1394" t="s">
        <v>527</v>
      </c>
      <c r="F1394" s="12">
        <v>551.89028445615418</v>
      </c>
      <c r="G1394" s="12">
        <v>269.65969107976503</v>
      </c>
      <c r="H1394" s="12">
        <v>292.61091665989528</v>
      </c>
      <c r="I1394" s="12">
        <v>0</v>
      </c>
      <c r="J1394" s="15">
        <v>3.3512783427670417E-2</v>
      </c>
      <c r="K1394" s="15">
        <v>0.9664872165723295</v>
      </c>
      <c r="L1394" s="59">
        <v>1411.7406900000001</v>
      </c>
      <c r="M1394">
        <v>5</v>
      </c>
      <c r="N1394">
        <v>0</v>
      </c>
      <c r="O1394" s="12">
        <v>7.5714285714285712</v>
      </c>
      <c r="P1394" s="12">
        <v>6</v>
      </c>
      <c r="Q1394">
        <v>1</v>
      </c>
      <c r="R1394" s="12">
        <v>0</v>
      </c>
      <c r="S1394" s="12">
        <v>9.8062062785951873</v>
      </c>
      <c r="T1394" s="12">
        <v>372.2287863329052</v>
      </c>
      <c r="U1394" s="12">
        <v>0</v>
      </c>
      <c r="V1394" s="12">
        <v>0</v>
      </c>
      <c r="W1394" s="27">
        <v>6.3661130419775816E-3</v>
      </c>
      <c r="X1394" s="27">
        <v>7.8855771217328087E-6</v>
      </c>
      <c r="Y1394" s="27">
        <v>0</v>
      </c>
      <c r="Z1394" s="27">
        <v>7.0464019942591152E-4</v>
      </c>
      <c r="AA1394" s="27">
        <v>1.2522387530007548E-3</v>
      </c>
      <c r="AB1394" s="27">
        <v>3.8355323718932189E-5</v>
      </c>
      <c r="AC1394" s="27">
        <v>0</v>
      </c>
      <c r="AD1394" s="27">
        <v>7.4987696430129556E-6</v>
      </c>
      <c r="AE1394" s="27">
        <v>1.5303743893080469E-5</v>
      </c>
      <c r="AF1394" s="27">
        <v>0</v>
      </c>
      <c r="AG1394" s="27">
        <v>0</v>
      </c>
      <c r="AH1394" s="18">
        <v>7.6291230988918238E-4</v>
      </c>
      <c r="AI1394" s="12">
        <v>215</v>
      </c>
      <c r="AJ1394" s="17">
        <v>2</v>
      </c>
      <c r="AK1394" s="18">
        <v>0.73096198869785789</v>
      </c>
      <c r="AL1394" t="str">
        <f>IF(AK1394&lt;='CAV Tier 1 Analysis'!$A$5,"Tier 1", "Tier 2")</f>
        <v>Tier 2</v>
      </c>
      <c r="AM1394" t="str">
        <f t="shared" si="43"/>
        <v>Texas - Tier 2</v>
      </c>
      <c r="AN1394" t="str">
        <f t="shared" si="44"/>
        <v>Kenedy County * - Tier 2</v>
      </c>
    </row>
    <row r="1395" spans="1:40" x14ac:dyDescent="0.3">
      <c r="A1395">
        <v>6</v>
      </c>
      <c r="B1395" t="s">
        <v>23</v>
      </c>
      <c r="C1395" t="s">
        <v>4173</v>
      </c>
      <c r="D1395" t="s">
        <v>6377</v>
      </c>
      <c r="E1395" t="s">
        <v>453</v>
      </c>
      <c r="F1395" s="12">
        <v>6626.7486479108038</v>
      </c>
      <c r="G1395" s="12">
        <v>17746.559962636653</v>
      </c>
      <c r="H1395" s="12">
        <v>6526.3216353559001</v>
      </c>
      <c r="I1395" s="12">
        <v>2</v>
      </c>
      <c r="J1395" s="15">
        <v>0</v>
      </c>
      <c r="K1395" s="15">
        <v>0.99999999999999978</v>
      </c>
      <c r="L1395" s="59">
        <v>1057.4789300000002</v>
      </c>
      <c r="M1395">
        <v>2</v>
      </c>
      <c r="N1395">
        <v>0</v>
      </c>
      <c r="O1395" s="12">
        <v>4</v>
      </c>
      <c r="P1395" s="12">
        <v>6.8571428571428568</v>
      </c>
      <c r="Q1395">
        <v>0</v>
      </c>
      <c r="R1395" s="12">
        <v>1.9999999999999996</v>
      </c>
      <c r="S1395" s="12">
        <v>0</v>
      </c>
      <c r="T1395" s="12">
        <v>14180.533405459944</v>
      </c>
      <c r="U1395" s="12">
        <v>7553.7847575491405</v>
      </c>
      <c r="V1395" s="12">
        <v>3566.0265571767086</v>
      </c>
      <c r="W1395" s="27">
        <v>4.7686026588137087E-3</v>
      </c>
      <c r="X1395" s="27">
        <v>3.1542308486931231E-6</v>
      </c>
      <c r="Y1395" s="27">
        <v>0</v>
      </c>
      <c r="Z1395" s="27">
        <v>3.7226274686651931E-4</v>
      </c>
      <c r="AA1395" s="27">
        <v>1.4311300034294339E-3</v>
      </c>
      <c r="AB1395" s="27">
        <v>0</v>
      </c>
      <c r="AC1395" s="27">
        <v>1.3898235750331274E-5</v>
      </c>
      <c r="AD1395" s="27">
        <v>0</v>
      </c>
      <c r="AE1395" s="27">
        <v>5.8301576737899627E-4</v>
      </c>
      <c r="AF1395" s="27">
        <v>5.6234559372697992E-4</v>
      </c>
      <c r="AG1395" s="27">
        <v>6.5479686550249966E-4</v>
      </c>
      <c r="AH1395" s="18">
        <v>7.6265510021065119E-4</v>
      </c>
      <c r="AI1395" s="12">
        <v>216</v>
      </c>
      <c r="AJ1395" s="17">
        <v>2</v>
      </c>
      <c r="AK1395" s="18">
        <v>0.73172464379806856</v>
      </c>
      <c r="AL1395" t="str">
        <f>IF(AK1395&lt;='CAV Tier 1 Analysis'!$A$5,"Tier 1", "Tier 2")</f>
        <v>Tier 2</v>
      </c>
      <c r="AM1395" t="str">
        <f t="shared" si="43"/>
        <v>Texas - Tier 2</v>
      </c>
      <c r="AN1395" t="str">
        <f t="shared" si="44"/>
        <v>Zapata County * - Tier 2</v>
      </c>
    </row>
    <row r="1396" spans="1:40" x14ac:dyDescent="0.3">
      <c r="A1396">
        <v>6</v>
      </c>
      <c r="B1396" t="s">
        <v>23</v>
      </c>
      <c r="C1396" t="s">
        <v>4422</v>
      </c>
      <c r="D1396" t="s">
        <v>6704</v>
      </c>
      <c r="E1396" t="s">
        <v>452</v>
      </c>
      <c r="F1396" s="12">
        <v>71240.410700487904</v>
      </c>
      <c r="G1396" s="12">
        <v>46297.719609153908</v>
      </c>
      <c r="H1396" s="12">
        <v>18087.871359430603</v>
      </c>
      <c r="I1396" s="12">
        <v>13</v>
      </c>
      <c r="J1396" s="15">
        <v>4.5195816826109469E-3</v>
      </c>
      <c r="K1396" s="15">
        <v>0.99548041831738943</v>
      </c>
      <c r="L1396" s="59">
        <v>873.44587999999987</v>
      </c>
      <c r="M1396">
        <v>35</v>
      </c>
      <c r="N1396">
        <v>10</v>
      </c>
      <c r="O1396" s="12">
        <v>10.703703703703704</v>
      </c>
      <c r="P1396" s="12">
        <v>3.5</v>
      </c>
      <c r="Q1396">
        <v>6</v>
      </c>
      <c r="R1396" s="12">
        <v>12.941245438126062</v>
      </c>
      <c r="S1396" s="12">
        <v>81.749612073505716</v>
      </c>
      <c r="T1396" s="12">
        <v>45435.523207175036</v>
      </c>
      <c r="U1396" s="12">
        <v>0</v>
      </c>
      <c r="V1396" s="12">
        <v>862.19640197887202</v>
      </c>
      <c r="W1396" s="27">
        <v>3.938722775022929E-3</v>
      </c>
      <c r="X1396" s="27">
        <v>5.5199039852129658E-5</v>
      </c>
      <c r="Y1396" s="27">
        <v>2.0918751568906366E-4</v>
      </c>
      <c r="Z1396" s="27">
        <v>9.9614753559651935E-4</v>
      </c>
      <c r="AA1396" s="27">
        <v>7.3047260591710698E-4</v>
      </c>
      <c r="AB1396" s="27">
        <v>2.3013194231359313E-4</v>
      </c>
      <c r="AC1396" s="27">
        <v>8.9930240000987591E-5</v>
      </c>
      <c r="AD1396" s="27">
        <v>6.251362575178359E-5</v>
      </c>
      <c r="AE1396" s="27">
        <v>1.8680275044306882E-3</v>
      </c>
      <c r="AF1396" s="27">
        <v>0</v>
      </c>
      <c r="AG1396" s="27">
        <v>1.5831724537415513E-4</v>
      </c>
      <c r="AH1396" s="18">
        <v>7.5805909363172331E-4</v>
      </c>
      <c r="AI1396" s="12">
        <v>217</v>
      </c>
      <c r="AJ1396" s="17">
        <v>2</v>
      </c>
      <c r="AK1396" s="18">
        <v>0.73248270289170025</v>
      </c>
      <c r="AL1396" t="str">
        <f>IF(AK1396&lt;='CAV Tier 1 Analysis'!$A$5,"Tier 1", "Tier 2")</f>
        <v>Tier 2</v>
      </c>
      <c r="AM1396" t="str">
        <f t="shared" si="43"/>
        <v>Texas - Tier 2</v>
      </c>
      <c r="AN1396" t="str">
        <f t="shared" si="44"/>
        <v>Bowie County * - Tier 2</v>
      </c>
    </row>
    <row r="1397" spans="1:40" x14ac:dyDescent="0.3">
      <c r="A1397">
        <v>6</v>
      </c>
      <c r="B1397" t="s">
        <v>23</v>
      </c>
      <c r="C1397" t="s">
        <v>2922</v>
      </c>
      <c r="D1397" t="s">
        <v>6635</v>
      </c>
      <c r="E1397" t="s">
        <v>462</v>
      </c>
      <c r="F1397" s="12">
        <v>30114.24705433843</v>
      </c>
      <c r="G1397" s="12">
        <v>26962.897218340931</v>
      </c>
      <c r="H1397" s="12">
        <v>13333.263340339012</v>
      </c>
      <c r="I1397" s="12">
        <v>26</v>
      </c>
      <c r="J1397" s="15">
        <v>4.5189086171454294E-5</v>
      </c>
      <c r="K1397" s="15">
        <v>0.99995481091382854</v>
      </c>
      <c r="L1397" s="59">
        <v>948.45909999999992</v>
      </c>
      <c r="M1397">
        <v>85</v>
      </c>
      <c r="N1397">
        <v>10</v>
      </c>
      <c r="O1397" s="12">
        <v>12</v>
      </c>
      <c r="P1397" s="12">
        <v>4.5510204081632653</v>
      </c>
      <c r="Q1397">
        <v>9</v>
      </c>
      <c r="R1397" s="12">
        <v>25.998825083759542</v>
      </c>
      <c r="S1397" s="12">
        <v>0.60251798603327211</v>
      </c>
      <c r="T1397" s="12">
        <v>26913.852731916217</v>
      </c>
      <c r="U1397" s="12">
        <v>0</v>
      </c>
      <c r="V1397" s="12">
        <v>49.044486424714705</v>
      </c>
      <c r="W1397" s="27">
        <v>4.2769878980341057E-3</v>
      </c>
      <c r="X1397" s="27">
        <v>1.3405481106945773E-4</v>
      </c>
      <c r="Y1397" s="27">
        <v>2.0918751568906366E-4</v>
      </c>
      <c r="Z1397" s="27">
        <v>1.1167882405995579E-3</v>
      </c>
      <c r="AA1397" s="27">
        <v>9.4982735346655896E-4</v>
      </c>
      <c r="AB1397" s="27">
        <v>3.4519791347038971E-4</v>
      </c>
      <c r="AC1397" s="27">
        <v>1.8066890012285821E-4</v>
      </c>
      <c r="AD1397" s="27">
        <v>4.6074327366514088E-7</v>
      </c>
      <c r="AE1397" s="27">
        <v>1.1065310489365536E-3</v>
      </c>
      <c r="AF1397" s="27">
        <v>0</v>
      </c>
      <c r="AG1397" s="27">
        <v>9.0055908070714134E-6</v>
      </c>
      <c r="AH1397" s="18">
        <v>7.5715545595175305E-4</v>
      </c>
      <c r="AI1397" s="12">
        <v>218</v>
      </c>
      <c r="AJ1397" s="17">
        <v>2</v>
      </c>
      <c r="AK1397" s="18">
        <v>0.73323985834765204</v>
      </c>
      <c r="AL1397" t="str">
        <f>IF(AK1397&lt;='CAV Tier 1 Analysis'!$A$5,"Tier 1", "Tier 2")</f>
        <v>Tier 2</v>
      </c>
      <c r="AM1397" t="str">
        <f t="shared" si="43"/>
        <v>Texas - Tier 2</v>
      </c>
      <c r="AN1397" t="str">
        <f t="shared" si="44"/>
        <v>Jasper County* - Tier 2</v>
      </c>
    </row>
    <row r="1398" spans="1:40" x14ac:dyDescent="0.3">
      <c r="A1398">
        <v>6</v>
      </c>
      <c r="B1398" t="s">
        <v>23</v>
      </c>
      <c r="C1398" t="s">
        <v>4224</v>
      </c>
      <c r="D1398" t="s">
        <v>6451</v>
      </c>
      <c r="E1398" t="s">
        <v>532</v>
      </c>
      <c r="F1398" s="12">
        <v>11331.248586887335</v>
      </c>
      <c r="G1398" s="12">
        <v>4569.3897789664115</v>
      </c>
      <c r="H1398" s="12">
        <v>2445.0783270613006</v>
      </c>
      <c r="I1398" s="12">
        <v>3</v>
      </c>
      <c r="J1398" s="15">
        <v>0</v>
      </c>
      <c r="K1398" s="15">
        <v>1.0000000000000004</v>
      </c>
      <c r="L1398" s="59">
        <v>1330.1744900000003</v>
      </c>
      <c r="M1398">
        <v>3</v>
      </c>
      <c r="N1398">
        <v>0</v>
      </c>
      <c r="O1398" s="12">
        <v>5.0666666666666664</v>
      </c>
      <c r="P1398" s="12">
        <v>7.6</v>
      </c>
      <c r="Q1398">
        <v>0</v>
      </c>
      <c r="R1398" s="12">
        <v>3.0000000000000013</v>
      </c>
      <c r="S1398" s="12">
        <v>0</v>
      </c>
      <c r="T1398" s="12">
        <v>5247.752214435046</v>
      </c>
      <c r="U1398" s="12">
        <v>0</v>
      </c>
      <c r="V1398" s="12">
        <v>0</v>
      </c>
      <c r="W1398" s="27">
        <v>5.9982978665117882E-3</v>
      </c>
      <c r="X1398" s="27">
        <v>4.7313462730396847E-6</v>
      </c>
      <c r="Y1398" s="27">
        <v>0</v>
      </c>
      <c r="Z1398" s="27">
        <v>4.7153281269759107E-4</v>
      </c>
      <c r="AA1398" s="27">
        <v>1.5861690871342893E-3</v>
      </c>
      <c r="AB1398" s="27">
        <v>0</v>
      </c>
      <c r="AC1398" s="27">
        <v>2.0847353625496926E-5</v>
      </c>
      <c r="AD1398" s="27">
        <v>0</v>
      </c>
      <c r="AE1398" s="27">
        <v>2.1575509163397654E-4</v>
      </c>
      <c r="AF1398" s="27">
        <v>0</v>
      </c>
      <c r="AG1398" s="27">
        <v>0</v>
      </c>
      <c r="AH1398" s="18">
        <v>7.5430305071601635E-4</v>
      </c>
      <c r="AI1398" s="12">
        <v>219</v>
      </c>
      <c r="AJ1398" s="17">
        <v>2</v>
      </c>
      <c r="AK1398" s="18">
        <v>0.73399416139836804</v>
      </c>
      <c r="AL1398" t="str">
        <f>IF(AK1398&lt;='CAV Tier 1 Analysis'!$A$5,"Tier 1", "Tier 2")</f>
        <v>Tier 2</v>
      </c>
      <c r="AM1398" t="str">
        <f t="shared" si="43"/>
        <v>Texas - Tier 2</v>
      </c>
      <c r="AN1398" t="str">
        <f t="shared" si="44"/>
        <v>Dimmit County* - Tier 2</v>
      </c>
    </row>
    <row r="1399" spans="1:40" x14ac:dyDescent="0.3">
      <c r="A1399">
        <v>6</v>
      </c>
      <c r="B1399" t="s">
        <v>23</v>
      </c>
      <c r="C1399" t="s">
        <v>4420</v>
      </c>
      <c r="D1399" t="s">
        <v>6702</v>
      </c>
      <c r="E1399" t="s">
        <v>530</v>
      </c>
      <c r="F1399" s="12">
        <v>11634.500357594361</v>
      </c>
      <c r="G1399" s="12">
        <v>6592.2625442132448</v>
      </c>
      <c r="H1399" s="12">
        <v>2330.0520578324054</v>
      </c>
      <c r="I1399" s="12">
        <v>2</v>
      </c>
      <c r="J1399" s="15">
        <v>0</v>
      </c>
      <c r="K1399" s="15">
        <v>0.99999999999999978</v>
      </c>
      <c r="L1399" s="59">
        <v>1297.7709500000001</v>
      </c>
      <c r="M1399">
        <v>7</v>
      </c>
      <c r="N1399">
        <v>0</v>
      </c>
      <c r="O1399" s="12">
        <v>6.3529411764705879</v>
      </c>
      <c r="P1399" s="12">
        <v>7.2941176470588234</v>
      </c>
      <c r="Q1399">
        <v>0</v>
      </c>
      <c r="R1399" s="12">
        <v>1.9999999999999996</v>
      </c>
      <c r="S1399" s="12">
        <v>0</v>
      </c>
      <c r="T1399" s="12">
        <v>6380.1957326105594</v>
      </c>
      <c r="U1399" s="12">
        <v>0</v>
      </c>
      <c r="V1399" s="12">
        <v>212.06681160268545</v>
      </c>
      <c r="W1399" s="27">
        <v>5.852177123473459E-3</v>
      </c>
      <c r="X1399" s="27">
        <v>1.1039807970425932E-5</v>
      </c>
      <c r="Y1399" s="27">
        <v>0</v>
      </c>
      <c r="Z1399" s="27">
        <v>5.9124083325858944E-4</v>
      </c>
      <c r="AA1399" s="27">
        <v>1.5223294644322902E-3</v>
      </c>
      <c r="AB1399" s="27">
        <v>0</v>
      </c>
      <c r="AC1399" s="27">
        <v>1.3898235750331274E-5</v>
      </c>
      <c r="AD1399" s="27">
        <v>0</v>
      </c>
      <c r="AE1399" s="27">
        <v>2.6231416017425145E-4</v>
      </c>
      <c r="AF1399" s="27">
        <v>0</v>
      </c>
      <c r="AG1399" s="27">
        <v>3.8939890460178237E-5</v>
      </c>
      <c r="AH1399" s="18">
        <v>7.5381268322904764E-4</v>
      </c>
      <c r="AI1399" s="12">
        <v>220</v>
      </c>
      <c r="AJ1399" s="17">
        <v>2</v>
      </c>
      <c r="AK1399" s="18">
        <v>0.73474797408159709</v>
      </c>
      <c r="AL1399" t="str">
        <f>IF(AK1399&lt;='CAV Tier 1 Analysis'!$A$5,"Tier 1", "Tier 2")</f>
        <v>Tier 2</v>
      </c>
      <c r="AM1399" t="str">
        <f t="shared" si="43"/>
        <v>Texas - Tier 2</v>
      </c>
      <c r="AN1399" t="str">
        <f t="shared" si="44"/>
        <v>Zavala County* - Tier 2</v>
      </c>
    </row>
    <row r="1400" spans="1:40" x14ac:dyDescent="0.3">
      <c r="A1400">
        <v>6</v>
      </c>
      <c r="B1400" t="s">
        <v>23</v>
      </c>
      <c r="C1400" t="s">
        <v>2554</v>
      </c>
      <c r="D1400" t="s">
        <v>5885</v>
      </c>
      <c r="E1400" t="s">
        <v>373</v>
      </c>
      <c r="F1400" s="12">
        <v>2093.5804573781365</v>
      </c>
      <c r="G1400" s="12">
        <v>32588.883939683514</v>
      </c>
      <c r="H1400" s="12">
        <v>14750.511052984721</v>
      </c>
      <c r="I1400" s="12">
        <v>79</v>
      </c>
      <c r="J1400" s="15">
        <v>0.1111657752342934</v>
      </c>
      <c r="K1400" s="15">
        <v>0.88883422476570695</v>
      </c>
      <c r="L1400" s="59">
        <v>25.651599999999998</v>
      </c>
      <c r="M1400">
        <v>161</v>
      </c>
      <c r="N1400">
        <v>34</v>
      </c>
      <c r="O1400" s="12">
        <v>11</v>
      </c>
      <c r="P1400" s="12">
        <v>3</v>
      </c>
      <c r="Q1400">
        <v>3</v>
      </c>
      <c r="R1400" s="12">
        <v>70.217903756490855</v>
      </c>
      <c r="S1400" s="12">
        <v>1639.7519963070599</v>
      </c>
      <c r="T1400" s="12">
        <v>33207.424916890508</v>
      </c>
      <c r="U1400" s="12">
        <v>31113.844459512373</v>
      </c>
      <c r="V1400" s="12">
        <v>0</v>
      </c>
      <c r="W1400" s="27">
        <v>1.1567349901035446E-4</v>
      </c>
      <c r="X1400" s="27">
        <v>2.5391558331979645E-4</v>
      </c>
      <c r="Y1400" s="27">
        <v>7.1123755334281653E-4</v>
      </c>
      <c r="Z1400" s="27">
        <v>1.0237225538829282E-3</v>
      </c>
      <c r="AA1400" s="27">
        <v>6.2611937650037738E-4</v>
      </c>
      <c r="AB1400" s="27">
        <v>1.1506597115679657E-4</v>
      </c>
      <c r="AC1400" s="27">
        <v>4.8795249015089106E-4</v>
      </c>
      <c r="AD1400" s="27">
        <v>1.2539122819409817E-3</v>
      </c>
      <c r="AE1400" s="27">
        <v>1.36528378496305E-3</v>
      </c>
      <c r="AF1400" s="27">
        <v>2.3162869868945386E-3</v>
      </c>
      <c r="AG1400" s="27">
        <v>0</v>
      </c>
      <c r="AH1400" s="18">
        <v>7.517427346511392E-4</v>
      </c>
      <c r="AI1400" s="12">
        <v>221</v>
      </c>
      <c r="AJ1400" s="17">
        <v>2</v>
      </c>
      <c r="AK1400" s="18">
        <v>0.73549971681624826</v>
      </c>
      <c r="AL1400" t="str">
        <f>IF(AK1400&lt;='CAV Tier 1 Analysis'!$A$5,"Tier 1", "Tier 2")</f>
        <v>Tier 2</v>
      </c>
      <c r="AM1400" t="str">
        <f t="shared" si="43"/>
        <v>Texas - Tier 2</v>
      </c>
      <c r="AN1400" t="str">
        <f t="shared" si="44"/>
        <v>Texarkana, City Of - Tier 2</v>
      </c>
    </row>
    <row r="1401" spans="1:40" x14ac:dyDescent="0.3">
      <c r="A1401">
        <v>6</v>
      </c>
      <c r="B1401" t="s">
        <v>23</v>
      </c>
      <c r="C1401" t="s">
        <v>4442</v>
      </c>
      <c r="D1401" t="s">
        <v>6730</v>
      </c>
      <c r="E1401" t="s">
        <v>398</v>
      </c>
      <c r="F1401" s="12">
        <v>77008.749214549302</v>
      </c>
      <c r="G1401" s="12">
        <v>37186.458137877118</v>
      </c>
      <c r="H1401" s="12">
        <v>9917.4732092719223</v>
      </c>
      <c r="I1401" s="12">
        <v>12</v>
      </c>
      <c r="J1401" s="15">
        <v>1.4913768755787215E-2</v>
      </c>
      <c r="K1401" s="15">
        <v>0.9850862312442128</v>
      </c>
      <c r="L1401" s="59">
        <v>840.62454000000014</v>
      </c>
      <c r="M1401">
        <v>110</v>
      </c>
      <c r="N1401">
        <v>0</v>
      </c>
      <c r="O1401" s="12">
        <v>3.7241379310344827</v>
      </c>
      <c r="P1401" s="12">
        <v>3.9655172413793105</v>
      </c>
      <c r="Q1401">
        <v>0</v>
      </c>
      <c r="R1401" s="12">
        <v>11.821034774930553</v>
      </c>
      <c r="S1401" s="12">
        <v>147.90690208479634</v>
      </c>
      <c r="T1401" s="12">
        <v>27324.294223133515</v>
      </c>
      <c r="U1401" s="12">
        <v>0</v>
      </c>
      <c r="V1401" s="12">
        <v>9862.1639147436035</v>
      </c>
      <c r="W1401" s="27">
        <v>3.7907180018310629E-3</v>
      </c>
      <c r="X1401" s="27">
        <v>1.7348269667812177E-4</v>
      </c>
      <c r="Y1401" s="27">
        <v>0</v>
      </c>
      <c r="Z1401" s="27">
        <v>3.4658945397917311E-4</v>
      </c>
      <c r="AA1401" s="27">
        <v>8.2762906089130347E-4</v>
      </c>
      <c r="AB1401" s="27">
        <v>0</v>
      </c>
      <c r="AC1401" s="27">
        <v>8.2145764057424528E-5</v>
      </c>
      <c r="AD1401" s="27">
        <v>1.1310386053845587E-4</v>
      </c>
      <c r="AE1401" s="27">
        <v>1.1234058627481479E-3</v>
      </c>
      <c r="AF1401" s="27">
        <v>0</v>
      </c>
      <c r="AG1401" s="27">
        <v>1.8108990258218012E-3</v>
      </c>
      <c r="AH1401" s="18">
        <v>7.5163397514049931E-4</v>
      </c>
      <c r="AI1401" s="12">
        <v>222</v>
      </c>
      <c r="AJ1401" s="17">
        <v>2</v>
      </c>
      <c r="AK1401" s="18">
        <v>0.73625135079138881</v>
      </c>
      <c r="AL1401" t="str">
        <f>IF(AK1401&lt;='CAV Tier 1 Analysis'!$A$5,"Tier 1", "Tier 2")</f>
        <v>Tier 2</v>
      </c>
      <c r="AM1401" t="str">
        <f t="shared" si="43"/>
        <v>Texas - Tier 2</v>
      </c>
      <c r="AN1401" t="str">
        <f t="shared" si="44"/>
        <v>Midland County * - Tier 2</v>
      </c>
    </row>
    <row r="1402" spans="1:40" x14ac:dyDescent="0.3">
      <c r="A1402">
        <v>6</v>
      </c>
      <c r="B1402" t="s">
        <v>23</v>
      </c>
      <c r="C1402" t="s">
        <v>4411</v>
      </c>
      <c r="D1402" t="s">
        <v>6690</v>
      </c>
      <c r="E1402" t="s">
        <v>524</v>
      </c>
      <c r="F1402" s="12">
        <v>2275.0678006144353</v>
      </c>
      <c r="G1402" s="12">
        <v>3321.3004218934666</v>
      </c>
      <c r="H1402" s="12">
        <v>1899.4997306180533</v>
      </c>
      <c r="I1402" s="12">
        <v>0</v>
      </c>
      <c r="J1402" s="15">
        <v>0</v>
      </c>
      <c r="K1402" s="15">
        <v>0.99999999999999978</v>
      </c>
      <c r="L1402" s="59">
        <v>1361.2069299999998</v>
      </c>
      <c r="M1402">
        <v>25</v>
      </c>
      <c r="N1402">
        <v>0</v>
      </c>
      <c r="O1402" s="12">
        <v>4.7272727272727275</v>
      </c>
      <c r="P1402" s="12">
        <v>6.7272727272727275</v>
      </c>
      <c r="Q1402">
        <v>0</v>
      </c>
      <c r="R1402" s="12">
        <v>0</v>
      </c>
      <c r="S1402" s="12">
        <v>0</v>
      </c>
      <c r="T1402" s="12">
        <v>3171.7489773817401</v>
      </c>
      <c r="U1402" s="12">
        <v>896.68117676730481</v>
      </c>
      <c r="V1402" s="12">
        <v>149.55144451172646</v>
      </c>
      <c r="W1402" s="27">
        <v>6.1382357619112499E-3</v>
      </c>
      <c r="X1402" s="27">
        <v>3.942788560866404E-5</v>
      </c>
      <c r="Y1402" s="27">
        <v>0</v>
      </c>
      <c r="Z1402" s="27">
        <v>4.3994688266043192E-4</v>
      </c>
      <c r="AA1402" s="27">
        <v>1.4040252685159978E-3</v>
      </c>
      <c r="AB1402" s="27">
        <v>0</v>
      </c>
      <c r="AC1402" s="27">
        <v>0</v>
      </c>
      <c r="AD1402" s="27">
        <v>0</v>
      </c>
      <c r="AE1402" s="27">
        <v>1.3040268733965752E-4</v>
      </c>
      <c r="AF1402" s="27">
        <v>6.6753915410295799E-5</v>
      </c>
      <c r="AG1402" s="27">
        <v>2.7460764951559765E-5</v>
      </c>
      <c r="AH1402" s="18">
        <v>7.4965937876344158E-4</v>
      </c>
      <c r="AI1402" s="12">
        <v>223</v>
      </c>
      <c r="AJ1402" s="17">
        <v>2</v>
      </c>
      <c r="AK1402" s="18">
        <v>0.73700101017015229</v>
      </c>
      <c r="AL1402" t="str">
        <f>IF(AK1402&lt;='CAV Tier 1 Analysis'!$A$5,"Tier 1", "Tier 2")</f>
        <v>Tier 2</v>
      </c>
      <c r="AM1402" t="str">
        <f t="shared" si="43"/>
        <v>Texas - Tier 2</v>
      </c>
      <c r="AN1402" t="str">
        <f t="shared" si="44"/>
        <v>Kinney County * - Tier 2</v>
      </c>
    </row>
    <row r="1403" spans="1:40" x14ac:dyDescent="0.3">
      <c r="A1403">
        <v>6</v>
      </c>
      <c r="B1403" t="s">
        <v>23</v>
      </c>
      <c r="C1403" t="s">
        <v>3937</v>
      </c>
      <c r="D1403" t="s">
        <v>6054</v>
      </c>
      <c r="E1403" t="s">
        <v>330</v>
      </c>
      <c r="F1403" s="12">
        <v>8608.3666548062865</v>
      </c>
      <c r="G1403" s="12">
        <v>38070.864651442884</v>
      </c>
      <c r="H1403" s="12">
        <v>8880.0312641147011</v>
      </c>
      <c r="I1403" s="12">
        <v>54</v>
      </c>
      <c r="J1403" s="15">
        <v>9.5202119885260603E-2</v>
      </c>
      <c r="K1403" s="15">
        <v>0.90479788011473938</v>
      </c>
      <c r="L1403" s="59">
        <v>24.699450000000002</v>
      </c>
      <c r="M1403">
        <v>587</v>
      </c>
      <c r="N1403">
        <v>4</v>
      </c>
      <c r="O1403" s="12">
        <v>7.8888888888888893</v>
      </c>
      <c r="P1403" s="12">
        <v>1.1111111111111112</v>
      </c>
      <c r="Q1403">
        <v>12</v>
      </c>
      <c r="R1403" s="12">
        <v>48.859085526195926</v>
      </c>
      <c r="S1403" s="12">
        <v>845.39780099110999</v>
      </c>
      <c r="T1403" s="12">
        <v>24077.001754501925</v>
      </c>
      <c r="U1403" s="12">
        <v>15468.635099695639</v>
      </c>
      <c r="V1403" s="12">
        <v>13993.862896940958</v>
      </c>
      <c r="W1403" s="27">
        <v>1.1137986734282851E-4</v>
      </c>
      <c r="X1403" s="27">
        <v>9.2576675409143173E-4</v>
      </c>
      <c r="Y1403" s="27">
        <v>8.3675006275625474E-5</v>
      </c>
      <c r="Z1403" s="27">
        <v>7.3418486187563534E-4</v>
      </c>
      <c r="AA1403" s="27">
        <v>2.3189606537051016E-4</v>
      </c>
      <c r="AB1403" s="27">
        <v>4.6026388462718626E-4</v>
      </c>
      <c r="AC1403" s="27">
        <v>3.3952754459433486E-4</v>
      </c>
      <c r="AD1403" s="27">
        <v>6.4647256912998743E-4</v>
      </c>
      <c r="AE1403" s="27">
        <v>9.8989729460258495E-4</v>
      </c>
      <c r="AF1403" s="27">
        <v>1.1515709102765969E-3</v>
      </c>
      <c r="AG1403" s="27">
        <v>2.5695651488482746E-3</v>
      </c>
      <c r="AH1403" s="18">
        <v>7.4947271882136327E-4</v>
      </c>
      <c r="AI1403" s="12">
        <v>224</v>
      </c>
      <c r="AJ1403" s="17">
        <v>2</v>
      </c>
      <c r="AK1403" s="18">
        <v>0.7377504828889736</v>
      </c>
      <c r="AL1403" t="str">
        <f>IF(AK1403&lt;='CAV Tier 1 Analysis'!$A$5,"Tier 1", "Tier 2")</f>
        <v>Tier 2</v>
      </c>
      <c r="AM1403" t="str">
        <f t="shared" si="43"/>
        <v>Texas - Tier 2</v>
      </c>
      <c r="AN1403" t="str">
        <f t="shared" si="44"/>
        <v>Schertz, City Of - Tier 2</v>
      </c>
    </row>
    <row r="1404" spans="1:40" x14ac:dyDescent="0.3">
      <c r="A1404">
        <v>6</v>
      </c>
      <c r="B1404" t="s">
        <v>23</v>
      </c>
      <c r="C1404" t="s">
        <v>3777</v>
      </c>
      <c r="D1404" t="s">
        <v>5837</v>
      </c>
      <c r="E1404" t="s">
        <v>450</v>
      </c>
      <c r="F1404" s="12">
        <v>60997.916577395001</v>
      </c>
      <c r="G1404" s="12">
        <v>51775.951999235869</v>
      </c>
      <c r="H1404" s="12">
        <v>20391.76275410068</v>
      </c>
      <c r="I1404" s="12">
        <v>4</v>
      </c>
      <c r="J1404" s="15">
        <v>2.8519948233438322E-5</v>
      </c>
      <c r="K1404" s="15">
        <v>0.99997148005176606</v>
      </c>
      <c r="L1404" s="59">
        <v>822.93276999999978</v>
      </c>
      <c r="M1404">
        <v>60</v>
      </c>
      <c r="N1404">
        <v>0</v>
      </c>
      <c r="O1404" s="12">
        <v>10.68</v>
      </c>
      <c r="P1404" s="12">
        <v>3.5</v>
      </c>
      <c r="Q1404">
        <v>1</v>
      </c>
      <c r="R1404" s="12">
        <v>3.9998859202070642</v>
      </c>
      <c r="S1404" s="12">
        <v>0.58157201813550707</v>
      </c>
      <c r="T1404" s="12">
        <v>48143.932259758032</v>
      </c>
      <c r="U1404" s="12">
        <v>0</v>
      </c>
      <c r="V1404" s="12">
        <v>3632.019739477837</v>
      </c>
      <c r="W1404" s="27">
        <v>3.7109386142066473E-3</v>
      </c>
      <c r="X1404" s="27">
        <v>9.4626925460793704E-5</v>
      </c>
      <c r="Y1404" s="27">
        <v>0</v>
      </c>
      <c r="Z1404" s="27">
        <v>9.9394153413360641E-4</v>
      </c>
      <c r="AA1404" s="27">
        <v>7.3047260591710698E-4</v>
      </c>
      <c r="AB1404" s="27">
        <v>3.8355323718932189E-5</v>
      </c>
      <c r="AC1404" s="27">
        <v>2.779567874673427E-5</v>
      </c>
      <c r="AD1404" s="27">
        <v>4.4472596954640822E-7</v>
      </c>
      <c r="AE1404" s="27">
        <v>1.9793805217692261E-3</v>
      </c>
      <c r="AF1404" s="27">
        <v>0</v>
      </c>
      <c r="AG1404" s="27">
        <v>6.6691459043316471E-4</v>
      </c>
      <c r="AH1404" s="18">
        <v>7.4935186548688712E-4</v>
      </c>
      <c r="AI1404" s="12">
        <v>225</v>
      </c>
      <c r="AJ1404" s="17">
        <v>2</v>
      </c>
      <c r="AK1404" s="18">
        <v>0.73849983475446046</v>
      </c>
      <c r="AL1404" t="str">
        <f>IF(AK1404&lt;='CAV Tier 1 Analysis'!$A$5,"Tier 1", "Tier 2")</f>
        <v>Tier 2</v>
      </c>
      <c r="AM1404" t="str">
        <f t="shared" si="43"/>
        <v>Texas - Tier 2</v>
      </c>
      <c r="AN1404" t="str">
        <f t="shared" si="44"/>
        <v>Angelina County * - Tier 2</v>
      </c>
    </row>
    <row r="1405" spans="1:40" x14ac:dyDescent="0.3">
      <c r="A1405">
        <v>6</v>
      </c>
      <c r="B1405" t="s">
        <v>23</v>
      </c>
      <c r="C1405" t="s">
        <v>4451</v>
      </c>
      <c r="D1405" t="s">
        <v>6744</v>
      </c>
      <c r="E1405" t="s">
        <v>441</v>
      </c>
      <c r="F1405" s="12">
        <v>35881.616194714996</v>
      </c>
      <c r="G1405" s="12">
        <v>25428.3175490309</v>
      </c>
      <c r="H1405" s="12">
        <v>8552.40247156859</v>
      </c>
      <c r="I1405" s="12">
        <v>45</v>
      </c>
      <c r="J1405" s="15">
        <v>1.0510881912355304E-2</v>
      </c>
      <c r="K1405" s="15">
        <v>0.9894891180876445</v>
      </c>
      <c r="L1405" s="59">
        <v>852.9084499999999</v>
      </c>
      <c r="M1405">
        <v>196</v>
      </c>
      <c r="N1405">
        <v>6</v>
      </c>
      <c r="O1405" s="12">
        <v>12.59375</v>
      </c>
      <c r="P1405" s="12">
        <v>4.0625</v>
      </c>
      <c r="Q1405">
        <v>3</v>
      </c>
      <c r="R1405" s="12">
        <v>44.527010313944004</v>
      </c>
      <c r="S1405" s="12">
        <v>89.89329244559309</v>
      </c>
      <c r="T1405" s="12">
        <v>22711.57727452297</v>
      </c>
      <c r="U1405" s="12">
        <v>0</v>
      </c>
      <c r="V1405" s="12">
        <v>2716.7402745079307</v>
      </c>
      <c r="W1405" s="27">
        <v>3.8461111488951156E-3</v>
      </c>
      <c r="X1405" s="27">
        <v>3.091146231719261E-4</v>
      </c>
      <c r="Y1405" s="27">
        <v>1.255125094134382E-4</v>
      </c>
      <c r="Z1405" s="27">
        <v>1.1720459920875569E-3</v>
      </c>
      <c r="AA1405" s="27">
        <v>8.4786998901092774E-4</v>
      </c>
      <c r="AB1405" s="27">
        <v>1.1506597115679657E-4</v>
      </c>
      <c r="AC1405" s="27">
        <v>3.0942344330031304E-4</v>
      </c>
      <c r="AD1405" s="27">
        <v>6.8741067988023968E-5</v>
      </c>
      <c r="AE1405" s="27">
        <v>9.3375949088030129E-4</v>
      </c>
      <c r="AF1405" s="27">
        <v>0</v>
      </c>
      <c r="AG1405" s="27">
        <v>4.9885018734706029E-4</v>
      </c>
      <c r="AH1405" s="18">
        <v>7.4786312938649629E-4</v>
      </c>
      <c r="AI1405" s="12">
        <v>226</v>
      </c>
      <c r="AJ1405" s="17">
        <v>2</v>
      </c>
      <c r="AK1405" s="18">
        <v>0.73924769788384692</v>
      </c>
      <c r="AL1405" t="str">
        <f>IF(AK1405&lt;='CAV Tier 1 Analysis'!$A$5,"Tier 1", "Tier 2")</f>
        <v>Tier 2</v>
      </c>
      <c r="AM1405" t="str">
        <f t="shared" si="43"/>
        <v>Texas - Tier 2</v>
      </c>
      <c r="AN1405" t="str">
        <f t="shared" si="44"/>
        <v>Jim Wells County * - Tier 2</v>
      </c>
    </row>
    <row r="1406" spans="1:40" x14ac:dyDescent="0.3">
      <c r="A1406">
        <v>6</v>
      </c>
      <c r="B1406" t="s">
        <v>23</v>
      </c>
      <c r="C1406" t="s">
        <v>4356</v>
      </c>
      <c r="D1406" t="s">
        <v>6620</v>
      </c>
      <c r="E1406" t="s">
        <v>430</v>
      </c>
      <c r="F1406" s="12">
        <v>24218.915088324815</v>
      </c>
      <c r="G1406" s="12">
        <v>41876.167779555071</v>
      </c>
      <c r="H1406" s="12">
        <v>16350.453293397413</v>
      </c>
      <c r="I1406" s="12">
        <v>3</v>
      </c>
      <c r="J1406" s="15">
        <v>0</v>
      </c>
      <c r="K1406" s="15">
        <v>1.0000000000000004</v>
      </c>
      <c r="L1406" s="59">
        <v>680.66665</v>
      </c>
      <c r="M1406">
        <v>16</v>
      </c>
      <c r="N1406">
        <v>0</v>
      </c>
      <c r="O1406" s="12">
        <v>5.9787234042553195</v>
      </c>
      <c r="P1406" s="12">
        <v>5.3404255319148932</v>
      </c>
      <c r="Q1406">
        <v>0</v>
      </c>
      <c r="R1406" s="12">
        <v>3.0000000000000013</v>
      </c>
      <c r="S1406" s="12">
        <v>0</v>
      </c>
      <c r="T1406" s="12">
        <v>36222.091553600396</v>
      </c>
      <c r="U1406" s="12">
        <v>12003.176465275581</v>
      </c>
      <c r="V1406" s="12">
        <v>5654.0762259546755</v>
      </c>
      <c r="W1406" s="27">
        <v>3.0694028078231488E-3</v>
      </c>
      <c r="X1406" s="27">
        <v>2.5233846789544985E-5</v>
      </c>
      <c r="Y1406" s="27">
        <v>0</v>
      </c>
      <c r="Z1406" s="27">
        <v>5.5641399930580809E-4</v>
      </c>
      <c r="AA1406" s="27">
        <v>1.1145813014297498E-3</v>
      </c>
      <c r="AB1406" s="27">
        <v>0</v>
      </c>
      <c r="AC1406" s="27">
        <v>2.0847353625496926E-5</v>
      </c>
      <c r="AD1406" s="27">
        <v>0</v>
      </c>
      <c r="AE1406" s="27">
        <v>1.4892282186693691E-3</v>
      </c>
      <c r="AF1406" s="27">
        <v>8.9358296703243045E-4</v>
      </c>
      <c r="AG1406" s="27">
        <v>1.038206342747622E-3</v>
      </c>
      <c r="AH1406" s="18">
        <v>7.4613607612937917E-4</v>
      </c>
      <c r="AI1406" s="12">
        <v>227</v>
      </c>
      <c r="AJ1406" s="17">
        <v>2</v>
      </c>
      <c r="AK1406" s="18">
        <v>0.73999383395997631</v>
      </c>
      <c r="AL1406" t="str">
        <f>IF(AK1406&lt;='CAV Tier 1 Analysis'!$A$5,"Tier 1", "Tier 2")</f>
        <v>Tier 2</v>
      </c>
      <c r="AM1406" t="str">
        <f t="shared" si="43"/>
        <v>Texas - Tier 2</v>
      </c>
      <c r="AN1406" t="str">
        <f t="shared" si="44"/>
        <v>Wood County* - Tier 2</v>
      </c>
    </row>
    <row r="1407" spans="1:40" x14ac:dyDescent="0.3">
      <c r="A1407">
        <v>6</v>
      </c>
      <c r="B1407" t="s">
        <v>23</v>
      </c>
      <c r="C1407" t="s">
        <v>4206</v>
      </c>
      <c r="D1407" t="s">
        <v>6424</v>
      </c>
      <c r="E1407" t="s">
        <v>529</v>
      </c>
      <c r="F1407" s="12">
        <v>10369.739920652677</v>
      </c>
      <c r="G1407" s="12">
        <v>4943.9512200720983</v>
      </c>
      <c r="H1407" s="12">
        <v>3698.4032536538057</v>
      </c>
      <c r="I1407" s="12">
        <v>5</v>
      </c>
      <c r="J1407" s="15">
        <v>7.777597906641456E-6</v>
      </c>
      <c r="K1407" s="15">
        <v>0.9999922224020934</v>
      </c>
      <c r="L1407" s="59">
        <v>1272.8865799999999</v>
      </c>
      <c r="M1407">
        <v>14</v>
      </c>
      <c r="N1407">
        <v>0</v>
      </c>
      <c r="O1407" s="12">
        <v>6.3636363636363633</v>
      </c>
      <c r="P1407" s="12">
        <v>7.0454545454545459</v>
      </c>
      <c r="Q1407">
        <v>3</v>
      </c>
      <c r="R1407" s="12">
        <v>4.9999611120104674</v>
      </c>
      <c r="S1407" s="12">
        <v>2.8764693403533791E-2</v>
      </c>
      <c r="T1407" s="12">
        <v>5528.5040085669661</v>
      </c>
      <c r="U1407" s="12">
        <v>0</v>
      </c>
      <c r="V1407" s="12">
        <v>0</v>
      </c>
      <c r="W1407" s="27">
        <v>5.739963376628493E-3</v>
      </c>
      <c r="X1407" s="27">
        <v>2.2079615940851864E-5</v>
      </c>
      <c r="Y1407" s="27">
        <v>0</v>
      </c>
      <c r="Z1407" s="27">
        <v>5.9223618819673521E-4</v>
      </c>
      <c r="AA1407" s="27">
        <v>1.4704318690539166E-3</v>
      </c>
      <c r="AB1407" s="27">
        <v>1.1506597115679657E-4</v>
      </c>
      <c r="AC1407" s="27">
        <v>3.4745319138605002E-5</v>
      </c>
      <c r="AD1407" s="27">
        <v>2.1996254571538018E-8</v>
      </c>
      <c r="AE1407" s="27">
        <v>2.2729786777777295E-4</v>
      </c>
      <c r="AF1407" s="27">
        <v>0</v>
      </c>
      <c r="AG1407" s="27">
        <v>0</v>
      </c>
      <c r="AH1407" s="18">
        <v>7.4562201855888569E-4</v>
      </c>
      <c r="AI1407" s="12">
        <v>228</v>
      </c>
      <c r="AJ1407" s="17">
        <v>2</v>
      </c>
      <c r="AK1407" s="18">
        <v>0.74073945597853519</v>
      </c>
      <c r="AL1407" t="str">
        <f>IF(AK1407&lt;='CAV Tier 1 Analysis'!$A$5,"Tier 1", "Tier 2")</f>
        <v>Tier 2</v>
      </c>
      <c r="AM1407" t="str">
        <f t="shared" si="43"/>
        <v>Texas - Tier 2</v>
      </c>
      <c r="AN1407" t="str">
        <f t="shared" si="44"/>
        <v>Coleman County* - Tier 2</v>
      </c>
    </row>
    <row r="1408" spans="1:40" x14ac:dyDescent="0.3">
      <c r="A1408">
        <v>6</v>
      </c>
      <c r="B1408" t="s">
        <v>23</v>
      </c>
      <c r="C1408" t="s">
        <v>2952</v>
      </c>
      <c r="D1408" t="s">
        <v>6306</v>
      </c>
      <c r="E1408" t="s">
        <v>356</v>
      </c>
      <c r="F1408" s="12">
        <v>9514.4439459764944</v>
      </c>
      <c r="G1408" s="12">
        <v>43592.608852335616</v>
      </c>
      <c r="H1408" s="12">
        <v>14866.81314371553</v>
      </c>
      <c r="I1408" s="12">
        <v>107</v>
      </c>
      <c r="J1408" s="15">
        <v>6.9590525953922178E-2</v>
      </c>
      <c r="K1408" s="15">
        <v>0.93040947404607754</v>
      </c>
      <c r="L1408" s="59">
        <v>9.9193100000000012</v>
      </c>
      <c r="M1408">
        <v>233</v>
      </c>
      <c r="N1408">
        <v>0</v>
      </c>
      <c r="O1408" s="12">
        <v>12</v>
      </c>
      <c r="P1408" s="12">
        <v>1</v>
      </c>
      <c r="Q1408">
        <v>4</v>
      </c>
      <c r="R1408" s="12">
        <v>99.5538137229303</v>
      </c>
      <c r="S1408" s="12">
        <v>1034.589345929847</v>
      </c>
      <c r="T1408" s="12">
        <v>36303.666930283536</v>
      </c>
      <c r="U1408" s="12">
        <v>26789.222984307042</v>
      </c>
      <c r="V1408" s="12">
        <v>7288.9419220520795</v>
      </c>
      <c r="W1408" s="27">
        <v>4.4730203787225722E-5</v>
      </c>
      <c r="X1408" s="27">
        <v>3.6746789387274889E-4</v>
      </c>
      <c r="Y1408" s="27">
        <v>0</v>
      </c>
      <c r="Z1408" s="27">
        <v>1.1167882405995579E-3</v>
      </c>
      <c r="AA1408" s="27">
        <v>2.0870645883345915E-4</v>
      </c>
      <c r="AB1408" s="27">
        <v>1.5342129487572875E-4</v>
      </c>
      <c r="AC1408" s="27">
        <v>6.9181118648292521E-4</v>
      </c>
      <c r="AD1408" s="27">
        <v>7.9114664324140432E-4</v>
      </c>
      <c r="AE1408" s="27">
        <v>1.4925820932717054E-3</v>
      </c>
      <c r="AF1408" s="27">
        <v>1.9943382010639186E-3</v>
      </c>
      <c r="AG1408" s="27">
        <v>1.3384017888997902E-3</v>
      </c>
      <c r="AH1408" s="18">
        <v>7.4539945499349676E-4</v>
      </c>
      <c r="AI1408" s="12">
        <v>229</v>
      </c>
      <c r="AJ1408" s="17">
        <v>2</v>
      </c>
      <c r="AK1408" s="18">
        <v>0.74148485543352871</v>
      </c>
      <c r="AL1408" t="str">
        <f>IF(AK1408&lt;='CAV Tier 1 Analysis'!$A$5,"Tier 1", "Tier 2")</f>
        <v>Tier 2</v>
      </c>
      <c r="AM1408" t="str">
        <f t="shared" si="43"/>
        <v>Texas - Tier 2</v>
      </c>
      <c r="AN1408" t="str">
        <f t="shared" si="44"/>
        <v>Hurst, City Of - Tier 2</v>
      </c>
    </row>
    <row r="1409" spans="1:40" x14ac:dyDescent="0.3">
      <c r="A1409">
        <v>6</v>
      </c>
      <c r="B1409" t="s">
        <v>23</v>
      </c>
      <c r="C1409" t="s">
        <v>4214</v>
      </c>
      <c r="D1409" t="s">
        <v>6435</v>
      </c>
      <c r="E1409" t="s">
        <v>502</v>
      </c>
      <c r="F1409" s="12">
        <v>55437.000899713828</v>
      </c>
      <c r="G1409" s="12">
        <v>34412.335771605693</v>
      </c>
      <c r="H1409" s="12">
        <v>11696.653402320813</v>
      </c>
      <c r="I1409" s="12">
        <v>6</v>
      </c>
      <c r="J1409" s="15">
        <v>3.9863478796667261E-3</v>
      </c>
      <c r="K1409" s="15">
        <v>0.99601365212033344</v>
      </c>
      <c r="L1409" s="59">
        <v>1031.7488899999998</v>
      </c>
      <c r="M1409">
        <v>35</v>
      </c>
      <c r="N1409">
        <v>0</v>
      </c>
      <c r="O1409" s="12">
        <v>8.1578947368421044</v>
      </c>
      <c r="P1409" s="12">
        <v>4.8157894736842106</v>
      </c>
      <c r="Q1409">
        <v>0</v>
      </c>
      <c r="R1409" s="12">
        <v>5.9760819127220008</v>
      </c>
      <c r="S1409" s="12">
        <v>46.626929489538171</v>
      </c>
      <c r="T1409" s="12">
        <v>39385.087016746882</v>
      </c>
      <c r="U1409" s="12">
        <v>0</v>
      </c>
      <c r="V1409" s="12">
        <v>0</v>
      </c>
      <c r="W1409" s="27">
        <v>4.6525754419353684E-3</v>
      </c>
      <c r="X1409" s="27">
        <v>5.5199039852129658E-5</v>
      </c>
      <c r="Y1409" s="27">
        <v>0</v>
      </c>
      <c r="Z1409" s="27">
        <v>7.5922007584619056E-4</v>
      </c>
      <c r="AA1409" s="27">
        <v>1.0050863675400796E-3</v>
      </c>
      <c r="AB1409" s="27">
        <v>0</v>
      </c>
      <c r="AC1409" s="27">
        <v>4.1528497643150517E-5</v>
      </c>
      <c r="AD1409" s="27">
        <v>3.5655440388425485E-5</v>
      </c>
      <c r="AE1409" s="27">
        <v>1.6192710156809826E-3</v>
      </c>
      <c r="AF1409" s="27">
        <v>0</v>
      </c>
      <c r="AG1409" s="27">
        <v>0</v>
      </c>
      <c r="AH1409" s="18">
        <v>7.4259417080784786E-4</v>
      </c>
      <c r="AI1409" s="12">
        <v>230</v>
      </c>
      <c r="AJ1409" s="17">
        <v>2</v>
      </c>
      <c r="AK1409" s="18">
        <v>0.74222744960433651</v>
      </c>
      <c r="AL1409" t="str">
        <f>IF(AK1409&lt;='CAV Tier 1 Analysis'!$A$5,"Tier 1", "Tier 2")</f>
        <v>Tier 2</v>
      </c>
      <c r="AM1409" t="str">
        <f t="shared" si="43"/>
        <v>Texas - Tier 2</v>
      </c>
      <c r="AN1409" t="str">
        <f t="shared" si="44"/>
        <v>Coryell County * - Tier 2</v>
      </c>
    </row>
    <row r="1410" spans="1:40" x14ac:dyDescent="0.3">
      <c r="A1410">
        <v>6</v>
      </c>
      <c r="B1410" t="s">
        <v>23</v>
      </c>
      <c r="C1410" t="s">
        <v>3995</v>
      </c>
      <c r="D1410" t="s">
        <v>6130</v>
      </c>
      <c r="E1410" t="s">
        <v>463</v>
      </c>
      <c r="F1410" s="12">
        <v>51368.650392295494</v>
      </c>
      <c r="G1410" s="12">
        <v>50522.320955313204</v>
      </c>
      <c r="H1410" s="12">
        <v>21956.845750582987</v>
      </c>
      <c r="I1410" s="12">
        <v>12</v>
      </c>
      <c r="J1410" s="15">
        <v>2.7538934090824089E-2</v>
      </c>
      <c r="K1410" s="15">
        <v>0.97246106590917514</v>
      </c>
      <c r="L1410" s="59">
        <v>820.08656999999982</v>
      </c>
      <c r="M1410">
        <v>105</v>
      </c>
      <c r="N1410">
        <v>3</v>
      </c>
      <c r="O1410" s="12">
        <v>6.85</v>
      </c>
      <c r="P1410" s="12">
        <v>4.2166666666666668</v>
      </c>
      <c r="Q1410">
        <v>1</v>
      </c>
      <c r="R1410" s="12">
        <v>11.669532790910102</v>
      </c>
      <c r="S1410" s="12">
        <v>604.6681279676958</v>
      </c>
      <c r="T1410" s="12">
        <v>51450.245659866479</v>
      </c>
      <c r="U1410" s="12">
        <v>81.595267570985015</v>
      </c>
      <c r="V1410" s="12">
        <v>0</v>
      </c>
      <c r="W1410" s="27">
        <v>3.6981039406235854E-3</v>
      </c>
      <c r="X1410" s="27">
        <v>1.6559711955638898E-4</v>
      </c>
      <c r="Y1410" s="27">
        <v>6.2756254706719102E-5</v>
      </c>
      <c r="Z1410" s="27">
        <v>6.3749995400891421E-4</v>
      </c>
      <c r="AA1410" s="27">
        <v>8.8004556808108606E-4</v>
      </c>
      <c r="AB1410" s="27">
        <v>3.8355323718932189E-5</v>
      </c>
      <c r="AC1410" s="27">
        <v>8.1092958912144949E-5</v>
      </c>
      <c r="AD1410" s="27">
        <v>4.6238747924352228E-4</v>
      </c>
      <c r="AE1410" s="27">
        <v>2.1153156653243681E-3</v>
      </c>
      <c r="AF1410" s="27">
        <v>6.0744038465831098E-6</v>
      </c>
      <c r="AG1410" s="27">
        <v>0</v>
      </c>
      <c r="AH1410" s="18">
        <v>7.4065715163838591E-4</v>
      </c>
      <c r="AI1410" s="12">
        <v>231</v>
      </c>
      <c r="AJ1410" s="17">
        <v>2</v>
      </c>
      <c r="AK1410" s="18">
        <v>0.74296810675597491</v>
      </c>
      <c r="AL1410" t="str">
        <f>IF(AK1410&lt;='CAV Tier 1 Analysis'!$A$5,"Tier 1", "Tier 2")</f>
        <v>Tier 2</v>
      </c>
      <c r="AM1410" t="str">
        <f t="shared" si="43"/>
        <v>Texas - Tier 2</v>
      </c>
      <c r="AN1410" t="str">
        <f t="shared" si="44"/>
        <v>Hunt County* - Tier 2</v>
      </c>
    </row>
    <row r="1411" spans="1:40" x14ac:dyDescent="0.3">
      <c r="A1411">
        <v>6</v>
      </c>
      <c r="B1411" t="s">
        <v>23</v>
      </c>
      <c r="C1411" t="s">
        <v>4323</v>
      </c>
      <c r="D1411" t="s">
        <v>6580</v>
      </c>
      <c r="E1411" t="s">
        <v>539</v>
      </c>
      <c r="F1411" s="12">
        <v>2818.4517168530224</v>
      </c>
      <c r="G1411" s="12">
        <v>3097.6881741139459</v>
      </c>
      <c r="H1411" s="12">
        <v>1312.3834759513918</v>
      </c>
      <c r="I1411" s="12">
        <v>0</v>
      </c>
      <c r="J1411" s="15">
        <v>0</v>
      </c>
      <c r="K1411" s="15">
        <v>1</v>
      </c>
      <c r="L1411" s="59">
        <v>1308.8826200000003</v>
      </c>
      <c r="M1411">
        <v>2</v>
      </c>
      <c r="N1411">
        <v>0</v>
      </c>
      <c r="O1411" s="12">
        <v>3.7</v>
      </c>
      <c r="P1411" s="12">
        <v>8.1</v>
      </c>
      <c r="Q1411">
        <v>0</v>
      </c>
      <c r="R1411" s="12">
        <v>0</v>
      </c>
      <c r="S1411" s="12">
        <v>0</v>
      </c>
      <c r="T1411" s="12">
        <v>2711.7616180424288</v>
      </c>
      <c r="U1411" s="12">
        <v>0</v>
      </c>
      <c r="V1411" s="12">
        <v>385.9265560715171</v>
      </c>
      <c r="W1411" s="27">
        <v>5.9022841635313272E-3</v>
      </c>
      <c r="X1411" s="27">
        <v>3.1542308486931231E-6</v>
      </c>
      <c r="Y1411" s="27">
        <v>0</v>
      </c>
      <c r="Z1411" s="27">
        <v>3.4434304085153038E-4</v>
      </c>
      <c r="AA1411" s="27">
        <v>1.690522316551019E-3</v>
      </c>
      <c r="AB1411" s="27">
        <v>0</v>
      </c>
      <c r="AC1411" s="27">
        <v>0</v>
      </c>
      <c r="AD1411" s="27">
        <v>0</v>
      </c>
      <c r="AE1411" s="27">
        <v>1.1149085408050881E-4</v>
      </c>
      <c r="AF1411" s="27">
        <v>0</v>
      </c>
      <c r="AG1411" s="27">
        <v>7.0864166370615666E-5</v>
      </c>
      <c r="AH1411" s="18">
        <v>7.3842352474851752E-4</v>
      </c>
      <c r="AI1411" s="12">
        <v>232</v>
      </c>
      <c r="AJ1411" s="17">
        <v>2</v>
      </c>
      <c r="AK1411" s="18">
        <v>0.74370653028072342</v>
      </c>
      <c r="AL1411" t="str">
        <f>IF(AK1411&lt;='CAV Tier 1 Analysis'!$A$5,"Tier 1", "Tier 2")</f>
        <v>Tier 2</v>
      </c>
      <c r="AM1411" t="str">
        <f t="shared" si="43"/>
        <v>Texas - Tier 2</v>
      </c>
      <c r="AN1411" t="str">
        <f t="shared" si="44"/>
        <v>Schleicher County* - Tier 2</v>
      </c>
    </row>
    <row r="1412" spans="1:40" x14ac:dyDescent="0.3">
      <c r="A1412">
        <v>6</v>
      </c>
      <c r="B1412" t="s">
        <v>23</v>
      </c>
      <c r="C1412" t="s">
        <v>3774</v>
      </c>
      <c r="D1412" t="s">
        <v>6469</v>
      </c>
      <c r="E1412" t="s">
        <v>482</v>
      </c>
      <c r="F1412" s="12">
        <v>18622.069278702649</v>
      </c>
      <c r="G1412" s="12">
        <v>18843.82670642879</v>
      </c>
      <c r="H1412" s="12">
        <v>9600.4116954911078</v>
      </c>
      <c r="I1412" s="12">
        <v>23</v>
      </c>
      <c r="J1412" s="15">
        <v>5.7968844143024223E-2</v>
      </c>
      <c r="K1412" s="15">
        <v>0.94203115585697561</v>
      </c>
      <c r="L1412" s="59">
        <v>948.88868000000002</v>
      </c>
      <c r="M1412">
        <v>85</v>
      </c>
      <c r="N1412">
        <v>6</v>
      </c>
      <c r="O1412" s="12">
        <v>7.8095238095238093</v>
      </c>
      <c r="P1412" s="12">
        <v>6.1904761904761907</v>
      </c>
      <c r="Q1412">
        <v>3</v>
      </c>
      <c r="R1412" s="12">
        <v>21.666716584710439</v>
      </c>
      <c r="S1412" s="12">
        <v>556.52476928479098</v>
      </c>
      <c r="T1412" s="12">
        <v>18267.656434078646</v>
      </c>
      <c r="U1412" s="12">
        <v>0</v>
      </c>
      <c r="V1412" s="12">
        <v>576.17027235014393</v>
      </c>
      <c r="W1412" s="27">
        <v>4.2789250489995382E-3</v>
      </c>
      <c r="X1412" s="27">
        <v>1.3405481106945773E-4</v>
      </c>
      <c r="Y1412" s="27">
        <v>1.255125094134382E-4</v>
      </c>
      <c r="Z1412" s="27">
        <v>7.2679869626320428E-4</v>
      </c>
      <c r="AA1412" s="27">
        <v>1.2919923642071281E-3</v>
      </c>
      <c r="AB1412" s="27">
        <v>1.1506597115679657E-4</v>
      </c>
      <c r="AC1412" s="27">
        <v>1.505645675149591E-4</v>
      </c>
      <c r="AD1412" s="27">
        <v>4.2557243106407803E-4</v>
      </c>
      <c r="AE1412" s="27">
        <v>7.5105297026623226E-4</v>
      </c>
      <c r="AF1412" s="27">
        <v>0</v>
      </c>
      <c r="AG1412" s="27">
        <v>1.0579688128550878E-4</v>
      </c>
      <c r="AH1412" s="18">
        <v>7.3684875011275827E-4</v>
      </c>
      <c r="AI1412" s="12">
        <v>233</v>
      </c>
      <c r="AJ1412" s="17">
        <v>2</v>
      </c>
      <c r="AK1412" s="18">
        <v>0.74444337903083613</v>
      </c>
      <c r="AL1412" t="str">
        <f>IF(AK1412&lt;='CAV Tier 1 Analysis'!$A$5,"Tier 1", "Tier 2")</f>
        <v>Tier 2</v>
      </c>
      <c r="AM1412" t="str">
        <f t="shared" si="43"/>
        <v>Texas - Tier 2</v>
      </c>
      <c r="AN1412" t="str">
        <f t="shared" si="44"/>
        <v>Fayette County* - Tier 2</v>
      </c>
    </row>
    <row r="1413" spans="1:40" x14ac:dyDescent="0.3">
      <c r="A1413">
        <v>6</v>
      </c>
      <c r="B1413" t="s">
        <v>23</v>
      </c>
      <c r="C1413" t="s">
        <v>4628</v>
      </c>
      <c r="D1413" t="s">
        <v>6963</v>
      </c>
      <c r="E1413" t="s">
        <v>331</v>
      </c>
      <c r="F1413" s="12">
        <v>182.67208340290148</v>
      </c>
      <c r="G1413" s="12">
        <v>1516.1963038567078</v>
      </c>
      <c r="H1413" s="12">
        <v>764.97698780383666</v>
      </c>
      <c r="I1413" s="12">
        <v>302</v>
      </c>
      <c r="J1413" s="15">
        <v>0.46201952341231378</v>
      </c>
      <c r="K1413" s="15">
        <v>0.53798047658768633</v>
      </c>
      <c r="L1413" s="59">
        <v>2.2178499999999999</v>
      </c>
      <c r="M1413">
        <v>476</v>
      </c>
      <c r="N1413">
        <v>156</v>
      </c>
      <c r="O1413" s="12">
        <v>17</v>
      </c>
      <c r="P1413" s="12">
        <v>2</v>
      </c>
      <c r="Q1413">
        <v>11</v>
      </c>
      <c r="R1413" s="12">
        <v>162.47010392948127</v>
      </c>
      <c r="S1413" s="12">
        <v>353.43430332651599</v>
      </c>
      <c r="T1413" s="12">
        <v>2020.4509005137436</v>
      </c>
      <c r="U1413" s="12">
        <v>1837.7788171108421</v>
      </c>
      <c r="V1413" s="12">
        <v>0</v>
      </c>
      <c r="W1413" s="27">
        <v>1.0001187831562734E-5</v>
      </c>
      <c r="X1413" s="27">
        <v>7.5070694198896336E-4</v>
      </c>
      <c r="Y1413" s="27">
        <v>3.2633252447493931E-3</v>
      </c>
      <c r="Z1413" s="27">
        <v>1.582116674182707E-3</v>
      </c>
      <c r="AA1413" s="27">
        <v>4.1741291766691829E-4</v>
      </c>
      <c r="AB1413" s="27">
        <v>4.2190856090825406E-4</v>
      </c>
      <c r="AC1413" s="27">
        <v>1.1290239033963773E-3</v>
      </c>
      <c r="AD1413" s="27">
        <v>2.7026990349666492E-4</v>
      </c>
      <c r="AE1413" s="27">
        <v>8.3068436040710237E-5</v>
      </c>
      <c r="AF1413" s="27">
        <v>1.3681443848585068E-4</v>
      </c>
      <c r="AG1413" s="27">
        <v>0</v>
      </c>
      <c r="AH1413" s="18">
        <v>7.3314983715885471E-4</v>
      </c>
      <c r="AI1413" s="12">
        <v>234</v>
      </c>
      <c r="AJ1413" s="17">
        <v>2</v>
      </c>
      <c r="AK1413" s="18">
        <v>0.74517652886799501</v>
      </c>
      <c r="AL1413" t="str">
        <f>IF(AK1413&lt;='CAV Tier 1 Analysis'!$A$5,"Tier 1", "Tier 2")</f>
        <v>Tier 2</v>
      </c>
      <c r="AM1413" t="str">
        <f t="shared" si="43"/>
        <v>Texas - Tier 2</v>
      </c>
      <c r="AN1413" t="str">
        <f t="shared" si="44"/>
        <v>Sinton, City Of - Tier 2</v>
      </c>
    </row>
    <row r="1414" spans="1:40" x14ac:dyDescent="0.3">
      <c r="A1414">
        <v>6</v>
      </c>
      <c r="B1414" t="s">
        <v>23</v>
      </c>
      <c r="C1414" t="s">
        <v>3788</v>
      </c>
      <c r="D1414" t="s">
        <v>5855</v>
      </c>
      <c r="E1414" t="s">
        <v>470</v>
      </c>
      <c r="F1414" s="12">
        <v>25838.411867960924</v>
      </c>
      <c r="G1414" s="12">
        <v>24305.817060831712</v>
      </c>
      <c r="H1414" s="12">
        <v>6711.4415499067882</v>
      </c>
      <c r="I1414" s="12">
        <v>23</v>
      </c>
      <c r="J1414" s="15">
        <v>5.2243056467149579E-3</v>
      </c>
      <c r="K1414" s="15">
        <v>0.99477569435328539</v>
      </c>
      <c r="L1414" s="59">
        <v>874.38414000000012</v>
      </c>
      <c r="M1414">
        <v>83</v>
      </c>
      <c r="N1414">
        <v>6</v>
      </c>
      <c r="O1414" s="12">
        <v>7.9655172413793105</v>
      </c>
      <c r="P1414" s="12">
        <v>6.4827586206896548</v>
      </c>
      <c r="Q1414">
        <v>10</v>
      </c>
      <c r="R1414" s="12">
        <v>22.879840970125564</v>
      </c>
      <c r="S1414" s="12">
        <v>35.062621986775426</v>
      </c>
      <c r="T1414" s="12">
        <v>22936.176402375091</v>
      </c>
      <c r="U1414" s="12">
        <v>0</v>
      </c>
      <c r="V1414" s="12">
        <v>1369.6406584566212</v>
      </c>
      <c r="W1414" s="27">
        <v>3.9429537710302534E-3</v>
      </c>
      <c r="X1414" s="27">
        <v>1.3090058022076462E-4</v>
      </c>
      <c r="Y1414" s="27">
        <v>1.255125094134382E-4</v>
      </c>
      <c r="Z1414" s="27">
        <v>7.4131633212212028E-4</v>
      </c>
      <c r="AA1414" s="27">
        <v>1.3529935951962179E-3</v>
      </c>
      <c r="AB1414" s="27">
        <v>3.8355323718932186E-4</v>
      </c>
      <c r="AC1414" s="27">
        <v>1.5899471186644668E-4</v>
      </c>
      <c r="AD1414" s="27">
        <v>2.6812257247003003E-5</v>
      </c>
      <c r="AE1414" s="27">
        <v>9.4299361692713529E-4</v>
      </c>
      <c r="AF1414" s="27">
        <v>0</v>
      </c>
      <c r="AG1414" s="27">
        <v>2.5149459647665041E-4</v>
      </c>
      <c r="AH1414" s="18">
        <v>7.3250229160812296E-4</v>
      </c>
      <c r="AI1414" s="12">
        <v>235</v>
      </c>
      <c r="AJ1414" s="17">
        <v>3</v>
      </c>
      <c r="AK1414" s="18">
        <v>0.74590903115960316</v>
      </c>
      <c r="AL1414" t="str">
        <f>IF(AK1414&lt;='CAV Tier 1 Analysis'!$A$5,"Tier 1", "Tier 2")</f>
        <v>Tier 2</v>
      </c>
      <c r="AM1414" t="str">
        <f t="shared" si="43"/>
        <v>Texas - Tier 2</v>
      </c>
      <c r="AN1414" t="str">
        <f t="shared" si="44"/>
        <v>Bee County * - Tier 2</v>
      </c>
    </row>
    <row r="1415" spans="1:40" x14ac:dyDescent="0.3">
      <c r="A1415">
        <v>6</v>
      </c>
      <c r="B1415" t="s">
        <v>23</v>
      </c>
      <c r="C1415" t="s">
        <v>4296</v>
      </c>
      <c r="D1415" t="s">
        <v>6547</v>
      </c>
      <c r="E1415" t="s">
        <v>485</v>
      </c>
      <c r="F1415" s="12">
        <v>33687.752554906161</v>
      </c>
      <c r="G1415" s="12">
        <v>30619.307391998082</v>
      </c>
      <c r="H1415" s="12">
        <v>11104.341012568719</v>
      </c>
      <c r="I1415" s="12">
        <v>1</v>
      </c>
      <c r="J1415" s="15">
        <v>2.1429537372372567E-4</v>
      </c>
      <c r="K1415" s="15">
        <v>0.99978570462627636</v>
      </c>
      <c r="L1415" s="59">
        <v>1035.6266499999999</v>
      </c>
      <c r="M1415">
        <v>19</v>
      </c>
      <c r="N1415">
        <v>0</v>
      </c>
      <c r="O1415" s="12">
        <v>8.8484848484848477</v>
      </c>
      <c r="P1415" s="12">
        <v>3.8787878787878789</v>
      </c>
      <c r="Q1415">
        <v>0</v>
      </c>
      <c r="R1415" s="12">
        <v>0.99978570462627636</v>
      </c>
      <c r="S1415" s="12">
        <v>2.379608907244108</v>
      </c>
      <c r="T1415" s="12">
        <v>27490.546677536731</v>
      </c>
      <c r="U1415" s="12">
        <v>0</v>
      </c>
      <c r="V1415" s="12">
        <v>3128.7607144613503</v>
      </c>
      <c r="W1415" s="27">
        <v>4.6700618391785189E-3</v>
      </c>
      <c r="X1415" s="27">
        <v>2.9965193062584672E-5</v>
      </c>
      <c r="Y1415" s="27">
        <v>0</v>
      </c>
      <c r="Z1415" s="27">
        <v>8.2349031882593654E-4</v>
      </c>
      <c r="AA1415" s="27">
        <v>8.0952808274796278E-4</v>
      </c>
      <c r="AB1415" s="27">
        <v>0</v>
      </c>
      <c r="AC1415" s="27">
        <v>6.9476287113535302E-6</v>
      </c>
      <c r="AD1415" s="27">
        <v>1.819678123112219E-6</v>
      </c>
      <c r="AE1415" s="27">
        <v>1.13024113470239E-3</v>
      </c>
      <c r="AF1415" s="27">
        <v>0</v>
      </c>
      <c r="AG1415" s="27">
        <v>5.7450573513357424E-4</v>
      </c>
      <c r="AH1415" s="18">
        <v>7.3150541913503942E-4</v>
      </c>
      <c r="AI1415" s="12">
        <v>236</v>
      </c>
      <c r="AJ1415" s="17">
        <v>3</v>
      </c>
      <c r="AK1415" s="18">
        <v>0.74664053657873819</v>
      </c>
      <c r="AL1415" t="str">
        <f>IF(AK1415&lt;='CAV Tier 1 Analysis'!$A$5,"Tier 1", "Tier 2")</f>
        <v>Tier 2</v>
      </c>
      <c r="AM1415" t="str">
        <f t="shared" si="43"/>
        <v>Texas - Tier 2</v>
      </c>
      <c r="AN1415" t="str">
        <f t="shared" si="44"/>
        <v>Navarro County* - Tier 2</v>
      </c>
    </row>
    <row r="1416" spans="1:40" x14ac:dyDescent="0.3">
      <c r="A1416">
        <v>6</v>
      </c>
      <c r="B1416" t="s">
        <v>23</v>
      </c>
      <c r="C1416" t="s">
        <v>4413</v>
      </c>
      <c r="D1416" t="s">
        <v>6692</v>
      </c>
      <c r="E1416" t="s">
        <v>503</v>
      </c>
      <c r="F1416" s="12">
        <v>9571.8960342495939</v>
      </c>
      <c r="G1416" s="12">
        <v>8084.6213999198771</v>
      </c>
      <c r="H1416" s="12">
        <v>5457.206327671779</v>
      </c>
      <c r="I1416" s="12">
        <v>9</v>
      </c>
      <c r="J1416" s="15">
        <v>0</v>
      </c>
      <c r="K1416" s="15">
        <v>1.0000000000000004</v>
      </c>
      <c r="L1416" s="59">
        <v>1075.0682300000001</v>
      </c>
      <c r="M1416">
        <v>45</v>
      </c>
      <c r="N1416">
        <v>0</v>
      </c>
      <c r="O1416" s="12">
        <v>7.3684210526315788</v>
      </c>
      <c r="P1416" s="12">
        <v>6.7894736842105265</v>
      </c>
      <c r="Q1416">
        <v>15</v>
      </c>
      <c r="R1416" s="12">
        <v>9.0000000000000036</v>
      </c>
      <c r="S1416" s="12">
        <v>0</v>
      </c>
      <c r="T1416" s="12">
        <v>9172.3072994490849</v>
      </c>
      <c r="U1416" s="12">
        <v>0</v>
      </c>
      <c r="V1416" s="12">
        <v>0</v>
      </c>
      <c r="W1416" s="27">
        <v>4.847919967525165E-3</v>
      </c>
      <c r="X1416" s="27">
        <v>7.0970194095595275E-5</v>
      </c>
      <c r="Y1416" s="27">
        <v>0</v>
      </c>
      <c r="Z1416" s="27">
        <v>6.857471652804303E-4</v>
      </c>
      <c r="AA1416" s="27">
        <v>1.4170070099745384E-3</v>
      </c>
      <c r="AB1416" s="27">
        <v>5.7532985578398282E-4</v>
      </c>
      <c r="AC1416" s="27">
        <v>6.2542060876490777E-5</v>
      </c>
      <c r="AD1416" s="27">
        <v>0</v>
      </c>
      <c r="AE1416" s="27">
        <v>3.7710850684680776E-4</v>
      </c>
      <c r="AF1416" s="27">
        <v>0</v>
      </c>
      <c r="AG1416" s="27">
        <v>0</v>
      </c>
      <c r="AH1416" s="18">
        <v>7.3060225094391008E-4</v>
      </c>
      <c r="AI1416" s="12">
        <v>237</v>
      </c>
      <c r="AJ1416" s="17">
        <v>3</v>
      </c>
      <c r="AK1416" s="18">
        <v>0.74737113882968209</v>
      </c>
      <c r="AL1416" t="str">
        <f>IF(AK1416&lt;='CAV Tier 1 Analysis'!$A$5,"Tier 1", "Tier 2")</f>
        <v>Tier 2</v>
      </c>
      <c r="AM1416" t="str">
        <f t="shared" ref="AM1416:AM1479" si="45">B1416&amp;" - "&amp;AL1416</f>
        <v>Texas - Tier 2</v>
      </c>
      <c r="AN1416" t="str">
        <f t="shared" ref="AN1416:AN1479" si="46">C1416&amp;" - "&amp;AL1416</f>
        <v>Live Oak County* - Tier 2</v>
      </c>
    </row>
    <row r="1417" spans="1:40" x14ac:dyDescent="0.3">
      <c r="A1417">
        <v>6</v>
      </c>
      <c r="B1417" t="s">
        <v>23</v>
      </c>
      <c r="C1417" t="s">
        <v>2880</v>
      </c>
      <c r="D1417" t="s">
        <v>6591</v>
      </c>
      <c r="E1417" t="s">
        <v>419</v>
      </c>
      <c r="F1417" s="12">
        <v>98326.059096533732</v>
      </c>
      <c r="G1417" s="12">
        <v>23866.238647869231</v>
      </c>
      <c r="H1417" s="12">
        <v>8218.9225158059617</v>
      </c>
      <c r="I1417" s="12">
        <v>61</v>
      </c>
      <c r="J1417" s="15">
        <v>8.3306373510703722E-5</v>
      </c>
      <c r="K1417" s="15">
        <v>0.99991669362648949</v>
      </c>
      <c r="L1417" s="59">
        <v>814.82361000000003</v>
      </c>
      <c r="M1417">
        <v>156</v>
      </c>
      <c r="N1417">
        <v>7</v>
      </c>
      <c r="O1417" s="12">
        <v>8.1199999999999992</v>
      </c>
      <c r="P1417" s="12">
        <v>4.04</v>
      </c>
      <c r="Q1417">
        <v>4</v>
      </c>
      <c r="R1417" s="12">
        <v>60.994918311215862</v>
      </c>
      <c r="S1417" s="12">
        <v>0.68468862895726412</v>
      </c>
      <c r="T1417" s="12">
        <v>18407.049585411809</v>
      </c>
      <c r="U1417" s="12">
        <v>0</v>
      </c>
      <c r="V1417" s="12">
        <v>5459.1890624574226</v>
      </c>
      <c r="W1417" s="27">
        <v>3.6743711131059448E-3</v>
      </c>
      <c r="X1417" s="27">
        <v>2.460300061980636E-4</v>
      </c>
      <c r="Y1417" s="27">
        <v>1.4643126098234458E-4</v>
      </c>
      <c r="Z1417" s="27">
        <v>7.5569337613903408E-4</v>
      </c>
      <c r="AA1417" s="27">
        <v>8.4317409368717491E-4</v>
      </c>
      <c r="AB1417" s="27">
        <v>1.5342129487572875E-4</v>
      </c>
      <c r="AC1417" s="27">
        <v>4.2386087713073807E-4</v>
      </c>
      <c r="AD1417" s="27">
        <v>5.2357886014982173E-7</v>
      </c>
      <c r="AE1417" s="27">
        <v>7.5678395391601445E-4</v>
      </c>
      <c r="AF1417" s="27">
        <v>0</v>
      </c>
      <c r="AG1417" s="27">
        <v>1.0024209940580973E-3</v>
      </c>
      <c r="AH1417" s="18">
        <v>7.2751914081393531E-4</v>
      </c>
      <c r="AI1417" s="12">
        <v>238</v>
      </c>
      <c r="AJ1417" s="17">
        <v>3</v>
      </c>
      <c r="AK1417" s="18">
        <v>0.74809865797049602</v>
      </c>
      <c r="AL1417" t="str">
        <f>IF(AK1417&lt;='CAV Tier 1 Analysis'!$A$5,"Tier 1", "Tier 2")</f>
        <v>Tier 2</v>
      </c>
      <c r="AM1417" t="str">
        <f t="shared" si="45"/>
        <v>Texas - Tier 2</v>
      </c>
      <c r="AN1417" t="str">
        <f t="shared" si="46"/>
        <v>Taylor County* - Tier 2</v>
      </c>
    </row>
    <row r="1418" spans="1:40" x14ac:dyDescent="0.3">
      <c r="A1418">
        <v>6</v>
      </c>
      <c r="B1418" t="s">
        <v>23</v>
      </c>
      <c r="C1418" t="s">
        <v>3358</v>
      </c>
      <c r="D1418" t="s">
        <v>6492</v>
      </c>
      <c r="E1418" t="s">
        <v>487</v>
      </c>
      <c r="F1418" s="12">
        <v>24440.71749211616</v>
      </c>
      <c r="G1418" s="12">
        <v>28176.235430776214</v>
      </c>
      <c r="H1418" s="12">
        <v>11194.253567674159</v>
      </c>
      <c r="I1418" s="12">
        <v>11</v>
      </c>
      <c r="J1418" s="15">
        <v>5.7592417423444646E-5</v>
      </c>
      <c r="K1418" s="15">
        <v>0.99994240758257635</v>
      </c>
      <c r="L1418" s="59">
        <v>962.97398999999996</v>
      </c>
      <c r="M1418">
        <v>21</v>
      </c>
      <c r="N1418">
        <v>0</v>
      </c>
      <c r="O1418" s="12">
        <v>8.8235294117647065</v>
      </c>
      <c r="P1418" s="12">
        <v>5.117647058823529</v>
      </c>
      <c r="Q1418">
        <v>0</v>
      </c>
      <c r="R1418" s="12">
        <v>10.999366483408339</v>
      </c>
      <c r="S1418" s="12">
        <v>0.64470412421337464</v>
      </c>
      <c r="T1418" s="12">
        <v>25077.1724613722</v>
      </c>
      <c r="U1418" s="12">
        <v>636.45496925603948</v>
      </c>
      <c r="V1418" s="12">
        <v>3099.0629694040144</v>
      </c>
      <c r="W1418" s="27">
        <v>4.3424414414407709E-3</v>
      </c>
      <c r="X1418" s="27">
        <v>3.3119423911277797E-5</v>
      </c>
      <c r="Y1418" s="27">
        <v>0</v>
      </c>
      <c r="Z1418" s="27">
        <v>8.2116782397026326E-4</v>
      </c>
      <c r="AA1418" s="27">
        <v>1.068085995206526E-3</v>
      </c>
      <c r="AB1418" s="27">
        <v>0</v>
      </c>
      <c r="AC1418" s="27">
        <v>7.6435894245350698E-5</v>
      </c>
      <c r="AD1418" s="27">
        <v>4.9300285737708178E-7</v>
      </c>
      <c r="AE1418" s="27">
        <v>1.0310181238057691E-3</v>
      </c>
      <c r="AF1418" s="27">
        <v>4.738123458033229E-5</v>
      </c>
      <c r="AG1418" s="27">
        <v>5.6905260962700709E-4</v>
      </c>
      <c r="AH1418" s="18">
        <v>7.2629050451315227E-4</v>
      </c>
      <c r="AI1418" s="12">
        <v>239</v>
      </c>
      <c r="AJ1418" s="17">
        <v>3</v>
      </c>
      <c r="AK1418" s="18">
        <v>0.74882494847500913</v>
      </c>
      <c r="AL1418" t="str">
        <f>IF(AK1418&lt;='CAV Tier 1 Analysis'!$A$5,"Tier 1", "Tier 2")</f>
        <v>Tier 2</v>
      </c>
      <c r="AM1418" t="str">
        <f t="shared" si="45"/>
        <v>Texas - Tier 2</v>
      </c>
      <c r="AN1418" t="str">
        <f t="shared" si="46"/>
        <v>Hill County* - Tier 2</v>
      </c>
    </row>
    <row r="1419" spans="1:40" x14ac:dyDescent="0.3">
      <c r="A1419">
        <v>6</v>
      </c>
      <c r="B1419" t="s">
        <v>23</v>
      </c>
      <c r="C1419" t="s">
        <v>4659</v>
      </c>
      <c r="D1419" t="s">
        <v>7002</v>
      </c>
      <c r="E1419" t="str">
        <f>"481232A"</f>
        <v>481232A</v>
      </c>
      <c r="F1419" s="12">
        <v>4055.9370676593931</v>
      </c>
      <c r="G1419" s="12">
        <v>2251.9748784863577</v>
      </c>
      <c r="H1419" s="12">
        <v>2163.821329642305</v>
      </c>
      <c r="I1419" s="12">
        <v>4</v>
      </c>
      <c r="J1419" s="15">
        <v>2.8226998768681285E-5</v>
      </c>
      <c r="K1419" s="15">
        <v>0.99997177300123152</v>
      </c>
      <c r="L1419" s="59">
        <v>1248.4501200000004</v>
      </c>
      <c r="M1419">
        <v>43</v>
      </c>
      <c r="N1419">
        <v>0</v>
      </c>
      <c r="O1419" s="12">
        <v>4.8181818181818183</v>
      </c>
      <c r="P1419" s="12">
        <v>8.0909090909090917</v>
      </c>
      <c r="Q1419">
        <v>0</v>
      </c>
      <c r="R1419" s="12">
        <v>3.9998870920049261</v>
      </c>
      <c r="S1419" s="12">
        <v>6.1078182007459646E-2</v>
      </c>
      <c r="T1419" s="12">
        <v>2449.3244905223141</v>
      </c>
      <c r="U1419" s="12">
        <v>0</v>
      </c>
      <c r="V1419" s="12">
        <v>0</v>
      </c>
      <c r="W1419" s="27">
        <v>5.6297694381752779E-3</v>
      </c>
      <c r="X1419" s="27">
        <v>6.781596324690215E-5</v>
      </c>
      <c r="Y1419" s="27">
        <v>0</v>
      </c>
      <c r="Z1419" s="27">
        <v>4.4840739963467096E-4</v>
      </c>
      <c r="AA1419" s="27">
        <v>1.6886249851070787E-3</v>
      </c>
      <c r="AB1419" s="27">
        <v>0</v>
      </c>
      <c r="AC1419" s="27">
        <v>2.7795686889695737E-5</v>
      </c>
      <c r="AD1419" s="27">
        <v>4.6706259696749114E-8</v>
      </c>
      <c r="AE1419" s="27">
        <v>1.0070106367453103E-4</v>
      </c>
      <c r="AF1419" s="27">
        <v>0</v>
      </c>
      <c r="AG1419" s="27">
        <v>0</v>
      </c>
      <c r="AH1419" s="18">
        <v>7.23923749362532E-4</v>
      </c>
      <c r="AI1419" s="12">
        <v>240</v>
      </c>
      <c r="AJ1419" s="17">
        <v>3</v>
      </c>
      <c r="AK1419" s="18">
        <v>0.74954887222437172</v>
      </c>
      <c r="AL1419" t="str">
        <f>IF(AK1419&lt;='CAV Tier 1 Analysis'!$A$5,"Tier 1", "Tier 2")</f>
        <v>Tier 2</v>
      </c>
      <c r="AM1419" t="str">
        <f t="shared" si="45"/>
        <v>Texas - Tier 2</v>
      </c>
      <c r="AN1419" t="str">
        <f t="shared" si="46"/>
        <v>Kimble County * - Tier 2</v>
      </c>
    </row>
    <row r="1420" spans="1:40" x14ac:dyDescent="0.3">
      <c r="A1420">
        <v>6</v>
      </c>
      <c r="B1420" t="s">
        <v>23</v>
      </c>
      <c r="C1420" t="s">
        <v>4186</v>
      </c>
      <c r="D1420" t="s">
        <v>6391</v>
      </c>
      <c r="E1420" t="s">
        <v>418</v>
      </c>
      <c r="F1420" s="12">
        <v>17145.562321159992</v>
      </c>
      <c r="G1420" s="12">
        <v>26150.447908510112</v>
      </c>
      <c r="H1420" s="12">
        <v>8632.0394017138824</v>
      </c>
      <c r="I1420" s="12">
        <v>28</v>
      </c>
      <c r="J1420" s="15">
        <v>5.4421848624581756E-2</v>
      </c>
      <c r="K1420" s="15">
        <v>0.94557815137541823</v>
      </c>
      <c r="L1420" s="59">
        <v>634.16055999999992</v>
      </c>
      <c r="M1420">
        <v>233</v>
      </c>
      <c r="N1420">
        <v>6</v>
      </c>
      <c r="O1420" s="12">
        <v>7.666666666666667</v>
      </c>
      <c r="P1420" s="12">
        <v>4.4242424242424239</v>
      </c>
      <c r="Q1420">
        <v>8</v>
      </c>
      <c r="R1420" s="12">
        <v>26.47618823851171</v>
      </c>
      <c r="S1420" s="12">
        <v>469.77154164149817</v>
      </c>
      <c r="T1420" s="12">
        <v>21423.215501482104</v>
      </c>
      <c r="U1420" s="12">
        <v>4277.6531803221114</v>
      </c>
      <c r="V1420" s="12">
        <v>4727.2324070280083</v>
      </c>
      <c r="W1420" s="27">
        <v>2.8596879301706645E-3</v>
      </c>
      <c r="X1420" s="27">
        <v>3.6746789387274889E-4</v>
      </c>
      <c r="Y1420" s="27">
        <v>1.255125094134382E-4</v>
      </c>
      <c r="Z1420" s="27">
        <v>7.1350359816082869E-4</v>
      </c>
      <c r="AA1420" s="27">
        <v>9.2336796938439494E-4</v>
      </c>
      <c r="AB1420" s="27">
        <v>3.0684258975145751E-4</v>
      </c>
      <c r="AC1420" s="27">
        <v>1.8398615295449198E-4</v>
      </c>
      <c r="AD1420" s="27">
        <v>3.5923255900724508E-4</v>
      </c>
      <c r="AE1420" s="27">
        <v>8.807900287102835E-4</v>
      </c>
      <c r="AF1420" s="27">
        <v>3.1845220570288311E-4</v>
      </c>
      <c r="AG1420" s="27">
        <v>8.6801848303520366E-4</v>
      </c>
      <c r="AH1420" s="18">
        <v>7.1880562910578536E-4</v>
      </c>
      <c r="AI1420" s="12">
        <v>241</v>
      </c>
      <c r="AJ1420" s="17">
        <v>3</v>
      </c>
      <c r="AK1420" s="18">
        <v>0.75026767785347748</v>
      </c>
      <c r="AL1420" t="str">
        <f>IF(AK1420&lt;='CAV Tier 1 Analysis'!$A$5,"Tier 1", "Tier 2")</f>
        <v>Tier 2</v>
      </c>
      <c r="AM1420" t="str">
        <f t="shared" si="45"/>
        <v>Texas - Tier 2</v>
      </c>
      <c r="AN1420" t="str">
        <f t="shared" si="46"/>
        <v>Austin County * - Tier 2</v>
      </c>
    </row>
    <row r="1421" spans="1:40" x14ac:dyDescent="0.3">
      <c r="A1421">
        <v>6</v>
      </c>
      <c r="B1421" t="s">
        <v>23</v>
      </c>
      <c r="C1421" t="s">
        <v>4277</v>
      </c>
      <c r="D1421" t="s">
        <v>6522</v>
      </c>
      <c r="E1421" t="s">
        <v>477</v>
      </c>
      <c r="F1421" s="12">
        <v>19920.3666021278</v>
      </c>
      <c r="G1421" s="12">
        <v>14338.493010536473</v>
      </c>
      <c r="H1421" s="12">
        <v>7318.8995332461591</v>
      </c>
      <c r="I1421" s="12">
        <v>5</v>
      </c>
      <c r="J1421" s="15">
        <v>0</v>
      </c>
      <c r="K1421" s="15">
        <v>1.0000000000000004</v>
      </c>
      <c r="L1421" s="59">
        <v>918.93063999999993</v>
      </c>
      <c r="M1421">
        <v>11</v>
      </c>
      <c r="N1421">
        <v>11</v>
      </c>
      <c r="O1421" s="12">
        <v>7.9459459459459456</v>
      </c>
      <c r="P1421" s="12">
        <v>5.3783783783783781</v>
      </c>
      <c r="Q1421">
        <v>26</v>
      </c>
      <c r="R1421" s="12">
        <v>5.0000000000000018</v>
      </c>
      <c r="S1421" s="12">
        <v>0</v>
      </c>
      <c r="T1421" s="12">
        <v>14959.508370218395</v>
      </c>
      <c r="U1421" s="12">
        <v>0</v>
      </c>
      <c r="V1421" s="12">
        <v>0</v>
      </c>
      <c r="W1421" s="27">
        <v>4.1438320602467053E-3</v>
      </c>
      <c r="X1421" s="27">
        <v>1.734826966781218E-5</v>
      </c>
      <c r="Y1421" s="27">
        <v>2.3010626725797004E-4</v>
      </c>
      <c r="Z1421" s="27">
        <v>7.3949491607268021E-4</v>
      </c>
      <c r="AA1421" s="27">
        <v>1.1225023056177937E-3</v>
      </c>
      <c r="AB1421" s="27">
        <v>9.9723841669223682E-4</v>
      </c>
      <c r="AC1421" s="27">
        <v>3.4745589375828205E-5</v>
      </c>
      <c r="AD1421" s="27">
        <v>0</v>
      </c>
      <c r="AE1421" s="27">
        <v>6.1504239669272934E-4</v>
      </c>
      <c r="AF1421" s="27">
        <v>0</v>
      </c>
      <c r="AG1421" s="27">
        <v>0</v>
      </c>
      <c r="AH1421" s="18">
        <v>7.182100201476142E-4</v>
      </c>
      <c r="AI1421" s="12">
        <v>242</v>
      </c>
      <c r="AJ1421" s="17">
        <v>3</v>
      </c>
      <c r="AK1421" s="18">
        <v>0.75098588787362508</v>
      </c>
      <c r="AL1421" t="str">
        <f>IF(AK1421&lt;='CAV Tier 1 Analysis'!$A$5,"Tier 1", "Tier 2")</f>
        <v>Tier 2</v>
      </c>
      <c r="AM1421" t="str">
        <f t="shared" si="45"/>
        <v>Texas - Tier 2</v>
      </c>
      <c r="AN1421" t="str">
        <f t="shared" si="46"/>
        <v>Limestone County* - Tier 2</v>
      </c>
    </row>
    <row r="1422" spans="1:40" x14ac:dyDescent="0.3">
      <c r="A1422">
        <v>6</v>
      </c>
      <c r="B1422" t="s">
        <v>23</v>
      </c>
      <c r="C1422" t="s">
        <v>4227</v>
      </c>
      <c r="D1422" t="s">
        <v>6454</v>
      </c>
      <c r="E1422" t="s">
        <v>493</v>
      </c>
      <c r="F1422" s="12">
        <v>19078.231693697133</v>
      </c>
      <c r="G1422" s="12">
        <v>11914.567200174197</v>
      </c>
      <c r="H1422" s="12">
        <v>6520.7392127782923</v>
      </c>
      <c r="I1422" s="12">
        <v>32</v>
      </c>
      <c r="J1422" s="15">
        <v>6.6759829480954439E-5</v>
      </c>
      <c r="K1422" s="15">
        <v>0.99993324017051877</v>
      </c>
      <c r="L1422" s="59">
        <v>912.67458999999985</v>
      </c>
      <c r="M1422">
        <v>101</v>
      </c>
      <c r="N1422">
        <v>0</v>
      </c>
      <c r="O1422" s="12">
        <v>8.612903225806452</v>
      </c>
      <c r="P1422" s="12">
        <v>6.903225806451613</v>
      </c>
      <c r="Q1422">
        <v>15</v>
      </c>
      <c r="R1422" s="12">
        <v>31.997863685456601</v>
      </c>
      <c r="S1422" s="12">
        <v>0.4353234379348519</v>
      </c>
      <c r="T1422" s="12">
        <v>11486.490684488568</v>
      </c>
      <c r="U1422" s="12">
        <v>0</v>
      </c>
      <c r="V1422" s="12">
        <v>428.07651568562869</v>
      </c>
      <c r="W1422" s="27">
        <v>4.1156209859478802E-3</v>
      </c>
      <c r="X1422" s="27">
        <v>1.5928865785900273E-4</v>
      </c>
      <c r="Y1422" s="27">
        <v>0</v>
      </c>
      <c r="Z1422" s="27">
        <v>8.015657533335537E-4</v>
      </c>
      <c r="AA1422" s="27">
        <v>1.4407478125922663E-3</v>
      </c>
      <c r="AB1422" s="27">
        <v>5.7532985578398282E-4</v>
      </c>
      <c r="AC1422" s="27">
        <v>2.2235692650371991E-4</v>
      </c>
      <c r="AD1422" s="27">
        <v>3.3289022161438261E-7</v>
      </c>
      <c r="AE1422" s="27">
        <v>4.7225340468013126E-4</v>
      </c>
      <c r="AF1422" s="27">
        <v>0</v>
      </c>
      <c r="AG1422" s="27">
        <v>7.8603778231001932E-5</v>
      </c>
      <c r="AH1422" s="18">
        <v>7.1510000592301401E-4</v>
      </c>
      <c r="AI1422" s="12">
        <v>243</v>
      </c>
      <c r="AJ1422" s="17">
        <v>3</v>
      </c>
      <c r="AK1422" s="18">
        <v>0.75170098787954809</v>
      </c>
      <c r="AL1422" t="str">
        <f>IF(AK1422&lt;='CAV Tier 1 Analysis'!$A$5,"Tier 1", "Tier 2")</f>
        <v>Tier 2</v>
      </c>
      <c r="AM1422" t="str">
        <f t="shared" si="45"/>
        <v>Texas - Tier 2</v>
      </c>
      <c r="AN1422" t="str">
        <f t="shared" si="46"/>
        <v>Eastland County* - Tier 2</v>
      </c>
    </row>
    <row r="1423" spans="1:40" x14ac:dyDescent="0.3">
      <c r="A1423">
        <v>6</v>
      </c>
      <c r="B1423" t="s">
        <v>23</v>
      </c>
      <c r="C1423" t="s">
        <v>4252</v>
      </c>
      <c r="D1423" t="s">
        <v>6489</v>
      </c>
      <c r="E1423" t="s">
        <v>479</v>
      </c>
      <c r="F1423" s="12">
        <v>7600.6793237491511</v>
      </c>
      <c r="G1423" s="12">
        <v>2334.3362850650242</v>
      </c>
      <c r="H1423" s="12">
        <v>2375.0970591666155</v>
      </c>
      <c r="I1423" s="12">
        <v>14</v>
      </c>
      <c r="J1423" s="15">
        <v>6.1871315815821595E-6</v>
      </c>
      <c r="K1423" s="15">
        <v>0.99999381286841837</v>
      </c>
      <c r="L1423" s="59">
        <v>895.40685000000008</v>
      </c>
      <c r="M1423">
        <v>40</v>
      </c>
      <c r="N1423">
        <v>18</v>
      </c>
      <c r="O1423" s="12">
        <v>4.833333333333333</v>
      </c>
      <c r="P1423" s="12">
        <v>8.1111111111111107</v>
      </c>
      <c r="Q1423">
        <v>25</v>
      </c>
      <c r="R1423" s="12">
        <v>13.999913380157857</v>
      </c>
      <c r="S1423" s="12">
        <v>1.4695038024092678E-2</v>
      </c>
      <c r="T1423" s="12">
        <v>3039.1743342007062</v>
      </c>
      <c r="U1423" s="12">
        <v>0</v>
      </c>
      <c r="V1423" s="12">
        <v>0</v>
      </c>
      <c r="W1423" s="27">
        <v>4.0377537220812583E-3</v>
      </c>
      <c r="X1423" s="27">
        <v>6.308461697386247E-5</v>
      </c>
      <c r="Y1423" s="27">
        <v>3.7653752824031464E-4</v>
      </c>
      <c r="Z1423" s="27">
        <v>4.4981748579704412E-4</v>
      </c>
      <c r="AA1423" s="27">
        <v>1.6928412772047241E-3</v>
      </c>
      <c r="AB1423" s="27">
        <v>9.5888309297330473E-4</v>
      </c>
      <c r="AC1423" s="27">
        <v>9.728704832082555E-5</v>
      </c>
      <c r="AD1423" s="27">
        <v>1.1237241182506868E-8</v>
      </c>
      <c r="AE1423" s="27">
        <v>1.2495203854393403E-4</v>
      </c>
      <c r="AF1423" s="27">
        <v>0</v>
      </c>
      <c r="AG1423" s="27">
        <v>0</v>
      </c>
      <c r="AH1423" s="18">
        <v>7.0919709521604095E-4</v>
      </c>
      <c r="AI1423" s="12">
        <v>244</v>
      </c>
      <c r="AJ1423" s="17">
        <v>3</v>
      </c>
      <c r="AK1423" s="18">
        <v>0.75241018497476408</v>
      </c>
      <c r="AL1423" t="str">
        <f>IF(AK1423&lt;='CAV Tier 1 Analysis'!$A$5,"Tier 1", "Tier 2")</f>
        <v>Tier 2</v>
      </c>
      <c r="AM1423" t="str">
        <f t="shared" si="45"/>
        <v>Texas - Tier 2</v>
      </c>
      <c r="AN1423" t="str">
        <f t="shared" si="46"/>
        <v>Haskell County * - Tier 2</v>
      </c>
    </row>
    <row r="1424" spans="1:40" x14ac:dyDescent="0.3">
      <c r="A1424">
        <v>6</v>
      </c>
      <c r="B1424" t="s">
        <v>23</v>
      </c>
      <c r="C1424" t="s">
        <v>2923</v>
      </c>
      <c r="D1424" t="s">
        <v>6417</v>
      </c>
      <c r="E1424" t="s">
        <v>546</v>
      </c>
      <c r="F1424" s="12">
        <v>9473.4264978287902</v>
      </c>
      <c r="G1424" s="12">
        <v>8393.8394060595056</v>
      </c>
      <c r="H1424" s="12">
        <v>4364.316043299852</v>
      </c>
      <c r="I1424" s="12">
        <v>14</v>
      </c>
      <c r="J1424" s="15">
        <v>2.479417855300169E-2</v>
      </c>
      <c r="K1424" s="15">
        <v>0.97520582144699886</v>
      </c>
      <c r="L1424" s="59">
        <v>1102.8721899999998</v>
      </c>
      <c r="M1424">
        <v>20</v>
      </c>
      <c r="N1424">
        <v>0</v>
      </c>
      <c r="O1424" s="12">
        <v>6.7391304347826084</v>
      </c>
      <c r="P1424" s="12">
        <v>6.7391304347826084</v>
      </c>
      <c r="Q1424">
        <v>4</v>
      </c>
      <c r="R1424" s="12">
        <v>13.652881500257983</v>
      </c>
      <c r="S1424" s="12">
        <v>108.20963123930639</v>
      </c>
      <c r="T1424" s="12">
        <v>9161.0623560711047</v>
      </c>
      <c r="U1424" s="12">
        <v>0</v>
      </c>
      <c r="V1424" s="12">
        <v>0</v>
      </c>
      <c r="W1424" s="27">
        <v>4.9732993333169249E-3</v>
      </c>
      <c r="X1424" s="27">
        <v>3.1542308486931235E-5</v>
      </c>
      <c r="Y1424" s="27">
        <v>0</v>
      </c>
      <c r="Z1424" s="27">
        <v>6.2718180178598362E-4</v>
      </c>
      <c r="AA1424" s="27">
        <v>1.4065000486602681E-3</v>
      </c>
      <c r="AB1424" s="27">
        <v>1.5342129487572875E-4</v>
      </c>
      <c r="AC1424" s="27">
        <v>9.4875482880961008E-5</v>
      </c>
      <c r="AD1424" s="27">
        <v>8.2747504464609516E-5</v>
      </c>
      <c r="AE1424" s="27">
        <v>3.7664618437238499E-4</v>
      </c>
      <c r="AF1424" s="27">
        <v>0</v>
      </c>
      <c r="AG1424" s="27">
        <v>0</v>
      </c>
      <c r="AH1424" s="18">
        <v>7.0420126898579935E-4</v>
      </c>
      <c r="AI1424" s="12">
        <v>245</v>
      </c>
      <c r="AJ1424" s="17">
        <v>3</v>
      </c>
      <c r="AK1424" s="18">
        <v>0.75311438624374993</v>
      </c>
      <c r="AL1424" t="str">
        <f>IF(AK1424&lt;='CAV Tier 1 Analysis'!$A$5,"Tier 1", "Tier 2")</f>
        <v>Tier 2</v>
      </c>
      <c r="AM1424" t="str">
        <f t="shared" si="45"/>
        <v>Texas - Tier 2</v>
      </c>
      <c r="AN1424" t="str">
        <f t="shared" si="46"/>
        <v>Clay County* - Tier 2</v>
      </c>
    </row>
    <row r="1425" spans="1:40" x14ac:dyDescent="0.3">
      <c r="A1425">
        <v>6</v>
      </c>
      <c r="B1425" t="s">
        <v>23</v>
      </c>
      <c r="C1425" t="s">
        <v>3909</v>
      </c>
      <c r="D1425" t="s">
        <v>6017</v>
      </c>
      <c r="E1425" t="s">
        <v>516</v>
      </c>
      <c r="F1425" s="12">
        <v>22308.417258698057</v>
      </c>
      <c r="G1425" s="12">
        <v>23570.488872933613</v>
      </c>
      <c r="H1425" s="12">
        <v>9380.1865461078141</v>
      </c>
      <c r="I1425" s="12">
        <v>0</v>
      </c>
      <c r="J1425" s="15">
        <v>2.8589229477474553E-5</v>
      </c>
      <c r="K1425" s="15">
        <v>0.9999714107705221</v>
      </c>
      <c r="L1425" s="59">
        <v>1077.3287899999998</v>
      </c>
      <c r="M1425">
        <v>14</v>
      </c>
      <c r="N1425">
        <v>0</v>
      </c>
      <c r="O1425" s="12">
        <v>6.0625</v>
      </c>
      <c r="P1425" s="12">
        <v>5.09375</v>
      </c>
      <c r="Q1425">
        <v>0</v>
      </c>
      <c r="R1425" s="12">
        <v>0</v>
      </c>
      <c r="S1425" s="12">
        <v>0.26817230570819572</v>
      </c>
      <c r="T1425" s="12">
        <v>21820.529958160059</v>
      </c>
      <c r="U1425" s="12">
        <v>0</v>
      </c>
      <c r="V1425" s="12">
        <v>1749.9589147735533</v>
      </c>
      <c r="W1425" s="27">
        <v>4.8581137521203884E-3</v>
      </c>
      <c r="X1425" s="27">
        <v>2.2079615940851864E-5</v>
      </c>
      <c r="Y1425" s="27">
        <v>0</v>
      </c>
      <c r="Z1425" s="27">
        <v>5.6421072571956831E-4</v>
      </c>
      <c r="AA1425" s="27">
        <v>1.0630985246829325E-3</v>
      </c>
      <c r="AB1425" s="27">
        <v>0</v>
      </c>
      <c r="AC1425" s="27">
        <v>0</v>
      </c>
      <c r="AD1425" s="27">
        <v>2.0507036952005598E-7</v>
      </c>
      <c r="AE1425" s="27">
        <v>8.9712514010755135E-4</v>
      </c>
      <c r="AF1425" s="27">
        <v>0</v>
      </c>
      <c r="AG1425" s="27">
        <v>3.2132896201958851E-4</v>
      </c>
      <c r="AH1425" s="18">
        <v>7.0237834463276365E-4</v>
      </c>
      <c r="AI1425" s="12">
        <v>246</v>
      </c>
      <c r="AJ1425" s="17">
        <v>3</v>
      </c>
      <c r="AK1425" s="18">
        <v>0.75381676458838265</v>
      </c>
      <c r="AL1425" t="str">
        <f>IF(AK1425&lt;='CAV Tier 1 Analysis'!$A$5,"Tier 1", "Tier 2")</f>
        <v>Tier 2</v>
      </c>
      <c r="AM1425" t="str">
        <f t="shared" si="45"/>
        <v>Texas - Tier 2</v>
      </c>
      <c r="AN1425" t="str">
        <f t="shared" si="46"/>
        <v>Erath County* - Tier 2</v>
      </c>
    </row>
    <row r="1426" spans="1:40" x14ac:dyDescent="0.3">
      <c r="A1426">
        <v>6</v>
      </c>
      <c r="B1426" t="s">
        <v>23</v>
      </c>
      <c r="C1426" t="s">
        <v>3954</v>
      </c>
      <c r="D1426" t="s">
        <v>6078</v>
      </c>
      <c r="E1426" t="s">
        <v>355</v>
      </c>
      <c r="F1426" s="12">
        <v>7539.5686525700285</v>
      </c>
      <c r="G1426" s="12">
        <v>22493.879428308042</v>
      </c>
      <c r="H1426" s="12">
        <v>5253.6506129205281</v>
      </c>
      <c r="I1426" s="12">
        <v>32</v>
      </c>
      <c r="J1426" s="15">
        <v>0.20277389216360972</v>
      </c>
      <c r="K1426" s="15">
        <v>0.79722610783639025</v>
      </c>
      <c r="L1426" s="59">
        <v>10.69472</v>
      </c>
      <c r="M1426">
        <v>1438</v>
      </c>
      <c r="N1426">
        <v>2</v>
      </c>
      <c r="O1426" s="12">
        <v>16.384615384615383</v>
      </c>
      <c r="P1426" s="12">
        <v>1.1538461538461537</v>
      </c>
      <c r="Q1426">
        <v>1</v>
      </c>
      <c r="R1426" s="12">
        <v>25.511235450764488</v>
      </c>
      <c r="S1426" s="12">
        <v>1065.3031828496294</v>
      </c>
      <c r="T1426" s="12">
        <v>14974.694915426086</v>
      </c>
      <c r="U1426" s="12">
        <v>7435.1262628560571</v>
      </c>
      <c r="V1426" s="12">
        <v>7519.1845128819568</v>
      </c>
      <c r="W1426" s="27">
        <v>4.8226842900092709E-5</v>
      </c>
      <c r="X1426" s="27">
        <v>2.2678919802103558E-3</v>
      </c>
      <c r="Y1426" s="27">
        <v>4.1837503137812737E-5</v>
      </c>
      <c r="Z1426" s="27">
        <v>1.5248454823570884E-3</v>
      </c>
      <c r="AA1426" s="27">
        <v>2.4081514480783745E-4</v>
      </c>
      <c r="AB1426" s="27">
        <v>3.8355323718932189E-5</v>
      </c>
      <c r="AC1426" s="27">
        <v>1.7728058228846683E-4</v>
      </c>
      <c r="AD1426" s="27">
        <v>8.1463340064495237E-4</v>
      </c>
      <c r="AE1426" s="27">
        <v>6.1566677343900106E-4</v>
      </c>
      <c r="AF1426" s="27">
        <v>5.5351199788189768E-4</v>
      </c>
      <c r="AG1426" s="27">
        <v>1.3806791315845121E-3</v>
      </c>
      <c r="AH1426" s="18">
        <v>7.0034037845190451E-4</v>
      </c>
      <c r="AI1426" s="12">
        <v>247</v>
      </c>
      <c r="AJ1426" s="17">
        <v>3</v>
      </c>
      <c r="AK1426" s="18">
        <v>0.75451710496683455</v>
      </c>
      <c r="AL1426" t="str">
        <f>IF(AK1426&lt;='CAV Tier 1 Analysis'!$A$5,"Tier 1", "Tier 2")</f>
        <v>Tier 2</v>
      </c>
      <c r="AM1426" t="str">
        <f t="shared" si="45"/>
        <v>Texas - Tier 2</v>
      </c>
      <c r="AN1426" t="str">
        <f t="shared" si="46"/>
        <v>Katy, City Of - Tier 2</v>
      </c>
    </row>
    <row r="1427" spans="1:40" x14ac:dyDescent="0.3">
      <c r="A1427">
        <v>6</v>
      </c>
      <c r="B1427" t="s">
        <v>23</v>
      </c>
      <c r="C1427" t="s">
        <v>3806</v>
      </c>
      <c r="D1427" t="s">
        <v>5880</v>
      </c>
      <c r="E1427" t="s">
        <v>545</v>
      </c>
      <c r="F1427" s="12">
        <v>13299.591828526713</v>
      </c>
      <c r="G1427" s="12">
        <v>13877.626248474309</v>
      </c>
      <c r="H1427" s="12">
        <v>7136.9776727581302</v>
      </c>
      <c r="I1427" s="12">
        <v>22</v>
      </c>
      <c r="J1427" s="15">
        <v>5.6410057315936472E-5</v>
      </c>
      <c r="K1427" s="15">
        <v>0.99994358994268384</v>
      </c>
      <c r="L1427" s="59">
        <v>994.50351000000012</v>
      </c>
      <c r="M1427">
        <v>24</v>
      </c>
      <c r="N1427">
        <v>0</v>
      </c>
      <c r="O1427" s="12">
        <v>7.384615384615385</v>
      </c>
      <c r="P1427" s="12">
        <v>7.0769230769230766</v>
      </c>
      <c r="Q1427">
        <v>3</v>
      </c>
      <c r="R1427" s="12">
        <v>21.998758978739044</v>
      </c>
      <c r="S1427" s="12">
        <v>0.402597319582845</v>
      </c>
      <c r="T1427" s="12">
        <v>13288.546672546507</v>
      </c>
      <c r="U1427" s="12">
        <v>0</v>
      </c>
      <c r="V1427" s="12">
        <v>589.07957592780258</v>
      </c>
      <c r="W1427" s="27">
        <v>4.4846208727634552E-3</v>
      </c>
      <c r="X1427" s="27">
        <v>3.7850770184317478E-5</v>
      </c>
      <c r="Y1427" s="27">
        <v>0</v>
      </c>
      <c r="Z1427" s="27">
        <v>6.8725430190742028E-4</v>
      </c>
      <c r="AA1427" s="27">
        <v>1.4769995548214031E-3</v>
      </c>
      <c r="AB1427" s="27">
        <v>1.1506597115679657E-4</v>
      </c>
      <c r="AC1427" s="27">
        <v>1.5287196925061608E-4</v>
      </c>
      <c r="AD1427" s="27">
        <v>3.0786468004818632E-7</v>
      </c>
      <c r="AE1427" s="27">
        <v>5.4634279361193204E-4</v>
      </c>
      <c r="AF1427" s="27">
        <v>0</v>
      </c>
      <c r="AG1427" s="27">
        <v>1.0816729871873268E-4</v>
      </c>
      <c r="AH1427" s="18">
        <v>6.9177103609952006E-4</v>
      </c>
      <c r="AI1427" s="12">
        <v>248</v>
      </c>
      <c r="AJ1427" s="17">
        <v>3</v>
      </c>
      <c r="AK1427" s="18">
        <v>0.75520887600293407</v>
      </c>
      <c r="AL1427" t="str">
        <f>IF(AK1427&lt;='CAV Tier 1 Analysis'!$A$5,"Tier 1", "Tier 2")</f>
        <v>Tier 2</v>
      </c>
      <c r="AM1427" t="str">
        <f t="shared" si="45"/>
        <v>Texas - Tier 2</v>
      </c>
      <c r="AN1427" t="str">
        <f t="shared" si="46"/>
        <v>Bosque County* - Tier 2</v>
      </c>
    </row>
    <row r="1428" spans="1:40" x14ac:dyDescent="0.3">
      <c r="A1428">
        <v>6</v>
      </c>
      <c r="B1428" t="s">
        <v>23</v>
      </c>
      <c r="C1428" t="s">
        <v>4448</v>
      </c>
      <c r="D1428" t="s">
        <v>6738</v>
      </c>
      <c r="E1428" t="s">
        <v>573</v>
      </c>
      <c r="F1428" s="12">
        <v>4610.7351047980019</v>
      </c>
      <c r="G1428" s="12">
        <v>930.56043101845114</v>
      </c>
      <c r="H1428" s="12">
        <v>628.88042371618701</v>
      </c>
      <c r="I1428" s="12">
        <v>0</v>
      </c>
      <c r="J1428" s="15">
        <v>0</v>
      </c>
      <c r="K1428" s="15">
        <v>1.0000000000000002</v>
      </c>
      <c r="L1428" s="59">
        <v>1238.7661099999998</v>
      </c>
      <c r="M1428">
        <v>0</v>
      </c>
      <c r="N1428">
        <v>0</v>
      </c>
      <c r="O1428" s="12">
        <v>3.0833333333333335</v>
      </c>
      <c r="P1428" s="12">
        <v>8</v>
      </c>
      <c r="Q1428">
        <v>0</v>
      </c>
      <c r="R1428" s="12">
        <v>0</v>
      </c>
      <c r="S1428" s="12">
        <v>0</v>
      </c>
      <c r="T1428" s="12">
        <v>1123.1225775576092</v>
      </c>
      <c r="U1428" s="12">
        <v>0</v>
      </c>
      <c r="V1428" s="12">
        <v>0</v>
      </c>
      <c r="W1428" s="27">
        <v>5.586100297803865E-3</v>
      </c>
      <c r="X1428" s="27">
        <v>0</v>
      </c>
      <c r="Y1428" s="27">
        <v>0</v>
      </c>
      <c r="Z1428" s="27">
        <v>2.8695253404294196E-4</v>
      </c>
      <c r="AA1428" s="27">
        <v>1.6696516706676732E-3</v>
      </c>
      <c r="AB1428" s="27">
        <v>0</v>
      </c>
      <c r="AC1428" s="27">
        <v>0</v>
      </c>
      <c r="AD1428" s="27">
        <v>0</v>
      </c>
      <c r="AE1428" s="27">
        <v>4.6175849151295555E-5</v>
      </c>
      <c r="AF1428" s="27">
        <v>0</v>
      </c>
      <c r="AG1428" s="27">
        <v>0</v>
      </c>
      <c r="AH1428" s="18">
        <v>6.8989821378779778E-4</v>
      </c>
      <c r="AI1428" s="12">
        <v>249</v>
      </c>
      <c r="AJ1428" s="17">
        <v>3</v>
      </c>
      <c r="AK1428" s="18">
        <v>0.75589877421672191</v>
      </c>
      <c r="AL1428" t="str">
        <f>IF(AK1428&lt;='CAV Tier 1 Analysis'!$A$5,"Tier 1", "Tier 2")</f>
        <v>Tier 2</v>
      </c>
      <c r="AM1428" t="str">
        <f t="shared" si="45"/>
        <v>Texas - Tier 2</v>
      </c>
      <c r="AN1428" t="str">
        <f t="shared" si="46"/>
        <v>Upton County * - Tier 2</v>
      </c>
    </row>
    <row r="1429" spans="1:40" x14ac:dyDescent="0.3">
      <c r="A1429">
        <v>6</v>
      </c>
      <c r="B1429" t="s">
        <v>23</v>
      </c>
      <c r="C1429" t="s">
        <v>4444</v>
      </c>
      <c r="D1429" t="s">
        <v>6733</v>
      </c>
      <c r="E1429" t="s">
        <v>577</v>
      </c>
      <c r="F1429" s="12">
        <v>4129.4207404461467</v>
      </c>
      <c r="G1429" s="12">
        <v>1447.7837334127635</v>
      </c>
      <c r="H1429" s="12">
        <v>661.88270713748977</v>
      </c>
      <c r="I1429" s="12">
        <v>0</v>
      </c>
      <c r="J1429" s="15">
        <v>0</v>
      </c>
      <c r="K1429" s="15">
        <v>0.99999999999999978</v>
      </c>
      <c r="L1429" s="59">
        <v>1174.2248800000002</v>
      </c>
      <c r="M1429">
        <v>0</v>
      </c>
      <c r="N1429">
        <v>0</v>
      </c>
      <c r="O1429" s="12">
        <v>3.3</v>
      </c>
      <c r="P1429" s="12">
        <v>9</v>
      </c>
      <c r="Q1429">
        <v>0</v>
      </c>
      <c r="R1429" s="12">
        <v>0</v>
      </c>
      <c r="S1429" s="12">
        <v>0</v>
      </c>
      <c r="T1429" s="12">
        <v>1270.7133783236861</v>
      </c>
      <c r="U1429" s="12">
        <v>0</v>
      </c>
      <c r="V1429" s="12">
        <v>177.07035508907734</v>
      </c>
      <c r="W1429" s="27">
        <v>5.2950576375202178E-3</v>
      </c>
      <c r="X1429" s="27">
        <v>0</v>
      </c>
      <c r="Y1429" s="27">
        <v>0</v>
      </c>
      <c r="Z1429" s="27">
        <v>3.0711676616487841E-4</v>
      </c>
      <c r="AA1429" s="27">
        <v>1.8783581295011322E-3</v>
      </c>
      <c r="AB1429" s="27">
        <v>0</v>
      </c>
      <c r="AC1429" s="27">
        <v>0</v>
      </c>
      <c r="AD1429" s="27">
        <v>0</v>
      </c>
      <c r="AE1429" s="27">
        <v>5.2243869408811668E-5</v>
      </c>
      <c r="AF1429" s="27">
        <v>0</v>
      </c>
      <c r="AG1429" s="27">
        <v>3.2513810995714627E-5</v>
      </c>
      <c r="AH1429" s="18">
        <v>6.8775365578097774E-4</v>
      </c>
      <c r="AI1429" s="12">
        <v>250</v>
      </c>
      <c r="AJ1429" s="17">
        <v>3</v>
      </c>
      <c r="AK1429" s="18">
        <v>0.75658652787250291</v>
      </c>
      <c r="AL1429" t="str">
        <f>IF(AK1429&lt;='CAV Tier 1 Analysis'!$A$5,"Tier 1", "Tier 2")</f>
        <v>Tier 2</v>
      </c>
      <c r="AM1429" t="str">
        <f t="shared" si="45"/>
        <v>Texas - Tier 2</v>
      </c>
      <c r="AN1429" t="str">
        <f t="shared" si="46"/>
        <v>Reagan County * - Tier 2</v>
      </c>
    </row>
    <row r="1430" spans="1:40" x14ac:dyDescent="0.3">
      <c r="A1430">
        <v>6</v>
      </c>
      <c r="B1430" t="s">
        <v>23</v>
      </c>
      <c r="C1430" t="s">
        <v>4409</v>
      </c>
      <c r="D1430" t="s">
        <v>6687</v>
      </c>
      <c r="E1430" t="s">
        <v>570</v>
      </c>
      <c r="F1430" s="12">
        <v>13703.408874892795</v>
      </c>
      <c r="G1430" s="12">
        <v>11562.966317385901</v>
      </c>
      <c r="H1430" s="12">
        <v>4327.7657599567456</v>
      </c>
      <c r="I1430" s="12">
        <v>2</v>
      </c>
      <c r="J1430" s="15">
        <v>1.3660317333429418E-6</v>
      </c>
      <c r="K1430" s="15">
        <v>0.99999863396826671</v>
      </c>
      <c r="L1430" s="59">
        <v>1127.3530199999998</v>
      </c>
      <c r="M1430">
        <v>3</v>
      </c>
      <c r="N1430">
        <v>0</v>
      </c>
      <c r="O1430" s="12">
        <v>6.4</v>
      </c>
      <c r="P1430" s="12">
        <v>6.6</v>
      </c>
      <c r="Q1430">
        <v>0</v>
      </c>
      <c r="R1430" s="12">
        <v>1.9999972679365334</v>
      </c>
      <c r="S1430" s="12">
        <v>5.9118653625759472E-3</v>
      </c>
      <c r="T1430" s="12">
        <v>11676.791960819881</v>
      </c>
      <c r="U1430" s="12">
        <v>0</v>
      </c>
      <c r="V1430" s="12">
        <v>0</v>
      </c>
      <c r="W1430" s="27">
        <v>5.0836933541490627E-3</v>
      </c>
      <c r="X1430" s="27">
        <v>4.7313462730396847E-6</v>
      </c>
      <c r="Y1430" s="27">
        <v>0</v>
      </c>
      <c r="Z1430" s="27">
        <v>5.9562039498643087E-4</v>
      </c>
      <c r="AA1430" s="27">
        <v>1.3774626283008303E-3</v>
      </c>
      <c r="AB1430" s="27">
        <v>0</v>
      </c>
      <c r="AC1430" s="27">
        <v>1.3898216764900205E-5</v>
      </c>
      <c r="AD1430" s="27">
        <v>4.5207815596568442E-9</v>
      </c>
      <c r="AE1430" s="27">
        <v>4.8007741534892488E-4</v>
      </c>
      <c r="AF1430" s="27">
        <v>0</v>
      </c>
      <c r="AG1430" s="27">
        <v>0</v>
      </c>
      <c r="AH1430" s="18">
        <v>6.8686253423679532E-4</v>
      </c>
      <c r="AI1430" s="12">
        <v>251</v>
      </c>
      <c r="AJ1430" s="17">
        <v>3</v>
      </c>
      <c r="AK1430" s="18">
        <v>0.75727339040673969</v>
      </c>
      <c r="AL1430" t="str">
        <f>IF(AK1430&lt;='CAV Tier 1 Analysis'!$A$5,"Tier 1", "Tier 2")</f>
        <v>Tier 2</v>
      </c>
      <c r="AM1430" t="str">
        <f t="shared" si="45"/>
        <v>Texas - Tier 2</v>
      </c>
      <c r="AN1430" t="str">
        <f t="shared" si="46"/>
        <v>Frio County* - Tier 2</v>
      </c>
    </row>
    <row r="1431" spans="1:40" x14ac:dyDescent="0.3">
      <c r="A1431">
        <v>6</v>
      </c>
      <c r="B1431" t="s">
        <v>23</v>
      </c>
      <c r="C1431" t="s">
        <v>4366</v>
      </c>
      <c r="D1431" t="s">
        <v>6636</v>
      </c>
      <c r="E1431" t="s">
        <v>572</v>
      </c>
      <c r="F1431" s="12">
        <v>5170.0307459578844</v>
      </c>
      <c r="G1431" s="12">
        <v>4291.5124369104105</v>
      </c>
      <c r="H1431" s="12">
        <v>2410.2430729587059</v>
      </c>
      <c r="I1431" s="12">
        <v>8</v>
      </c>
      <c r="J1431" s="15">
        <v>0</v>
      </c>
      <c r="K1431" s="15">
        <v>0.99999999999999922</v>
      </c>
      <c r="L1431" s="59">
        <v>1136.0128800000005</v>
      </c>
      <c r="M1431">
        <v>27</v>
      </c>
      <c r="N1431">
        <v>0</v>
      </c>
      <c r="O1431" s="12">
        <v>5.916666666666667</v>
      </c>
      <c r="P1431" s="12">
        <v>7.5</v>
      </c>
      <c r="Q1431">
        <v>0</v>
      </c>
      <c r="R1431" s="12">
        <v>7.9999999999999938</v>
      </c>
      <c r="S1431" s="12">
        <v>0</v>
      </c>
      <c r="T1431" s="12">
        <v>4861.2623653495521</v>
      </c>
      <c r="U1431" s="12">
        <v>0</v>
      </c>
      <c r="V1431" s="12">
        <v>0</v>
      </c>
      <c r="W1431" s="27">
        <v>5.122744185564642E-3</v>
      </c>
      <c r="X1431" s="27">
        <v>4.2582116457357165E-5</v>
      </c>
      <c r="Y1431" s="27">
        <v>0</v>
      </c>
      <c r="Z1431" s="27">
        <v>5.5063864640672654E-4</v>
      </c>
      <c r="AA1431" s="27">
        <v>1.5652984412509435E-3</v>
      </c>
      <c r="AB1431" s="27">
        <v>0</v>
      </c>
      <c r="AC1431" s="27">
        <v>5.5592943001325063E-5</v>
      </c>
      <c r="AD1431" s="27">
        <v>0</v>
      </c>
      <c r="AE1431" s="27">
        <v>1.998650211051759E-4</v>
      </c>
      <c r="AF1431" s="27">
        <v>0</v>
      </c>
      <c r="AG1431" s="27">
        <v>0</v>
      </c>
      <c r="AH1431" s="18">
        <v>6.8515648670783367E-4</v>
      </c>
      <c r="AI1431" s="12">
        <v>252</v>
      </c>
      <c r="AJ1431" s="17">
        <v>3</v>
      </c>
      <c r="AK1431" s="18">
        <v>0.75795854689344755</v>
      </c>
      <c r="AL1431" t="str">
        <f>IF(AK1431&lt;='CAV Tier 1 Analysis'!$A$5,"Tier 1", "Tier 2")</f>
        <v>Tier 2</v>
      </c>
      <c r="AM1431" t="str">
        <f t="shared" si="45"/>
        <v>Texas - Tier 2</v>
      </c>
      <c r="AN1431" t="str">
        <f t="shared" si="46"/>
        <v>Jim Hogg County* - Tier 2</v>
      </c>
    </row>
    <row r="1432" spans="1:40" x14ac:dyDescent="0.3">
      <c r="A1432">
        <v>6</v>
      </c>
      <c r="B1432" t="s">
        <v>23</v>
      </c>
      <c r="C1432" t="s">
        <v>4410</v>
      </c>
      <c r="D1432" t="s">
        <v>6688</v>
      </c>
      <c r="E1432" t="s">
        <v>484</v>
      </c>
      <c r="F1432" s="12">
        <v>13529.354785335228</v>
      </c>
      <c r="G1432" s="12">
        <v>24226.201880771292</v>
      </c>
      <c r="H1432" s="12">
        <v>7777.0360419986418</v>
      </c>
      <c r="I1432" s="12">
        <v>6</v>
      </c>
      <c r="J1432" s="15">
        <v>8.1552213837744649E-4</v>
      </c>
      <c r="K1432" s="15">
        <v>0.99918447786162268</v>
      </c>
      <c r="L1432" s="59">
        <v>791.83625999999992</v>
      </c>
      <c r="M1432">
        <v>46</v>
      </c>
      <c r="N1432">
        <v>0</v>
      </c>
      <c r="O1432" s="12">
        <v>8.764705882352942</v>
      </c>
      <c r="P1432" s="12">
        <v>4.2647058823529411</v>
      </c>
      <c r="Q1432">
        <v>2</v>
      </c>
      <c r="R1432" s="12">
        <v>5.9951068671697358</v>
      </c>
      <c r="S1432" s="12">
        <v>6.3423450632092049</v>
      </c>
      <c r="T1432" s="12">
        <v>20286.032752933388</v>
      </c>
      <c r="U1432" s="12">
        <v>6756.6779675981597</v>
      </c>
      <c r="V1432" s="12">
        <v>3940.1691278379039</v>
      </c>
      <c r="W1432" s="27">
        <v>3.5707118011146584E-3</v>
      </c>
      <c r="X1432" s="27">
        <v>7.2547309519941831E-5</v>
      </c>
      <c r="Y1432" s="27">
        <v>0</v>
      </c>
      <c r="Z1432" s="27">
        <v>8.1569337181046147E-4</v>
      </c>
      <c r="AA1432" s="27">
        <v>8.9007166267210511E-4</v>
      </c>
      <c r="AB1432" s="27">
        <v>7.6710647437864377E-5</v>
      </c>
      <c r="AC1432" s="27">
        <v>4.166070429417748E-5</v>
      </c>
      <c r="AD1432" s="27">
        <v>4.8499677932860664E-6</v>
      </c>
      <c r="AE1432" s="27">
        <v>8.3403611234913924E-4</v>
      </c>
      <c r="AF1432" s="27">
        <v>5.0300454742422198E-4</v>
      </c>
      <c r="AG1432" s="27">
        <v>7.2349724633027435E-4</v>
      </c>
      <c r="AH1432" s="18">
        <v>6.8479848824964809E-4</v>
      </c>
      <c r="AI1432" s="12">
        <v>253</v>
      </c>
      <c r="AJ1432" s="17">
        <v>3</v>
      </c>
      <c r="AK1432" s="18">
        <v>0.7586433453816972</v>
      </c>
      <c r="AL1432" t="str">
        <f>IF(AK1432&lt;='CAV Tier 1 Analysis'!$A$5,"Tier 1", "Tier 2")</f>
        <v>Tier 2</v>
      </c>
      <c r="AM1432" t="str">
        <f t="shared" si="45"/>
        <v>Texas - Tier 2</v>
      </c>
      <c r="AN1432" t="str">
        <f t="shared" si="46"/>
        <v>Grimes County * - Tier 2</v>
      </c>
    </row>
    <row r="1433" spans="1:40" x14ac:dyDescent="0.3">
      <c r="A1433">
        <v>6</v>
      </c>
      <c r="B1433" t="s">
        <v>23</v>
      </c>
      <c r="C1433" t="s">
        <v>4023</v>
      </c>
      <c r="D1433" t="s">
        <v>6165</v>
      </c>
      <c r="E1433" t="s">
        <v>371</v>
      </c>
      <c r="F1433" s="12">
        <v>521.23521364424391</v>
      </c>
      <c r="G1433" s="12">
        <v>20339.652479797202</v>
      </c>
      <c r="H1433" s="12">
        <v>8740.5551537192132</v>
      </c>
      <c r="I1433" s="12">
        <v>198</v>
      </c>
      <c r="J1433" s="15">
        <v>7.37179602878313E-2</v>
      </c>
      <c r="K1433" s="15">
        <v>0.92628203971216927</v>
      </c>
      <c r="L1433" s="59">
        <v>13.85117</v>
      </c>
      <c r="M1433">
        <v>578</v>
      </c>
      <c r="N1433">
        <v>30</v>
      </c>
      <c r="O1433" s="12">
        <v>7</v>
      </c>
      <c r="P1433" s="12">
        <v>5</v>
      </c>
      <c r="Q1433">
        <v>3</v>
      </c>
      <c r="R1433" s="12">
        <v>183.40384386300951</v>
      </c>
      <c r="S1433" s="12">
        <v>644.33589771547213</v>
      </c>
      <c r="T1433" s="12">
        <v>20598.990825989538</v>
      </c>
      <c r="U1433" s="12">
        <v>20077.755612345296</v>
      </c>
      <c r="V1433" s="12">
        <v>0</v>
      </c>
      <c r="W1433" s="27">
        <v>6.2460559937284671E-5</v>
      </c>
      <c r="X1433" s="27">
        <v>9.1157271527231266E-4</v>
      </c>
      <c r="Y1433" s="27">
        <v>6.2756254706719105E-4</v>
      </c>
      <c r="Z1433" s="27">
        <v>6.5145980701640873E-4</v>
      </c>
      <c r="AA1433" s="27">
        <v>1.0435322941672958E-3</v>
      </c>
      <c r="AB1433" s="27">
        <v>1.1506597115679657E-4</v>
      </c>
      <c r="AC1433" s="27">
        <v>1.2744949297625271E-3</v>
      </c>
      <c r="AD1433" s="27">
        <v>4.9272127593714705E-4</v>
      </c>
      <c r="AE1433" s="27">
        <v>8.4690301135098014E-4</v>
      </c>
      <c r="AF1433" s="27">
        <v>1.4946993808958912E-3</v>
      </c>
      <c r="AG1433" s="27">
        <v>0</v>
      </c>
      <c r="AH1433" s="18">
        <v>6.836793175058032E-4</v>
      </c>
      <c r="AI1433" s="12">
        <v>254</v>
      </c>
      <c r="AJ1433" s="17">
        <v>3</v>
      </c>
      <c r="AK1433" s="18">
        <v>0.75932702469920299</v>
      </c>
      <c r="AL1433" t="str">
        <f>IF(AK1433&lt;='CAV Tier 1 Analysis'!$A$5,"Tier 1", "Tier 2")</f>
        <v>Tier 2</v>
      </c>
      <c r="AM1433" t="str">
        <f t="shared" si="45"/>
        <v>Texas - Tier 2</v>
      </c>
      <c r="AN1433" t="str">
        <f t="shared" si="46"/>
        <v>Kingsville, City Of - Tier 2</v>
      </c>
    </row>
    <row r="1434" spans="1:40" x14ac:dyDescent="0.3">
      <c r="A1434">
        <v>6</v>
      </c>
      <c r="B1434" t="s">
        <v>23</v>
      </c>
      <c r="C1434" t="s">
        <v>4153</v>
      </c>
      <c r="D1434" t="s">
        <v>6348</v>
      </c>
      <c r="E1434" t="s">
        <v>364</v>
      </c>
      <c r="F1434" s="12">
        <v>273.43542344435821</v>
      </c>
      <c r="G1434" s="12">
        <v>10358.647195079289</v>
      </c>
      <c r="H1434" s="12">
        <v>4167.9059021576513</v>
      </c>
      <c r="I1434" s="12">
        <v>193</v>
      </c>
      <c r="J1434" s="15">
        <v>0.46605785217349188</v>
      </c>
      <c r="K1434" s="15">
        <v>0.53394214782650784</v>
      </c>
      <c r="L1434" s="59">
        <v>7.4341200000000001</v>
      </c>
      <c r="M1434">
        <v>682</v>
      </c>
      <c r="N1434">
        <v>27</v>
      </c>
      <c r="O1434" s="12">
        <v>9</v>
      </c>
      <c r="P1434" s="12">
        <v>3</v>
      </c>
      <c r="Q1434">
        <v>25</v>
      </c>
      <c r="R1434" s="12">
        <v>103.05083453051601</v>
      </c>
      <c r="S1434" s="12">
        <v>1942.485272820815</v>
      </c>
      <c r="T1434" s="12">
        <v>9817.5475117930309</v>
      </c>
      <c r="U1434" s="12">
        <v>9544.1120883486728</v>
      </c>
      <c r="V1434" s="12">
        <v>541.09968328625837</v>
      </c>
      <c r="W1434" s="27">
        <v>3.3523471146550556E-5</v>
      </c>
      <c r="X1434" s="27">
        <v>1.0755927194043551E-3</v>
      </c>
      <c r="Y1434" s="27">
        <v>5.6480629236047193E-4</v>
      </c>
      <c r="Z1434" s="27">
        <v>8.3759118044966839E-4</v>
      </c>
      <c r="AA1434" s="27">
        <v>6.2611937650037738E-4</v>
      </c>
      <c r="AB1434" s="27">
        <v>9.5888309297330473E-4</v>
      </c>
      <c r="AC1434" s="27">
        <v>7.1611239628674526E-4</v>
      </c>
      <c r="AD1434" s="27">
        <v>1.4854112979066549E-3</v>
      </c>
      <c r="AE1434" s="27">
        <v>4.0363679085329298E-4</v>
      </c>
      <c r="AF1434" s="27">
        <v>7.1051658886037118E-4</v>
      </c>
      <c r="AG1434" s="27">
        <v>9.93571895383616E-5</v>
      </c>
      <c r="AH1434" s="18">
        <v>6.8286821784365045E-4</v>
      </c>
      <c r="AI1434" s="12">
        <v>255</v>
      </c>
      <c r="AJ1434" s="17">
        <v>3</v>
      </c>
      <c r="AK1434" s="18">
        <v>0.76000989291704668</v>
      </c>
      <c r="AL1434" t="str">
        <f>IF(AK1434&lt;='CAV Tier 1 Analysis'!$A$5,"Tier 1", "Tier 2")</f>
        <v>Tier 2</v>
      </c>
      <c r="AM1434" t="str">
        <f t="shared" si="45"/>
        <v>Texas - Tier 2</v>
      </c>
      <c r="AN1434" t="str">
        <f t="shared" si="46"/>
        <v>El Campo, City Of - Tier 2</v>
      </c>
    </row>
    <row r="1435" spans="1:40" x14ac:dyDescent="0.3">
      <c r="A1435">
        <v>6</v>
      </c>
      <c r="B1435" t="s">
        <v>23</v>
      </c>
      <c r="C1435" t="s">
        <v>3860</v>
      </c>
      <c r="D1435" t="s">
        <v>5956</v>
      </c>
      <c r="E1435" t="s">
        <v>520</v>
      </c>
      <c r="F1435" s="12">
        <v>18686.75679660435</v>
      </c>
      <c r="G1435" s="12">
        <v>15297.581351247225</v>
      </c>
      <c r="H1435" s="12">
        <v>7199.6831318364939</v>
      </c>
      <c r="I1435" s="12">
        <v>10</v>
      </c>
      <c r="J1435" s="15">
        <v>1.9968203214525193E-2</v>
      </c>
      <c r="K1435" s="15">
        <v>0.98003179678547514</v>
      </c>
      <c r="L1435" s="59">
        <v>965.94670000000008</v>
      </c>
      <c r="M1435">
        <v>193</v>
      </c>
      <c r="N1435">
        <v>2</v>
      </c>
      <c r="O1435" s="12">
        <v>6.3684210526315788</v>
      </c>
      <c r="P1435" s="12">
        <v>6.0526315789473681</v>
      </c>
      <c r="Q1435">
        <v>2</v>
      </c>
      <c r="R1435" s="12">
        <v>9.8003179678547507</v>
      </c>
      <c r="S1435" s="12">
        <v>143.7647358567003</v>
      </c>
      <c r="T1435" s="12">
        <v>14861.184437649779</v>
      </c>
      <c r="U1435" s="12">
        <v>0</v>
      </c>
      <c r="V1435" s="12">
        <v>436.39691359744575</v>
      </c>
      <c r="W1435" s="27">
        <v>4.3558466000758302E-3</v>
      </c>
      <c r="X1435" s="27">
        <v>3.0438327689888639E-4</v>
      </c>
      <c r="Y1435" s="27">
        <v>4.1837503137812737E-5</v>
      </c>
      <c r="Z1435" s="27">
        <v>5.9268147856380042E-4</v>
      </c>
      <c r="AA1435" s="27">
        <v>1.2632233034656738E-3</v>
      </c>
      <c r="AB1435" s="27">
        <v>7.6710647437864377E-5</v>
      </c>
      <c r="AC1435" s="27">
        <v>6.8103564772726438E-5</v>
      </c>
      <c r="AD1435" s="27">
        <v>1.0993636135629408E-4</v>
      </c>
      <c r="AE1435" s="27">
        <v>6.1099992513265818E-4</v>
      </c>
      <c r="AF1435" s="27">
        <v>0</v>
      </c>
      <c r="AG1435" s="27">
        <v>8.0131576856457142E-5</v>
      </c>
      <c r="AH1435" s="18">
        <v>6.8216856706345493E-4</v>
      </c>
      <c r="AI1435" s="12">
        <v>256</v>
      </c>
      <c r="AJ1435" s="17">
        <v>3</v>
      </c>
      <c r="AK1435" s="18">
        <v>0.76069206148411017</v>
      </c>
      <c r="AL1435" t="str">
        <f>IF(AK1435&lt;='CAV Tier 1 Analysis'!$A$5,"Tier 1", "Tier 2")</f>
        <v>Tier 2</v>
      </c>
      <c r="AM1435" t="str">
        <f t="shared" si="45"/>
        <v>Texas - Tier 2</v>
      </c>
      <c r="AN1435" t="str">
        <f t="shared" si="46"/>
        <v>Colorado County * - Tier 2</v>
      </c>
    </row>
    <row r="1436" spans="1:40" x14ac:dyDescent="0.3">
      <c r="A1436">
        <v>6</v>
      </c>
      <c r="B1436" t="s">
        <v>23</v>
      </c>
      <c r="C1436" t="s">
        <v>4212</v>
      </c>
      <c r="D1436" t="s">
        <v>6432</v>
      </c>
      <c r="E1436" t="s">
        <v>499</v>
      </c>
      <c r="F1436" s="12">
        <v>26811.226640263005</v>
      </c>
      <c r="G1436" s="12">
        <v>25373.726518380165</v>
      </c>
      <c r="H1436" s="12">
        <v>10478.321500077984</v>
      </c>
      <c r="I1436" s="12">
        <v>29</v>
      </c>
      <c r="J1436" s="15">
        <v>3.6552801102572002E-2</v>
      </c>
      <c r="K1436" s="15">
        <v>0.96344719889742758</v>
      </c>
      <c r="L1436" s="59">
        <v>870.52453000000025</v>
      </c>
      <c r="M1436">
        <v>70</v>
      </c>
      <c r="N1436">
        <v>11</v>
      </c>
      <c r="O1436" s="12">
        <v>10.363636363636363</v>
      </c>
      <c r="P1436" s="12">
        <v>2.9090909090909092</v>
      </c>
      <c r="Q1436">
        <v>0</v>
      </c>
      <c r="R1436" s="12">
        <v>27.939968768025398</v>
      </c>
      <c r="S1436" s="12">
        <v>383.01200168115446</v>
      </c>
      <c r="T1436" s="12">
        <v>24588.645948906513</v>
      </c>
      <c r="U1436" s="12">
        <v>0</v>
      </c>
      <c r="V1436" s="12">
        <v>785.08056947365185</v>
      </c>
      <c r="W1436" s="27">
        <v>3.9255492195201984E-3</v>
      </c>
      <c r="X1436" s="27">
        <v>1.1039807970425932E-4</v>
      </c>
      <c r="Y1436" s="27">
        <v>2.3010626725797004E-4</v>
      </c>
      <c r="Z1436" s="27">
        <v>9.6449893506325452E-4</v>
      </c>
      <c r="AA1436" s="27">
        <v>6.0714606206097206E-4</v>
      </c>
      <c r="AB1436" s="27">
        <v>0</v>
      </c>
      <c r="AC1436" s="27">
        <v>1.9415813639745496E-4</v>
      </c>
      <c r="AD1436" s="27">
        <v>2.9288785994492877E-4</v>
      </c>
      <c r="AE1436" s="27">
        <v>1.010932937204784E-3</v>
      </c>
      <c r="AF1436" s="27">
        <v>0</v>
      </c>
      <c r="AG1436" s="27">
        <v>1.4415716984039019E-4</v>
      </c>
      <c r="AH1436" s="18">
        <v>6.7998496972674651E-4</v>
      </c>
      <c r="AI1436" s="12">
        <v>257</v>
      </c>
      <c r="AJ1436" s="17">
        <v>3</v>
      </c>
      <c r="AK1436" s="18">
        <v>0.76137204645383694</v>
      </c>
      <c r="AL1436" t="str">
        <f>IF(AK1436&lt;='CAV Tier 1 Analysis'!$A$5,"Tier 1", "Tier 2")</f>
        <v>Tier 2</v>
      </c>
      <c r="AM1436" t="str">
        <f t="shared" si="45"/>
        <v>Texas - Tier 2</v>
      </c>
      <c r="AN1436" t="str">
        <f t="shared" si="46"/>
        <v>Cooke County* - Tier 2</v>
      </c>
    </row>
    <row r="1437" spans="1:40" x14ac:dyDescent="0.3">
      <c r="A1437">
        <v>6</v>
      </c>
      <c r="B1437" t="s">
        <v>23</v>
      </c>
      <c r="C1437" t="s">
        <v>4160</v>
      </c>
      <c r="D1437" t="s">
        <v>6357</v>
      </c>
      <c r="E1437" t="s">
        <v>433</v>
      </c>
      <c r="F1437" s="12">
        <v>17319.523474233665</v>
      </c>
      <c r="G1437" s="12">
        <v>14252.245431843674</v>
      </c>
      <c r="H1437" s="12">
        <v>4916.978736192882</v>
      </c>
      <c r="I1437" s="12">
        <v>120</v>
      </c>
      <c r="J1437" s="15">
        <v>9.1571672975612625E-2</v>
      </c>
      <c r="K1437" s="15">
        <v>0.90842832702438714</v>
      </c>
      <c r="L1437" s="59">
        <v>593.41396999999995</v>
      </c>
      <c r="M1437">
        <v>397</v>
      </c>
      <c r="N1437">
        <v>2</v>
      </c>
      <c r="O1437" s="12">
        <v>10.227272727272727</v>
      </c>
      <c r="P1437" s="12">
        <v>3.7727272727272729</v>
      </c>
      <c r="Q1437">
        <v>16</v>
      </c>
      <c r="R1437" s="12">
        <v>109.01139924292646</v>
      </c>
      <c r="S1437" s="12">
        <v>450.25596885869567</v>
      </c>
      <c r="T1437" s="12">
        <v>13735.963573091809</v>
      </c>
      <c r="U1437" s="12">
        <v>0</v>
      </c>
      <c r="V1437" s="12">
        <v>516.281858751865</v>
      </c>
      <c r="W1437" s="27">
        <v>2.6759449808793803E-3</v>
      </c>
      <c r="X1437" s="27">
        <v>6.2611482346558499E-4</v>
      </c>
      <c r="Y1437" s="27">
        <v>4.1837503137812737E-5</v>
      </c>
      <c r="Z1437" s="27">
        <v>9.5180815960189589E-4</v>
      </c>
      <c r="AA1437" s="27">
        <v>7.8739254923532317E-4</v>
      </c>
      <c r="AB1437" s="27">
        <v>6.1368517950291502E-4</v>
      </c>
      <c r="AC1437" s="27">
        <v>7.5753306307583819E-4</v>
      </c>
      <c r="AD1437" s="27">
        <v>3.4430907273823568E-4</v>
      </c>
      <c r="AE1437" s="27">
        <v>5.6473780740663986E-4</v>
      </c>
      <c r="AF1437" s="27">
        <v>0</v>
      </c>
      <c r="AG1437" s="27">
        <v>9.4800119238083817E-5</v>
      </c>
      <c r="AH1437" s="18">
        <v>6.7801484166197363E-4</v>
      </c>
      <c r="AI1437" s="12">
        <v>258</v>
      </c>
      <c r="AJ1437" s="17">
        <v>3</v>
      </c>
      <c r="AK1437" s="18">
        <v>0.7620500612954989</v>
      </c>
      <c r="AL1437" t="str">
        <f>IF(AK1437&lt;='CAV Tier 1 Analysis'!$A$5,"Tier 1", "Tier 2")</f>
        <v>Tier 2</v>
      </c>
      <c r="AM1437" t="str">
        <f t="shared" si="45"/>
        <v>Texas - Tier 2</v>
      </c>
      <c r="AN1437" t="str">
        <f t="shared" si="46"/>
        <v>Willacy County * - Tier 2</v>
      </c>
    </row>
    <row r="1438" spans="1:40" x14ac:dyDescent="0.3">
      <c r="A1438">
        <v>6</v>
      </c>
      <c r="B1438" t="s">
        <v>23</v>
      </c>
      <c r="C1438" t="s">
        <v>4415</v>
      </c>
      <c r="D1438" t="s">
        <v>6695</v>
      </c>
      <c r="E1438" t="s">
        <v>582</v>
      </c>
      <c r="F1438" s="12">
        <v>6188.4747127734427</v>
      </c>
      <c r="G1438" s="12">
        <v>4444.9078417563633</v>
      </c>
      <c r="H1438" s="12">
        <v>2555.15354245448</v>
      </c>
      <c r="I1438" s="12">
        <v>0</v>
      </c>
      <c r="J1438" s="15">
        <v>3.8001784342912869E-3</v>
      </c>
      <c r="K1438" s="15">
        <v>0.99619982156570908</v>
      </c>
      <c r="L1438" s="59">
        <v>1135.24143</v>
      </c>
      <c r="M1438">
        <v>6</v>
      </c>
      <c r="N1438">
        <v>0</v>
      </c>
      <c r="O1438" s="12">
        <v>7.5625</v>
      </c>
      <c r="P1438" s="12">
        <v>6.4375</v>
      </c>
      <c r="Q1438">
        <v>1</v>
      </c>
      <c r="R1438" s="12">
        <v>0</v>
      </c>
      <c r="S1438" s="12">
        <v>9.710039388338501</v>
      </c>
      <c r="T1438" s="12">
        <v>4766.8119294769876</v>
      </c>
      <c r="U1438" s="12">
        <v>0</v>
      </c>
      <c r="V1438" s="12">
        <v>0</v>
      </c>
      <c r="W1438" s="27">
        <v>5.1192654037026299E-3</v>
      </c>
      <c r="X1438" s="27">
        <v>9.4626925460793694E-6</v>
      </c>
      <c r="Y1438" s="27">
        <v>0</v>
      </c>
      <c r="Z1438" s="27">
        <v>7.0380925579451308E-4</v>
      </c>
      <c r="AA1438" s="27">
        <v>1.3435478287403932E-3</v>
      </c>
      <c r="AB1438" s="27">
        <v>3.8355323718932189E-5</v>
      </c>
      <c r="AC1438" s="27">
        <v>0</v>
      </c>
      <c r="AD1438" s="27">
        <v>7.4252311780008664E-6</v>
      </c>
      <c r="AE1438" s="27">
        <v>1.9598180375537426E-4</v>
      </c>
      <c r="AF1438" s="27">
        <v>0</v>
      </c>
      <c r="AG1438" s="27">
        <v>0</v>
      </c>
      <c r="AH1438" s="18">
        <v>6.7434977631235661E-4</v>
      </c>
      <c r="AI1438" s="12">
        <v>259</v>
      </c>
      <c r="AJ1438" s="17">
        <v>3</v>
      </c>
      <c r="AK1438" s="18">
        <v>0.76272441107181121</v>
      </c>
      <c r="AL1438" t="str">
        <f>IF(AK1438&lt;='CAV Tier 1 Analysis'!$A$5,"Tier 1", "Tier 2")</f>
        <v>Tier 2</v>
      </c>
      <c r="AM1438" t="str">
        <f t="shared" si="45"/>
        <v>Texas - Tier 2</v>
      </c>
      <c r="AN1438" t="str">
        <f t="shared" si="46"/>
        <v>San Saba County* - Tier 2</v>
      </c>
    </row>
    <row r="1439" spans="1:40" x14ac:dyDescent="0.3">
      <c r="A1439">
        <v>6</v>
      </c>
      <c r="B1439" t="s">
        <v>23</v>
      </c>
      <c r="C1439" t="s">
        <v>2993</v>
      </c>
      <c r="D1439" t="s">
        <v>6409</v>
      </c>
      <c r="E1439" t="s">
        <v>576</v>
      </c>
      <c r="F1439" s="12">
        <v>28551.952206996928</v>
      </c>
      <c r="G1439" s="12">
        <v>21457.58516829096</v>
      </c>
      <c r="H1439" s="12">
        <v>11157.61511986667</v>
      </c>
      <c r="I1439" s="12">
        <v>2</v>
      </c>
      <c r="J1439" s="15">
        <v>3.6123971057147371E-5</v>
      </c>
      <c r="K1439" s="15">
        <v>0.99996387602894332</v>
      </c>
      <c r="L1439" s="59">
        <v>929.57664999999986</v>
      </c>
      <c r="M1439">
        <v>7</v>
      </c>
      <c r="N1439">
        <v>0</v>
      </c>
      <c r="O1439" s="12">
        <v>8.7560975609756095</v>
      </c>
      <c r="P1439" s="12">
        <v>7.024390243902439</v>
      </c>
      <c r="Q1439">
        <v>0</v>
      </c>
      <c r="R1439" s="12">
        <v>1.9999277520578866</v>
      </c>
      <c r="S1439" s="12">
        <v>0.40305736565685346</v>
      </c>
      <c r="T1439" s="12">
        <v>22308.562302204507</v>
      </c>
      <c r="U1439" s="12">
        <v>0</v>
      </c>
      <c r="V1439" s="12">
        <v>0</v>
      </c>
      <c r="W1439" s="27">
        <v>4.1918392499424445E-3</v>
      </c>
      <c r="X1439" s="27">
        <v>1.1039807970425932E-5</v>
      </c>
      <c r="Y1439" s="27">
        <v>0</v>
      </c>
      <c r="Z1439" s="27">
        <v>8.1489223247000256E-4</v>
      </c>
      <c r="AA1439" s="27">
        <v>1.4660356132691764E-3</v>
      </c>
      <c r="AB1439" s="27">
        <v>0</v>
      </c>
      <c r="AC1439" s="27">
        <v>1.3897733690865292E-5</v>
      </c>
      <c r="AD1439" s="27">
        <v>3.0821647557809397E-7</v>
      </c>
      <c r="AE1439" s="27">
        <v>9.1719000956156575E-4</v>
      </c>
      <c r="AF1439" s="27">
        <v>0</v>
      </c>
      <c r="AG1439" s="27">
        <v>0</v>
      </c>
      <c r="AH1439" s="18">
        <v>6.7410935121636891E-4</v>
      </c>
      <c r="AI1439" s="12">
        <v>260</v>
      </c>
      <c r="AJ1439" s="17">
        <v>3</v>
      </c>
      <c r="AK1439" s="18">
        <v>0.76339852042302758</v>
      </c>
      <c r="AL1439" t="str">
        <f>IF(AK1439&lt;='CAV Tier 1 Analysis'!$A$5,"Tier 1", "Tier 2")</f>
        <v>Tier 2</v>
      </c>
      <c r="AM1439" t="str">
        <f t="shared" si="45"/>
        <v>Texas - Tier 2</v>
      </c>
      <c r="AN1439" t="str">
        <f t="shared" si="46"/>
        <v>Cass County* - Tier 2</v>
      </c>
    </row>
    <row r="1440" spans="1:40" x14ac:dyDescent="0.3">
      <c r="A1440">
        <v>6</v>
      </c>
      <c r="B1440" t="s">
        <v>23</v>
      </c>
      <c r="C1440" t="s">
        <v>4418</v>
      </c>
      <c r="D1440" t="s">
        <v>6700</v>
      </c>
      <c r="E1440" t="s">
        <v>429</v>
      </c>
      <c r="F1440" s="12">
        <v>100143.20366453212</v>
      </c>
      <c r="G1440" s="12">
        <v>33182.855707488052</v>
      </c>
      <c r="H1440" s="12">
        <v>9803.1889243533988</v>
      </c>
      <c r="I1440" s="12">
        <v>41</v>
      </c>
      <c r="J1440" s="15">
        <v>3.1693964162576492E-2</v>
      </c>
      <c r="K1440" s="15">
        <v>0.96830603583742403</v>
      </c>
      <c r="L1440" s="59">
        <v>523.44667000000004</v>
      </c>
      <c r="M1440">
        <v>132</v>
      </c>
      <c r="N1440">
        <v>10</v>
      </c>
      <c r="O1440" s="12">
        <v>8.3157894736842106</v>
      </c>
      <c r="P1440" s="12">
        <v>3.3157894736842106</v>
      </c>
      <c r="Q1440">
        <v>14</v>
      </c>
      <c r="R1440" s="12">
        <v>39.700547469334388</v>
      </c>
      <c r="S1440" s="12">
        <v>310.7019184474234</v>
      </c>
      <c r="T1440" s="12">
        <v>27932.252245374417</v>
      </c>
      <c r="U1440" s="12">
        <v>0</v>
      </c>
      <c r="V1440" s="12">
        <v>5250.603462113635</v>
      </c>
      <c r="W1440" s="27">
        <v>2.3604339637378698E-3</v>
      </c>
      <c r="X1440" s="27">
        <v>2.0817923601374613E-4</v>
      </c>
      <c r="Y1440" s="27">
        <v>2.0918751568906366E-4</v>
      </c>
      <c r="Z1440" s="27">
        <v>7.7391465795934272E-4</v>
      </c>
      <c r="AA1440" s="27">
        <v>6.9202667928989082E-4</v>
      </c>
      <c r="AB1440" s="27">
        <v>5.3697453206505061E-4</v>
      </c>
      <c r="AC1440" s="27">
        <v>2.7588378407301353E-4</v>
      </c>
      <c r="AD1440" s="27">
        <v>2.3759260695596938E-4</v>
      </c>
      <c r="AE1440" s="27">
        <v>1.1484013338447798E-3</v>
      </c>
      <c r="AF1440" s="27">
        <v>0</v>
      </c>
      <c r="AG1440" s="27">
        <v>9.6412032660535588E-4</v>
      </c>
      <c r="AH1440" s="18">
        <v>6.7333769420309842E-4</v>
      </c>
      <c r="AI1440" s="12">
        <v>261</v>
      </c>
      <c r="AJ1440" s="17">
        <v>3</v>
      </c>
      <c r="AK1440" s="18">
        <v>0.76407185811723066</v>
      </c>
      <c r="AL1440" t="str">
        <f>IF(AK1440&lt;='CAV Tier 1 Analysis'!$A$5,"Tier 1", "Tier 2")</f>
        <v>Tier 2</v>
      </c>
      <c r="AM1440" t="str">
        <f t="shared" si="45"/>
        <v>Texas - Tier 2</v>
      </c>
      <c r="AN1440" t="str">
        <f t="shared" si="46"/>
        <v>Wichita County* - Tier 2</v>
      </c>
    </row>
    <row r="1441" spans="1:40" x14ac:dyDescent="0.3">
      <c r="A1441">
        <v>6</v>
      </c>
      <c r="B1441" t="s">
        <v>23</v>
      </c>
      <c r="C1441" t="s">
        <v>4604</v>
      </c>
      <c r="D1441" t="s">
        <v>6935</v>
      </c>
      <c r="E1441" t="s">
        <v>360</v>
      </c>
      <c r="F1441" s="12">
        <v>1183.7638602286831</v>
      </c>
      <c r="G1441" s="12">
        <v>5933.0967858532204</v>
      </c>
      <c r="H1441" s="12">
        <v>2779.2610962481322</v>
      </c>
      <c r="I1441" s="12">
        <v>227</v>
      </c>
      <c r="J1441" s="15">
        <v>0.17602729146285973</v>
      </c>
      <c r="K1441" s="15">
        <v>0.82397270853714</v>
      </c>
      <c r="L1441" s="59">
        <v>14.372260000000002</v>
      </c>
      <c r="M1441">
        <v>656</v>
      </c>
      <c r="N1441">
        <v>82</v>
      </c>
      <c r="O1441" s="12">
        <v>17</v>
      </c>
      <c r="P1441" s="12">
        <v>2</v>
      </c>
      <c r="Q1441">
        <v>6</v>
      </c>
      <c r="R1441" s="12">
        <v>187.04180483793078</v>
      </c>
      <c r="S1441" s="12">
        <v>489.22580304065701</v>
      </c>
      <c r="T1441" s="12">
        <v>6703.8634259210849</v>
      </c>
      <c r="U1441" s="12">
        <v>5520.0995656924015</v>
      </c>
      <c r="V1441" s="12">
        <v>0</v>
      </c>
      <c r="W1441" s="27">
        <v>6.4810366717341509E-5</v>
      </c>
      <c r="X1441" s="27">
        <v>1.0345877183713444E-3</v>
      </c>
      <c r="Y1441" s="27">
        <v>1.7153376286503221E-3</v>
      </c>
      <c r="Z1441" s="27">
        <v>1.582116674182707E-3</v>
      </c>
      <c r="AA1441" s="27">
        <v>4.1741291766691829E-4</v>
      </c>
      <c r="AB1441" s="27">
        <v>2.3013194231359313E-4</v>
      </c>
      <c r="AC1441" s="27">
        <v>1.2997755494025076E-3</v>
      </c>
      <c r="AD1441" s="27">
        <v>3.7410916068812976E-4</v>
      </c>
      <c r="AE1441" s="27">
        <v>2.7562137247689789E-4</v>
      </c>
      <c r="AF1441" s="27">
        <v>4.1094679916568218E-4</v>
      </c>
      <c r="AG1441" s="27">
        <v>0</v>
      </c>
      <c r="AH1441" s="18">
        <v>6.7316819360322213E-4</v>
      </c>
      <c r="AI1441" s="12">
        <v>262</v>
      </c>
      <c r="AJ1441" s="17">
        <v>3</v>
      </c>
      <c r="AK1441" s="18">
        <v>0.76474502631083385</v>
      </c>
      <c r="AL1441" t="str">
        <f>IF(AK1441&lt;='CAV Tier 1 Analysis'!$A$5,"Tier 1", "Tier 2")</f>
        <v>Tier 2</v>
      </c>
      <c r="AM1441" t="str">
        <f t="shared" si="45"/>
        <v>Texas - Tier 2</v>
      </c>
      <c r="AN1441" t="str">
        <f t="shared" si="46"/>
        <v>Ingleside, City Of - Tier 2</v>
      </c>
    </row>
    <row r="1442" spans="1:40" x14ac:dyDescent="0.3">
      <c r="A1442">
        <v>6</v>
      </c>
      <c r="B1442" t="s">
        <v>23</v>
      </c>
      <c r="C1442" t="s">
        <v>2396</v>
      </c>
      <c r="D1442" t="s">
        <v>6718</v>
      </c>
      <c r="E1442" t="s">
        <v>584</v>
      </c>
      <c r="F1442" s="12">
        <v>36957.815521442368</v>
      </c>
      <c r="G1442" s="12">
        <v>13879.321705110457</v>
      </c>
      <c r="H1442" s="12">
        <v>5762.5028259784922</v>
      </c>
      <c r="I1442" s="12">
        <v>0</v>
      </c>
      <c r="J1442" s="15">
        <v>4.9281541335479939E-5</v>
      </c>
      <c r="K1442" s="15">
        <v>0.99995071845866434</v>
      </c>
      <c r="L1442" s="59">
        <v>987.79377999999974</v>
      </c>
      <c r="M1442">
        <v>9</v>
      </c>
      <c r="N1442">
        <v>0</v>
      </c>
      <c r="O1442" s="12">
        <v>5.7</v>
      </c>
      <c r="P1442" s="12">
        <v>8.5</v>
      </c>
      <c r="Q1442">
        <v>0</v>
      </c>
      <c r="R1442" s="12">
        <v>0</v>
      </c>
      <c r="S1442" s="12">
        <v>0.28398502121427904</v>
      </c>
      <c r="T1442" s="12">
        <v>15291.915869923288</v>
      </c>
      <c r="U1442" s="12">
        <v>0</v>
      </c>
      <c r="V1442" s="12">
        <v>0</v>
      </c>
      <c r="W1442" s="27">
        <v>4.4543639707957505E-3</v>
      </c>
      <c r="X1442" s="27">
        <v>1.4194038819119055E-5</v>
      </c>
      <c r="Y1442" s="27">
        <v>0</v>
      </c>
      <c r="Z1442" s="27">
        <v>5.3047441428479003E-4</v>
      </c>
      <c r="AA1442" s="27">
        <v>1.7740049000844027E-3</v>
      </c>
      <c r="AB1442" s="27">
        <v>0</v>
      </c>
      <c r="AC1442" s="27">
        <v>0</v>
      </c>
      <c r="AD1442" s="27">
        <v>2.1716229453589448E-7</v>
      </c>
      <c r="AE1442" s="27">
        <v>6.2870893574184324E-4</v>
      </c>
      <c r="AF1442" s="27">
        <v>0</v>
      </c>
      <c r="AG1442" s="27">
        <v>0</v>
      </c>
      <c r="AH1442" s="18">
        <v>6.7290576563822189E-4</v>
      </c>
      <c r="AI1442" s="12">
        <v>263</v>
      </c>
      <c r="AJ1442" s="17">
        <v>3</v>
      </c>
      <c r="AK1442" s="18">
        <v>0.76541793207647213</v>
      </c>
      <c r="AL1442" t="str">
        <f>IF(AK1442&lt;='CAV Tier 1 Analysis'!$A$5,"Tier 1", "Tier 2")</f>
        <v>Tier 2</v>
      </c>
      <c r="AM1442" t="str">
        <f t="shared" si="45"/>
        <v>Texas - Tier 2</v>
      </c>
      <c r="AN1442" t="str">
        <f t="shared" si="46"/>
        <v>Hale County* - Tier 2</v>
      </c>
    </row>
    <row r="1443" spans="1:40" x14ac:dyDescent="0.3">
      <c r="A1443">
        <v>6</v>
      </c>
      <c r="B1443" t="s">
        <v>23</v>
      </c>
      <c r="C1443" t="s">
        <v>2398</v>
      </c>
      <c r="D1443" t="s">
        <v>6139</v>
      </c>
      <c r="E1443" t="s">
        <v>514</v>
      </c>
      <c r="F1443" s="12">
        <v>13290.570525331914</v>
      </c>
      <c r="G1443" s="12">
        <v>12972.163469124949</v>
      </c>
      <c r="H1443" s="12">
        <v>6477.8600833986266</v>
      </c>
      <c r="I1443" s="12">
        <v>10</v>
      </c>
      <c r="J1443" s="15">
        <v>0.15593113816351464</v>
      </c>
      <c r="K1443" s="15">
        <v>0.84406886183648555</v>
      </c>
      <c r="L1443" s="59">
        <v>846.57747999999992</v>
      </c>
      <c r="M1443">
        <v>136</v>
      </c>
      <c r="N1443">
        <v>8</v>
      </c>
      <c r="O1443" s="12">
        <v>9.375</v>
      </c>
      <c r="P1443" s="12">
        <v>4.375</v>
      </c>
      <c r="Q1443">
        <v>0</v>
      </c>
      <c r="R1443" s="12">
        <v>8.440688618364856</v>
      </c>
      <c r="S1443" s="12">
        <v>1010.1000956683478</v>
      </c>
      <c r="T1443" s="12">
        <v>13511.681002961022</v>
      </c>
      <c r="U1443" s="12">
        <v>221.11047762910857</v>
      </c>
      <c r="V1443" s="12">
        <v>0</v>
      </c>
      <c r="W1443" s="27">
        <v>3.8175622298401803E-3</v>
      </c>
      <c r="X1443" s="27">
        <v>2.1448769771113238E-4</v>
      </c>
      <c r="Y1443" s="27">
        <v>1.6735001255125095E-4</v>
      </c>
      <c r="Z1443" s="27">
        <v>8.7249081296840458E-4</v>
      </c>
      <c r="AA1443" s="27">
        <v>9.1309075739638376E-4</v>
      </c>
      <c r="AB1443" s="27">
        <v>0</v>
      </c>
      <c r="AC1443" s="27">
        <v>5.8655340156586377E-5</v>
      </c>
      <c r="AD1443" s="27">
        <v>7.7241980421478482E-4</v>
      </c>
      <c r="AE1443" s="27">
        <v>5.5551669625406594E-4</v>
      </c>
      <c r="AF1443" s="27">
        <v>1.6460689152855874E-5</v>
      </c>
      <c r="AG1443" s="27">
        <v>0</v>
      </c>
      <c r="AH1443" s="18">
        <v>6.7163945820414956E-4</v>
      </c>
      <c r="AI1443" s="12">
        <v>264</v>
      </c>
      <c r="AJ1443" s="17">
        <v>3</v>
      </c>
      <c r="AK1443" s="18">
        <v>0.76608957153467627</v>
      </c>
      <c r="AL1443" t="str">
        <f>IF(AK1443&lt;='CAV Tier 1 Analysis'!$A$5,"Tier 1", "Tier 2")</f>
        <v>Tier 2</v>
      </c>
      <c r="AM1443" t="str">
        <f t="shared" si="45"/>
        <v>Texas - Tier 2</v>
      </c>
      <c r="AN1443" t="str">
        <f t="shared" si="46"/>
        <v>Jackson County * - Tier 2</v>
      </c>
    </row>
    <row r="1444" spans="1:40" x14ac:dyDescent="0.3">
      <c r="A1444">
        <v>6</v>
      </c>
      <c r="B1444" t="s">
        <v>23</v>
      </c>
      <c r="C1444" t="s">
        <v>4288</v>
      </c>
      <c r="D1444" t="s">
        <v>6538</v>
      </c>
      <c r="E1444" t="s">
        <v>571</v>
      </c>
      <c r="F1444" s="12">
        <v>22477.862885577902</v>
      </c>
      <c r="G1444" s="12">
        <v>18977.543115753328</v>
      </c>
      <c r="H1444" s="12">
        <v>8998.3394481930191</v>
      </c>
      <c r="I1444" s="12">
        <v>5</v>
      </c>
      <c r="J1444" s="15">
        <v>1.8314099074524221E-6</v>
      </c>
      <c r="K1444" s="15">
        <v>0.9999981685900925</v>
      </c>
      <c r="L1444" s="59">
        <v>1010.1507</v>
      </c>
      <c r="M1444">
        <v>4</v>
      </c>
      <c r="N1444">
        <v>0</v>
      </c>
      <c r="O1444" s="12">
        <v>6.9487179487179489</v>
      </c>
      <c r="P1444" s="12">
        <v>6.2564102564102564</v>
      </c>
      <c r="Q1444">
        <v>1</v>
      </c>
      <c r="R1444" s="12">
        <v>4.9999908429504627</v>
      </c>
      <c r="S1444" s="12">
        <v>1.6479648016040654E-2</v>
      </c>
      <c r="T1444" s="12">
        <v>19449.338139623171</v>
      </c>
      <c r="U1444" s="12">
        <v>0</v>
      </c>
      <c r="V1444" s="12">
        <v>0</v>
      </c>
      <c r="W1444" s="27">
        <v>4.5551804174694312E-3</v>
      </c>
      <c r="X1444" s="27">
        <v>6.3084616973862463E-6</v>
      </c>
      <c r="Y1444" s="27">
        <v>0</v>
      </c>
      <c r="Z1444" s="27">
        <v>6.4668720769760722E-4</v>
      </c>
      <c r="AA1444" s="27">
        <v>1.3057532296247188E-3</v>
      </c>
      <c r="AB1444" s="27">
        <v>3.8355323718932189E-5</v>
      </c>
      <c r="AC1444" s="27">
        <v>3.4745525742411567E-5</v>
      </c>
      <c r="AD1444" s="27">
        <v>1.2601925837514372E-8</v>
      </c>
      <c r="AE1444" s="27">
        <v>7.9963640832579771E-4</v>
      </c>
      <c r="AF1444" s="27">
        <v>0</v>
      </c>
      <c r="AG1444" s="27">
        <v>0</v>
      </c>
      <c r="AH1444" s="18">
        <v>6.7151628874564755E-4</v>
      </c>
      <c r="AI1444" s="12">
        <v>265</v>
      </c>
      <c r="AJ1444" s="17">
        <v>3</v>
      </c>
      <c r="AK1444" s="18">
        <v>0.76676108782342189</v>
      </c>
      <c r="AL1444" t="str">
        <f>IF(AK1444&lt;='CAV Tier 1 Analysis'!$A$5,"Tier 1", "Tier 2")</f>
        <v>Tier 2</v>
      </c>
      <c r="AM1444" t="str">
        <f t="shared" si="45"/>
        <v>Texas - Tier 2</v>
      </c>
      <c r="AN1444" t="str">
        <f t="shared" si="46"/>
        <v>Milam County* - Tier 2</v>
      </c>
    </row>
    <row r="1445" spans="1:40" x14ac:dyDescent="0.3">
      <c r="A1445">
        <v>6</v>
      </c>
      <c r="B1445" t="s">
        <v>23</v>
      </c>
      <c r="C1445" t="s">
        <v>3790</v>
      </c>
      <c r="D1445" t="s">
        <v>5858</v>
      </c>
      <c r="E1445" t="s">
        <v>362</v>
      </c>
      <c r="F1445" s="12">
        <v>1856.9485671446241</v>
      </c>
      <c r="G1445" s="12">
        <v>36671.256393559604</v>
      </c>
      <c r="H1445" s="12">
        <v>9018.6838071532966</v>
      </c>
      <c r="I1445" s="12">
        <v>36</v>
      </c>
      <c r="J1445" s="15">
        <v>5.0558377380108502E-2</v>
      </c>
      <c r="K1445" s="15">
        <v>0.94944162261989162</v>
      </c>
      <c r="L1445" s="59">
        <v>12.795109999999999</v>
      </c>
      <c r="M1445">
        <v>127</v>
      </c>
      <c r="N1445">
        <v>12</v>
      </c>
      <c r="O1445" s="12">
        <v>10</v>
      </c>
      <c r="P1445" s="12">
        <v>1</v>
      </c>
      <c r="Q1445">
        <v>2</v>
      </c>
      <c r="R1445" s="12">
        <v>34.179898414316099</v>
      </c>
      <c r="S1445" s="12">
        <v>455.97001939393004</v>
      </c>
      <c r="T1445" s="12">
        <v>22723.823426358282</v>
      </c>
      <c r="U1445" s="12">
        <v>20866.874859213658</v>
      </c>
      <c r="V1445" s="12">
        <v>13947.432967201323</v>
      </c>
      <c r="W1445" s="27">
        <v>5.7698355811036209E-5</v>
      </c>
      <c r="X1445" s="27">
        <v>2.0029365889201334E-4</v>
      </c>
      <c r="Y1445" s="27">
        <v>2.5102501882687641E-4</v>
      </c>
      <c r="Z1445" s="27">
        <v>9.3065686716629827E-4</v>
      </c>
      <c r="AA1445" s="27">
        <v>2.0870645883345915E-4</v>
      </c>
      <c r="AB1445" s="27">
        <v>7.6710647437864377E-5</v>
      </c>
      <c r="AC1445" s="27">
        <v>2.3752014304226967E-4</v>
      </c>
      <c r="AD1445" s="27">
        <v>3.4867858603164725E-4</v>
      </c>
      <c r="AE1445" s="27">
        <v>9.3426297684980335E-4</v>
      </c>
      <c r="AF1445" s="27">
        <v>1.5534457902317E-3</v>
      </c>
      <c r="AG1445" s="27">
        <v>2.5610396451899156E-3</v>
      </c>
      <c r="AH1445" s="18">
        <v>6.6909437711935296E-4</v>
      </c>
      <c r="AI1445" s="12">
        <v>266</v>
      </c>
      <c r="AJ1445" s="17">
        <v>3</v>
      </c>
      <c r="AK1445" s="18">
        <v>0.76743018220054127</v>
      </c>
      <c r="AL1445" t="str">
        <f>IF(AK1445&lt;='CAV Tier 1 Analysis'!$A$5,"Tier 1", "Tier 2")</f>
        <v>Tier 2</v>
      </c>
      <c r="AM1445" t="str">
        <f t="shared" si="45"/>
        <v>Texas - Tier 2</v>
      </c>
      <c r="AN1445" t="str">
        <f t="shared" si="46"/>
        <v>Harker Heights, City Of - Tier 2</v>
      </c>
    </row>
    <row r="1446" spans="1:40" x14ac:dyDescent="0.3">
      <c r="A1446">
        <v>6</v>
      </c>
      <c r="B1446" t="s">
        <v>23</v>
      </c>
      <c r="C1446" t="s">
        <v>4072</v>
      </c>
      <c r="D1446" t="s">
        <v>6237</v>
      </c>
      <c r="E1446" t="s">
        <v>540</v>
      </c>
      <c r="F1446" s="12">
        <v>23628.803595669888</v>
      </c>
      <c r="G1446" s="12">
        <v>13724.323783627686</v>
      </c>
      <c r="H1446" s="12">
        <v>9052.2775423985804</v>
      </c>
      <c r="I1446" s="12">
        <v>18</v>
      </c>
      <c r="J1446" s="15">
        <v>6.6133555988759254E-4</v>
      </c>
      <c r="K1446" s="15">
        <v>0.99933866444011266</v>
      </c>
      <c r="L1446" s="59">
        <v>967.61771000000022</v>
      </c>
      <c r="M1446">
        <v>84</v>
      </c>
      <c r="N1446">
        <v>6</v>
      </c>
      <c r="O1446" s="12">
        <v>8.0344827586206904</v>
      </c>
      <c r="P1446" s="12">
        <v>5.1724137931034484</v>
      </c>
      <c r="Q1446">
        <v>5</v>
      </c>
      <c r="R1446" s="12">
        <v>17.988095959922028</v>
      </c>
      <c r="S1446" s="12">
        <v>5.9865930367600457</v>
      </c>
      <c r="T1446" s="12">
        <v>14332.796633778922</v>
      </c>
      <c r="U1446" s="12">
        <v>0</v>
      </c>
      <c r="V1446" s="12">
        <v>0</v>
      </c>
      <c r="W1446" s="27">
        <v>4.3633818639026989E-3</v>
      </c>
      <c r="X1446" s="27">
        <v>1.3247769564511119E-4</v>
      </c>
      <c r="Y1446" s="27">
        <v>1.255125094134382E-4</v>
      </c>
      <c r="Z1446" s="27">
        <v>7.4773465534395695E-4</v>
      </c>
      <c r="AA1446" s="27">
        <v>1.079516166379961E-3</v>
      </c>
      <c r="AB1446" s="27">
        <v>1.9177661859466093E-4</v>
      </c>
      <c r="AC1446" s="27">
        <v>1.2500139917528898E-4</v>
      </c>
      <c r="AD1446" s="27">
        <v>4.5779255354966999E-6</v>
      </c>
      <c r="AE1446" s="27">
        <v>5.8927588893886739E-4</v>
      </c>
      <c r="AF1446" s="27">
        <v>0</v>
      </c>
      <c r="AG1446" s="27">
        <v>0</v>
      </c>
      <c r="AH1446" s="18">
        <v>6.6902315662995275E-4</v>
      </c>
      <c r="AI1446" s="12">
        <v>267</v>
      </c>
      <c r="AJ1446" s="17">
        <v>3</v>
      </c>
      <c r="AK1446" s="18">
        <v>0.76809920535717124</v>
      </c>
      <c r="AL1446" t="str">
        <f>IF(AK1446&lt;='CAV Tier 1 Analysis'!$A$5,"Tier 1", "Tier 2")</f>
        <v>Tier 2</v>
      </c>
      <c r="AM1446" t="str">
        <f t="shared" si="45"/>
        <v>Texas - Tier 2</v>
      </c>
      <c r="AN1446" t="str">
        <f t="shared" si="46"/>
        <v>Palo Pinto County * - Tier 2</v>
      </c>
    </row>
    <row r="1447" spans="1:40" x14ac:dyDescent="0.3">
      <c r="A1447">
        <v>6</v>
      </c>
      <c r="B1447" t="s">
        <v>23</v>
      </c>
      <c r="C1447" t="s">
        <v>4270</v>
      </c>
      <c r="D1447" t="s">
        <v>6514</v>
      </c>
      <c r="E1447" t="s">
        <v>606</v>
      </c>
      <c r="F1447" s="12">
        <v>18462.156072106605</v>
      </c>
      <c r="G1447" s="12">
        <v>7534.6825857993081</v>
      </c>
      <c r="H1447" s="12">
        <v>4050.6445590261637</v>
      </c>
      <c r="I1447" s="12">
        <v>0</v>
      </c>
      <c r="J1447" s="15">
        <v>0</v>
      </c>
      <c r="K1447" s="15">
        <v>1.0000000000000002</v>
      </c>
      <c r="L1447" s="59">
        <v>1006.50155</v>
      </c>
      <c r="M1447">
        <v>0</v>
      </c>
      <c r="N1447">
        <v>0</v>
      </c>
      <c r="O1447" s="12">
        <v>4.333333333333333</v>
      </c>
      <c r="P1447" s="12">
        <v>9.8333333333333339</v>
      </c>
      <c r="Q1447">
        <v>0</v>
      </c>
      <c r="R1447" s="12">
        <v>0</v>
      </c>
      <c r="S1447" s="12">
        <v>0</v>
      </c>
      <c r="T1447" s="12">
        <v>8591.5234381918999</v>
      </c>
      <c r="U1447" s="12">
        <v>0</v>
      </c>
      <c r="V1447" s="12">
        <v>0</v>
      </c>
      <c r="W1447" s="27">
        <v>4.5387249157107243E-3</v>
      </c>
      <c r="X1447" s="27">
        <v>0</v>
      </c>
      <c r="Y1447" s="27">
        <v>0</v>
      </c>
      <c r="Z1447" s="27">
        <v>4.0328464243872923E-4</v>
      </c>
      <c r="AA1447" s="27">
        <v>2.052280178529015E-3</v>
      </c>
      <c r="AB1447" s="27">
        <v>0</v>
      </c>
      <c r="AC1447" s="27">
        <v>0</v>
      </c>
      <c r="AD1447" s="27">
        <v>0</v>
      </c>
      <c r="AE1447" s="27">
        <v>3.532302690633249E-4</v>
      </c>
      <c r="AF1447" s="27">
        <v>0</v>
      </c>
      <c r="AG1447" s="27">
        <v>0</v>
      </c>
      <c r="AH1447" s="18">
        <v>6.679563641583449E-4</v>
      </c>
      <c r="AI1447" s="12">
        <v>268</v>
      </c>
      <c r="AJ1447" s="17">
        <v>3</v>
      </c>
      <c r="AK1447" s="18">
        <v>0.76876716172132964</v>
      </c>
      <c r="AL1447" t="str">
        <f>IF(AK1447&lt;='CAV Tier 1 Analysis'!$A$5,"Tier 1", "Tier 2")</f>
        <v>Tier 2</v>
      </c>
      <c r="AM1447" t="str">
        <f t="shared" si="45"/>
        <v>Texas - Tier 2</v>
      </c>
      <c r="AN1447" t="str">
        <f t="shared" si="46"/>
        <v>Lamb County* - Tier 2</v>
      </c>
    </row>
    <row r="1448" spans="1:40" x14ac:dyDescent="0.3">
      <c r="A1448">
        <v>6</v>
      </c>
      <c r="B1448" t="s">
        <v>23</v>
      </c>
      <c r="C1448" t="s">
        <v>4290</v>
      </c>
      <c r="D1448" t="s">
        <v>6541</v>
      </c>
      <c r="E1448" t="s">
        <v>548</v>
      </c>
      <c r="F1448" s="12">
        <v>17216.066005679262</v>
      </c>
      <c r="G1448" s="12">
        <v>13814.720340829006</v>
      </c>
      <c r="H1448" s="12">
        <v>7315.1786362836647</v>
      </c>
      <c r="I1448" s="12">
        <v>11</v>
      </c>
      <c r="J1448" s="15">
        <v>7.8268643199243763E-3</v>
      </c>
      <c r="K1448" s="15">
        <v>0.99217313568007615</v>
      </c>
      <c r="L1448" s="59">
        <v>927.86327999999992</v>
      </c>
      <c r="M1448">
        <v>33</v>
      </c>
      <c r="N1448">
        <v>6</v>
      </c>
      <c r="O1448" s="12">
        <v>8.1785714285714288</v>
      </c>
      <c r="P1448" s="12">
        <v>5.7142857142857144</v>
      </c>
      <c r="Q1448">
        <v>7</v>
      </c>
      <c r="R1448" s="12">
        <v>10.913904492480837</v>
      </c>
      <c r="S1448" s="12">
        <v>57.254910662201674</v>
      </c>
      <c r="T1448" s="12">
        <v>13503.953809098959</v>
      </c>
      <c r="U1448" s="12">
        <v>0</v>
      </c>
      <c r="V1448" s="12">
        <v>310.76653173004706</v>
      </c>
      <c r="W1448" s="27">
        <v>4.1841129676442887E-3</v>
      </c>
      <c r="X1448" s="27">
        <v>5.2044809003436533E-5</v>
      </c>
      <c r="Y1448" s="27">
        <v>1.255125094134382E-4</v>
      </c>
      <c r="Z1448" s="27">
        <v>7.6114436636100821E-4</v>
      </c>
      <c r="AA1448" s="27">
        <v>1.1926083361911951E-3</v>
      </c>
      <c r="AB1448" s="27">
        <v>2.6848726603252531E-4</v>
      </c>
      <c r="AC1448" s="27">
        <v>7.5842008796549152E-5</v>
      </c>
      <c r="AD1448" s="27">
        <v>4.3782618251086098E-5</v>
      </c>
      <c r="AE1448" s="27">
        <v>5.5519900186765852E-4</v>
      </c>
      <c r="AF1448" s="27">
        <v>0</v>
      </c>
      <c r="AG1448" s="27">
        <v>5.7063218015129989E-5</v>
      </c>
      <c r="AH1448" s="18">
        <v>6.6507246377966501E-4</v>
      </c>
      <c r="AI1448" s="12">
        <v>269</v>
      </c>
      <c r="AJ1448" s="17">
        <v>3</v>
      </c>
      <c r="AK1448" s="18">
        <v>0.76943223418510931</v>
      </c>
      <c r="AL1448" t="str">
        <f>IF(AK1448&lt;='CAV Tier 1 Analysis'!$A$5,"Tier 1", "Tier 2")</f>
        <v>Tier 2</v>
      </c>
      <c r="AM1448" t="str">
        <f t="shared" si="45"/>
        <v>Texas - Tier 2</v>
      </c>
      <c r="AN1448" t="str">
        <f t="shared" si="46"/>
        <v>Montague County* - Tier 2</v>
      </c>
    </row>
    <row r="1449" spans="1:40" x14ac:dyDescent="0.3">
      <c r="A1449">
        <v>6</v>
      </c>
      <c r="B1449" t="s">
        <v>23</v>
      </c>
      <c r="C1449" t="s">
        <v>4048</v>
      </c>
      <c r="D1449" t="s">
        <v>6195</v>
      </c>
      <c r="E1449" t="s">
        <v>590</v>
      </c>
      <c r="F1449" s="12">
        <v>791.22417586725726</v>
      </c>
      <c r="G1449" s="12">
        <v>1136.6669275243994</v>
      </c>
      <c r="H1449" s="12">
        <v>622.30588314097326</v>
      </c>
      <c r="I1449" s="12">
        <v>2</v>
      </c>
      <c r="J1449" s="15">
        <v>0</v>
      </c>
      <c r="K1449" s="15">
        <v>1</v>
      </c>
      <c r="L1449" s="59">
        <v>1142.7583599999998</v>
      </c>
      <c r="M1449">
        <v>7</v>
      </c>
      <c r="N1449">
        <v>0</v>
      </c>
      <c r="O1449" s="12">
        <v>6.5</v>
      </c>
      <c r="P1449" s="12">
        <v>6.7</v>
      </c>
      <c r="Q1449">
        <v>1</v>
      </c>
      <c r="R1449" s="12">
        <v>2</v>
      </c>
      <c r="S1449" s="12">
        <v>0</v>
      </c>
      <c r="T1449" s="12">
        <v>919.71643367290312</v>
      </c>
      <c r="U1449" s="12">
        <v>128.49225780564586</v>
      </c>
      <c r="V1449" s="12">
        <v>216.95049385149628</v>
      </c>
      <c r="W1449" s="27">
        <v>5.153162298824801E-3</v>
      </c>
      <c r="X1449" s="27">
        <v>1.1039807970425932E-5</v>
      </c>
      <c r="Y1449" s="27">
        <v>0</v>
      </c>
      <c r="Z1449" s="27">
        <v>6.0492696365809385E-4</v>
      </c>
      <c r="AA1449" s="27">
        <v>1.3983332741841763E-3</v>
      </c>
      <c r="AB1449" s="27">
        <v>3.8355323718932189E-5</v>
      </c>
      <c r="AC1449" s="27">
        <v>1.3898235750331278E-5</v>
      </c>
      <c r="AD1449" s="27">
        <v>0</v>
      </c>
      <c r="AE1449" s="27">
        <v>3.7813047437441547E-5</v>
      </c>
      <c r="AF1449" s="27">
        <v>9.5656756611741511E-6</v>
      </c>
      <c r="AG1449" s="27">
        <v>3.9836636397808972E-5</v>
      </c>
      <c r="AH1449" s="18">
        <v>6.642664785093805E-4</v>
      </c>
      <c r="AI1449" s="12">
        <v>270</v>
      </c>
      <c r="AJ1449" s="17">
        <v>3</v>
      </c>
      <c r="AK1449" s="18">
        <v>0.77009650066361868</v>
      </c>
      <c r="AL1449" t="str">
        <f>IF(AK1449&lt;='CAV Tier 1 Analysis'!$A$5,"Tier 1", "Tier 2")</f>
        <v>Tier 2</v>
      </c>
      <c r="AM1449" t="str">
        <f t="shared" si="45"/>
        <v>Texas - Tier 2</v>
      </c>
      <c r="AN1449" t="str">
        <f t="shared" si="46"/>
        <v>Mcmullen County* - Tier 2</v>
      </c>
    </row>
    <row r="1450" spans="1:40" x14ac:dyDescent="0.3">
      <c r="A1450">
        <v>6</v>
      </c>
      <c r="B1450" t="s">
        <v>23</v>
      </c>
      <c r="C1450" t="s">
        <v>3906</v>
      </c>
      <c r="D1450" t="s">
        <v>6014</v>
      </c>
      <c r="E1450" t="s">
        <v>382</v>
      </c>
      <c r="F1450" s="12">
        <v>2581.2226718974621</v>
      </c>
      <c r="G1450" s="12">
        <v>39729.094551723072</v>
      </c>
      <c r="H1450" s="12">
        <v>10670.884692228396</v>
      </c>
      <c r="I1450" s="12">
        <v>14</v>
      </c>
      <c r="J1450" s="15">
        <v>6.2407103326643551E-2</v>
      </c>
      <c r="K1450" s="15">
        <v>0.93759289667335632</v>
      </c>
      <c r="L1450" s="59">
        <v>41.107499999999987</v>
      </c>
      <c r="M1450">
        <v>80</v>
      </c>
      <c r="N1450">
        <v>0</v>
      </c>
      <c r="O1450" s="12">
        <v>8</v>
      </c>
      <c r="P1450" s="12">
        <v>2</v>
      </c>
      <c r="Q1450">
        <v>1</v>
      </c>
      <c r="R1450" s="12">
        <v>13.126300553426988</v>
      </c>
      <c r="S1450" s="12">
        <v>665.93900357459643</v>
      </c>
      <c r="T1450" s="12">
        <v>28686.588044518474</v>
      </c>
      <c r="U1450" s="12">
        <v>26105.36537262101</v>
      </c>
      <c r="V1450" s="12">
        <v>11042.506507204598</v>
      </c>
      <c r="W1450" s="27">
        <v>1.853704392929932E-4</v>
      </c>
      <c r="X1450" s="27">
        <v>1.2616923394772494E-4</v>
      </c>
      <c r="Y1450" s="27">
        <v>0</v>
      </c>
      <c r="Z1450" s="27">
        <v>7.4452549373303862E-4</v>
      </c>
      <c r="AA1450" s="27">
        <v>4.1741291766691829E-4</v>
      </c>
      <c r="AB1450" s="27">
        <v>3.8355323718932189E-5</v>
      </c>
      <c r="AC1450" s="27">
        <v>9.1216209810616094E-5</v>
      </c>
      <c r="AD1450" s="27">
        <v>5.092410910224976E-4</v>
      </c>
      <c r="AE1450" s="27">
        <v>1.17941495316534E-3</v>
      </c>
      <c r="AF1450" s="27">
        <v>1.9434280511176989E-3</v>
      </c>
      <c r="AG1450" s="27">
        <v>2.0276345485023897E-3</v>
      </c>
      <c r="AH1450" s="18">
        <v>6.6025166017983175E-4</v>
      </c>
      <c r="AI1450" s="12">
        <v>271</v>
      </c>
      <c r="AJ1450" s="17">
        <v>3</v>
      </c>
      <c r="AK1450" s="18">
        <v>0.77075675232379848</v>
      </c>
      <c r="AL1450" t="str">
        <f>IF(AK1450&lt;='CAV Tier 1 Analysis'!$A$5,"Tier 1", "Tier 2")</f>
        <v>Tier 2</v>
      </c>
      <c r="AM1450" t="str">
        <f t="shared" si="45"/>
        <v>Texas - Tier 2</v>
      </c>
      <c r="AN1450" t="str">
        <f t="shared" si="46"/>
        <v>Waxahachie, City Of - Tier 2</v>
      </c>
    </row>
    <row r="1451" spans="1:40" x14ac:dyDescent="0.3">
      <c r="A1451">
        <v>6</v>
      </c>
      <c r="B1451" t="s">
        <v>23</v>
      </c>
      <c r="C1451" t="s">
        <v>4622</v>
      </c>
      <c r="D1451" t="s">
        <v>6955</v>
      </c>
      <c r="E1451" t="s">
        <v>378</v>
      </c>
      <c r="F1451" s="12">
        <v>3844.2698580281976</v>
      </c>
      <c r="G1451" s="12">
        <v>10904.2507058746</v>
      </c>
      <c r="H1451" s="12">
        <v>4150.8431783964425</v>
      </c>
      <c r="I1451" s="12">
        <v>328</v>
      </c>
      <c r="J1451" s="15">
        <v>0.50341357352596061</v>
      </c>
      <c r="K1451" s="15">
        <v>0.49658642647403933</v>
      </c>
      <c r="L1451" s="59">
        <v>12.05921</v>
      </c>
      <c r="M1451">
        <v>708</v>
      </c>
      <c r="N1451">
        <v>21</v>
      </c>
      <c r="O1451" s="12">
        <v>15</v>
      </c>
      <c r="P1451" s="12">
        <v>1</v>
      </c>
      <c r="Q1451">
        <v>6</v>
      </c>
      <c r="R1451" s="12">
        <v>162.88034788348489</v>
      </c>
      <c r="S1451" s="12">
        <v>2089.5907975824093</v>
      </c>
      <c r="T1451" s="12">
        <v>11702.720502566559</v>
      </c>
      <c r="U1451" s="12">
        <v>7858.4506445383613</v>
      </c>
      <c r="V1451" s="12">
        <v>0</v>
      </c>
      <c r="W1451" s="27">
        <v>5.4379883360127893E-5</v>
      </c>
      <c r="X1451" s="27">
        <v>1.1165977204373656E-3</v>
      </c>
      <c r="Y1451" s="27">
        <v>4.392937829470337E-4</v>
      </c>
      <c r="Z1451" s="27">
        <v>1.3959853007494472E-3</v>
      </c>
      <c r="AA1451" s="27">
        <v>2.0870645883345915E-4</v>
      </c>
      <c r="AB1451" s="27">
        <v>2.3013194231359313E-4</v>
      </c>
      <c r="AC1451" s="27">
        <v>1.1318747369903224E-3</v>
      </c>
      <c r="AD1451" s="27">
        <v>1.5979023481724019E-3</v>
      </c>
      <c r="AE1451" s="27">
        <v>4.8114343650844187E-4</v>
      </c>
      <c r="AF1451" s="27">
        <v>5.8502661054256875E-4</v>
      </c>
      <c r="AG1451" s="27">
        <v>0</v>
      </c>
      <c r="AH1451" s="18">
        <v>6.5827656553225098E-4</v>
      </c>
      <c r="AI1451" s="12">
        <v>272</v>
      </c>
      <c r="AJ1451" s="17">
        <v>3</v>
      </c>
      <c r="AK1451" s="18">
        <v>0.77141502888933078</v>
      </c>
      <c r="AL1451" t="str">
        <f>IF(AK1451&lt;='CAV Tier 1 Analysis'!$A$5,"Tier 1", "Tier 2")</f>
        <v>Tier 2</v>
      </c>
      <c r="AM1451" t="str">
        <f t="shared" si="45"/>
        <v>Texas - Tier 2</v>
      </c>
      <c r="AN1451" t="str">
        <f t="shared" si="46"/>
        <v>Robstown, City Of - Tier 2</v>
      </c>
    </row>
    <row r="1452" spans="1:40" x14ac:dyDescent="0.3">
      <c r="A1452">
        <v>6</v>
      </c>
      <c r="B1452" t="s">
        <v>23</v>
      </c>
      <c r="C1452" t="s">
        <v>4140</v>
      </c>
      <c r="D1452" t="s">
        <v>6331</v>
      </c>
      <c r="E1452" t="s">
        <v>390</v>
      </c>
      <c r="F1452" s="12">
        <v>172.45642714788065</v>
      </c>
      <c r="G1452" s="12">
        <v>29198.035940940634</v>
      </c>
      <c r="H1452" s="12">
        <v>10249.846272920713</v>
      </c>
      <c r="I1452" s="12">
        <v>100</v>
      </c>
      <c r="J1452" s="15">
        <v>0.10714472094708868</v>
      </c>
      <c r="K1452" s="15">
        <v>0.89285527905291129</v>
      </c>
      <c r="L1452" s="59">
        <v>15.521249999999998</v>
      </c>
      <c r="M1452">
        <v>245</v>
      </c>
      <c r="N1452">
        <v>2</v>
      </c>
      <c r="O1452" s="12">
        <v>3</v>
      </c>
      <c r="P1452" s="12">
        <v>4</v>
      </c>
      <c r="Q1452">
        <v>20</v>
      </c>
      <c r="R1452" s="12">
        <v>89.285527905291133</v>
      </c>
      <c r="S1452" s="12">
        <v>1098.2169186626468</v>
      </c>
      <c r="T1452" s="12">
        <v>28613.764116181381</v>
      </c>
      <c r="U1452" s="12">
        <v>28441.3076890335</v>
      </c>
      <c r="V1452" s="12">
        <v>584.27182475925292</v>
      </c>
      <c r="W1452" s="27">
        <v>6.9991630015845565E-5</v>
      </c>
      <c r="X1452" s="27">
        <v>3.8639327896490761E-4</v>
      </c>
      <c r="Y1452" s="27">
        <v>4.1837503137812737E-5</v>
      </c>
      <c r="Z1452" s="27">
        <v>2.7919706014988948E-4</v>
      </c>
      <c r="AA1452" s="27">
        <v>8.3482583533383658E-4</v>
      </c>
      <c r="AB1452" s="27">
        <v>7.6710647437864372E-4</v>
      </c>
      <c r="AC1452" s="27">
        <v>6.2045565796025898E-4</v>
      </c>
      <c r="AD1452" s="27">
        <v>8.3980241258910671E-4</v>
      </c>
      <c r="AE1452" s="27">
        <v>1.1764208839544698E-3</v>
      </c>
      <c r="AF1452" s="27">
        <v>2.117328540871813E-3</v>
      </c>
      <c r="AG1452" s="27">
        <v>1.0728449531140901E-4</v>
      </c>
      <c r="AH1452" s="18">
        <v>6.5824034296981763E-4</v>
      </c>
      <c r="AI1452" s="12">
        <v>273</v>
      </c>
      <c r="AJ1452" s="17">
        <v>3</v>
      </c>
      <c r="AK1452" s="18">
        <v>0.77207326923230057</v>
      </c>
      <c r="AL1452" t="str">
        <f>IF(AK1452&lt;='CAV Tier 1 Analysis'!$A$5,"Tier 1", "Tier 2")</f>
        <v>Tier 2</v>
      </c>
      <c r="AM1452" t="str">
        <f t="shared" si="45"/>
        <v>Texas - Tier 2</v>
      </c>
      <c r="AN1452" t="str">
        <f t="shared" si="46"/>
        <v>Del Rio, City Of - Tier 2</v>
      </c>
    </row>
    <row r="1453" spans="1:40" x14ac:dyDescent="0.3">
      <c r="A1453">
        <v>6</v>
      </c>
      <c r="B1453" t="s">
        <v>23</v>
      </c>
      <c r="C1453" t="s">
        <v>4274</v>
      </c>
      <c r="D1453" t="s">
        <v>6518</v>
      </c>
      <c r="E1453" t="s">
        <v>495</v>
      </c>
      <c r="F1453" s="12">
        <v>11800.431676824859</v>
      </c>
      <c r="G1453" s="12">
        <v>21757.874391199566</v>
      </c>
      <c r="H1453" s="12">
        <v>6401.6619062513528</v>
      </c>
      <c r="I1453" s="12">
        <v>11</v>
      </c>
      <c r="J1453" s="15">
        <v>2.0770677960373592E-4</v>
      </c>
      <c r="K1453" s="15">
        <v>0.99979229322039631</v>
      </c>
      <c r="L1453" s="59">
        <v>701.56593000000009</v>
      </c>
      <c r="M1453">
        <v>44</v>
      </c>
      <c r="N1453">
        <v>0</v>
      </c>
      <c r="O1453" s="12">
        <v>7.68</v>
      </c>
      <c r="P1453" s="12">
        <v>5.72</v>
      </c>
      <c r="Q1453">
        <v>1</v>
      </c>
      <c r="R1453" s="12">
        <v>10.99771522542436</v>
      </c>
      <c r="S1453" s="12">
        <v>1.3296685786593816</v>
      </c>
      <c r="T1453" s="12">
        <v>16863.558586319778</v>
      </c>
      <c r="U1453" s="12">
        <v>5063.1269094949184</v>
      </c>
      <c r="V1453" s="12">
        <v>4894.3158048797886</v>
      </c>
      <c r="W1453" s="27">
        <v>3.1636461627950465E-3</v>
      </c>
      <c r="X1453" s="27">
        <v>6.9393078671248719E-5</v>
      </c>
      <c r="Y1453" s="27">
        <v>0</v>
      </c>
      <c r="Z1453" s="27">
        <v>7.1474447398371698E-4</v>
      </c>
      <c r="AA1453" s="27">
        <v>1.1938009445273863E-3</v>
      </c>
      <c r="AB1453" s="27">
        <v>3.8355323718932189E-5</v>
      </c>
      <c r="AC1453" s="27">
        <v>7.642441945897771E-5</v>
      </c>
      <c r="AD1453" s="27">
        <v>1.0167926402571615E-6</v>
      </c>
      <c r="AE1453" s="27">
        <v>6.9332515701830868E-4</v>
      </c>
      <c r="AF1453" s="27">
        <v>3.769272225012094E-4</v>
      </c>
      <c r="AG1453" s="27">
        <v>8.9869848034780685E-4</v>
      </c>
      <c r="AH1453" s="18">
        <v>6.5693927778753543E-4</v>
      </c>
      <c r="AI1453" s="12">
        <v>274</v>
      </c>
      <c r="AJ1453" s="17">
        <v>3</v>
      </c>
      <c r="AK1453" s="18">
        <v>0.77273020851008811</v>
      </c>
      <c r="AL1453" t="str">
        <f>IF(AK1453&lt;='CAV Tier 1 Analysis'!$A$5,"Tier 1", "Tier 2")</f>
        <v>Tier 2</v>
      </c>
      <c r="AM1453" t="str">
        <f t="shared" si="45"/>
        <v>Texas - Tier 2</v>
      </c>
      <c r="AN1453" t="str">
        <f t="shared" si="46"/>
        <v>Lampasas County * - Tier 2</v>
      </c>
    </row>
    <row r="1454" spans="1:40" x14ac:dyDescent="0.3">
      <c r="A1454">
        <v>6</v>
      </c>
      <c r="B1454" t="s">
        <v>23</v>
      </c>
      <c r="C1454" t="s">
        <v>4316</v>
      </c>
      <c r="D1454" t="s">
        <v>6573</v>
      </c>
      <c r="E1454" t="s">
        <v>611</v>
      </c>
      <c r="F1454" s="12">
        <v>11787.920100969995</v>
      </c>
      <c r="G1454" s="12">
        <v>5764.7085374902308</v>
      </c>
      <c r="H1454" s="12">
        <v>3817.3852311039905</v>
      </c>
      <c r="I1454" s="12">
        <v>0</v>
      </c>
      <c r="J1454" s="15">
        <v>1.2241649766238228E-4</v>
      </c>
      <c r="K1454" s="15">
        <v>0.99987758350233735</v>
      </c>
      <c r="L1454" s="59">
        <v>1049.6134300000001</v>
      </c>
      <c r="M1454">
        <v>1</v>
      </c>
      <c r="N1454">
        <v>0</v>
      </c>
      <c r="O1454" s="12">
        <v>4.2352941176470589</v>
      </c>
      <c r="P1454" s="12">
        <v>8.6470588235294112</v>
      </c>
      <c r="Q1454">
        <v>0</v>
      </c>
      <c r="R1454" s="12">
        <v>0</v>
      </c>
      <c r="S1454" s="12">
        <v>0.46731093021985431</v>
      </c>
      <c r="T1454" s="12">
        <v>6979.548826005057</v>
      </c>
      <c r="U1454" s="12">
        <v>0</v>
      </c>
      <c r="V1454" s="12">
        <v>0</v>
      </c>
      <c r="W1454" s="27">
        <v>4.733133919769518E-3</v>
      </c>
      <c r="X1454" s="27">
        <v>1.5771154243465616E-6</v>
      </c>
      <c r="Y1454" s="27">
        <v>0</v>
      </c>
      <c r="Z1454" s="27">
        <v>3.9416055550572633E-4</v>
      </c>
      <c r="AA1454" s="27">
        <v>1.8046970263834406E-3</v>
      </c>
      <c r="AB1454" s="27">
        <v>0</v>
      </c>
      <c r="AC1454" s="27">
        <v>0</v>
      </c>
      <c r="AD1454" s="27">
        <v>3.5735093856120678E-7</v>
      </c>
      <c r="AE1454" s="27">
        <v>2.8695584985440308E-4</v>
      </c>
      <c r="AF1454" s="27">
        <v>0</v>
      </c>
      <c r="AG1454" s="27">
        <v>0</v>
      </c>
      <c r="AH1454" s="18">
        <v>6.5644380162509057E-4</v>
      </c>
      <c r="AI1454" s="12">
        <v>275</v>
      </c>
      <c r="AJ1454" s="17">
        <v>3</v>
      </c>
      <c r="AK1454" s="18">
        <v>0.77338665231171322</v>
      </c>
      <c r="AL1454" t="str">
        <f>IF(AK1454&lt;='CAV Tier 1 Analysis'!$A$5,"Tier 1", "Tier 2")</f>
        <v>Tier 2</v>
      </c>
      <c r="AM1454" t="str">
        <f t="shared" si="45"/>
        <v>Texas - Tier 2</v>
      </c>
      <c r="AN1454" t="str">
        <f t="shared" si="46"/>
        <v>Runnels County* - Tier 2</v>
      </c>
    </row>
    <row r="1455" spans="1:40" x14ac:dyDescent="0.3">
      <c r="A1455">
        <v>6</v>
      </c>
      <c r="B1455" t="s">
        <v>23</v>
      </c>
      <c r="C1455" t="s">
        <v>4022</v>
      </c>
      <c r="D1455" t="s">
        <v>6164</v>
      </c>
      <c r="E1455" t="s">
        <v>528</v>
      </c>
      <c r="F1455" s="12">
        <v>32836.626360484828</v>
      </c>
      <c r="G1455" s="12">
        <v>10832.316263835386</v>
      </c>
      <c r="H1455" s="12">
        <v>4330.0891846210307</v>
      </c>
      <c r="I1455" s="12">
        <v>15</v>
      </c>
      <c r="J1455" s="15">
        <v>0.11941386416496172</v>
      </c>
      <c r="K1455" s="15">
        <v>0.88058613583503809</v>
      </c>
      <c r="L1455" s="59">
        <v>871.31407000000013</v>
      </c>
      <c r="M1455">
        <v>213</v>
      </c>
      <c r="N1455">
        <v>5</v>
      </c>
      <c r="O1455" s="12">
        <v>9.75</v>
      </c>
      <c r="P1455" s="12">
        <v>4.25</v>
      </c>
      <c r="Q1455">
        <v>1</v>
      </c>
      <c r="R1455" s="12">
        <v>13.208792037525571</v>
      </c>
      <c r="S1455" s="12">
        <v>517.07268171450562</v>
      </c>
      <c r="T1455" s="12">
        <v>10277.716474846929</v>
      </c>
      <c r="U1455" s="12">
        <v>0</v>
      </c>
      <c r="V1455" s="12">
        <v>554.59978898845657</v>
      </c>
      <c r="W1455" s="27">
        <v>3.9291095765508948E-3</v>
      </c>
      <c r="X1455" s="27">
        <v>3.3592558538581761E-4</v>
      </c>
      <c r="Y1455" s="27">
        <v>1.0459375784453183E-4</v>
      </c>
      <c r="Z1455" s="27">
        <v>9.0739044548714077E-4</v>
      </c>
      <c r="AA1455" s="27">
        <v>8.8700245004220133E-4</v>
      </c>
      <c r="AB1455" s="27">
        <v>3.8355323718932189E-5</v>
      </c>
      <c r="AC1455" s="27">
        <v>9.1789452857314499E-5</v>
      </c>
      <c r="AD1455" s="27">
        <v>3.954035657332208E-4</v>
      </c>
      <c r="AE1455" s="27">
        <v>4.2255609053320256E-4</v>
      </c>
      <c r="AF1455" s="27">
        <v>0</v>
      </c>
      <c r="AG1455" s="27">
        <v>1.0183609056616282E-4</v>
      </c>
      <c r="AH1455" s="18">
        <v>6.558147580654018E-4</v>
      </c>
      <c r="AI1455" s="12">
        <v>276</v>
      </c>
      <c r="AJ1455" s="17">
        <v>3</v>
      </c>
      <c r="AK1455" s="18">
        <v>0.77404246706977864</v>
      </c>
      <c r="AL1455" t="str">
        <f>IF(AK1455&lt;='CAV Tier 1 Analysis'!$A$5,"Tier 1", "Tier 2")</f>
        <v>Tier 2</v>
      </c>
      <c r="AM1455" t="str">
        <f t="shared" si="45"/>
        <v>Texas - Tier 2</v>
      </c>
      <c r="AN1455" t="str">
        <f t="shared" si="46"/>
        <v>Kleberg County * - Tier 2</v>
      </c>
    </row>
    <row r="1456" spans="1:40" x14ac:dyDescent="0.3">
      <c r="A1456">
        <v>6</v>
      </c>
      <c r="B1456" t="s">
        <v>23</v>
      </c>
      <c r="C1456" t="s">
        <v>2900</v>
      </c>
      <c r="D1456" t="s">
        <v>6986</v>
      </c>
      <c r="E1456" t="str">
        <f>"480817A"</f>
        <v>480817A</v>
      </c>
      <c r="F1456" s="12">
        <v>9801.048964385267</v>
      </c>
      <c r="G1456" s="12">
        <v>3329.5911668529061</v>
      </c>
      <c r="H1456" s="12">
        <v>2877.7659511018564</v>
      </c>
      <c r="I1456" s="12">
        <v>0</v>
      </c>
      <c r="J1456" s="15">
        <v>0</v>
      </c>
      <c r="K1456" s="15">
        <v>1.0000000000000004</v>
      </c>
      <c r="L1456" s="59">
        <v>989.1374800000001</v>
      </c>
      <c r="M1456">
        <v>1</v>
      </c>
      <c r="N1456">
        <v>0</v>
      </c>
      <c r="O1456" s="12">
        <v>5.2142857142857144</v>
      </c>
      <c r="P1456" s="12">
        <v>9.7857142857142865</v>
      </c>
      <c r="Q1456">
        <v>0</v>
      </c>
      <c r="R1456" s="12">
        <v>0</v>
      </c>
      <c r="S1456" s="12">
        <v>0</v>
      </c>
      <c r="T1456" s="12">
        <v>5445.1569678090291</v>
      </c>
      <c r="U1456" s="12">
        <v>0</v>
      </c>
      <c r="V1456" s="12">
        <v>0</v>
      </c>
      <c r="W1456" s="27">
        <v>4.4604232606887881E-3</v>
      </c>
      <c r="X1456" s="27">
        <v>1.5771154243465616E-6</v>
      </c>
      <c r="Y1456" s="27">
        <v>0</v>
      </c>
      <c r="Z1456" s="27">
        <v>4.8527108073671268E-4</v>
      </c>
      <c r="AA1456" s="27">
        <v>2.0423417757274216E-3</v>
      </c>
      <c r="AB1456" s="27">
        <v>0</v>
      </c>
      <c r="AC1456" s="27">
        <v>0</v>
      </c>
      <c r="AD1456" s="27">
        <v>0</v>
      </c>
      <c r="AE1456" s="27">
        <v>2.2387115331387646E-4</v>
      </c>
      <c r="AF1456" s="27">
        <v>0</v>
      </c>
      <c r="AG1456" s="27">
        <v>0</v>
      </c>
      <c r="AH1456" s="18">
        <v>6.55771307808286E-4</v>
      </c>
      <c r="AI1456" s="12">
        <v>277</v>
      </c>
      <c r="AJ1456" s="17">
        <v>3</v>
      </c>
      <c r="AK1456" s="18">
        <v>0.77469823837758689</v>
      </c>
      <c r="AL1456" t="str">
        <f>IF(AK1456&lt;='CAV Tier 1 Analysis'!$A$5,"Tier 1", "Tier 2")</f>
        <v>Tier 2</v>
      </c>
      <c r="AM1456" t="str">
        <f t="shared" si="45"/>
        <v>Texas - Tier 2</v>
      </c>
      <c r="AN1456" t="str">
        <f t="shared" si="46"/>
        <v>Floyd County* - Tier 2</v>
      </c>
    </row>
    <row r="1457" spans="1:40" x14ac:dyDescent="0.3">
      <c r="A1457">
        <v>6</v>
      </c>
      <c r="B1457" t="s">
        <v>23</v>
      </c>
      <c r="C1457" t="s">
        <v>2909</v>
      </c>
      <c r="D1457" t="s">
        <v>6461</v>
      </c>
      <c r="E1457" t="s">
        <v>553</v>
      </c>
      <c r="F1457" s="12">
        <v>23639.825370719111</v>
      </c>
      <c r="G1457" s="12">
        <v>23895.032646721858</v>
      </c>
      <c r="H1457" s="12">
        <v>10196.915920258803</v>
      </c>
      <c r="I1457" s="12">
        <v>12</v>
      </c>
      <c r="J1457" s="15">
        <v>0</v>
      </c>
      <c r="K1457" s="15">
        <v>0.99999999999999911</v>
      </c>
      <c r="L1457" s="59">
        <v>874.69048999999984</v>
      </c>
      <c r="M1457">
        <v>73</v>
      </c>
      <c r="N1457">
        <v>2</v>
      </c>
      <c r="O1457" s="12">
        <v>8.0930232558139537</v>
      </c>
      <c r="P1457" s="12">
        <v>5.0930232558139537</v>
      </c>
      <c r="Q1457">
        <v>0</v>
      </c>
      <c r="R1457" s="12">
        <v>11.999999999999989</v>
      </c>
      <c r="S1457" s="12">
        <v>0</v>
      </c>
      <c r="T1457" s="12">
        <v>22761.506265273256</v>
      </c>
      <c r="U1457" s="12">
        <v>0</v>
      </c>
      <c r="V1457" s="12">
        <v>1133.5263814486025</v>
      </c>
      <c r="W1457" s="27">
        <v>3.9443352277979326E-3</v>
      </c>
      <c r="X1457" s="27">
        <v>1.15129425977299E-4</v>
      </c>
      <c r="Y1457" s="27">
        <v>4.1837503137812737E-5</v>
      </c>
      <c r="Z1457" s="27">
        <v>7.5318276691598094E-4</v>
      </c>
      <c r="AA1457" s="27">
        <v>1.0629468484773849E-3</v>
      </c>
      <c r="AB1457" s="27">
        <v>0</v>
      </c>
      <c r="AC1457" s="27">
        <v>8.3389414501987581E-5</v>
      </c>
      <c r="AD1457" s="27">
        <v>0</v>
      </c>
      <c r="AE1457" s="27">
        <v>9.3581226195910497E-4</v>
      </c>
      <c r="AF1457" s="27">
        <v>0</v>
      </c>
      <c r="AG1457" s="27">
        <v>2.0813908972247617E-4</v>
      </c>
      <c r="AH1457" s="18">
        <v>6.4952477622636179E-4</v>
      </c>
      <c r="AI1457" s="12">
        <v>278</v>
      </c>
      <c r="AJ1457" s="17">
        <v>3</v>
      </c>
      <c r="AK1457" s="18">
        <v>0.77534776315381326</v>
      </c>
      <c r="AL1457" t="str">
        <f>IF(AK1457&lt;='CAV Tier 1 Analysis'!$A$5,"Tier 1", "Tier 2")</f>
        <v>Tier 2</v>
      </c>
      <c r="AM1457" t="str">
        <f t="shared" si="45"/>
        <v>Texas - Tier 2</v>
      </c>
      <c r="AN1457" t="str">
        <f t="shared" si="46"/>
        <v>Fannin County* - Tier 2</v>
      </c>
    </row>
    <row r="1458" spans="1:40" x14ac:dyDescent="0.3">
      <c r="A1458">
        <v>6</v>
      </c>
      <c r="B1458" t="s">
        <v>23</v>
      </c>
      <c r="C1458" t="s">
        <v>4172</v>
      </c>
      <c r="D1458" t="s">
        <v>6374</v>
      </c>
      <c r="E1458" t="s">
        <v>591</v>
      </c>
      <c r="F1458" s="12">
        <v>18889.642870071202</v>
      </c>
      <c r="G1458" s="12">
        <v>8012.080033374823</v>
      </c>
      <c r="H1458" s="12">
        <v>4484.7970095563524</v>
      </c>
      <c r="I1458" s="12">
        <v>11</v>
      </c>
      <c r="J1458" s="15">
        <v>5.2063261060269319E-3</v>
      </c>
      <c r="K1458" s="15">
        <v>0.99479367389397355</v>
      </c>
      <c r="L1458" s="59">
        <v>921.2542400000001</v>
      </c>
      <c r="M1458">
        <v>32</v>
      </c>
      <c r="N1458">
        <v>2</v>
      </c>
      <c r="O1458" s="12">
        <v>6.7272727272727275</v>
      </c>
      <c r="P1458" s="12">
        <v>7.8636363636363633</v>
      </c>
      <c r="Q1458">
        <v>3</v>
      </c>
      <c r="R1458" s="12">
        <v>10.94273041283371</v>
      </c>
      <c r="S1458" s="12">
        <v>23.349315751084752</v>
      </c>
      <c r="T1458" s="12">
        <v>8725.1627748998981</v>
      </c>
      <c r="U1458" s="12">
        <v>0</v>
      </c>
      <c r="V1458" s="12">
        <v>0</v>
      </c>
      <c r="W1458" s="27">
        <v>4.15431011784547E-3</v>
      </c>
      <c r="X1458" s="27">
        <v>5.046769357908997E-5</v>
      </c>
      <c r="Y1458" s="27">
        <v>4.1837503137812737E-5</v>
      </c>
      <c r="Z1458" s="27">
        <v>6.2607825609369157E-4</v>
      </c>
      <c r="AA1458" s="27">
        <v>1.641191699008565E-3</v>
      </c>
      <c r="AB1458" s="27">
        <v>1.1506597115679657E-4</v>
      </c>
      <c r="AC1458" s="27">
        <v>7.60423235149414E-5</v>
      </c>
      <c r="AD1458" s="27">
        <v>1.7855135326037798E-5</v>
      </c>
      <c r="AE1458" s="27">
        <v>3.5872469146726879E-4</v>
      </c>
      <c r="AF1458" s="27">
        <v>0</v>
      </c>
      <c r="AG1458" s="27">
        <v>0</v>
      </c>
      <c r="AH1458" s="18">
        <v>6.437793991936068E-4</v>
      </c>
      <c r="AI1458" s="12">
        <v>279</v>
      </c>
      <c r="AJ1458" s="17">
        <v>3</v>
      </c>
      <c r="AK1458" s="18">
        <v>0.77599154255300684</v>
      </c>
      <c r="AL1458" t="str">
        <f>IF(AK1458&lt;='CAV Tier 1 Analysis'!$A$5,"Tier 1", "Tier 2")</f>
        <v>Tier 2</v>
      </c>
      <c r="AM1458" t="str">
        <f t="shared" si="45"/>
        <v>Texas - Tier 2</v>
      </c>
      <c r="AN1458" t="str">
        <f t="shared" si="46"/>
        <v>Young County * - Tier 2</v>
      </c>
    </row>
    <row r="1459" spans="1:40" x14ac:dyDescent="0.3">
      <c r="A1459">
        <v>6</v>
      </c>
      <c r="B1459" t="s">
        <v>23</v>
      </c>
      <c r="C1459" t="s">
        <v>4651</v>
      </c>
      <c r="D1459" t="s">
        <v>6994</v>
      </c>
      <c r="E1459" t="str">
        <f>"481036A"</f>
        <v>481036A</v>
      </c>
      <c r="F1459" s="12">
        <v>27845.498981464294</v>
      </c>
      <c r="G1459" s="12">
        <v>35750.658370712452</v>
      </c>
      <c r="H1459" s="12">
        <v>13363.80272762377</v>
      </c>
      <c r="I1459" s="12">
        <v>2</v>
      </c>
      <c r="J1459" s="15">
        <v>0</v>
      </c>
      <c r="K1459" s="15">
        <v>1</v>
      </c>
      <c r="L1459" s="59">
        <v>576.32344000000012</v>
      </c>
      <c r="M1459">
        <v>11</v>
      </c>
      <c r="N1459">
        <v>0</v>
      </c>
      <c r="O1459" s="12">
        <v>9.7291666666666661</v>
      </c>
      <c r="P1459" s="12">
        <v>5.875</v>
      </c>
      <c r="Q1459">
        <v>1</v>
      </c>
      <c r="R1459" s="12">
        <v>2</v>
      </c>
      <c r="S1459" s="12">
        <v>0</v>
      </c>
      <c r="T1459" s="12">
        <v>32540.021931499214</v>
      </c>
      <c r="U1459" s="12">
        <v>4694.5229500349196</v>
      </c>
      <c r="V1459" s="12">
        <v>3210.6364392132382</v>
      </c>
      <c r="W1459" s="27">
        <v>2.5988768289886047E-3</v>
      </c>
      <c r="X1459" s="27">
        <v>1.734826966781218E-5</v>
      </c>
      <c r="Y1459" s="27">
        <v>0</v>
      </c>
      <c r="Z1459" s="27">
        <v>9.0545157701387758E-4</v>
      </c>
      <c r="AA1459" s="27">
        <v>1.2261504456465724E-3</v>
      </c>
      <c r="AB1459" s="27">
        <v>3.8355323718932189E-5</v>
      </c>
      <c r="AC1459" s="27">
        <v>1.3898235750331278E-5</v>
      </c>
      <c r="AD1459" s="27">
        <v>0</v>
      </c>
      <c r="AE1459" s="27">
        <v>1.3378443048988431E-3</v>
      </c>
      <c r="AF1459" s="27">
        <v>3.4948630128281048E-4</v>
      </c>
      <c r="AG1459" s="27">
        <v>5.895398261782374E-4</v>
      </c>
      <c r="AH1459" s="18">
        <v>6.4335919210418383E-4</v>
      </c>
      <c r="AI1459" s="12">
        <v>280</v>
      </c>
      <c r="AJ1459" s="17">
        <v>3</v>
      </c>
      <c r="AK1459" s="18">
        <v>0.77663490174511107</v>
      </c>
      <c r="AL1459" t="str">
        <f>IF(AK1459&lt;='CAV Tier 1 Analysis'!$A$5,"Tier 1", "Tier 2")</f>
        <v>Tier 2</v>
      </c>
      <c r="AM1459" t="str">
        <f t="shared" si="45"/>
        <v>Texas - Tier 2</v>
      </c>
      <c r="AN1459" t="str">
        <f t="shared" si="46"/>
        <v>Upshur County* - Tier 2</v>
      </c>
    </row>
    <row r="1460" spans="1:40" x14ac:dyDescent="0.3">
      <c r="A1460">
        <v>6</v>
      </c>
      <c r="B1460" t="s">
        <v>23</v>
      </c>
      <c r="C1460" t="s">
        <v>2929</v>
      </c>
      <c r="D1460" t="s">
        <v>6361</v>
      </c>
      <c r="E1460" t="s">
        <v>379</v>
      </c>
      <c r="F1460" s="12">
        <v>1679.4356693744969</v>
      </c>
      <c r="G1460" s="12">
        <v>35923.558258626741</v>
      </c>
      <c r="H1460" s="12">
        <v>8833.9865340878623</v>
      </c>
      <c r="I1460" s="12">
        <v>11</v>
      </c>
      <c r="J1460" s="15">
        <v>0.10412832059259497</v>
      </c>
      <c r="K1460" s="15">
        <v>0.89587167940740497</v>
      </c>
      <c r="L1460" s="59">
        <v>24.893899999999999</v>
      </c>
      <c r="M1460">
        <v>200</v>
      </c>
      <c r="N1460">
        <v>2</v>
      </c>
      <c r="O1460" s="12">
        <v>8</v>
      </c>
      <c r="P1460" s="12">
        <v>1</v>
      </c>
      <c r="Q1460">
        <v>0</v>
      </c>
      <c r="R1460" s="12">
        <v>9.8545884734814546</v>
      </c>
      <c r="S1460" s="12">
        <v>919.86818193216777</v>
      </c>
      <c r="T1460" s="12">
        <v>23468.301749017734</v>
      </c>
      <c r="U1460" s="12">
        <v>21788.866079643238</v>
      </c>
      <c r="V1460" s="12">
        <v>12455.256509609007</v>
      </c>
      <c r="W1460" s="27">
        <v>1.1225672149159751E-4</v>
      </c>
      <c r="X1460" s="27">
        <v>3.1542308486931232E-4</v>
      </c>
      <c r="Y1460" s="27">
        <v>4.1837503137812737E-5</v>
      </c>
      <c r="Z1460" s="27">
        <v>7.4452549373303862E-4</v>
      </c>
      <c r="AA1460" s="27">
        <v>2.0870645883345915E-4</v>
      </c>
      <c r="AB1460" s="27">
        <v>0</v>
      </c>
      <c r="AC1460" s="27">
        <v>6.8480696913471236E-5</v>
      </c>
      <c r="AD1460" s="27">
        <v>7.03419793779275E-4</v>
      </c>
      <c r="AE1460" s="27">
        <v>9.648713177472768E-4</v>
      </c>
      <c r="AF1460" s="27">
        <v>1.622083925538028E-3</v>
      </c>
      <c r="AG1460" s="27">
        <v>2.2870449198164628E-3</v>
      </c>
      <c r="AH1460" s="18">
        <v>6.4260453780543047E-4</v>
      </c>
      <c r="AI1460" s="12">
        <v>281</v>
      </c>
      <c r="AJ1460" s="17">
        <v>3</v>
      </c>
      <c r="AK1460" s="18">
        <v>0.77727750628291647</v>
      </c>
      <c r="AL1460" t="str">
        <f>IF(AK1460&lt;='CAV Tier 1 Analysis'!$A$5,"Tier 1", "Tier 2")</f>
        <v>Tier 2</v>
      </c>
      <c r="AM1460" t="str">
        <f t="shared" si="45"/>
        <v>Texas - Tier 2</v>
      </c>
      <c r="AN1460" t="str">
        <f t="shared" si="46"/>
        <v>Georgetown, City Of - Tier 2</v>
      </c>
    </row>
    <row r="1461" spans="1:40" x14ac:dyDescent="0.3">
      <c r="A1461">
        <v>6</v>
      </c>
      <c r="B1461" t="s">
        <v>23</v>
      </c>
      <c r="C1461" t="s">
        <v>2757</v>
      </c>
      <c r="D1461" t="s">
        <v>6720</v>
      </c>
      <c r="E1461" t="s">
        <v>605</v>
      </c>
      <c r="F1461" s="12">
        <v>32377.988253777847</v>
      </c>
      <c r="G1461" s="12">
        <v>13509.725321692908</v>
      </c>
      <c r="H1461" s="12">
        <v>4883.2751166874368</v>
      </c>
      <c r="I1461" s="12">
        <v>4</v>
      </c>
      <c r="J1461" s="15">
        <v>1.1920867265902961E-4</v>
      </c>
      <c r="K1461" s="15">
        <v>0.99988079132734098</v>
      </c>
      <c r="L1461" s="59">
        <v>883.40888000000007</v>
      </c>
      <c r="M1461">
        <v>3</v>
      </c>
      <c r="N1461">
        <v>0</v>
      </c>
      <c r="O1461" s="12">
        <v>4.84</v>
      </c>
      <c r="P1461" s="12">
        <v>9.16</v>
      </c>
      <c r="Q1461">
        <v>0</v>
      </c>
      <c r="R1461" s="12">
        <v>3.9995231653093639</v>
      </c>
      <c r="S1461" s="12">
        <v>0.58212874488917721</v>
      </c>
      <c r="T1461" s="12">
        <v>12703.350763728949</v>
      </c>
      <c r="U1461" s="12">
        <v>0</v>
      </c>
      <c r="V1461" s="12">
        <v>806.37455796395807</v>
      </c>
      <c r="W1461" s="27">
        <v>3.9836499947924634E-3</v>
      </c>
      <c r="X1461" s="27">
        <v>4.7313462730396847E-6</v>
      </c>
      <c r="Y1461" s="27">
        <v>0</v>
      </c>
      <c r="Z1461" s="27">
        <v>4.5043792370848832E-4</v>
      </c>
      <c r="AA1461" s="27">
        <v>1.9117511629144857E-3</v>
      </c>
      <c r="AB1461" s="27">
        <v>0</v>
      </c>
      <c r="AC1461" s="27">
        <v>2.7793157920190355E-5</v>
      </c>
      <c r="AD1461" s="27">
        <v>4.4515169643418411E-7</v>
      </c>
      <c r="AE1461" s="27">
        <v>5.2228315973984138E-4</v>
      </c>
      <c r="AF1461" s="27">
        <v>0</v>
      </c>
      <c r="AG1461" s="27">
        <v>1.4806719033348993E-4</v>
      </c>
      <c r="AH1461" s="18">
        <v>6.4083264430713025E-4</v>
      </c>
      <c r="AI1461" s="12">
        <v>282</v>
      </c>
      <c r="AJ1461" s="17">
        <v>3</v>
      </c>
      <c r="AK1461" s="18">
        <v>0.77791833892722362</v>
      </c>
      <c r="AL1461" t="str">
        <f>IF(AK1461&lt;='CAV Tier 1 Analysis'!$A$5,"Tier 1", "Tier 2")</f>
        <v>Tier 2</v>
      </c>
      <c r="AM1461" t="str">
        <f t="shared" si="45"/>
        <v>Texas - Tier 2</v>
      </c>
      <c r="AN1461" t="str">
        <f t="shared" si="46"/>
        <v>Howard County* - Tier 2</v>
      </c>
    </row>
    <row r="1462" spans="1:40" x14ac:dyDescent="0.3">
      <c r="A1462">
        <v>6</v>
      </c>
      <c r="B1462" t="s">
        <v>23</v>
      </c>
      <c r="C1462" t="s">
        <v>4305</v>
      </c>
      <c r="D1462" t="s">
        <v>6559</v>
      </c>
      <c r="E1462" t="s">
        <v>640</v>
      </c>
      <c r="F1462" s="12">
        <v>11627.628316570419</v>
      </c>
      <c r="G1462" s="12">
        <v>6821.9390543075388</v>
      </c>
      <c r="H1462" s="12">
        <v>3135.1151257314823</v>
      </c>
      <c r="I1462" s="12">
        <v>0</v>
      </c>
      <c r="J1462" s="15">
        <v>0</v>
      </c>
      <c r="K1462" s="15">
        <v>1.0000000000000002</v>
      </c>
      <c r="L1462" s="59">
        <v>935.58127000000002</v>
      </c>
      <c r="M1462">
        <v>1</v>
      </c>
      <c r="N1462">
        <v>0</v>
      </c>
      <c r="O1462" s="12">
        <v>4.3571428571428568</v>
      </c>
      <c r="P1462" s="12">
        <v>10</v>
      </c>
      <c r="Q1462">
        <v>0</v>
      </c>
      <c r="R1462" s="12">
        <v>0</v>
      </c>
      <c r="S1462" s="12">
        <v>0</v>
      </c>
      <c r="T1462" s="12">
        <v>7488.5825163756344</v>
      </c>
      <c r="U1462" s="12">
        <v>0</v>
      </c>
      <c r="V1462" s="12">
        <v>0</v>
      </c>
      <c r="W1462" s="27">
        <v>4.2189165240940595E-3</v>
      </c>
      <c r="X1462" s="27">
        <v>1.5771154243465616E-6</v>
      </c>
      <c r="Y1462" s="27">
        <v>0</v>
      </c>
      <c r="Z1462" s="27">
        <v>4.055004921224585E-4</v>
      </c>
      <c r="AA1462" s="27">
        <v>2.0870645883345916E-3</v>
      </c>
      <c r="AB1462" s="27">
        <v>0</v>
      </c>
      <c r="AC1462" s="27">
        <v>0</v>
      </c>
      <c r="AD1462" s="27">
        <v>0</v>
      </c>
      <c r="AE1462" s="27">
        <v>3.0788416468767286E-4</v>
      </c>
      <c r="AF1462" s="27">
        <v>0</v>
      </c>
      <c r="AG1462" s="27">
        <v>0</v>
      </c>
      <c r="AH1462" s="18">
        <v>6.3826753496937531E-4</v>
      </c>
      <c r="AI1462" s="12">
        <v>283</v>
      </c>
      <c r="AJ1462" s="17">
        <v>3</v>
      </c>
      <c r="AK1462" s="18">
        <v>0.77855660646219305</v>
      </c>
      <c r="AL1462" t="str">
        <f>IF(AK1462&lt;='CAV Tier 1 Analysis'!$A$5,"Tier 1", "Tier 2")</f>
        <v>Tier 2</v>
      </c>
      <c r="AM1462" t="str">
        <f t="shared" si="45"/>
        <v>Texas - Tier 2</v>
      </c>
      <c r="AN1462" t="str">
        <f t="shared" si="46"/>
        <v>Parmer County* - Tier 2</v>
      </c>
    </row>
    <row r="1463" spans="1:40" x14ac:dyDescent="0.3">
      <c r="A1463">
        <v>6</v>
      </c>
      <c r="B1463" t="s">
        <v>23</v>
      </c>
      <c r="C1463" t="s">
        <v>4412</v>
      </c>
      <c r="D1463" t="s">
        <v>6691</v>
      </c>
      <c r="E1463" t="s">
        <v>602</v>
      </c>
      <c r="F1463" s="12">
        <v>18839.383027826523</v>
      </c>
      <c r="G1463" s="12">
        <v>13946.548757193726</v>
      </c>
      <c r="H1463" s="12">
        <v>7547.2753936308845</v>
      </c>
      <c r="I1463" s="12">
        <v>3</v>
      </c>
      <c r="J1463" s="15">
        <v>2.7209790300894008E-5</v>
      </c>
      <c r="K1463" s="15">
        <v>0.9999727902096992</v>
      </c>
      <c r="L1463" s="59">
        <v>961.78616999999997</v>
      </c>
      <c r="M1463">
        <v>58</v>
      </c>
      <c r="N1463">
        <v>0</v>
      </c>
      <c r="O1463" s="12">
        <v>7.5862068965517242</v>
      </c>
      <c r="P1463" s="12">
        <v>6.1724137931034484</v>
      </c>
      <c r="Q1463">
        <v>0</v>
      </c>
      <c r="R1463" s="12">
        <v>2.9999183706290977</v>
      </c>
      <c r="S1463" s="12">
        <v>0.20535978080379366</v>
      </c>
      <c r="T1463" s="12">
        <v>14017.116819488332</v>
      </c>
      <c r="U1463" s="12">
        <v>0</v>
      </c>
      <c r="V1463" s="12">
        <v>0</v>
      </c>
      <c r="W1463" s="27">
        <v>4.3370850778769203E-3</v>
      </c>
      <c r="X1463" s="27">
        <v>9.147269461210058E-5</v>
      </c>
      <c r="Y1463" s="27">
        <v>0</v>
      </c>
      <c r="Z1463" s="27">
        <v>7.0601555440201935E-4</v>
      </c>
      <c r="AA1463" s="27">
        <v>1.2882226252134202E-3</v>
      </c>
      <c r="AB1463" s="27">
        <v>0</v>
      </c>
      <c r="AC1463" s="27">
        <v>2.084678637337644E-5</v>
      </c>
      <c r="AD1463" s="27">
        <v>1.5703786422978362E-7</v>
      </c>
      <c r="AE1463" s="27">
        <v>5.7629708878288569E-4</v>
      </c>
      <c r="AF1463" s="27">
        <v>0</v>
      </c>
      <c r="AG1463" s="27">
        <v>0</v>
      </c>
      <c r="AH1463" s="18">
        <v>6.3819062410226841E-4</v>
      </c>
      <c r="AI1463" s="12">
        <v>284</v>
      </c>
      <c r="AJ1463" s="17">
        <v>3</v>
      </c>
      <c r="AK1463" s="18">
        <v>0.77919479708629535</v>
      </c>
      <c r="AL1463" t="str">
        <f>IF(AK1463&lt;='CAV Tier 1 Analysis'!$A$5,"Tier 1", "Tier 2")</f>
        <v>Tier 2</v>
      </c>
      <c r="AM1463" t="str">
        <f t="shared" si="45"/>
        <v>Texas - Tier 2</v>
      </c>
      <c r="AN1463" t="str">
        <f t="shared" si="46"/>
        <v>Lavaca County* - Tier 2</v>
      </c>
    </row>
    <row r="1464" spans="1:40" x14ac:dyDescent="0.3">
      <c r="A1464">
        <v>6</v>
      </c>
      <c r="B1464" t="s">
        <v>23</v>
      </c>
      <c r="C1464" t="s">
        <v>4294</v>
      </c>
      <c r="D1464" t="s">
        <v>6545</v>
      </c>
      <c r="E1464" t="s">
        <v>653</v>
      </c>
      <c r="F1464" s="12">
        <v>1945.5847864696175</v>
      </c>
      <c r="G1464" s="12">
        <v>977.75959590469893</v>
      </c>
      <c r="H1464" s="12">
        <v>729.39374214403347</v>
      </c>
      <c r="I1464" s="12">
        <v>0</v>
      </c>
      <c r="J1464" s="15">
        <v>0</v>
      </c>
      <c r="K1464" s="15">
        <v>1.0000000000000002</v>
      </c>
      <c r="L1464" s="59">
        <v>987.49554999999987</v>
      </c>
      <c r="M1464">
        <v>0</v>
      </c>
      <c r="N1464">
        <v>0</v>
      </c>
      <c r="O1464" s="12">
        <v>5.2857142857142856</v>
      </c>
      <c r="P1464" s="12">
        <v>9.5714285714285712</v>
      </c>
      <c r="Q1464">
        <v>0</v>
      </c>
      <c r="R1464" s="12">
        <v>0</v>
      </c>
      <c r="S1464" s="12">
        <v>0</v>
      </c>
      <c r="T1464" s="12">
        <v>1058.4107589444845</v>
      </c>
      <c r="U1464" s="12">
        <v>0</v>
      </c>
      <c r="V1464" s="12">
        <v>0</v>
      </c>
      <c r="W1464" s="27">
        <v>4.453019130411141E-3</v>
      </c>
      <c r="X1464" s="27">
        <v>0</v>
      </c>
      <c r="Y1464" s="27">
        <v>0</v>
      </c>
      <c r="Z1464" s="27">
        <v>4.9191862978790048E-4</v>
      </c>
      <c r="AA1464" s="27">
        <v>1.9976189631202516E-3</v>
      </c>
      <c r="AB1464" s="27">
        <v>0</v>
      </c>
      <c r="AC1464" s="27">
        <v>0</v>
      </c>
      <c r="AD1464" s="27">
        <v>0</v>
      </c>
      <c r="AE1464" s="27">
        <v>4.3515299684750464E-5</v>
      </c>
      <c r="AF1464" s="27">
        <v>0</v>
      </c>
      <c r="AG1464" s="27">
        <v>0</v>
      </c>
      <c r="AH1464" s="18">
        <v>6.3509745663673119E-4</v>
      </c>
      <c r="AI1464" s="12">
        <v>285</v>
      </c>
      <c r="AJ1464" s="17">
        <v>3</v>
      </c>
      <c r="AK1464" s="18">
        <v>0.77982989454293206</v>
      </c>
      <c r="AL1464" t="str">
        <f>IF(AK1464&lt;='CAV Tier 1 Analysis'!$A$5,"Tier 1", "Tier 2")</f>
        <v>Tier 2</v>
      </c>
      <c r="AM1464" t="str">
        <f t="shared" si="45"/>
        <v>Texas - Tier 2</v>
      </c>
      <c r="AN1464" t="str">
        <f t="shared" si="46"/>
        <v>Motley County* - Tier 2</v>
      </c>
    </row>
    <row r="1465" spans="1:40" x14ac:dyDescent="0.3">
      <c r="A1465">
        <v>6</v>
      </c>
      <c r="B1465" t="s">
        <v>23</v>
      </c>
      <c r="C1465" t="s">
        <v>2916</v>
      </c>
      <c r="D1465" t="s">
        <v>6734</v>
      </c>
      <c r="E1465" t="s">
        <v>598</v>
      </c>
      <c r="F1465" s="12">
        <v>9879.5822730214368</v>
      </c>
      <c r="G1465" s="12">
        <v>7140.287444122645</v>
      </c>
      <c r="H1465" s="12">
        <v>3565.487672543069</v>
      </c>
      <c r="I1465" s="12">
        <v>9</v>
      </c>
      <c r="J1465" s="15">
        <v>3.7057797652324614E-2</v>
      </c>
      <c r="K1465" s="15">
        <v>0.96294220234767591</v>
      </c>
      <c r="L1465" s="59">
        <v>916.94277999999986</v>
      </c>
      <c r="M1465">
        <v>72</v>
      </c>
      <c r="N1465">
        <v>0</v>
      </c>
      <c r="O1465" s="12">
        <v>6.9523809523809526</v>
      </c>
      <c r="P1465" s="12">
        <v>7.5714285714285712</v>
      </c>
      <c r="Q1465">
        <v>0</v>
      </c>
      <c r="R1465" s="12">
        <v>8.6664798211290837</v>
      </c>
      <c r="S1465" s="12">
        <v>132.12912070095891</v>
      </c>
      <c r="T1465" s="12">
        <v>6752.4722076130893</v>
      </c>
      <c r="U1465" s="12">
        <v>0</v>
      </c>
      <c r="V1465" s="12">
        <v>387.81523650955569</v>
      </c>
      <c r="W1465" s="27">
        <v>4.1348679908809454E-3</v>
      </c>
      <c r="X1465" s="27">
        <v>1.1355231055295244E-4</v>
      </c>
      <c r="Y1465" s="27">
        <v>0</v>
      </c>
      <c r="Z1465" s="27">
        <v>6.4702810764895021E-4</v>
      </c>
      <c r="AA1465" s="27">
        <v>1.5802060454533334E-3</v>
      </c>
      <c r="AB1465" s="27">
        <v>0</v>
      </c>
      <c r="AC1465" s="27">
        <v>6.0224389839770421E-5</v>
      </c>
      <c r="AD1465" s="27">
        <v>1.0103864951658815E-4</v>
      </c>
      <c r="AE1465" s="27">
        <v>2.7761986473027182E-4</v>
      </c>
      <c r="AF1465" s="27">
        <v>0</v>
      </c>
      <c r="AG1465" s="27">
        <v>7.1210967498126811E-5</v>
      </c>
      <c r="AH1465" s="18">
        <v>6.3506802964735816E-4</v>
      </c>
      <c r="AI1465" s="12">
        <v>286</v>
      </c>
      <c r="AJ1465" s="17">
        <v>3</v>
      </c>
      <c r="AK1465" s="18">
        <v>0.78046496257257947</v>
      </c>
      <c r="AL1465" t="str">
        <f>IF(AK1465&lt;='CAV Tier 1 Analysis'!$A$5,"Tier 1", "Tier 2")</f>
        <v>Tier 2</v>
      </c>
      <c r="AM1465" t="str">
        <f t="shared" si="45"/>
        <v>Texas - Tier 2</v>
      </c>
      <c r="AN1465" t="str">
        <f t="shared" si="46"/>
        <v>Stephens County * - Tier 2</v>
      </c>
    </row>
    <row r="1466" spans="1:40" x14ac:dyDescent="0.3">
      <c r="A1466">
        <v>6</v>
      </c>
      <c r="B1466" t="s">
        <v>23</v>
      </c>
      <c r="C1466" t="s">
        <v>3028</v>
      </c>
      <c r="D1466" t="s">
        <v>5912</v>
      </c>
      <c r="E1466" t="s">
        <v>458</v>
      </c>
      <c r="F1466" s="12">
        <v>22812.22980856241</v>
      </c>
      <c r="G1466" s="12">
        <v>30937.376706661031</v>
      </c>
      <c r="H1466" s="12">
        <v>9491.9368856995316</v>
      </c>
      <c r="I1466" s="12">
        <v>40</v>
      </c>
      <c r="J1466" s="15">
        <v>2.6259359396859104E-2</v>
      </c>
      <c r="K1466" s="15">
        <v>0.97374064060314069</v>
      </c>
      <c r="L1466" s="59">
        <v>525.08859000000018</v>
      </c>
      <c r="M1466">
        <v>126</v>
      </c>
      <c r="N1466">
        <v>3</v>
      </c>
      <c r="O1466" s="12">
        <v>8</v>
      </c>
      <c r="P1466" s="12">
        <v>3.4249999999999998</v>
      </c>
      <c r="Q1466">
        <v>5</v>
      </c>
      <c r="R1466" s="12">
        <v>38.94962562412563</v>
      </c>
      <c r="S1466" s="12">
        <v>249.25218205388754</v>
      </c>
      <c r="T1466" s="12">
        <v>26115.326349266543</v>
      </c>
      <c r="U1466" s="12">
        <v>3303.0965407041331</v>
      </c>
      <c r="V1466" s="12">
        <v>4822.0503573944879</v>
      </c>
      <c r="W1466" s="27">
        <v>2.3678380489214491E-3</v>
      </c>
      <c r="X1466" s="27">
        <v>1.9871654346766677E-4</v>
      </c>
      <c r="Y1466" s="27">
        <v>6.2756254706719102E-5</v>
      </c>
      <c r="Z1466" s="27">
        <v>7.4452549373303862E-4</v>
      </c>
      <c r="AA1466" s="27">
        <v>7.1481962150459746E-4</v>
      </c>
      <c r="AB1466" s="27">
        <v>1.9177661859466093E-4</v>
      </c>
      <c r="AC1466" s="27">
        <v>2.7066553965562098E-4</v>
      </c>
      <c r="AD1466" s="27">
        <v>1.9060222099551743E-4</v>
      </c>
      <c r="AE1466" s="27">
        <v>1.0737005863269014E-3</v>
      </c>
      <c r="AF1466" s="27">
        <v>2.4590080932124252E-4</v>
      </c>
      <c r="AG1466" s="27">
        <v>8.854290366858466E-4</v>
      </c>
      <c r="AH1466" s="18">
        <v>6.3152097944666006E-4</v>
      </c>
      <c r="AI1466" s="12">
        <v>287</v>
      </c>
      <c r="AJ1466" s="17">
        <v>3</v>
      </c>
      <c r="AK1466" s="18">
        <v>0.7810964835520261</v>
      </c>
      <c r="AL1466" t="str">
        <f>IF(AK1466&lt;='CAV Tier 1 Analysis'!$A$5,"Tier 1", "Tier 2")</f>
        <v>Tier 2</v>
      </c>
      <c r="AM1466" t="str">
        <f t="shared" si="45"/>
        <v>Texas - Tier 2</v>
      </c>
      <c r="AN1466" t="str">
        <f t="shared" si="46"/>
        <v>Caldwell County* - Tier 2</v>
      </c>
    </row>
    <row r="1467" spans="1:40" x14ac:dyDescent="0.3">
      <c r="A1467">
        <v>6</v>
      </c>
      <c r="B1467" t="s">
        <v>23</v>
      </c>
      <c r="C1467" t="s">
        <v>4648</v>
      </c>
      <c r="D1467" t="s">
        <v>6989</v>
      </c>
      <c r="E1467" t="str">
        <f>"480869A"</f>
        <v>480869A</v>
      </c>
      <c r="F1467" s="12">
        <v>24456.759213884485</v>
      </c>
      <c r="G1467" s="12">
        <v>24243.510284436656</v>
      </c>
      <c r="H1467" s="12">
        <v>8958.9007726846412</v>
      </c>
      <c r="I1467" s="12">
        <v>8</v>
      </c>
      <c r="J1467" s="15">
        <v>2.3132427824462207E-4</v>
      </c>
      <c r="K1467" s="15">
        <v>0.99976867572175532</v>
      </c>
      <c r="L1467" s="59">
        <v>768.09923000000015</v>
      </c>
      <c r="M1467">
        <v>10</v>
      </c>
      <c r="N1467">
        <v>6</v>
      </c>
      <c r="O1467" s="12">
        <v>5.0263157894736841</v>
      </c>
      <c r="P1467" s="12">
        <v>6.5789473684210522</v>
      </c>
      <c r="Q1467">
        <v>0</v>
      </c>
      <c r="R1467" s="12">
        <v>7.9981494057740425</v>
      </c>
      <c r="S1467" s="12">
        <v>2.0724112551064615</v>
      </c>
      <c r="T1467" s="12">
        <v>21136.969995536034</v>
      </c>
      <c r="U1467" s="12">
        <v>0</v>
      </c>
      <c r="V1467" s="12">
        <v>3106.5402889006218</v>
      </c>
      <c r="W1467" s="27">
        <v>3.4636718770470086E-3</v>
      </c>
      <c r="X1467" s="27">
        <v>1.5771154243465617E-5</v>
      </c>
      <c r="Y1467" s="27">
        <v>1.255125094134382E-4</v>
      </c>
      <c r="Z1467" s="27">
        <v>4.6777753060200776E-4</v>
      </c>
      <c r="AA1467" s="27">
        <v>1.3730688081148626E-3</v>
      </c>
      <c r="AB1467" s="27">
        <v>0</v>
      </c>
      <c r="AC1467" s="27">
        <v>5.558008300390983E-5</v>
      </c>
      <c r="AD1467" s="27">
        <v>1.5847652156320956E-6</v>
      </c>
      <c r="AE1467" s="27">
        <v>8.6902138513840759E-4</v>
      </c>
      <c r="AF1467" s="27">
        <v>0</v>
      </c>
      <c r="AG1467" s="27">
        <v>5.7042560146827249E-4</v>
      </c>
      <c r="AH1467" s="18">
        <v>6.3112851947700038E-4</v>
      </c>
      <c r="AI1467" s="12">
        <v>288</v>
      </c>
      <c r="AJ1467" s="17">
        <v>3</v>
      </c>
      <c r="AK1467" s="18">
        <v>0.7817276120715031</v>
      </c>
      <c r="AL1467" t="str">
        <f>IF(AK1467&lt;='CAV Tier 1 Analysis'!$A$5,"Tier 1", "Tier 2")</f>
        <v>Tier 2</v>
      </c>
      <c r="AM1467" t="str">
        <f t="shared" si="45"/>
        <v>Texas - Tier 2</v>
      </c>
      <c r="AN1467" t="str">
        <f t="shared" si="46"/>
        <v>Hopkins County* - Tier 2</v>
      </c>
    </row>
    <row r="1468" spans="1:40" x14ac:dyDescent="0.3">
      <c r="A1468">
        <v>6</v>
      </c>
      <c r="B1468" t="s">
        <v>23</v>
      </c>
      <c r="C1468" t="s">
        <v>2444</v>
      </c>
      <c r="D1468" t="s">
        <v>6274</v>
      </c>
      <c r="E1468" t="s">
        <v>405</v>
      </c>
      <c r="F1468" s="12">
        <v>582.97997607137859</v>
      </c>
      <c r="G1468" s="12">
        <v>12467.265265440785</v>
      </c>
      <c r="H1468" s="12">
        <v>5315.2701156035782</v>
      </c>
      <c r="I1468" s="12">
        <v>75</v>
      </c>
      <c r="J1468" s="15">
        <v>0.19618115158836116</v>
      </c>
      <c r="K1468" s="15">
        <v>0.80381884841163875</v>
      </c>
      <c r="L1468" s="59">
        <v>7.0780500000000002</v>
      </c>
      <c r="M1468">
        <v>1088</v>
      </c>
      <c r="N1468">
        <v>18</v>
      </c>
      <c r="O1468" s="12">
        <v>17</v>
      </c>
      <c r="P1468" s="12">
        <v>2</v>
      </c>
      <c r="Q1468">
        <v>4</v>
      </c>
      <c r="R1468" s="12">
        <v>60.286413630872907</v>
      </c>
      <c r="S1468" s="12">
        <v>1042.7558122823116</v>
      </c>
      <c r="T1468" s="12">
        <v>12489.726789119955</v>
      </c>
      <c r="U1468" s="12">
        <v>11906.746813048576</v>
      </c>
      <c r="V1468" s="12">
        <v>0</v>
      </c>
      <c r="W1468" s="27">
        <v>3.191780667366712E-5</v>
      </c>
      <c r="X1468" s="27">
        <v>1.715901581689059E-3</v>
      </c>
      <c r="Y1468" s="27">
        <v>3.7653752824031464E-4</v>
      </c>
      <c r="Z1468" s="27">
        <v>1.582116674182707E-3</v>
      </c>
      <c r="AA1468" s="27">
        <v>4.1741291766691829E-4</v>
      </c>
      <c r="AB1468" s="27">
        <v>1.5342129487572875E-4</v>
      </c>
      <c r="AC1468" s="27">
        <v>4.1893739459192834E-4</v>
      </c>
      <c r="AD1468" s="27">
        <v>7.9739150983249561E-4</v>
      </c>
      <c r="AE1468" s="27">
        <v>5.1350026406687184E-4</v>
      </c>
      <c r="AF1468" s="27">
        <v>8.8640420939305133E-4</v>
      </c>
      <c r="AG1468" s="27">
        <v>0</v>
      </c>
      <c r="AH1468" s="18">
        <v>6.2668556192843096E-4</v>
      </c>
      <c r="AI1468" s="12">
        <v>289</v>
      </c>
      <c r="AJ1468" s="17">
        <v>3</v>
      </c>
      <c r="AK1468" s="18">
        <v>0.78235429763343156</v>
      </c>
      <c r="AL1468" t="str">
        <f>IF(AK1468&lt;='CAV Tier 1 Analysis'!$A$5,"Tier 1", "Tier 2")</f>
        <v>Tier 2</v>
      </c>
      <c r="AM1468" t="str">
        <f t="shared" si="45"/>
        <v>Texas - Tier 2</v>
      </c>
      <c r="AN1468" t="str">
        <f t="shared" si="46"/>
        <v>Portland, City Of - Tier 2</v>
      </c>
    </row>
    <row r="1469" spans="1:40" x14ac:dyDescent="0.3">
      <c r="A1469">
        <v>6</v>
      </c>
      <c r="B1469" t="s">
        <v>23</v>
      </c>
      <c r="C1469" t="s">
        <v>2918</v>
      </c>
      <c r="D1469" t="s">
        <v>6510</v>
      </c>
      <c r="E1469" t="s">
        <v>623</v>
      </c>
      <c r="F1469" s="12">
        <v>16708.087423981913</v>
      </c>
      <c r="G1469" s="12">
        <v>13258.806344436971</v>
      </c>
      <c r="H1469" s="12">
        <v>6175.5224931858484</v>
      </c>
      <c r="I1469" s="12">
        <v>1</v>
      </c>
      <c r="J1469" s="15">
        <v>4.0696593294684118E-5</v>
      </c>
      <c r="K1469" s="15">
        <v>0.99995930340670569</v>
      </c>
      <c r="L1469" s="59">
        <v>906.46407999999985</v>
      </c>
      <c r="M1469">
        <v>8</v>
      </c>
      <c r="N1469">
        <v>0</v>
      </c>
      <c r="O1469" s="12">
        <v>6.6785714285714288</v>
      </c>
      <c r="P1469" s="12">
        <v>7.1071428571428568</v>
      </c>
      <c r="Q1469">
        <v>1</v>
      </c>
      <c r="R1469" s="12">
        <v>0.99995930340670569</v>
      </c>
      <c r="S1469" s="12">
        <v>0.25132272728735816</v>
      </c>
      <c r="T1469" s="12">
        <v>15535.058639540286</v>
      </c>
      <c r="U1469" s="12">
        <v>0</v>
      </c>
      <c r="V1469" s="12">
        <v>0</v>
      </c>
      <c r="W1469" s="27">
        <v>4.0876152700339103E-3</v>
      </c>
      <c r="X1469" s="27">
        <v>1.2616923394772493E-5</v>
      </c>
      <c r="Y1469" s="27">
        <v>0</v>
      </c>
      <c r="Z1469" s="27">
        <v>6.2154583628606344E-4</v>
      </c>
      <c r="AA1469" s="27">
        <v>1.4833066181377988E-3</v>
      </c>
      <c r="AB1469" s="27">
        <v>3.8355323718932189E-5</v>
      </c>
      <c r="AC1469" s="27">
        <v>6.9488350697417183E-6</v>
      </c>
      <c r="AD1469" s="27">
        <v>1.9218555927131179E-7</v>
      </c>
      <c r="AE1469" s="27">
        <v>6.3870546156761566E-4</v>
      </c>
      <c r="AF1469" s="27">
        <v>0</v>
      </c>
      <c r="AG1469" s="27">
        <v>0</v>
      </c>
      <c r="AH1469" s="18">
        <v>6.2629876852437322E-4</v>
      </c>
      <c r="AI1469" s="12">
        <v>290</v>
      </c>
      <c r="AJ1469" s="17">
        <v>3</v>
      </c>
      <c r="AK1469" s="18">
        <v>0.78298059640195594</v>
      </c>
      <c r="AL1469" t="str">
        <f>IF(AK1469&lt;='CAV Tier 1 Analysis'!$A$5,"Tier 1", "Tier 2")</f>
        <v>Tier 2</v>
      </c>
      <c r="AM1469" t="str">
        <f t="shared" si="45"/>
        <v>Texas - Tier 2</v>
      </c>
      <c r="AN1469" t="str">
        <f t="shared" si="46"/>
        <v>Jones County* - Tier 2</v>
      </c>
    </row>
    <row r="1470" spans="1:40" x14ac:dyDescent="0.3">
      <c r="A1470">
        <v>6</v>
      </c>
      <c r="B1470" t="s">
        <v>23</v>
      </c>
      <c r="C1470" t="s">
        <v>3865</v>
      </c>
      <c r="D1470" t="s">
        <v>5962</v>
      </c>
      <c r="E1470" t="s">
        <v>637</v>
      </c>
      <c r="F1470" s="12">
        <v>12518.265529097476</v>
      </c>
      <c r="G1470" s="12">
        <v>9045.8423560926476</v>
      </c>
      <c r="H1470" s="12">
        <v>5612.8417204073294</v>
      </c>
      <c r="I1470" s="12">
        <v>1</v>
      </c>
      <c r="J1470" s="15">
        <v>6.3766614361594325E-5</v>
      </c>
      <c r="K1470" s="15">
        <v>0.99993623338563864</v>
      </c>
      <c r="L1470" s="59">
        <v>940.30395999999996</v>
      </c>
      <c r="M1470">
        <v>3</v>
      </c>
      <c r="N1470">
        <v>0</v>
      </c>
      <c r="O1470" s="12">
        <v>7.1904761904761907</v>
      </c>
      <c r="P1470" s="12">
        <v>7.2380952380952381</v>
      </c>
      <c r="Q1470">
        <v>1</v>
      </c>
      <c r="R1470" s="12">
        <v>0.99993623338563864</v>
      </c>
      <c r="S1470" s="12">
        <v>0.35791191345788181</v>
      </c>
      <c r="T1470" s="12">
        <v>9678.1473151397131</v>
      </c>
      <c r="U1470" s="12">
        <v>0</v>
      </c>
      <c r="V1470" s="12">
        <v>0</v>
      </c>
      <c r="W1470" s="27">
        <v>4.2402130544095641E-3</v>
      </c>
      <c r="X1470" s="27">
        <v>4.7313462730396847E-6</v>
      </c>
      <c r="Y1470" s="27">
        <v>0</v>
      </c>
      <c r="Z1470" s="27">
        <v>6.6918660448624307E-4</v>
      </c>
      <c r="AA1470" s="27">
        <v>1.5106372258421805E-3</v>
      </c>
      <c r="AB1470" s="27">
        <v>3.8355323718932189E-5</v>
      </c>
      <c r="AC1470" s="27">
        <v>6.9486747534459411E-6</v>
      </c>
      <c r="AD1470" s="27">
        <v>2.7369391538999247E-7</v>
      </c>
      <c r="AE1470" s="27">
        <v>3.9790551754355098E-4</v>
      </c>
      <c r="AF1470" s="27">
        <v>0</v>
      </c>
      <c r="AG1470" s="27">
        <v>0</v>
      </c>
      <c r="AH1470" s="18">
        <v>6.2438649463112241E-4</v>
      </c>
      <c r="AI1470" s="12">
        <v>291</v>
      </c>
      <c r="AJ1470" s="17">
        <v>3</v>
      </c>
      <c r="AK1470" s="18">
        <v>0.78360498289658709</v>
      </c>
      <c r="AL1470" t="str">
        <f>IF(AK1470&lt;='CAV Tier 1 Analysis'!$A$5,"Tier 1", "Tier 2")</f>
        <v>Tier 2</v>
      </c>
      <c r="AM1470" t="str">
        <f t="shared" si="45"/>
        <v>Texas - Tier 2</v>
      </c>
      <c r="AN1470" t="str">
        <f t="shared" si="46"/>
        <v>Comanche County* - Tier 2</v>
      </c>
    </row>
    <row r="1471" spans="1:40" x14ac:dyDescent="0.3">
      <c r="A1471">
        <v>6</v>
      </c>
      <c r="B1471" t="s">
        <v>23</v>
      </c>
      <c r="C1471" t="s">
        <v>2919</v>
      </c>
      <c r="D1471" t="s">
        <v>6540</v>
      </c>
      <c r="E1471" t="s">
        <v>636</v>
      </c>
      <c r="F1471" s="12">
        <v>9024.9421583407056</v>
      </c>
      <c r="G1471" s="12">
        <v>5905.2489737886872</v>
      </c>
      <c r="H1471" s="12">
        <v>2311.5292626334294</v>
      </c>
      <c r="I1471" s="12">
        <v>0</v>
      </c>
      <c r="J1471" s="15">
        <v>0</v>
      </c>
      <c r="K1471" s="15">
        <v>0.99999999999999989</v>
      </c>
      <c r="L1471" s="59">
        <v>909.17527000000007</v>
      </c>
      <c r="M1471">
        <v>1</v>
      </c>
      <c r="N1471">
        <v>0</v>
      </c>
      <c r="O1471" s="12">
        <v>3.625</v>
      </c>
      <c r="P1471" s="12">
        <v>9.75</v>
      </c>
      <c r="Q1471">
        <v>3</v>
      </c>
      <c r="R1471" s="12">
        <v>0</v>
      </c>
      <c r="S1471" s="12">
        <v>0</v>
      </c>
      <c r="T1471" s="12">
        <v>5723.1538589277334</v>
      </c>
      <c r="U1471" s="12">
        <v>0</v>
      </c>
      <c r="V1471" s="12">
        <v>182.0951148609538</v>
      </c>
      <c r="W1471" s="27">
        <v>4.0998411286073287E-3</v>
      </c>
      <c r="X1471" s="27">
        <v>1.5771154243465616E-6</v>
      </c>
      <c r="Y1471" s="27">
        <v>0</v>
      </c>
      <c r="Z1471" s="27">
        <v>3.3736311434778312E-4</v>
      </c>
      <c r="AA1471" s="27">
        <v>2.0348879736262265E-3</v>
      </c>
      <c r="AB1471" s="27">
        <v>1.1506597115679657E-4</v>
      </c>
      <c r="AC1471" s="27">
        <v>0</v>
      </c>
      <c r="AD1471" s="27">
        <v>0</v>
      </c>
      <c r="AE1471" s="27">
        <v>2.3530066489643386E-4</v>
      </c>
      <c r="AF1471" s="27">
        <v>0</v>
      </c>
      <c r="AG1471" s="27">
        <v>3.3436461709547971E-5</v>
      </c>
      <c r="AH1471" s="18">
        <v>6.2340658452440573E-4</v>
      </c>
      <c r="AI1471" s="12">
        <v>292</v>
      </c>
      <c r="AJ1471" s="17">
        <v>3</v>
      </c>
      <c r="AK1471" s="18">
        <v>0.78422838948111151</v>
      </c>
      <c r="AL1471" t="str">
        <f>IF(AK1471&lt;='CAV Tier 1 Analysis'!$A$5,"Tier 1", "Tier 2")</f>
        <v>Tier 2</v>
      </c>
      <c r="AM1471" t="str">
        <f t="shared" si="45"/>
        <v>Texas - Tier 2</v>
      </c>
      <c r="AN1471" t="str">
        <f t="shared" si="46"/>
        <v>Mitchell County * - Tier 2</v>
      </c>
    </row>
    <row r="1472" spans="1:40" x14ac:dyDescent="0.3">
      <c r="A1472">
        <v>6</v>
      </c>
      <c r="B1472" t="s">
        <v>23</v>
      </c>
      <c r="C1472" t="s">
        <v>4441</v>
      </c>
      <c r="D1472" t="s">
        <v>6729</v>
      </c>
      <c r="E1472" t="s">
        <v>608</v>
      </c>
      <c r="F1472" s="12">
        <v>2341.082938227149</v>
      </c>
      <c r="G1472" s="12">
        <v>1522.7974452424276</v>
      </c>
      <c r="H1472" s="12">
        <v>1599.6775648752712</v>
      </c>
      <c r="I1472" s="12">
        <v>16</v>
      </c>
      <c r="J1472" s="15">
        <v>7.9832666104887526E-3</v>
      </c>
      <c r="K1472" s="15">
        <v>0.99201673338951124</v>
      </c>
      <c r="L1472" s="59">
        <v>900.11650000000009</v>
      </c>
      <c r="M1472">
        <v>44</v>
      </c>
      <c r="N1472">
        <v>4</v>
      </c>
      <c r="O1472" s="12">
        <v>4.5</v>
      </c>
      <c r="P1472" s="12">
        <v>8.9</v>
      </c>
      <c r="Q1472">
        <v>4</v>
      </c>
      <c r="R1472" s="12">
        <v>15.87226773423218</v>
      </c>
      <c r="S1472" s="12">
        <v>12.770652491216708</v>
      </c>
      <c r="T1472" s="12">
        <v>1924.092014175789</v>
      </c>
      <c r="U1472" s="12">
        <v>0</v>
      </c>
      <c r="V1472" s="12">
        <v>0</v>
      </c>
      <c r="W1472" s="27">
        <v>4.0589914497323257E-3</v>
      </c>
      <c r="X1472" s="27">
        <v>6.9393078671248719E-5</v>
      </c>
      <c r="Y1472" s="27">
        <v>8.3675006275625474E-5</v>
      </c>
      <c r="Z1472" s="27">
        <v>4.1879559022483419E-4</v>
      </c>
      <c r="AA1472" s="27">
        <v>1.8574874836177863E-3</v>
      </c>
      <c r="AB1472" s="27">
        <v>1.5342129487572875E-4</v>
      </c>
      <c r="AC1472" s="27">
        <v>1.1029825943136764E-4</v>
      </c>
      <c r="AD1472" s="27">
        <v>9.7656706887388219E-6</v>
      </c>
      <c r="AE1472" s="27">
        <v>7.9106755019566315E-5</v>
      </c>
      <c r="AF1472" s="27">
        <v>0</v>
      </c>
      <c r="AG1472" s="27">
        <v>0</v>
      </c>
      <c r="AH1472" s="18">
        <v>6.2190314441247464E-4</v>
      </c>
      <c r="AI1472" s="12">
        <v>293</v>
      </c>
      <c r="AJ1472" s="17">
        <v>3</v>
      </c>
      <c r="AK1472" s="18">
        <v>0.78485029262552397</v>
      </c>
      <c r="AL1472" t="str">
        <f>IF(AK1472&lt;='CAV Tier 1 Analysis'!$A$5,"Tier 1", "Tier 2")</f>
        <v>Tier 2</v>
      </c>
      <c r="AM1472" t="str">
        <f t="shared" si="45"/>
        <v>Texas - Tier 2</v>
      </c>
      <c r="AN1472" t="str">
        <f t="shared" si="46"/>
        <v>Menard County* - Tier 2</v>
      </c>
    </row>
    <row r="1473" spans="1:40" x14ac:dyDescent="0.3">
      <c r="A1473">
        <v>6</v>
      </c>
      <c r="B1473" t="s">
        <v>23</v>
      </c>
      <c r="C1473" t="s">
        <v>4193</v>
      </c>
      <c r="D1473" t="s">
        <v>6404</v>
      </c>
      <c r="E1473" t="s">
        <v>619</v>
      </c>
      <c r="F1473" s="12">
        <v>10900.650129157679</v>
      </c>
      <c r="G1473" s="12">
        <v>11732.426195578544</v>
      </c>
      <c r="H1473" s="12">
        <v>4810.1057057679409</v>
      </c>
      <c r="I1473" s="12">
        <v>2</v>
      </c>
      <c r="J1473" s="15">
        <v>0</v>
      </c>
      <c r="K1473" s="15">
        <v>1</v>
      </c>
      <c r="L1473" s="59">
        <v>893.57232999999985</v>
      </c>
      <c r="M1473">
        <v>1</v>
      </c>
      <c r="N1473">
        <v>0</v>
      </c>
      <c r="O1473" s="12">
        <v>7.7142857142857144</v>
      </c>
      <c r="P1473" s="12">
        <v>6.8095238095238093</v>
      </c>
      <c r="Q1473">
        <v>0</v>
      </c>
      <c r="R1473" s="12">
        <v>2</v>
      </c>
      <c r="S1473" s="12">
        <v>0</v>
      </c>
      <c r="T1473" s="12">
        <v>10534.674428329448</v>
      </c>
      <c r="U1473" s="12">
        <v>0</v>
      </c>
      <c r="V1473" s="12">
        <v>1197.7517672490958</v>
      </c>
      <c r="W1473" s="27">
        <v>4.0294811251514566E-3</v>
      </c>
      <c r="X1473" s="27">
        <v>1.5771154243465616E-6</v>
      </c>
      <c r="Y1473" s="27">
        <v>0</v>
      </c>
      <c r="Z1473" s="27">
        <v>7.1793529752828722E-4</v>
      </c>
      <c r="AA1473" s="27">
        <v>1.4211916006278407E-3</v>
      </c>
      <c r="AB1473" s="27">
        <v>0</v>
      </c>
      <c r="AC1473" s="27">
        <v>1.3898235750331278E-5</v>
      </c>
      <c r="AD1473" s="27">
        <v>0</v>
      </c>
      <c r="AE1473" s="27">
        <v>4.3312061121449552E-4</v>
      </c>
      <c r="AF1473" s="27">
        <v>0</v>
      </c>
      <c r="AG1473" s="27">
        <v>2.1993221033825397E-4</v>
      </c>
      <c r="AH1473" s="18">
        <v>6.2155783600318282E-4</v>
      </c>
      <c r="AI1473" s="12">
        <v>294</v>
      </c>
      <c r="AJ1473" s="17">
        <v>3</v>
      </c>
      <c r="AK1473" s="18">
        <v>0.78547185046152712</v>
      </c>
      <c r="AL1473" t="str">
        <f>IF(AK1473&lt;='CAV Tier 1 Analysis'!$A$5,"Tier 1", "Tier 2")</f>
        <v>Tier 2</v>
      </c>
      <c r="AM1473" t="str">
        <f t="shared" si="45"/>
        <v>Texas - Tier 2</v>
      </c>
      <c r="AN1473" t="str">
        <f t="shared" si="46"/>
        <v>Callahan County* - Tier 2</v>
      </c>
    </row>
    <row r="1474" spans="1:40" x14ac:dyDescent="0.3">
      <c r="A1474">
        <v>6</v>
      </c>
      <c r="B1474" t="s">
        <v>23</v>
      </c>
      <c r="C1474" t="s">
        <v>4419</v>
      </c>
      <c r="D1474" t="s">
        <v>6701</v>
      </c>
      <c r="E1474" t="s">
        <v>645</v>
      </c>
      <c r="F1474" s="12">
        <v>15776.891737683136</v>
      </c>
      <c r="G1474" s="12">
        <v>5420.6392696206594</v>
      </c>
      <c r="H1474" s="12">
        <v>2682.3322534140084</v>
      </c>
      <c r="I1474" s="12">
        <v>2</v>
      </c>
      <c r="J1474" s="15">
        <v>0</v>
      </c>
      <c r="K1474" s="15">
        <v>0.99999999999999978</v>
      </c>
      <c r="L1474" s="59">
        <v>968.50252</v>
      </c>
      <c r="M1474">
        <v>8</v>
      </c>
      <c r="N1474">
        <v>0</v>
      </c>
      <c r="O1474" s="12">
        <v>4.8571428571428568</v>
      </c>
      <c r="P1474" s="12">
        <v>8.2142857142857135</v>
      </c>
      <c r="Q1474">
        <v>0</v>
      </c>
      <c r="R1474" s="12">
        <v>1.9999999999999996</v>
      </c>
      <c r="S1474" s="12">
        <v>0</v>
      </c>
      <c r="T1474" s="12">
        <v>6101.4033186833021</v>
      </c>
      <c r="U1474" s="12">
        <v>0</v>
      </c>
      <c r="V1474" s="12">
        <v>0</v>
      </c>
      <c r="W1474" s="27">
        <v>4.3673718321175208E-3</v>
      </c>
      <c r="X1474" s="27">
        <v>1.2616923394772493E-5</v>
      </c>
      <c r="Y1474" s="27">
        <v>0</v>
      </c>
      <c r="Z1474" s="27">
        <v>4.5203333548077338E-4</v>
      </c>
      <c r="AA1474" s="27">
        <v>1.7143744832748427E-3</v>
      </c>
      <c r="AB1474" s="27">
        <v>0</v>
      </c>
      <c r="AC1474" s="27">
        <v>1.3898235750331274E-5</v>
      </c>
      <c r="AD1474" s="27">
        <v>0</v>
      </c>
      <c r="AE1474" s="27">
        <v>2.5085194161746148E-4</v>
      </c>
      <c r="AF1474" s="27">
        <v>0</v>
      </c>
      <c r="AG1474" s="27">
        <v>0</v>
      </c>
      <c r="AH1474" s="18">
        <v>6.1919515923960925E-4</v>
      </c>
      <c r="AI1474" s="12">
        <v>295</v>
      </c>
      <c r="AJ1474" s="17">
        <v>3</v>
      </c>
      <c r="AK1474" s="18">
        <v>0.7860910456207667</v>
      </c>
      <c r="AL1474" t="str">
        <f>IF(AK1474&lt;='CAV Tier 1 Analysis'!$A$5,"Tier 1", "Tier 2")</f>
        <v>Tier 2</v>
      </c>
      <c r="AM1474" t="str">
        <f t="shared" si="45"/>
        <v>Texas - Tier 2</v>
      </c>
      <c r="AN1474" t="str">
        <f t="shared" si="46"/>
        <v>Wilbarger County* - Tier 2</v>
      </c>
    </row>
    <row r="1475" spans="1:40" x14ac:dyDescent="0.3">
      <c r="A1475">
        <v>6</v>
      </c>
      <c r="B1475" t="s">
        <v>23</v>
      </c>
      <c r="C1475" t="s">
        <v>4640</v>
      </c>
      <c r="D1475" t="s">
        <v>6978</v>
      </c>
      <c r="E1475" t="str">
        <f>"480352A"</f>
        <v>480352A</v>
      </c>
      <c r="F1475" s="12">
        <v>22882.675204487437</v>
      </c>
      <c r="G1475" s="12">
        <v>12218.96866355662</v>
      </c>
      <c r="H1475" s="12">
        <v>5699.4116217649553</v>
      </c>
      <c r="I1475" s="12">
        <v>1</v>
      </c>
      <c r="J1475" s="15">
        <v>5.1412288869288629E-7</v>
      </c>
      <c r="K1475" s="15">
        <v>0.99999948587711085</v>
      </c>
      <c r="L1475" s="59">
        <v>894.72772000000009</v>
      </c>
      <c r="M1475">
        <v>22</v>
      </c>
      <c r="N1475">
        <v>0</v>
      </c>
      <c r="O1475" s="12">
        <v>4.3571428571428568</v>
      </c>
      <c r="P1475" s="12">
        <v>8.5357142857142865</v>
      </c>
      <c r="Q1475">
        <v>0</v>
      </c>
      <c r="R1475" s="12">
        <v>0.99999948587711085</v>
      </c>
      <c r="S1475" s="12">
        <v>2.9301979668316068E-3</v>
      </c>
      <c r="T1475" s="12">
        <v>13311.544628013835</v>
      </c>
      <c r="U1475" s="12">
        <v>0</v>
      </c>
      <c r="V1475" s="12">
        <v>0</v>
      </c>
      <c r="W1475" s="27">
        <v>4.034691248653367E-3</v>
      </c>
      <c r="X1475" s="27">
        <v>3.469653933562436E-5</v>
      </c>
      <c r="Y1475" s="27">
        <v>0</v>
      </c>
      <c r="Z1475" s="27">
        <v>4.055004921224585E-4</v>
      </c>
      <c r="AA1475" s="27">
        <v>1.7814587021855977E-3</v>
      </c>
      <c r="AB1475" s="27">
        <v>0</v>
      </c>
      <c r="AC1475" s="27">
        <v>6.9491143024650792E-6</v>
      </c>
      <c r="AD1475" s="27">
        <v>2.240711538942144E-9</v>
      </c>
      <c r="AE1475" s="27">
        <v>5.4728832720164658E-4</v>
      </c>
      <c r="AF1475" s="27">
        <v>0</v>
      </c>
      <c r="AG1475" s="27">
        <v>0</v>
      </c>
      <c r="AH1475" s="18">
        <v>6.1914424222842717E-4</v>
      </c>
      <c r="AI1475" s="12">
        <v>296</v>
      </c>
      <c r="AJ1475" s="17">
        <v>3</v>
      </c>
      <c r="AK1475" s="18">
        <v>0.78671018986299512</v>
      </c>
      <c r="AL1475" t="str">
        <f>IF(AK1475&lt;='CAV Tier 1 Analysis'!$A$5,"Tier 1", "Tier 2")</f>
        <v>Tier 2</v>
      </c>
      <c r="AM1475" t="str">
        <f t="shared" si="45"/>
        <v>Texas - Tier 2</v>
      </c>
      <c r="AN1475" t="str">
        <f t="shared" si="46"/>
        <v>Hockley County* - Tier 2</v>
      </c>
    </row>
    <row r="1476" spans="1:40" x14ac:dyDescent="0.3">
      <c r="A1476">
        <v>6</v>
      </c>
      <c r="B1476" t="s">
        <v>23</v>
      </c>
      <c r="C1476" t="s">
        <v>4434</v>
      </c>
      <c r="D1476" t="s">
        <v>6717</v>
      </c>
      <c r="E1476" t="s">
        <v>633</v>
      </c>
      <c r="F1476" s="12">
        <v>26085.727543022094</v>
      </c>
      <c r="G1476" s="12">
        <v>8520.8155484830259</v>
      </c>
      <c r="H1476" s="12">
        <v>3288.9178258029765</v>
      </c>
      <c r="I1476" s="12">
        <v>0</v>
      </c>
      <c r="J1476" s="15">
        <v>0</v>
      </c>
      <c r="K1476" s="15">
        <v>1.0000000000000002</v>
      </c>
      <c r="L1476" s="59">
        <v>918.7333000000001</v>
      </c>
      <c r="M1476">
        <v>0</v>
      </c>
      <c r="N1476">
        <v>0</v>
      </c>
      <c r="O1476" s="12">
        <v>4.3478260869565215</v>
      </c>
      <c r="P1476" s="12">
        <v>8.6521739130434785</v>
      </c>
      <c r="Q1476">
        <v>0</v>
      </c>
      <c r="R1476" s="12">
        <v>0</v>
      </c>
      <c r="S1476" s="12">
        <v>0</v>
      </c>
      <c r="T1476" s="12">
        <v>7846.1979804010853</v>
      </c>
      <c r="U1476" s="12">
        <v>0</v>
      </c>
      <c r="V1476" s="12">
        <v>674.61756808194059</v>
      </c>
      <c r="W1476" s="27">
        <v>4.1429421739123369E-3</v>
      </c>
      <c r="X1476" s="27">
        <v>0</v>
      </c>
      <c r="Y1476" s="27">
        <v>0</v>
      </c>
      <c r="Z1476" s="27">
        <v>4.0463342050708618E-4</v>
      </c>
      <c r="AA1476" s="27">
        <v>1.8057645786025377E-3</v>
      </c>
      <c r="AB1476" s="27">
        <v>0</v>
      </c>
      <c r="AC1476" s="27">
        <v>0</v>
      </c>
      <c r="AD1476" s="27">
        <v>0</v>
      </c>
      <c r="AE1476" s="27">
        <v>3.2258709921234433E-4</v>
      </c>
      <c r="AF1476" s="27">
        <v>0</v>
      </c>
      <c r="AG1476" s="27">
        <v>1.2387385845569974E-4</v>
      </c>
      <c r="AH1476" s="18">
        <v>6.1816373915363687E-4</v>
      </c>
      <c r="AI1476" s="12">
        <v>297</v>
      </c>
      <c r="AJ1476" s="17">
        <v>3</v>
      </c>
      <c r="AK1476" s="18">
        <v>0.78732835360214881</v>
      </c>
      <c r="AL1476" t="str">
        <f>IF(AK1476&lt;='CAV Tier 1 Analysis'!$A$5,"Tier 1", "Tier 2")</f>
        <v>Tier 2</v>
      </c>
      <c r="AM1476" t="str">
        <f t="shared" si="45"/>
        <v>Texas - Tier 2</v>
      </c>
      <c r="AN1476" t="str">
        <f t="shared" si="46"/>
        <v>Gray County * - Tier 2</v>
      </c>
    </row>
    <row r="1477" spans="1:40" x14ac:dyDescent="0.3">
      <c r="A1477">
        <v>6</v>
      </c>
      <c r="B1477" t="s">
        <v>23</v>
      </c>
      <c r="C1477" t="s">
        <v>4646</v>
      </c>
      <c r="D1477" t="s">
        <v>6987</v>
      </c>
      <c r="E1477" t="str">
        <f>"480822A"</f>
        <v>480822A</v>
      </c>
      <c r="F1477" s="12">
        <v>14654.276350398668</v>
      </c>
      <c r="G1477" s="12">
        <v>14208.191929564784</v>
      </c>
      <c r="H1477" s="12">
        <v>7068.2471466465686</v>
      </c>
      <c r="I1477" s="12">
        <v>0</v>
      </c>
      <c r="J1477" s="15">
        <v>0</v>
      </c>
      <c r="K1477" s="15">
        <v>0.99999999999999944</v>
      </c>
      <c r="L1477" s="59">
        <v>881.04486999999995</v>
      </c>
      <c r="M1477">
        <v>7</v>
      </c>
      <c r="N1477">
        <v>0</v>
      </c>
      <c r="O1477" s="12">
        <v>9.28125</v>
      </c>
      <c r="P1477" s="12">
        <v>6.21875</v>
      </c>
      <c r="Q1477">
        <v>0</v>
      </c>
      <c r="R1477" s="12">
        <v>0</v>
      </c>
      <c r="S1477" s="12">
        <v>0</v>
      </c>
      <c r="T1477" s="12">
        <v>13966.575387631472</v>
      </c>
      <c r="U1477" s="12">
        <v>0</v>
      </c>
      <c r="V1477" s="12">
        <v>241.61654193331196</v>
      </c>
      <c r="W1477" s="27">
        <v>3.9729897120656362E-3</v>
      </c>
      <c r="X1477" s="27">
        <v>1.1039807970425932E-5</v>
      </c>
      <c r="Y1477" s="27">
        <v>0</v>
      </c>
      <c r="Z1477" s="27">
        <v>8.6376590483872051E-4</v>
      </c>
      <c r="AA1477" s="27">
        <v>1.297893290870574E-3</v>
      </c>
      <c r="AB1477" s="27">
        <v>0</v>
      </c>
      <c r="AC1477" s="27">
        <v>0</v>
      </c>
      <c r="AD1477" s="27">
        <v>0</v>
      </c>
      <c r="AE1477" s="27">
        <v>5.7421913791630441E-4</v>
      </c>
      <c r="AF1477" s="27">
        <v>0</v>
      </c>
      <c r="AG1477" s="27">
        <v>4.436583737523919E-5</v>
      </c>
      <c r="AH1477" s="18">
        <v>6.149339719124454E-4</v>
      </c>
      <c r="AI1477" s="12">
        <v>298</v>
      </c>
      <c r="AJ1477" s="17">
        <v>3</v>
      </c>
      <c r="AK1477" s="18">
        <v>0.78794328757406129</v>
      </c>
      <c r="AL1477" t="str">
        <f>IF(AK1477&lt;='CAV Tier 1 Analysis'!$A$5,"Tier 1", "Tier 2")</f>
        <v>Tier 2</v>
      </c>
      <c r="AM1477" t="str">
        <f t="shared" si="45"/>
        <v>Texas - Tier 2</v>
      </c>
      <c r="AN1477" t="str">
        <f t="shared" si="46"/>
        <v>Freestone County* - Tier 2</v>
      </c>
    </row>
    <row r="1478" spans="1:40" x14ac:dyDescent="0.3">
      <c r="A1478">
        <v>6</v>
      </c>
      <c r="B1478" t="s">
        <v>23</v>
      </c>
      <c r="C1478" t="s">
        <v>4311</v>
      </c>
      <c r="D1478" t="s">
        <v>6565</v>
      </c>
      <c r="E1478" t="s">
        <v>506</v>
      </c>
      <c r="F1478" s="12">
        <v>2464.5787193745532</v>
      </c>
      <c r="G1478" s="12">
        <v>2879.8575472881162</v>
      </c>
      <c r="H1478" s="12">
        <v>2045.9201233008657</v>
      </c>
      <c r="I1478" s="12">
        <v>53</v>
      </c>
      <c r="J1478" s="15">
        <v>0</v>
      </c>
      <c r="K1478" s="15">
        <v>1.0000000000000002</v>
      </c>
      <c r="L1478" s="59">
        <v>698.80039999999985</v>
      </c>
      <c r="M1478">
        <v>182</v>
      </c>
      <c r="N1478">
        <v>23</v>
      </c>
      <c r="O1478" s="12">
        <v>6.333333333333333</v>
      </c>
      <c r="P1478" s="12">
        <v>6.166666666666667</v>
      </c>
      <c r="Q1478">
        <v>11</v>
      </c>
      <c r="R1478" s="12">
        <v>53.000000000000014</v>
      </c>
      <c r="S1478" s="12">
        <v>0</v>
      </c>
      <c r="T1478" s="12">
        <v>2794.1910263937962</v>
      </c>
      <c r="U1478" s="12">
        <v>329.61230701924296</v>
      </c>
      <c r="V1478" s="12">
        <v>85.666520894320001</v>
      </c>
      <c r="W1478" s="27">
        <v>3.1511752630570913E-3</v>
      </c>
      <c r="X1478" s="27">
        <v>2.8703500723107424E-4</v>
      </c>
      <c r="Y1478" s="27">
        <v>4.8113128608484644E-4</v>
      </c>
      <c r="Z1478" s="27">
        <v>5.8941601587198889E-4</v>
      </c>
      <c r="AA1478" s="27">
        <v>1.2870231628063313E-3</v>
      </c>
      <c r="AB1478" s="27">
        <v>4.2190856090825406E-4</v>
      </c>
      <c r="AC1478" s="27">
        <v>3.6830324738377894E-4</v>
      </c>
      <c r="AD1478" s="27">
        <v>0</v>
      </c>
      <c r="AE1478" s="27">
        <v>1.1487984117926388E-4</v>
      </c>
      <c r="AF1478" s="27">
        <v>2.4538166553556311E-5</v>
      </c>
      <c r="AG1478" s="27">
        <v>1.5730160294856571E-5</v>
      </c>
      <c r="AH1478" s="18">
        <v>6.1283097376100399E-4</v>
      </c>
      <c r="AI1478" s="12">
        <v>299</v>
      </c>
      <c r="AJ1478" s="17">
        <v>3</v>
      </c>
      <c r="AK1478" s="18">
        <v>0.78855611854782226</v>
      </c>
      <c r="AL1478" t="str">
        <f>IF(AK1478&lt;='CAV Tier 1 Analysis'!$A$5,"Tier 1", "Tier 2")</f>
        <v>Tier 2</v>
      </c>
      <c r="AM1478" t="str">
        <f t="shared" si="45"/>
        <v>Texas - Tier 2</v>
      </c>
      <c r="AN1478" t="str">
        <f t="shared" si="46"/>
        <v>Real County * - Tier 2</v>
      </c>
    </row>
    <row r="1479" spans="1:40" x14ac:dyDescent="0.3">
      <c r="A1479">
        <v>6</v>
      </c>
      <c r="B1479" t="s">
        <v>23</v>
      </c>
      <c r="C1479" t="s">
        <v>4436</v>
      </c>
      <c r="D1479" t="s">
        <v>6721</v>
      </c>
      <c r="E1479" t="s">
        <v>656</v>
      </c>
      <c r="F1479" s="12">
        <v>1401.9100794125868</v>
      </c>
      <c r="G1479" s="12">
        <v>1071.539103365996</v>
      </c>
      <c r="H1479" s="12">
        <v>747.09726223210464</v>
      </c>
      <c r="I1479" s="12">
        <v>0</v>
      </c>
      <c r="J1479" s="15">
        <v>2.8576845652722598E-7</v>
      </c>
      <c r="K1479" s="15">
        <v>0.99999971423154332</v>
      </c>
      <c r="L1479" s="59">
        <v>1049.80096</v>
      </c>
      <c r="M1479">
        <v>3</v>
      </c>
      <c r="N1479">
        <v>0</v>
      </c>
      <c r="O1479" s="12">
        <v>3.8571428571428572</v>
      </c>
      <c r="P1479" s="12">
        <v>7.5714285714285712</v>
      </c>
      <c r="Q1479">
        <v>0</v>
      </c>
      <c r="R1479" s="12">
        <v>0</v>
      </c>
      <c r="S1479" s="12">
        <v>2.1349683150378475E-4</v>
      </c>
      <c r="T1479" s="12">
        <v>1246.74019323321</v>
      </c>
      <c r="U1479" s="12">
        <v>0</v>
      </c>
      <c r="V1479" s="12">
        <v>0</v>
      </c>
      <c r="W1479" s="27">
        <v>4.7339795688233549E-3</v>
      </c>
      <c r="X1479" s="27">
        <v>4.7313462730396847E-6</v>
      </c>
      <c r="Y1479" s="27">
        <v>0</v>
      </c>
      <c r="Z1479" s="27">
        <v>3.5896764876414361E-4</v>
      </c>
      <c r="AA1479" s="27">
        <v>1.5802060454533334E-3</v>
      </c>
      <c r="AB1479" s="27">
        <v>0</v>
      </c>
      <c r="AC1479" s="27">
        <v>0</v>
      </c>
      <c r="AD1479" s="27">
        <v>1.6326023678031206E-10</v>
      </c>
      <c r="AE1479" s="27">
        <v>5.1258240412891021E-5</v>
      </c>
      <c r="AF1479" s="27">
        <v>0</v>
      </c>
      <c r="AG1479" s="27">
        <v>0</v>
      </c>
      <c r="AH1479" s="18">
        <v>6.117402739079091E-4</v>
      </c>
      <c r="AI1479" s="12">
        <v>300</v>
      </c>
      <c r="AJ1479" s="17">
        <v>3</v>
      </c>
      <c r="AK1479" s="18">
        <v>0.78916785882173013</v>
      </c>
      <c r="AL1479" t="str">
        <f>IF(AK1479&lt;='CAV Tier 1 Analysis'!$A$5,"Tier 1", "Tier 2")</f>
        <v>Tier 2</v>
      </c>
      <c r="AM1479" t="str">
        <f t="shared" si="45"/>
        <v>Texas - Tier 2</v>
      </c>
      <c r="AN1479" t="str">
        <f t="shared" si="46"/>
        <v>Irion County * - Tier 2</v>
      </c>
    </row>
    <row r="1480" spans="1:40" x14ac:dyDescent="0.3">
      <c r="A1480">
        <v>6</v>
      </c>
      <c r="B1480" t="s">
        <v>23</v>
      </c>
      <c r="C1480" t="s">
        <v>4324</v>
      </c>
      <c r="D1480" t="s">
        <v>6583</v>
      </c>
      <c r="E1480" t="s">
        <v>654</v>
      </c>
      <c r="F1480" s="12">
        <v>3909.0818948349565</v>
      </c>
      <c r="G1480" s="12">
        <v>3171.9894274762546</v>
      </c>
      <c r="H1480" s="12">
        <v>1557.460329368558</v>
      </c>
      <c r="I1480" s="12">
        <v>11</v>
      </c>
      <c r="J1480" s="15">
        <v>2.9006289931878466E-5</v>
      </c>
      <c r="K1480" s="15">
        <v>0.99997099371006803</v>
      </c>
      <c r="L1480" s="59">
        <v>913.5949499999997</v>
      </c>
      <c r="M1480">
        <v>19</v>
      </c>
      <c r="N1480">
        <v>0</v>
      </c>
      <c r="O1480" s="12">
        <v>6.5294117647058822</v>
      </c>
      <c r="P1480" s="12">
        <v>8.235294117647058</v>
      </c>
      <c r="Q1480">
        <v>0</v>
      </c>
      <c r="R1480" s="12">
        <v>10.999680930810749</v>
      </c>
      <c r="S1480" s="12">
        <v>4.517614587106332E-2</v>
      </c>
      <c r="T1480" s="12">
        <v>2971.8317999298292</v>
      </c>
      <c r="U1480" s="12">
        <v>0</v>
      </c>
      <c r="V1480" s="12">
        <v>200.15762754642537</v>
      </c>
      <c r="W1480" s="27">
        <v>4.1197712635738046E-3</v>
      </c>
      <c r="X1480" s="27">
        <v>2.9965193062584672E-5</v>
      </c>
      <c r="Y1480" s="27">
        <v>0</v>
      </c>
      <c r="Z1480" s="27">
        <v>6.0766418973799469E-4</v>
      </c>
      <c r="AA1480" s="27">
        <v>1.7187590727461338E-3</v>
      </c>
      <c r="AB1480" s="27">
        <v>0</v>
      </c>
      <c r="AC1480" s="27">
        <v>7.6438079377415586E-5</v>
      </c>
      <c r="AD1480" s="27">
        <v>3.454603152553562E-8</v>
      </c>
      <c r="AE1480" s="27">
        <v>1.2218333033158535E-4</v>
      </c>
      <c r="AF1480" s="27">
        <v>0</v>
      </c>
      <c r="AG1480" s="27">
        <v>3.6753115834218823E-5</v>
      </c>
      <c r="AH1480" s="18">
        <v>6.1014261733593307E-4</v>
      </c>
      <c r="AI1480" s="12">
        <v>301</v>
      </c>
      <c r="AJ1480" s="17">
        <v>3</v>
      </c>
      <c r="AK1480" s="18">
        <v>0.78977800143906607</v>
      </c>
      <c r="AL1480" t="str">
        <f>IF(AK1480&lt;='CAV Tier 1 Analysis'!$A$5,"Tier 1", "Tier 2")</f>
        <v>Tier 2</v>
      </c>
      <c r="AM1480" t="str">
        <f t="shared" ref="AM1480:AM1543" si="47">B1480&amp;" - "&amp;AL1480</f>
        <v>Texas - Tier 2</v>
      </c>
      <c r="AN1480" t="str">
        <f t="shared" ref="AN1480:AN1543" si="48">C1480&amp;" - "&amp;AL1480</f>
        <v>Shackelford County* - Tier 2</v>
      </c>
    </row>
    <row r="1481" spans="1:40" x14ac:dyDescent="0.3">
      <c r="A1481">
        <v>6</v>
      </c>
      <c r="B1481" t="s">
        <v>23</v>
      </c>
      <c r="C1481" t="s">
        <v>3918</v>
      </c>
      <c r="D1481" t="s">
        <v>6029</v>
      </c>
      <c r="E1481" t="s">
        <v>410</v>
      </c>
      <c r="F1481" s="12">
        <v>3146.874421988899</v>
      </c>
      <c r="G1481" s="12">
        <v>28967.471125318625</v>
      </c>
      <c r="H1481" s="12">
        <v>8559.5945797189579</v>
      </c>
      <c r="I1481" s="12">
        <v>40</v>
      </c>
      <c r="J1481" s="15">
        <v>7.9540337398322419E-2</v>
      </c>
      <c r="K1481" s="15">
        <v>0.92045966260167744</v>
      </c>
      <c r="L1481" s="59">
        <v>21.296490000000002</v>
      </c>
      <c r="M1481">
        <v>704</v>
      </c>
      <c r="N1481">
        <v>10</v>
      </c>
      <c r="O1481" s="12">
        <v>11</v>
      </c>
      <c r="P1481" s="12">
        <v>1</v>
      </c>
      <c r="Q1481">
        <v>0</v>
      </c>
      <c r="R1481" s="12">
        <v>36.818386504067099</v>
      </c>
      <c r="S1481" s="12">
        <v>680.83304086369765</v>
      </c>
      <c r="T1481" s="12">
        <v>26616.451901684439</v>
      </c>
      <c r="U1481" s="12">
        <v>23469.577479695541</v>
      </c>
      <c r="V1481" s="12">
        <v>2351.0192236341863</v>
      </c>
      <c r="W1481" s="27">
        <v>9.6034536439794165E-5</v>
      </c>
      <c r="X1481" s="27">
        <v>1.1102892587399795E-3</v>
      </c>
      <c r="Y1481" s="27">
        <v>2.0918751568906366E-4</v>
      </c>
      <c r="Z1481" s="27">
        <v>1.0237225538829282E-3</v>
      </c>
      <c r="AA1481" s="27">
        <v>2.0870645883345915E-4</v>
      </c>
      <c r="AB1481" s="27">
        <v>0</v>
      </c>
      <c r="AC1481" s="27">
        <v>2.5585530779016996E-4</v>
      </c>
      <c r="AD1481" s="27">
        <v>5.2063050620634952E-4</v>
      </c>
      <c r="AE1481" s="27">
        <v>1.0943037674726582E-3</v>
      </c>
      <c r="AF1481" s="27">
        <v>1.7472053951697324E-3</v>
      </c>
      <c r="AG1481" s="27">
        <v>4.3169617323057449E-4</v>
      </c>
      <c r="AH1481" s="18">
        <v>6.088755884958826E-4</v>
      </c>
      <c r="AI1481" s="12">
        <v>302</v>
      </c>
      <c r="AJ1481" s="17">
        <v>3</v>
      </c>
      <c r="AK1481" s="18">
        <v>0.79038687702756194</v>
      </c>
      <c r="AL1481" t="str">
        <f>IF(AK1481&lt;='CAV Tier 1 Analysis'!$A$5,"Tier 1", "Tier 2")</f>
        <v>Tier 2</v>
      </c>
      <c r="AM1481" t="str">
        <f t="shared" si="47"/>
        <v>Texas - Tier 2</v>
      </c>
      <c r="AN1481" t="str">
        <f t="shared" si="48"/>
        <v>Rosenberg, City Of - Tier 2</v>
      </c>
    </row>
    <row r="1482" spans="1:40" x14ac:dyDescent="0.3">
      <c r="A1482">
        <v>6</v>
      </c>
      <c r="B1482" t="s">
        <v>23</v>
      </c>
      <c r="C1482" t="s">
        <v>4433</v>
      </c>
      <c r="D1482" t="s">
        <v>6716</v>
      </c>
      <c r="E1482" t="s">
        <v>672</v>
      </c>
      <c r="F1482" s="12">
        <v>5313.5470201228036</v>
      </c>
      <c r="G1482" s="12">
        <v>2799.7906991745499</v>
      </c>
      <c r="H1482" s="12">
        <v>1631.3576500037707</v>
      </c>
      <c r="I1482" s="12">
        <v>1</v>
      </c>
      <c r="J1482" s="15">
        <v>0</v>
      </c>
      <c r="K1482" s="15">
        <v>1.0000000000000002</v>
      </c>
      <c r="L1482" s="59">
        <v>892.19036000000017</v>
      </c>
      <c r="M1482">
        <v>0</v>
      </c>
      <c r="N1482">
        <v>0</v>
      </c>
      <c r="O1482" s="12">
        <v>4.5714285714285712</v>
      </c>
      <c r="P1482" s="12">
        <v>10</v>
      </c>
      <c r="Q1482">
        <v>0</v>
      </c>
      <c r="R1482" s="12">
        <v>1.0000000000000002</v>
      </c>
      <c r="S1482" s="12">
        <v>0</v>
      </c>
      <c r="T1482" s="12">
        <v>3751.400856993374</v>
      </c>
      <c r="U1482" s="12">
        <v>0</v>
      </c>
      <c r="V1482" s="12">
        <v>0</v>
      </c>
      <c r="W1482" s="27">
        <v>4.0232492602608732E-3</v>
      </c>
      <c r="X1482" s="27">
        <v>0</v>
      </c>
      <c r="Y1482" s="27">
        <v>0</v>
      </c>
      <c r="Z1482" s="27">
        <v>4.2544313927602204E-4</v>
      </c>
      <c r="AA1482" s="27">
        <v>2.0870645883345916E-3</v>
      </c>
      <c r="AB1482" s="27">
        <v>0</v>
      </c>
      <c r="AC1482" s="27">
        <v>6.9491178751656397E-6</v>
      </c>
      <c r="AD1482" s="27">
        <v>0</v>
      </c>
      <c r="AE1482" s="27">
        <v>1.5423438504394378E-4</v>
      </c>
      <c r="AF1482" s="27">
        <v>0</v>
      </c>
      <c r="AG1482" s="27">
        <v>0</v>
      </c>
      <c r="AH1482" s="18">
        <v>6.0881277189005418E-4</v>
      </c>
      <c r="AI1482" s="12">
        <v>303</v>
      </c>
      <c r="AJ1482" s="17">
        <v>3</v>
      </c>
      <c r="AK1482" s="18">
        <v>0.79099568979945201</v>
      </c>
      <c r="AL1482" t="str">
        <f>IF(AK1482&lt;='CAV Tier 1 Analysis'!$A$5,"Tier 1", "Tier 2")</f>
        <v>Tier 2</v>
      </c>
      <c r="AM1482" t="str">
        <f t="shared" si="47"/>
        <v>Texas - Tier 2</v>
      </c>
      <c r="AN1482" t="str">
        <f t="shared" si="48"/>
        <v>Garza County * - Tier 2</v>
      </c>
    </row>
    <row r="1483" spans="1:40" x14ac:dyDescent="0.3">
      <c r="A1483">
        <v>6</v>
      </c>
      <c r="B1483" t="s">
        <v>23</v>
      </c>
      <c r="C1483" t="s">
        <v>4458</v>
      </c>
      <c r="D1483" t="s">
        <v>6754</v>
      </c>
      <c r="E1483" t="s">
        <v>380</v>
      </c>
      <c r="F1483" s="12">
        <v>350.64077602887556</v>
      </c>
      <c r="G1483" s="12">
        <v>187.3409119181749</v>
      </c>
      <c r="H1483" s="12">
        <v>294.70068212330256</v>
      </c>
      <c r="I1483" s="12">
        <v>1552</v>
      </c>
      <c r="J1483" s="15">
        <v>0.99999999999999989</v>
      </c>
      <c r="K1483" s="15">
        <v>0</v>
      </c>
      <c r="L1483" s="59">
        <v>0.72073000000000009</v>
      </c>
      <c r="M1483">
        <v>914</v>
      </c>
      <c r="N1483">
        <v>37</v>
      </c>
      <c r="O1483" s="12">
        <v>14</v>
      </c>
      <c r="P1483" s="12">
        <v>1</v>
      </c>
      <c r="Q1483">
        <v>71</v>
      </c>
      <c r="R1483" s="12">
        <v>0</v>
      </c>
      <c r="S1483" s="12">
        <v>294.7006821233025</v>
      </c>
      <c r="T1483" s="12">
        <v>213.75457563655917</v>
      </c>
      <c r="U1483" s="12">
        <v>0</v>
      </c>
      <c r="V1483" s="12">
        <v>0</v>
      </c>
      <c r="W1483" s="27">
        <v>3.2500647500246684E-6</v>
      </c>
      <c r="X1483" s="27">
        <v>1.4414834978527574E-3</v>
      </c>
      <c r="Y1483" s="27">
        <v>7.7399380804953565E-4</v>
      </c>
      <c r="Z1483" s="27">
        <v>1.3029196140328175E-3</v>
      </c>
      <c r="AA1483" s="27">
        <v>2.0870645883345915E-4</v>
      </c>
      <c r="AB1483" s="27">
        <v>2.7232279840441855E-3</v>
      </c>
      <c r="AC1483" s="27">
        <v>0</v>
      </c>
      <c r="AD1483" s="27">
        <v>2.2535652076839804E-4</v>
      </c>
      <c r="AE1483" s="27">
        <v>8.7882651789062328E-6</v>
      </c>
      <c r="AF1483" s="27">
        <v>0</v>
      </c>
      <c r="AG1483" s="27">
        <v>0</v>
      </c>
      <c r="AH1483" s="18">
        <v>6.0797511031909866E-4</v>
      </c>
      <c r="AI1483" s="12">
        <v>304</v>
      </c>
      <c r="AJ1483" s="17">
        <v>3</v>
      </c>
      <c r="AK1483" s="18">
        <v>0.79160366490977108</v>
      </c>
      <c r="AL1483" t="str">
        <f>IF(AK1483&lt;='CAV Tier 1 Analysis'!$A$5,"Tier 1", "Tier 2")</f>
        <v>Tier 2</v>
      </c>
      <c r="AM1483" t="str">
        <f t="shared" si="47"/>
        <v>Texas - Tier 2</v>
      </c>
      <c r="AN1483" t="str">
        <f t="shared" si="48"/>
        <v>Jamaica Beach, Village Of - Tier 2</v>
      </c>
    </row>
    <row r="1484" spans="1:40" x14ac:dyDescent="0.3">
      <c r="A1484">
        <v>6</v>
      </c>
      <c r="B1484" t="s">
        <v>23</v>
      </c>
      <c r="C1484" t="s">
        <v>4133</v>
      </c>
      <c r="D1484" t="s">
        <v>6322</v>
      </c>
      <c r="E1484" t="s">
        <v>384</v>
      </c>
      <c r="F1484" s="12">
        <v>4678.8703918950496</v>
      </c>
      <c r="G1484" s="12">
        <v>23174.130131497004</v>
      </c>
      <c r="H1484" s="12">
        <v>6378.7982855129931</v>
      </c>
      <c r="I1484" s="12">
        <v>97</v>
      </c>
      <c r="J1484" s="15">
        <v>5.8547135579495473E-2</v>
      </c>
      <c r="K1484" s="15">
        <v>0.94145286442050446</v>
      </c>
      <c r="L1484" s="59">
        <v>4.8779499999999993</v>
      </c>
      <c r="M1484">
        <v>110</v>
      </c>
      <c r="N1484">
        <v>37</v>
      </c>
      <c r="O1484" s="12">
        <v>12</v>
      </c>
      <c r="P1484" s="12">
        <v>1</v>
      </c>
      <c r="Q1484">
        <v>16</v>
      </c>
      <c r="R1484" s="12">
        <v>91.320927848788926</v>
      </c>
      <c r="S1484" s="12">
        <v>373.46036805618246</v>
      </c>
      <c r="T1484" s="12">
        <v>15467.897279271747</v>
      </c>
      <c r="U1484" s="12">
        <v>10789.026887376698</v>
      </c>
      <c r="V1484" s="12">
        <v>7706.2328522252574</v>
      </c>
      <c r="W1484" s="27">
        <v>2.1996660812485712E-5</v>
      </c>
      <c r="X1484" s="27">
        <v>1.7348269667812177E-4</v>
      </c>
      <c r="Y1484" s="27">
        <v>7.7399380804953565E-4</v>
      </c>
      <c r="Z1484" s="27">
        <v>1.1167882405995579E-3</v>
      </c>
      <c r="AA1484" s="27">
        <v>2.0870645883345915E-4</v>
      </c>
      <c r="AB1484" s="27">
        <v>6.1368517950291502E-4</v>
      </c>
      <c r="AC1484" s="27">
        <v>6.3459989209073073E-4</v>
      </c>
      <c r="AD1484" s="27">
        <v>2.8558376106782633E-4</v>
      </c>
      <c r="AE1484" s="27">
        <v>6.3594420210891971E-4</v>
      </c>
      <c r="AF1484" s="27">
        <v>8.0319494471361107E-4</v>
      </c>
      <c r="AG1484" s="27">
        <v>1.4150251086364636E-3</v>
      </c>
      <c r="AH1484" s="18">
        <v>6.0754554119032977E-4</v>
      </c>
      <c r="AI1484" s="12">
        <v>305</v>
      </c>
      <c r="AJ1484" s="17">
        <v>3</v>
      </c>
      <c r="AK1484" s="18">
        <v>0.79221121045096143</v>
      </c>
      <c r="AL1484" t="str">
        <f>IF(AK1484&lt;='CAV Tier 1 Analysis'!$A$5,"Tier 1", "Tier 2")</f>
        <v>Tier 2</v>
      </c>
      <c r="AM1484" t="str">
        <f t="shared" si="47"/>
        <v>Texas - Tier 2</v>
      </c>
      <c r="AN1484" t="str">
        <f t="shared" si="48"/>
        <v>White Settlement, City Of - Tier 2</v>
      </c>
    </row>
    <row r="1485" spans="1:40" x14ac:dyDescent="0.3">
      <c r="A1485">
        <v>6</v>
      </c>
      <c r="B1485" t="s">
        <v>23</v>
      </c>
      <c r="C1485" t="s">
        <v>4335</v>
      </c>
      <c r="D1485" t="s">
        <v>6595</v>
      </c>
      <c r="E1485" t="s">
        <v>668</v>
      </c>
      <c r="F1485" s="12">
        <v>14446.807638478022</v>
      </c>
      <c r="G1485" s="12">
        <v>6332.8702703906347</v>
      </c>
      <c r="H1485" s="12">
        <v>2823.0884669451743</v>
      </c>
      <c r="I1485" s="12">
        <v>0</v>
      </c>
      <c r="J1485" s="15">
        <v>1.5183860345107387E-6</v>
      </c>
      <c r="K1485" s="15">
        <v>0.99999848161396587</v>
      </c>
      <c r="L1485" s="59">
        <v>882.51602000000003</v>
      </c>
      <c r="M1485">
        <v>2</v>
      </c>
      <c r="N1485">
        <v>0</v>
      </c>
      <c r="O1485" s="12">
        <v>3.55</v>
      </c>
      <c r="P1485" s="12">
        <v>10</v>
      </c>
      <c r="Q1485">
        <v>0</v>
      </c>
      <c r="R1485" s="12">
        <v>0</v>
      </c>
      <c r="S1485" s="12">
        <v>4.2865381023978839E-3</v>
      </c>
      <c r="T1485" s="12">
        <v>6776.5302233446273</v>
      </c>
      <c r="U1485" s="12">
        <v>0</v>
      </c>
      <c r="V1485" s="12">
        <v>0</v>
      </c>
      <c r="W1485" s="27">
        <v>3.979623725853045E-3</v>
      </c>
      <c r="X1485" s="27">
        <v>3.1542308486931231E-6</v>
      </c>
      <c r="Y1485" s="27">
        <v>0</v>
      </c>
      <c r="Z1485" s="27">
        <v>3.3038318784403586E-4</v>
      </c>
      <c r="AA1485" s="27">
        <v>2.0870645883345916E-3</v>
      </c>
      <c r="AB1485" s="27">
        <v>0</v>
      </c>
      <c r="AC1485" s="27">
        <v>0</v>
      </c>
      <c r="AD1485" s="27">
        <v>3.2778998200397275E-9</v>
      </c>
      <c r="AE1485" s="27">
        <v>2.7860898143711855E-4</v>
      </c>
      <c r="AF1485" s="27">
        <v>0</v>
      </c>
      <c r="AG1485" s="27">
        <v>0</v>
      </c>
      <c r="AH1485" s="18">
        <v>6.0716709020157314E-4</v>
      </c>
      <c r="AI1485" s="12">
        <v>306</v>
      </c>
      <c r="AJ1485" s="17">
        <v>3</v>
      </c>
      <c r="AK1485" s="18">
        <v>0.79281837754116302</v>
      </c>
      <c r="AL1485" t="str">
        <f>IF(AK1485&lt;='CAV Tier 1 Analysis'!$A$5,"Tier 1", "Tier 2")</f>
        <v>Tier 2</v>
      </c>
      <c r="AM1485" t="str">
        <f t="shared" si="47"/>
        <v>Texas - Tier 2</v>
      </c>
      <c r="AN1485" t="str">
        <f t="shared" si="48"/>
        <v>Terry County* - Tier 2</v>
      </c>
    </row>
    <row r="1486" spans="1:40" x14ac:dyDescent="0.3">
      <c r="A1486">
        <v>6</v>
      </c>
      <c r="B1486" t="s">
        <v>23</v>
      </c>
      <c r="C1486" t="s">
        <v>2874</v>
      </c>
      <c r="D1486" t="s">
        <v>6727</v>
      </c>
      <c r="E1486" t="s">
        <v>671</v>
      </c>
      <c r="F1486" s="12">
        <v>4628.7238302149599</v>
      </c>
      <c r="G1486" s="12">
        <v>3319.6627990960806</v>
      </c>
      <c r="H1486" s="12">
        <v>1517.3608405432972</v>
      </c>
      <c r="I1486" s="12">
        <v>0</v>
      </c>
      <c r="J1486" s="15">
        <v>0</v>
      </c>
      <c r="K1486" s="15">
        <v>1</v>
      </c>
      <c r="L1486" s="59">
        <v>904.60035999999991</v>
      </c>
      <c r="M1486">
        <v>1</v>
      </c>
      <c r="N1486">
        <v>0</v>
      </c>
      <c r="O1486" s="12">
        <v>4.25</v>
      </c>
      <c r="P1486" s="12">
        <v>9.75</v>
      </c>
      <c r="Q1486">
        <v>0</v>
      </c>
      <c r="R1486" s="12">
        <v>0</v>
      </c>
      <c r="S1486" s="12">
        <v>0</v>
      </c>
      <c r="T1486" s="12">
        <v>3179.3964613991666</v>
      </c>
      <c r="U1486" s="12">
        <v>0</v>
      </c>
      <c r="V1486" s="12">
        <v>140.26633769691398</v>
      </c>
      <c r="W1486" s="27">
        <v>4.0792109984260742E-3</v>
      </c>
      <c r="X1486" s="27">
        <v>1.5771154243465616E-6</v>
      </c>
      <c r="Y1486" s="27">
        <v>0</v>
      </c>
      <c r="Z1486" s="27">
        <v>3.9552916854567675E-4</v>
      </c>
      <c r="AA1486" s="27">
        <v>2.0348879736262265E-3</v>
      </c>
      <c r="AB1486" s="27">
        <v>0</v>
      </c>
      <c r="AC1486" s="27">
        <v>0</v>
      </c>
      <c r="AD1486" s="27">
        <v>0</v>
      </c>
      <c r="AE1486" s="27">
        <v>1.3071710455059415E-4</v>
      </c>
      <c r="AF1486" s="27">
        <v>0</v>
      </c>
      <c r="AG1486" s="27">
        <v>2.5755825647067134E-5</v>
      </c>
      <c r="AH1486" s="18">
        <v>6.0615256238363499E-4</v>
      </c>
      <c r="AI1486" s="12">
        <v>307</v>
      </c>
      <c r="AJ1486" s="17">
        <v>3</v>
      </c>
      <c r="AK1486" s="18">
        <v>0.79342453010354663</v>
      </c>
      <c r="AL1486" t="str">
        <f>IF(AK1486&lt;='CAV Tier 1 Analysis'!$A$5,"Tier 1", "Tier 2")</f>
        <v>Tier 2</v>
      </c>
      <c r="AM1486" t="str">
        <f t="shared" si="47"/>
        <v>Texas - Tier 2</v>
      </c>
      <c r="AN1486" t="str">
        <f t="shared" si="48"/>
        <v>Martin County * - Tier 2</v>
      </c>
    </row>
    <row r="1487" spans="1:40" x14ac:dyDescent="0.3">
      <c r="A1487">
        <v>6</v>
      </c>
      <c r="B1487" t="s">
        <v>23</v>
      </c>
      <c r="C1487" t="s">
        <v>4005</v>
      </c>
      <c r="D1487" t="s">
        <v>6144</v>
      </c>
      <c r="E1487" t="s">
        <v>445</v>
      </c>
      <c r="F1487" s="12">
        <v>512.54643442610177</v>
      </c>
      <c r="G1487" s="12">
        <v>17128.088605679619</v>
      </c>
      <c r="H1487" s="12">
        <v>5807.2284355139163</v>
      </c>
      <c r="I1487" s="12">
        <v>83</v>
      </c>
      <c r="J1487" s="15">
        <v>0.26344443186869604</v>
      </c>
      <c r="K1487" s="15">
        <v>0.73655556813130396</v>
      </c>
      <c r="L1487" s="59">
        <v>12.192780000000001</v>
      </c>
      <c r="M1487">
        <v>380</v>
      </c>
      <c r="N1487">
        <v>13</v>
      </c>
      <c r="O1487" s="12">
        <v>13</v>
      </c>
      <c r="P1487" s="12">
        <v>4</v>
      </c>
      <c r="Q1487">
        <v>2</v>
      </c>
      <c r="R1487" s="12">
        <v>61.134112154898226</v>
      </c>
      <c r="S1487" s="12">
        <v>1529.8819959257003</v>
      </c>
      <c r="T1487" s="12">
        <v>16020.595492134811</v>
      </c>
      <c r="U1487" s="12">
        <v>15508.049057708709</v>
      </c>
      <c r="V1487" s="12">
        <v>1107.4931135448078</v>
      </c>
      <c r="W1487" s="27">
        <v>5.4982204824005904E-5</v>
      </c>
      <c r="X1487" s="27">
        <v>5.9930386125169348E-4</v>
      </c>
      <c r="Y1487" s="27">
        <v>2.7194377039578278E-4</v>
      </c>
      <c r="Z1487" s="27">
        <v>1.2098539273161877E-3</v>
      </c>
      <c r="AA1487" s="27">
        <v>8.3482583533383658E-4</v>
      </c>
      <c r="AB1487" s="27">
        <v>7.6710647437864377E-5</v>
      </c>
      <c r="AC1487" s="27">
        <v>4.2482815155798419E-4</v>
      </c>
      <c r="AD1487" s="27">
        <v>1.1698950993393946E-3</v>
      </c>
      <c r="AE1487" s="27">
        <v>6.5866773185832182E-4</v>
      </c>
      <c r="AF1487" s="27">
        <v>1.1545051037082853E-3</v>
      </c>
      <c r="AG1487" s="27">
        <v>2.0335883866464679E-4</v>
      </c>
      <c r="AH1487" s="18">
        <v>6.0535228833527306E-4</v>
      </c>
      <c r="AI1487" s="12">
        <v>308</v>
      </c>
      <c r="AJ1487" s="17">
        <v>3</v>
      </c>
      <c r="AK1487" s="18">
        <v>0.79402988239188188</v>
      </c>
      <c r="AL1487" t="str">
        <f>IF(AK1487&lt;='CAV Tier 1 Analysis'!$A$5,"Tier 1", "Tier 2")</f>
        <v>Tier 2</v>
      </c>
      <c r="AM1487" t="str">
        <f t="shared" si="47"/>
        <v>Texas - Tier 2</v>
      </c>
      <c r="AN1487" t="str">
        <f t="shared" si="48"/>
        <v>Alice, City Of - Tier 2</v>
      </c>
    </row>
    <row r="1488" spans="1:40" x14ac:dyDescent="0.3">
      <c r="A1488">
        <v>6</v>
      </c>
      <c r="B1488" t="s">
        <v>23</v>
      </c>
      <c r="C1488" t="s">
        <v>4210</v>
      </c>
      <c r="D1488" t="s">
        <v>6430</v>
      </c>
      <c r="E1488" t="s">
        <v>665</v>
      </c>
      <c r="F1488" s="12">
        <v>2907.1605539257798</v>
      </c>
      <c r="G1488" s="12">
        <v>3001.0899979350552</v>
      </c>
      <c r="H1488" s="12">
        <v>1302.7819728896284</v>
      </c>
      <c r="I1488" s="12">
        <v>0</v>
      </c>
      <c r="J1488" s="15">
        <v>0</v>
      </c>
      <c r="K1488" s="15">
        <v>1.0000000000000002</v>
      </c>
      <c r="L1488" s="59">
        <v>989.37887000000001</v>
      </c>
      <c r="M1488">
        <v>0</v>
      </c>
      <c r="N1488">
        <v>0</v>
      </c>
      <c r="O1488" s="12">
        <v>4.4615384615384617</v>
      </c>
      <c r="P1488" s="12">
        <v>7.7692307692307692</v>
      </c>
      <c r="Q1488">
        <v>0</v>
      </c>
      <c r="R1488" s="12">
        <v>0</v>
      </c>
      <c r="S1488" s="12">
        <v>0</v>
      </c>
      <c r="T1488" s="12">
        <v>3175.7740628103888</v>
      </c>
      <c r="U1488" s="12">
        <v>268.61350888460902</v>
      </c>
      <c r="V1488" s="12">
        <v>0</v>
      </c>
      <c r="W1488" s="27">
        <v>4.4615117863919061E-3</v>
      </c>
      <c r="X1488" s="27">
        <v>0</v>
      </c>
      <c r="Y1488" s="27">
        <v>0</v>
      </c>
      <c r="Z1488" s="27">
        <v>4.1521614073573306E-4</v>
      </c>
      <c r="AA1488" s="27">
        <v>1.6214886417061055E-3</v>
      </c>
      <c r="AB1488" s="27">
        <v>0</v>
      </c>
      <c r="AC1488" s="27">
        <v>0</v>
      </c>
      <c r="AD1488" s="27">
        <v>0</v>
      </c>
      <c r="AE1488" s="27">
        <v>1.3056817394039753E-4</v>
      </c>
      <c r="AF1488" s="27">
        <v>1.9997078019180002E-5</v>
      </c>
      <c r="AG1488" s="27">
        <v>0</v>
      </c>
      <c r="AH1488" s="18">
        <v>6.0443471098121124E-4</v>
      </c>
      <c r="AI1488" s="12">
        <v>309</v>
      </c>
      <c r="AJ1488" s="17">
        <v>3</v>
      </c>
      <c r="AK1488" s="18">
        <v>0.79463431710286314</v>
      </c>
      <c r="AL1488" t="str">
        <f>IF(AK1488&lt;='CAV Tier 1 Analysis'!$A$5,"Tier 1", "Tier 2")</f>
        <v>Tier 2</v>
      </c>
      <c r="AM1488" t="str">
        <f t="shared" si="47"/>
        <v>Texas - Tier 2</v>
      </c>
      <c r="AN1488" t="str">
        <f t="shared" si="48"/>
        <v>Concho County* - Tier 2</v>
      </c>
    </row>
    <row r="1489" spans="1:40" x14ac:dyDescent="0.3">
      <c r="A1489">
        <v>6</v>
      </c>
      <c r="B1489" t="s">
        <v>23</v>
      </c>
      <c r="C1489" t="s">
        <v>4304</v>
      </c>
      <c r="D1489" t="s">
        <v>6557</v>
      </c>
      <c r="E1489" t="s">
        <v>663</v>
      </c>
      <c r="F1489" s="12">
        <v>20361.22559123165</v>
      </c>
      <c r="G1489" s="12">
        <v>17186.551965527724</v>
      </c>
      <c r="H1489" s="12">
        <v>8787.9638742532934</v>
      </c>
      <c r="I1489" s="12">
        <v>1</v>
      </c>
      <c r="J1489" s="15">
        <v>0</v>
      </c>
      <c r="K1489" s="15">
        <v>0.99999999999999989</v>
      </c>
      <c r="L1489" s="59">
        <v>806.51135000000022</v>
      </c>
      <c r="M1489">
        <v>4</v>
      </c>
      <c r="N1489">
        <v>0</v>
      </c>
      <c r="O1489" s="12">
        <v>10.633333333333333</v>
      </c>
      <c r="P1489" s="12">
        <v>6.1</v>
      </c>
      <c r="Q1489">
        <v>0</v>
      </c>
      <c r="R1489" s="12">
        <v>0.99999999999999989</v>
      </c>
      <c r="S1489" s="12">
        <v>0</v>
      </c>
      <c r="T1489" s="12">
        <v>17811.139804888302</v>
      </c>
      <c r="U1489" s="12">
        <v>0</v>
      </c>
      <c r="V1489" s="12">
        <v>0</v>
      </c>
      <c r="W1489" s="27">
        <v>3.6368877514878083E-3</v>
      </c>
      <c r="X1489" s="27">
        <v>6.3084616973862463E-6</v>
      </c>
      <c r="Y1489" s="27">
        <v>0</v>
      </c>
      <c r="Z1489" s="27">
        <v>9.8959846875349713E-4</v>
      </c>
      <c r="AA1489" s="27">
        <v>1.2731093988841006E-3</v>
      </c>
      <c r="AB1489" s="27">
        <v>0</v>
      </c>
      <c r="AC1489" s="27">
        <v>6.949117875165638E-6</v>
      </c>
      <c r="AD1489" s="27">
        <v>0</v>
      </c>
      <c r="AE1489" s="27">
        <v>7.3228383194974252E-4</v>
      </c>
      <c r="AF1489" s="27">
        <v>0</v>
      </c>
      <c r="AG1489" s="27">
        <v>0</v>
      </c>
      <c r="AH1489" s="18">
        <v>6.0410336642251824E-4</v>
      </c>
      <c r="AI1489" s="12">
        <v>310</v>
      </c>
      <c r="AJ1489" s="17">
        <v>3</v>
      </c>
      <c r="AK1489" s="18">
        <v>0.79523842046928561</v>
      </c>
      <c r="AL1489" t="str">
        <f>IF(AK1489&lt;='CAV Tier 1 Analysis'!$A$5,"Tier 1", "Tier 2")</f>
        <v>Tier 2</v>
      </c>
      <c r="AM1489" t="str">
        <f t="shared" si="47"/>
        <v>Texas - Tier 2</v>
      </c>
      <c r="AN1489" t="str">
        <f t="shared" si="48"/>
        <v>Panola County* - Tier 2</v>
      </c>
    </row>
    <row r="1490" spans="1:40" x14ac:dyDescent="0.3">
      <c r="A1490">
        <v>6</v>
      </c>
      <c r="B1490" t="s">
        <v>23</v>
      </c>
      <c r="C1490" t="s">
        <v>2911</v>
      </c>
      <c r="D1490" t="s">
        <v>6706</v>
      </c>
      <c r="E1490" t="s">
        <v>651</v>
      </c>
      <c r="F1490" s="12">
        <v>8404.4658682004792</v>
      </c>
      <c r="G1490" s="12">
        <v>4118.1535178053555</v>
      </c>
      <c r="H1490" s="12">
        <v>1949.3000248843503</v>
      </c>
      <c r="I1490" s="12">
        <v>6</v>
      </c>
      <c r="J1490" s="15">
        <v>1.0546933791580595E-5</v>
      </c>
      <c r="K1490" s="15">
        <v>0.99998945306620834</v>
      </c>
      <c r="L1490" s="59">
        <v>940.55772000000013</v>
      </c>
      <c r="M1490">
        <v>15</v>
      </c>
      <c r="N1490">
        <v>4</v>
      </c>
      <c r="O1490" s="12">
        <v>7.1428571428571432</v>
      </c>
      <c r="P1490" s="12">
        <v>6.7142857142857144</v>
      </c>
      <c r="Q1490">
        <v>0</v>
      </c>
      <c r="R1490" s="12">
        <v>5.9999367183972501</v>
      </c>
      <c r="S1490" s="12">
        <v>2.0559138302381649E-2</v>
      </c>
      <c r="T1490" s="12">
        <v>4393.8480946135651</v>
      </c>
      <c r="U1490" s="12">
        <v>0</v>
      </c>
      <c r="V1490" s="12">
        <v>0</v>
      </c>
      <c r="W1490" s="27">
        <v>4.2413573614745771E-3</v>
      </c>
      <c r="X1490" s="27">
        <v>2.3656731365198426E-5</v>
      </c>
      <c r="Y1490" s="27">
        <v>8.3675006275625474E-5</v>
      </c>
      <c r="Z1490" s="27">
        <v>6.6475490511878454E-4</v>
      </c>
      <c r="AA1490" s="27">
        <v>1.4013147950246543E-3</v>
      </c>
      <c r="AB1490" s="27">
        <v>0</v>
      </c>
      <c r="AC1490" s="27">
        <v>4.1694267499676995E-5</v>
      </c>
      <c r="AD1490" s="27">
        <v>1.5721496959014632E-8</v>
      </c>
      <c r="AE1490" s="27">
        <v>1.8064783921608628E-4</v>
      </c>
      <c r="AF1490" s="27">
        <v>0</v>
      </c>
      <c r="AG1490" s="27">
        <v>0</v>
      </c>
      <c r="AH1490" s="18">
        <v>6.0337423886105111E-4</v>
      </c>
      <c r="AI1490" s="12">
        <v>311</v>
      </c>
      <c r="AJ1490" s="17">
        <v>3</v>
      </c>
      <c r="AK1490" s="18">
        <v>0.79584179470814664</v>
      </c>
      <c r="AL1490" t="str">
        <f>IF(AK1490&lt;='CAV Tier 1 Analysis'!$A$5,"Tier 1", "Tier 2")</f>
        <v>Tier 2</v>
      </c>
      <c r="AM1490" t="str">
        <f t="shared" si="47"/>
        <v>Texas - Tier 2</v>
      </c>
      <c r="AN1490" t="str">
        <f t="shared" si="48"/>
        <v>Brooks County* - Tier 2</v>
      </c>
    </row>
    <row r="1491" spans="1:40" x14ac:dyDescent="0.3">
      <c r="A1491">
        <v>6</v>
      </c>
      <c r="B1491" t="s">
        <v>23</v>
      </c>
      <c r="C1491" t="s">
        <v>4427</v>
      </c>
      <c r="D1491" t="s">
        <v>6710</v>
      </c>
      <c r="E1491" t="s">
        <v>670</v>
      </c>
      <c r="F1491" s="12">
        <v>4904.9091368563213</v>
      </c>
      <c r="G1491" s="12">
        <v>3218.9775317244639</v>
      </c>
      <c r="H1491" s="12">
        <v>2421.534771223578</v>
      </c>
      <c r="I1491" s="12">
        <v>3</v>
      </c>
      <c r="J1491" s="15">
        <v>0</v>
      </c>
      <c r="K1491" s="15">
        <v>0.99999999999999933</v>
      </c>
      <c r="L1491" s="59">
        <v>898.14969000000019</v>
      </c>
      <c r="M1491">
        <v>4</v>
      </c>
      <c r="N1491">
        <v>1</v>
      </c>
      <c r="O1491" s="12">
        <v>5.166666666666667</v>
      </c>
      <c r="P1491" s="12">
        <v>9.1666666666666661</v>
      </c>
      <c r="Q1491">
        <v>0</v>
      </c>
      <c r="R1491" s="12">
        <v>2.9999999999999982</v>
      </c>
      <c r="S1491" s="12">
        <v>0</v>
      </c>
      <c r="T1491" s="12">
        <v>3158.5727069016275</v>
      </c>
      <c r="U1491" s="12">
        <v>0</v>
      </c>
      <c r="V1491" s="12">
        <v>60.404824822836417</v>
      </c>
      <c r="W1491" s="27">
        <v>4.0501223033793284E-3</v>
      </c>
      <c r="X1491" s="27">
        <v>6.3084616973862463E-6</v>
      </c>
      <c r="Y1491" s="27">
        <v>2.0918751568906368E-5</v>
      </c>
      <c r="Z1491" s="27">
        <v>4.808393813692541E-4</v>
      </c>
      <c r="AA1491" s="27">
        <v>1.9131425393067087E-3</v>
      </c>
      <c r="AB1491" s="27">
        <v>0</v>
      </c>
      <c r="AC1491" s="27">
        <v>2.0847353625496902E-5</v>
      </c>
      <c r="AD1491" s="27">
        <v>0</v>
      </c>
      <c r="AE1491" s="27">
        <v>1.298609606481779E-4</v>
      </c>
      <c r="AF1491" s="27">
        <v>0</v>
      </c>
      <c r="AG1491" s="27">
        <v>1.109158592092361E-5</v>
      </c>
      <c r="AH1491" s="18">
        <v>6.0301193977419832E-4</v>
      </c>
      <c r="AI1491" s="12">
        <v>312</v>
      </c>
      <c r="AJ1491" s="17">
        <v>3</v>
      </c>
      <c r="AK1491" s="18">
        <v>0.79644480664792083</v>
      </c>
      <c r="AL1491" t="str">
        <f>IF(AK1491&lt;='CAV Tier 1 Analysis'!$A$5,"Tier 1", "Tier 2")</f>
        <v>Tier 2</v>
      </c>
      <c r="AM1491" t="str">
        <f t="shared" si="47"/>
        <v>Texas - Tier 2</v>
      </c>
      <c r="AN1491" t="str">
        <f t="shared" si="48"/>
        <v>Baylor County* - Tier 2</v>
      </c>
    </row>
    <row r="1492" spans="1:40" x14ac:dyDescent="0.3">
      <c r="A1492">
        <v>6</v>
      </c>
      <c r="B1492" t="s">
        <v>23</v>
      </c>
      <c r="C1492" t="s">
        <v>4443</v>
      </c>
      <c r="D1492" t="s">
        <v>6731</v>
      </c>
      <c r="E1492" t="s">
        <v>649</v>
      </c>
      <c r="F1492" s="12">
        <v>17131.790792404609</v>
      </c>
      <c r="G1492" s="12">
        <v>4620.9763189496671</v>
      </c>
      <c r="H1492" s="12">
        <v>2308.7311723789871</v>
      </c>
      <c r="I1492" s="12">
        <v>17</v>
      </c>
      <c r="J1492" s="15">
        <v>4.2058158788774369E-3</v>
      </c>
      <c r="K1492" s="15">
        <v>0.99579418412112275</v>
      </c>
      <c r="L1492" s="59">
        <v>901.56347999999991</v>
      </c>
      <c r="M1492">
        <v>32</v>
      </c>
      <c r="N1492">
        <v>0</v>
      </c>
      <c r="O1492" s="12">
        <v>5.3809523809523814</v>
      </c>
      <c r="P1492" s="12">
        <v>8.0952380952380949</v>
      </c>
      <c r="Q1492">
        <v>0</v>
      </c>
      <c r="R1492" s="12">
        <v>16.928501130059086</v>
      </c>
      <c r="S1492" s="12">
        <v>9.7100982248508654</v>
      </c>
      <c r="T1492" s="12">
        <v>4790.7979631594553</v>
      </c>
      <c r="U1492" s="12">
        <v>0</v>
      </c>
      <c r="V1492" s="12">
        <v>0</v>
      </c>
      <c r="W1492" s="27">
        <v>4.0655164711578115E-3</v>
      </c>
      <c r="X1492" s="27">
        <v>5.046769357908997E-5</v>
      </c>
      <c r="Y1492" s="27">
        <v>0</v>
      </c>
      <c r="Z1492" s="27">
        <v>5.0078202852281764E-4</v>
      </c>
      <c r="AA1492" s="27">
        <v>1.6895284762708596E-3</v>
      </c>
      <c r="AB1492" s="27">
        <v>0</v>
      </c>
      <c r="AC1492" s="27">
        <v>1.1763814980265531E-4</v>
      </c>
      <c r="AD1492" s="27">
        <v>7.4252761700640853E-6</v>
      </c>
      <c r="AE1492" s="27">
        <v>1.9696796100587502E-4</v>
      </c>
      <c r="AF1492" s="27">
        <v>0</v>
      </c>
      <c r="AG1492" s="27">
        <v>0</v>
      </c>
      <c r="AH1492" s="18">
        <v>6.0257509604628849E-4</v>
      </c>
      <c r="AI1492" s="12">
        <v>313</v>
      </c>
      <c r="AJ1492" s="17">
        <v>3</v>
      </c>
      <c r="AK1492" s="18">
        <v>0.79704738174396716</v>
      </c>
      <c r="AL1492" t="str">
        <f>IF(AK1492&lt;='CAV Tier 1 Analysis'!$A$5,"Tier 1", "Tier 2")</f>
        <v>Tier 2</v>
      </c>
      <c r="AM1492" t="str">
        <f t="shared" si="47"/>
        <v>Texas - Tier 2</v>
      </c>
      <c r="AN1492" t="str">
        <f t="shared" si="48"/>
        <v>Nolan County* - Tier 2</v>
      </c>
    </row>
    <row r="1493" spans="1:40" x14ac:dyDescent="0.3">
      <c r="A1493">
        <v>6</v>
      </c>
      <c r="B1493" t="s">
        <v>23</v>
      </c>
      <c r="C1493" t="s">
        <v>3897</v>
      </c>
      <c r="D1493" t="s">
        <v>6004</v>
      </c>
      <c r="E1493" t="s">
        <v>676</v>
      </c>
      <c r="F1493" s="12">
        <v>3528.7000540791623</v>
      </c>
      <c r="G1493" s="12">
        <v>2214.2633364513986</v>
      </c>
      <c r="H1493" s="12">
        <v>1337.3953814619892</v>
      </c>
      <c r="I1493" s="12">
        <v>0</v>
      </c>
      <c r="J1493" s="15">
        <v>0</v>
      </c>
      <c r="K1493" s="15">
        <v>1.0000000000000002</v>
      </c>
      <c r="L1493" s="59">
        <v>902.41743000000008</v>
      </c>
      <c r="M1493">
        <v>0</v>
      </c>
      <c r="N1493">
        <v>0</v>
      </c>
      <c r="O1493" s="12">
        <v>4.2857142857142856</v>
      </c>
      <c r="P1493" s="12">
        <v>9.8571428571428577</v>
      </c>
      <c r="Q1493">
        <v>0</v>
      </c>
      <c r="R1493" s="12">
        <v>0</v>
      </c>
      <c r="S1493" s="12">
        <v>0</v>
      </c>
      <c r="T1493" s="12">
        <v>2385.4936933965287</v>
      </c>
      <c r="U1493" s="12">
        <v>0</v>
      </c>
      <c r="V1493" s="12">
        <v>0</v>
      </c>
      <c r="W1493" s="27">
        <v>4.0693672790793412E-3</v>
      </c>
      <c r="X1493" s="27">
        <v>0</v>
      </c>
      <c r="Y1493" s="27">
        <v>0</v>
      </c>
      <c r="Z1493" s="27">
        <v>3.9885294307127065E-4</v>
      </c>
      <c r="AA1493" s="27">
        <v>2.0572493799298117E-3</v>
      </c>
      <c r="AB1493" s="27">
        <v>0</v>
      </c>
      <c r="AC1493" s="27">
        <v>0</v>
      </c>
      <c r="AD1493" s="27">
        <v>0</v>
      </c>
      <c r="AE1493" s="27">
        <v>9.8076736358721165E-5</v>
      </c>
      <c r="AF1493" s="27">
        <v>0</v>
      </c>
      <c r="AG1493" s="27">
        <v>0</v>
      </c>
      <c r="AH1493" s="18">
        <v>6.0214057622174039E-4</v>
      </c>
      <c r="AI1493" s="12">
        <v>314</v>
      </c>
      <c r="AJ1493" s="17">
        <v>3</v>
      </c>
      <c r="AK1493" s="18">
        <v>0.79764952232018893</v>
      </c>
      <c r="AL1493" t="str">
        <f>IF(AK1493&lt;='CAV Tier 1 Analysis'!$A$5,"Tier 1", "Tier 2")</f>
        <v>Tier 2</v>
      </c>
      <c r="AM1493" t="str">
        <f t="shared" si="47"/>
        <v>Texas - Tier 2</v>
      </c>
      <c r="AN1493" t="str">
        <f t="shared" si="48"/>
        <v>Dickens County* - Tier 2</v>
      </c>
    </row>
    <row r="1494" spans="1:40" x14ac:dyDescent="0.3">
      <c r="A1494">
        <v>6</v>
      </c>
      <c r="B1494" t="s">
        <v>23</v>
      </c>
      <c r="C1494" t="s">
        <v>4435</v>
      </c>
      <c r="D1494" t="s">
        <v>6719</v>
      </c>
      <c r="E1494" t="s">
        <v>673</v>
      </c>
      <c r="F1494" s="12">
        <v>6185.7562545055916</v>
      </c>
      <c r="G1494" s="12">
        <v>2557.1246498881574</v>
      </c>
      <c r="H1494" s="12">
        <v>1099.0880872969499</v>
      </c>
      <c r="I1494" s="12">
        <v>0</v>
      </c>
      <c r="J1494" s="15">
        <v>2.9554063318915423E-6</v>
      </c>
      <c r="K1494" s="15">
        <v>0.99999704459366812</v>
      </c>
      <c r="L1494" s="59">
        <v>916.96358999999995</v>
      </c>
      <c r="M1494">
        <v>0</v>
      </c>
      <c r="N1494">
        <v>0</v>
      </c>
      <c r="O1494" s="12">
        <v>3.0909090909090908</v>
      </c>
      <c r="P1494" s="12">
        <v>9.9090909090909083</v>
      </c>
      <c r="Q1494">
        <v>0</v>
      </c>
      <c r="R1494" s="12">
        <v>0</v>
      </c>
      <c r="S1494" s="12">
        <v>3.2482518925039698E-3</v>
      </c>
      <c r="T1494" s="12">
        <v>2410.9965250897981</v>
      </c>
      <c r="U1494" s="12">
        <v>0</v>
      </c>
      <c r="V1494" s="12">
        <v>146.12812479835929</v>
      </c>
      <c r="W1494" s="27">
        <v>4.1349618316360798E-3</v>
      </c>
      <c r="X1494" s="27">
        <v>0</v>
      </c>
      <c r="Y1494" s="27">
        <v>0</v>
      </c>
      <c r="Z1494" s="27">
        <v>2.8765757712412852E-4</v>
      </c>
      <c r="AA1494" s="27">
        <v>2.0680912738951858E-3</v>
      </c>
      <c r="AB1494" s="27">
        <v>0</v>
      </c>
      <c r="AC1494" s="27">
        <v>0</v>
      </c>
      <c r="AD1494" s="27">
        <v>2.483926198609153E-9</v>
      </c>
      <c r="AE1494" s="27">
        <v>9.9125254955649539E-5</v>
      </c>
      <c r="AF1494" s="27">
        <v>0</v>
      </c>
      <c r="AG1494" s="27">
        <v>2.6832172039537137E-5</v>
      </c>
      <c r="AH1494" s="18">
        <v>6.0151550850697996E-4</v>
      </c>
      <c r="AI1494" s="12">
        <v>315</v>
      </c>
      <c r="AJ1494" s="17">
        <v>3</v>
      </c>
      <c r="AK1494" s="18">
        <v>0.79825103782869589</v>
      </c>
      <c r="AL1494" t="str">
        <f>IF(AK1494&lt;='CAV Tier 1 Analysis'!$A$5,"Tier 1", "Tier 2")</f>
        <v>Tier 2</v>
      </c>
      <c r="AM1494" t="str">
        <f t="shared" si="47"/>
        <v>Texas - Tier 2</v>
      </c>
      <c r="AN1494" t="str">
        <f t="shared" si="48"/>
        <v>Hansford County* - Tier 2</v>
      </c>
    </row>
    <row r="1495" spans="1:40" x14ac:dyDescent="0.3">
      <c r="A1495">
        <v>6</v>
      </c>
      <c r="B1495" t="s">
        <v>23</v>
      </c>
      <c r="C1495" t="s">
        <v>4071</v>
      </c>
      <c r="D1495" t="s">
        <v>6236</v>
      </c>
      <c r="E1495" t="s">
        <v>392</v>
      </c>
      <c r="F1495" s="12">
        <v>710.36936157767855</v>
      </c>
      <c r="G1495" s="12">
        <v>2425.708418962693</v>
      </c>
      <c r="H1495" s="12">
        <v>1602.1450436463886</v>
      </c>
      <c r="I1495" s="12">
        <v>201</v>
      </c>
      <c r="J1495" s="15">
        <v>0.42531398382427482</v>
      </c>
      <c r="K1495" s="15">
        <v>0.57468601617572512</v>
      </c>
      <c r="L1495" s="59">
        <v>3.2159300000000002</v>
      </c>
      <c r="M1495">
        <v>536</v>
      </c>
      <c r="N1495">
        <v>3</v>
      </c>
      <c r="O1495" s="12">
        <v>14</v>
      </c>
      <c r="P1495" s="12">
        <v>1</v>
      </c>
      <c r="Q1495">
        <v>66</v>
      </c>
      <c r="R1495" s="12">
        <v>115.51188925132075</v>
      </c>
      <c r="S1495" s="12">
        <v>681.41469117756219</v>
      </c>
      <c r="T1495" s="12">
        <v>3168.3936059477205</v>
      </c>
      <c r="U1495" s="12">
        <v>2458.0242443700417</v>
      </c>
      <c r="V1495" s="12">
        <v>0</v>
      </c>
      <c r="W1495" s="27">
        <v>1.4501936552588112E-5</v>
      </c>
      <c r="X1495" s="27">
        <v>8.4533386744975708E-4</v>
      </c>
      <c r="Y1495" s="27">
        <v>6.2756254706719102E-5</v>
      </c>
      <c r="Z1495" s="27">
        <v>1.3029196140328175E-3</v>
      </c>
      <c r="AA1495" s="27">
        <v>2.0870645883345915E-4</v>
      </c>
      <c r="AB1495" s="27">
        <v>2.5314513654495245E-3</v>
      </c>
      <c r="AC1495" s="27">
        <v>8.0270573439050665E-4</v>
      </c>
      <c r="AD1495" s="27">
        <v>5.210752920483501E-4</v>
      </c>
      <c r="AE1495" s="27">
        <v>1.3026473523337827E-4</v>
      </c>
      <c r="AF1495" s="27">
        <v>1.8298894494103412E-4</v>
      </c>
      <c r="AG1495" s="27">
        <v>0</v>
      </c>
      <c r="AH1495" s="18">
        <v>6.0024583669437579E-4</v>
      </c>
      <c r="AI1495" s="12">
        <v>316</v>
      </c>
      <c r="AJ1495" s="17">
        <v>3</v>
      </c>
      <c r="AK1495" s="18">
        <v>0.79885128366539027</v>
      </c>
      <c r="AL1495" t="str">
        <f>IF(AK1495&lt;='CAV Tier 1 Analysis'!$A$5,"Tier 1", "Tier 2")</f>
        <v>Tier 2</v>
      </c>
      <c r="AM1495" t="str">
        <f t="shared" si="47"/>
        <v>Texas - Tier 2</v>
      </c>
      <c r="AN1495" t="str">
        <f t="shared" si="48"/>
        <v>West Orange, City Of - Tier 2</v>
      </c>
    </row>
    <row r="1496" spans="1:40" x14ac:dyDescent="0.3">
      <c r="A1496">
        <v>6</v>
      </c>
      <c r="B1496" t="s">
        <v>23</v>
      </c>
      <c r="C1496" t="s">
        <v>2403</v>
      </c>
      <c r="D1496" t="s">
        <v>6338</v>
      </c>
      <c r="E1496" t="s">
        <v>474</v>
      </c>
      <c r="F1496" s="12">
        <v>1625.1300667198902</v>
      </c>
      <c r="G1496" s="12">
        <v>29995.872779560712</v>
      </c>
      <c r="H1496" s="12">
        <v>10352.857441539772</v>
      </c>
      <c r="I1496" s="12">
        <v>44</v>
      </c>
      <c r="J1496" s="15">
        <v>2.8356094265721256E-2</v>
      </c>
      <c r="K1496" s="15">
        <v>0.97164390573427939</v>
      </c>
      <c r="L1496" s="59">
        <v>31.16085</v>
      </c>
      <c r="M1496">
        <v>116</v>
      </c>
      <c r="N1496">
        <v>14</v>
      </c>
      <c r="O1496" s="12">
        <v>15</v>
      </c>
      <c r="P1496" s="12">
        <v>3</v>
      </c>
      <c r="Q1496">
        <v>0</v>
      </c>
      <c r="R1496" s="12">
        <v>42.752331852308295</v>
      </c>
      <c r="S1496" s="12">
        <v>293.56660153187556</v>
      </c>
      <c r="T1496" s="12">
        <v>28769.825458910553</v>
      </c>
      <c r="U1496" s="12">
        <v>27144.695392190661</v>
      </c>
      <c r="V1496" s="12">
        <v>1226.0473206501592</v>
      </c>
      <c r="W1496" s="27">
        <v>1.4051694832434639E-4</v>
      </c>
      <c r="X1496" s="27">
        <v>1.8294538922420116E-4</v>
      </c>
      <c r="Y1496" s="27">
        <v>2.9286252196468915E-4</v>
      </c>
      <c r="Z1496" s="27">
        <v>1.3959853007494472E-3</v>
      </c>
      <c r="AA1496" s="27">
        <v>6.2611937650037738E-4</v>
      </c>
      <c r="AB1496" s="27">
        <v>0</v>
      </c>
      <c r="AC1496" s="27">
        <v>2.9709099347988887E-4</v>
      </c>
      <c r="AD1496" s="27">
        <v>2.2448929353799751E-4</v>
      </c>
      <c r="AE1496" s="27">
        <v>1.1828371604715726E-3</v>
      </c>
      <c r="AF1496" s="27">
        <v>2.0208015368195606E-3</v>
      </c>
      <c r="AG1496" s="27">
        <v>2.2512786420611069E-4</v>
      </c>
      <c r="AH1496" s="18">
        <v>5.9897967138892647E-4</v>
      </c>
      <c r="AI1496" s="12">
        <v>317</v>
      </c>
      <c r="AJ1496" s="17">
        <v>3</v>
      </c>
      <c r="AK1496" s="18">
        <v>0.79945026333677915</v>
      </c>
      <c r="AL1496" t="str">
        <f>IF(AK1496&lt;='CAV Tier 1 Analysis'!$A$5,"Tier 1", "Tier 2")</f>
        <v>Tier 2</v>
      </c>
      <c r="AM1496" t="str">
        <f t="shared" si="47"/>
        <v>Texas - Tier 2</v>
      </c>
      <c r="AN1496" t="str">
        <f t="shared" si="48"/>
        <v>Huntsville, City Of - Tier 2</v>
      </c>
    </row>
    <row r="1497" spans="1:40" x14ac:dyDescent="0.3">
      <c r="A1497">
        <v>6</v>
      </c>
      <c r="B1497" t="s">
        <v>23</v>
      </c>
      <c r="C1497" t="s">
        <v>4428</v>
      </c>
      <c r="D1497" t="s">
        <v>6711</v>
      </c>
      <c r="E1497" t="s">
        <v>692</v>
      </c>
      <c r="F1497" s="12">
        <v>860.35187641890582</v>
      </c>
      <c r="G1497" s="12">
        <v>134.10131628324018</v>
      </c>
      <c r="H1497" s="12">
        <v>452.9834817209433</v>
      </c>
      <c r="I1497" s="12">
        <v>0</v>
      </c>
      <c r="J1497" s="15">
        <v>0</v>
      </c>
      <c r="K1497" s="15">
        <v>1.0000000000000004</v>
      </c>
      <c r="L1497" s="59">
        <v>905.74055999999962</v>
      </c>
      <c r="M1497">
        <v>0</v>
      </c>
      <c r="N1497">
        <v>0</v>
      </c>
      <c r="O1497" s="12">
        <v>4.5</v>
      </c>
      <c r="P1497" s="12">
        <v>9.875</v>
      </c>
      <c r="Q1497">
        <v>0</v>
      </c>
      <c r="R1497" s="12">
        <v>0</v>
      </c>
      <c r="S1497" s="12">
        <v>0</v>
      </c>
      <c r="T1497" s="12">
        <v>503.04359357920032</v>
      </c>
      <c r="U1497" s="12">
        <v>0</v>
      </c>
      <c r="V1497" s="12">
        <v>0</v>
      </c>
      <c r="W1497" s="27">
        <v>4.0843526240389623E-3</v>
      </c>
      <c r="X1497" s="27">
        <v>0</v>
      </c>
      <c r="Y1497" s="27">
        <v>0</v>
      </c>
      <c r="Z1497" s="27">
        <v>4.1879559022483419E-4</v>
      </c>
      <c r="AA1497" s="27">
        <v>2.060976280980409E-3</v>
      </c>
      <c r="AB1497" s="27">
        <v>0</v>
      </c>
      <c r="AC1497" s="27">
        <v>0</v>
      </c>
      <c r="AD1497" s="27">
        <v>0</v>
      </c>
      <c r="AE1497" s="27">
        <v>2.068203912715601E-5</v>
      </c>
      <c r="AF1497" s="27">
        <v>0</v>
      </c>
      <c r="AG1497" s="27">
        <v>0</v>
      </c>
      <c r="AH1497" s="18">
        <v>5.9861877585194192E-4</v>
      </c>
      <c r="AI1497" s="12">
        <v>318</v>
      </c>
      <c r="AJ1497" s="17">
        <v>3</v>
      </c>
      <c r="AK1497" s="18">
        <v>0.80004888211263114</v>
      </c>
      <c r="AL1497" t="str">
        <f>IF(AK1497&lt;='CAV Tier 1 Analysis'!$A$5,"Tier 1", "Tier 2")</f>
        <v>Tier 2</v>
      </c>
      <c r="AM1497" t="str">
        <f t="shared" si="47"/>
        <v>Texas - Tier 2</v>
      </c>
      <c r="AN1497" t="str">
        <f t="shared" si="48"/>
        <v>Borden County * - Tier 2</v>
      </c>
    </row>
    <row r="1498" spans="1:40" x14ac:dyDescent="0.3">
      <c r="A1498">
        <v>6</v>
      </c>
      <c r="B1498" t="s">
        <v>23</v>
      </c>
      <c r="C1498" t="s">
        <v>3361</v>
      </c>
      <c r="D1498" t="s">
        <v>6057</v>
      </c>
      <c r="E1498" t="s">
        <v>683</v>
      </c>
      <c r="F1498" s="12">
        <v>5568.1358579186181</v>
      </c>
      <c r="G1498" s="12">
        <v>1586.7688576004671</v>
      </c>
      <c r="H1498" s="12">
        <v>1701.3263291689243</v>
      </c>
      <c r="I1498" s="12">
        <v>0</v>
      </c>
      <c r="J1498" s="15">
        <v>8.9224221836171592E-6</v>
      </c>
      <c r="K1498" s="15">
        <v>0.99999107757781625</v>
      </c>
      <c r="L1498" s="59">
        <v>899.97982999999988</v>
      </c>
      <c r="M1498">
        <v>0</v>
      </c>
      <c r="N1498">
        <v>0</v>
      </c>
      <c r="O1498" s="12">
        <v>3.9</v>
      </c>
      <c r="P1498" s="12">
        <v>9.8000000000000007</v>
      </c>
      <c r="Q1498">
        <v>0</v>
      </c>
      <c r="R1498" s="12">
        <v>0</v>
      </c>
      <c r="S1498" s="12">
        <v>1.5179951780948759E-2</v>
      </c>
      <c r="T1498" s="12">
        <v>2664.0811935396991</v>
      </c>
      <c r="U1498" s="12">
        <v>0</v>
      </c>
      <c r="V1498" s="12">
        <v>0</v>
      </c>
      <c r="W1498" s="27">
        <v>4.0583751491074229E-3</v>
      </c>
      <c r="X1498" s="27">
        <v>0</v>
      </c>
      <c r="Y1498" s="27">
        <v>0</v>
      </c>
      <c r="Z1498" s="27">
        <v>3.6295617819485628E-4</v>
      </c>
      <c r="AA1498" s="27">
        <v>2.0453232965678995E-3</v>
      </c>
      <c r="AB1498" s="27">
        <v>0</v>
      </c>
      <c r="AC1498" s="27">
        <v>0</v>
      </c>
      <c r="AD1498" s="27">
        <v>1.1608052937438936E-8</v>
      </c>
      <c r="AE1498" s="27">
        <v>1.0953053012896323E-4</v>
      </c>
      <c r="AF1498" s="27">
        <v>0</v>
      </c>
      <c r="AG1498" s="27">
        <v>0</v>
      </c>
      <c r="AH1498" s="18">
        <v>5.9783606927746183E-4</v>
      </c>
      <c r="AI1498" s="12">
        <v>319</v>
      </c>
      <c r="AJ1498" s="17">
        <v>3</v>
      </c>
      <c r="AK1498" s="18">
        <v>0.80064671818190858</v>
      </c>
      <c r="AL1498" t="str">
        <f>IF(AK1498&lt;='CAV Tier 1 Analysis'!$A$5,"Tier 1", "Tier 2")</f>
        <v>Tier 2</v>
      </c>
      <c r="AM1498" t="str">
        <f t="shared" si="47"/>
        <v>Texas - Tier 2</v>
      </c>
      <c r="AN1498" t="str">
        <f t="shared" si="48"/>
        <v>Hall County* - Tier 2</v>
      </c>
    </row>
    <row r="1499" spans="1:40" x14ac:dyDescent="0.3">
      <c r="A1499">
        <v>6</v>
      </c>
      <c r="B1499" t="s">
        <v>23</v>
      </c>
      <c r="C1499" t="s">
        <v>4438</v>
      </c>
      <c r="D1499" t="s">
        <v>6724</v>
      </c>
      <c r="E1499" t="s">
        <v>691</v>
      </c>
      <c r="F1499" s="12">
        <v>425.46465073884508</v>
      </c>
      <c r="G1499" s="12">
        <v>300.06606364851234</v>
      </c>
      <c r="H1499" s="12">
        <v>180.04533474072767</v>
      </c>
      <c r="I1499" s="12">
        <v>0</v>
      </c>
      <c r="J1499" s="15">
        <v>0</v>
      </c>
      <c r="K1499" s="15">
        <v>1</v>
      </c>
      <c r="L1499" s="59">
        <v>913.13760999999988</v>
      </c>
      <c r="M1499">
        <v>0</v>
      </c>
      <c r="N1499">
        <v>0</v>
      </c>
      <c r="O1499" s="12">
        <v>4.1428571428571432</v>
      </c>
      <c r="P1499" s="12">
        <v>9.8571428571428577</v>
      </c>
      <c r="Q1499">
        <v>0</v>
      </c>
      <c r="R1499" s="12">
        <v>0</v>
      </c>
      <c r="S1499" s="12">
        <v>0</v>
      </c>
      <c r="T1499" s="12">
        <v>302.08020520945576</v>
      </c>
      <c r="U1499" s="12">
        <v>0</v>
      </c>
      <c r="V1499" s="12">
        <v>0</v>
      </c>
      <c r="W1499" s="27">
        <v>4.117708931476104E-3</v>
      </c>
      <c r="X1499" s="27">
        <v>0</v>
      </c>
      <c r="Y1499" s="27">
        <v>0</v>
      </c>
      <c r="Z1499" s="27">
        <v>3.8555784496889501E-4</v>
      </c>
      <c r="AA1499" s="27">
        <v>2.0572493799298117E-3</v>
      </c>
      <c r="AB1499" s="27">
        <v>0</v>
      </c>
      <c r="AC1499" s="27">
        <v>0</v>
      </c>
      <c r="AD1499" s="27">
        <v>0</v>
      </c>
      <c r="AE1499" s="27">
        <v>1.2419668401358219E-5</v>
      </c>
      <c r="AF1499" s="27">
        <v>0</v>
      </c>
      <c r="AG1499" s="27">
        <v>0</v>
      </c>
      <c r="AH1499" s="18">
        <v>5.975396204341972E-4</v>
      </c>
      <c r="AI1499" s="12">
        <v>320</v>
      </c>
      <c r="AJ1499" s="17">
        <v>3</v>
      </c>
      <c r="AK1499" s="18">
        <v>0.80124425780234276</v>
      </c>
      <c r="AL1499" t="str">
        <f>IF(AK1499&lt;='CAV Tier 1 Analysis'!$A$5,"Tier 1", "Tier 2")</f>
        <v>Tier 2</v>
      </c>
      <c r="AM1499" t="str">
        <f t="shared" si="47"/>
        <v>Texas - Tier 2</v>
      </c>
      <c r="AN1499" t="str">
        <f t="shared" si="48"/>
        <v>King County * - Tier 2</v>
      </c>
    </row>
    <row r="1500" spans="1:40" x14ac:dyDescent="0.3">
      <c r="A1500">
        <v>6</v>
      </c>
      <c r="B1500" t="s">
        <v>23</v>
      </c>
      <c r="C1500" t="s">
        <v>4209</v>
      </c>
      <c r="D1500" t="s">
        <v>6429</v>
      </c>
      <c r="E1500" t="s">
        <v>680</v>
      </c>
      <c r="F1500" s="12">
        <v>4638.2845325278795</v>
      </c>
      <c r="G1500" s="12">
        <v>2009.5505579050837</v>
      </c>
      <c r="H1500" s="12">
        <v>1185.7496701104878</v>
      </c>
      <c r="I1500" s="12">
        <v>0</v>
      </c>
      <c r="J1500" s="15">
        <v>0</v>
      </c>
      <c r="K1500" s="15">
        <v>1</v>
      </c>
      <c r="L1500" s="59">
        <v>917.37431000000004</v>
      </c>
      <c r="M1500">
        <v>0</v>
      </c>
      <c r="N1500">
        <v>0</v>
      </c>
      <c r="O1500" s="12">
        <v>3.2222222222222223</v>
      </c>
      <c r="P1500" s="12">
        <v>9.7777777777777786</v>
      </c>
      <c r="Q1500">
        <v>0</v>
      </c>
      <c r="R1500" s="12">
        <v>0</v>
      </c>
      <c r="S1500" s="12">
        <v>0</v>
      </c>
      <c r="T1500" s="12">
        <v>1990.9259306218628</v>
      </c>
      <c r="U1500" s="12">
        <v>0</v>
      </c>
      <c r="V1500" s="12">
        <v>18.624627283220889</v>
      </c>
      <c r="W1500" s="27">
        <v>4.1368139351896024E-3</v>
      </c>
      <c r="X1500" s="27">
        <v>0</v>
      </c>
      <c r="Y1500" s="27">
        <v>0</v>
      </c>
      <c r="Z1500" s="27">
        <v>2.9987832386469608E-4</v>
      </c>
      <c r="AA1500" s="27">
        <v>2.0406853752604893E-3</v>
      </c>
      <c r="AB1500" s="27">
        <v>0</v>
      </c>
      <c r="AC1500" s="27">
        <v>0</v>
      </c>
      <c r="AD1500" s="27">
        <v>0</v>
      </c>
      <c r="AE1500" s="27">
        <v>8.185455201489997E-5</v>
      </c>
      <c r="AF1500" s="27">
        <v>0</v>
      </c>
      <c r="AG1500" s="27">
        <v>3.4198700908892459E-6</v>
      </c>
      <c r="AH1500" s="18">
        <v>5.9660473240187063E-4</v>
      </c>
      <c r="AI1500" s="12">
        <v>321</v>
      </c>
      <c r="AJ1500" s="17">
        <v>3</v>
      </c>
      <c r="AK1500" s="18">
        <v>0.80184086253474463</v>
      </c>
      <c r="AL1500" t="str">
        <f>IF(AK1500&lt;='CAV Tier 1 Analysis'!$A$5,"Tier 1", "Tier 2")</f>
        <v>Tier 2</v>
      </c>
      <c r="AM1500" t="str">
        <f t="shared" si="47"/>
        <v>Texas - Tier 2</v>
      </c>
      <c r="AN1500" t="str">
        <f t="shared" si="48"/>
        <v>Collingsworth County* - Tier 2</v>
      </c>
    </row>
    <row r="1501" spans="1:40" x14ac:dyDescent="0.3">
      <c r="A1501">
        <v>6</v>
      </c>
      <c r="B1501" t="s">
        <v>23</v>
      </c>
      <c r="C1501" t="s">
        <v>4365</v>
      </c>
      <c r="D1501" t="s">
        <v>6633</v>
      </c>
      <c r="E1501" t="s">
        <v>641</v>
      </c>
      <c r="F1501" s="12">
        <v>7125.2008819595512</v>
      </c>
      <c r="G1501" s="12">
        <v>7471.9272683916106</v>
      </c>
      <c r="H1501" s="12">
        <v>3412.5153392411985</v>
      </c>
      <c r="I1501" s="12">
        <v>5</v>
      </c>
      <c r="J1501" s="15">
        <v>5.808076377535114E-3</v>
      </c>
      <c r="K1501" s="15">
        <v>0.994191923622465</v>
      </c>
      <c r="L1501" s="59">
        <v>907.38303999999982</v>
      </c>
      <c r="M1501">
        <v>33</v>
      </c>
      <c r="N1501">
        <v>3</v>
      </c>
      <c r="O1501" s="12">
        <v>7.0434782608695654</v>
      </c>
      <c r="P1501" s="12">
        <v>6.0434782608695654</v>
      </c>
      <c r="Q1501">
        <v>1</v>
      </c>
      <c r="R1501" s="12">
        <v>4.9709596181123246</v>
      </c>
      <c r="S1501" s="12">
        <v>19.820149729823029</v>
      </c>
      <c r="T1501" s="12">
        <v>7558.6036717876186</v>
      </c>
      <c r="U1501" s="12">
        <v>433.4027898280674</v>
      </c>
      <c r="V1501" s="12">
        <v>0</v>
      </c>
      <c r="W1501" s="27">
        <v>4.0917592344903398E-3</v>
      </c>
      <c r="X1501" s="27">
        <v>5.2044809003436533E-5</v>
      </c>
      <c r="Y1501" s="27">
        <v>6.2756254706719102E-5</v>
      </c>
      <c r="Z1501" s="27">
        <v>6.5550614122147964E-4</v>
      </c>
      <c r="AA1501" s="27">
        <v>1.2613129468630792E-3</v>
      </c>
      <c r="AB1501" s="27">
        <v>3.8355323718932189E-5</v>
      </c>
      <c r="AC1501" s="27">
        <v>3.4543784338950909E-5</v>
      </c>
      <c r="AD1501" s="27">
        <v>1.5156395132987174E-5</v>
      </c>
      <c r="AE1501" s="27">
        <v>3.1076300122280374E-4</v>
      </c>
      <c r="AF1501" s="27">
        <v>3.2264905208640184E-5</v>
      </c>
      <c r="AG1501" s="27">
        <v>0</v>
      </c>
      <c r="AH1501" s="18">
        <v>5.958602541733971E-4</v>
      </c>
      <c r="AI1501" s="12">
        <v>322</v>
      </c>
      <c r="AJ1501" s="17">
        <v>3</v>
      </c>
      <c r="AK1501" s="18">
        <v>0.80243672278891798</v>
      </c>
      <c r="AL1501" t="str">
        <f>IF(AK1501&lt;='CAV Tier 1 Analysis'!$A$5,"Tier 1", "Tier 2")</f>
        <v>Tier 2</v>
      </c>
      <c r="AM1501" t="str">
        <f t="shared" si="47"/>
        <v>Texas - Tier 2</v>
      </c>
      <c r="AN1501" t="str">
        <f t="shared" si="48"/>
        <v>Archer County* - Tier 2</v>
      </c>
    </row>
    <row r="1502" spans="1:40" x14ac:dyDescent="0.3">
      <c r="A1502">
        <v>6</v>
      </c>
      <c r="B1502" t="s">
        <v>23</v>
      </c>
      <c r="C1502" t="s">
        <v>3834</v>
      </c>
      <c r="D1502" t="s">
        <v>5917</v>
      </c>
      <c r="E1502" t="s">
        <v>385</v>
      </c>
      <c r="F1502" s="12">
        <v>350.24686134453628</v>
      </c>
      <c r="G1502" s="12">
        <v>9927.7106341457857</v>
      </c>
      <c r="H1502" s="12">
        <v>4315.1317462895195</v>
      </c>
      <c r="I1502" s="12">
        <v>232</v>
      </c>
      <c r="J1502" s="15">
        <v>0.10061657158426601</v>
      </c>
      <c r="K1502" s="15">
        <v>0.89938342841573415</v>
      </c>
      <c r="L1502" s="59">
        <v>9.5057899999999993</v>
      </c>
      <c r="M1502">
        <v>924</v>
      </c>
      <c r="N1502">
        <v>23</v>
      </c>
      <c r="O1502" s="12">
        <v>10</v>
      </c>
      <c r="P1502" s="12">
        <v>3</v>
      </c>
      <c r="Q1502">
        <v>2</v>
      </c>
      <c r="R1502" s="12">
        <v>208.65695539245033</v>
      </c>
      <c r="S1502" s="12">
        <v>434.17376224607824</v>
      </c>
      <c r="T1502" s="12">
        <v>9818.4691285996014</v>
      </c>
      <c r="U1502" s="12">
        <v>9468.2222672550652</v>
      </c>
      <c r="V1502" s="12">
        <v>109.24150554618427</v>
      </c>
      <c r="W1502" s="27">
        <v>4.2865473894713676E-5</v>
      </c>
      <c r="X1502" s="27">
        <v>1.457254652096223E-3</v>
      </c>
      <c r="Y1502" s="27">
        <v>4.8113128608484644E-4</v>
      </c>
      <c r="Z1502" s="27">
        <v>9.3065686716629827E-4</v>
      </c>
      <c r="AA1502" s="27">
        <v>6.2611937650037738E-4</v>
      </c>
      <c r="AB1502" s="27">
        <v>7.6710647437864377E-5</v>
      </c>
      <c r="AC1502" s="27">
        <v>1.4499817784953159E-3</v>
      </c>
      <c r="AD1502" s="27">
        <v>3.3201106887076717E-4</v>
      </c>
      <c r="AE1502" s="27">
        <v>4.0367468203230213E-4</v>
      </c>
      <c r="AF1502" s="27">
        <v>7.0486693006408777E-4</v>
      </c>
      <c r="AG1502" s="27">
        <v>2.0059019266263639E-5</v>
      </c>
      <c r="AH1502" s="18">
        <v>5.9321198017355068E-4</v>
      </c>
      <c r="AI1502" s="12">
        <v>323</v>
      </c>
      <c r="AJ1502" s="17">
        <v>3</v>
      </c>
      <c r="AK1502" s="18">
        <v>0.80302993476909157</v>
      </c>
      <c r="AL1502" t="str">
        <f>IF(AK1502&lt;='CAV Tier 1 Analysis'!$A$5,"Tier 1", "Tier 2")</f>
        <v>Tier 2</v>
      </c>
      <c r="AM1502" t="str">
        <f t="shared" si="47"/>
        <v>Texas - Tier 2</v>
      </c>
      <c r="AN1502" t="str">
        <f t="shared" si="48"/>
        <v>Port Lavaca, City Of - Tier 2</v>
      </c>
    </row>
    <row r="1503" spans="1:40" x14ac:dyDescent="0.3">
      <c r="A1503">
        <v>6</v>
      </c>
      <c r="B1503" t="s">
        <v>23</v>
      </c>
      <c r="C1503" t="s">
        <v>4242</v>
      </c>
      <c r="D1503" t="s">
        <v>6476</v>
      </c>
      <c r="E1503" t="s">
        <v>642</v>
      </c>
      <c r="F1503" s="12">
        <v>5222.0917777549657</v>
      </c>
      <c r="G1503" s="12">
        <v>6930.1105963251784</v>
      </c>
      <c r="H1503" s="12">
        <v>3323.3891242591667</v>
      </c>
      <c r="I1503" s="12">
        <v>13</v>
      </c>
      <c r="J1503" s="15">
        <v>1.4108424196054769E-6</v>
      </c>
      <c r="K1503" s="15">
        <v>0.99999858915758011</v>
      </c>
      <c r="L1503" s="59">
        <v>857.64361999999983</v>
      </c>
      <c r="M1503">
        <v>18</v>
      </c>
      <c r="N1503">
        <v>2</v>
      </c>
      <c r="O1503" s="12">
        <v>8.375</v>
      </c>
      <c r="P1503" s="12">
        <v>6.125</v>
      </c>
      <c r="Q1503">
        <v>0</v>
      </c>
      <c r="R1503" s="12">
        <v>12.999981659048542</v>
      </c>
      <c r="S1503" s="12">
        <v>4.6887783533603299E-3</v>
      </c>
      <c r="T1503" s="12">
        <v>6568.1998333999463</v>
      </c>
      <c r="U1503" s="12">
        <v>1346.1080556449806</v>
      </c>
      <c r="V1503" s="12">
        <v>361.91076292523212</v>
      </c>
      <c r="W1503" s="27">
        <v>3.8674639566072602E-3</v>
      </c>
      <c r="X1503" s="27">
        <v>2.838807763823811E-5</v>
      </c>
      <c r="Y1503" s="27">
        <v>4.1837503137812737E-5</v>
      </c>
      <c r="Z1503" s="27">
        <v>7.7942512625177481E-4</v>
      </c>
      <c r="AA1503" s="27">
        <v>1.2783270603549373E-3</v>
      </c>
      <c r="AB1503" s="27">
        <v>0</v>
      </c>
      <c r="AC1503" s="27">
        <v>9.0338404923719678E-5</v>
      </c>
      <c r="AD1503" s="27">
        <v>3.5854914510356047E-9</v>
      </c>
      <c r="AE1503" s="27">
        <v>2.7004372520245546E-4</v>
      </c>
      <c r="AF1503" s="27">
        <v>1.0021174259907719E-4</v>
      </c>
      <c r="AG1503" s="27">
        <v>6.6454365764084586E-5</v>
      </c>
      <c r="AH1503" s="18">
        <v>5.9295395890643723E-4</v>
      </c>
      <c r="AI1503" s="12">
        <v>324</v>
      </c>
      <c r="AJ1503" s="17">
        <v>3</v>
      </c>
      <c r="AK1503" s="18">
        <v>0.80362288872799803</v>
      </c>
      <c r="AL1503" t="str">
        <f>IF(AK1503&lt;='CAV Tier 1 Analysis'!$A$5,"Tier 1", "Tier 2")</f>
        <v>Tier 2</v>
      </c>
      <c r="AM1503" t="str">
        <f t="shared" si="47"/>
        <v>Texas - Tier 2</v>
      </c>
      <c r="AN1503" t="str">
        <f t="shared" si="48"/>
        <v>Goliad County* - Tier 2</v>
      </c>
    </row>
    <row r="1504" spans="1:40" x14ac:dyDescent="0.3">
      <c r="A1504">
        <v>6</v>
      </c>
      <c r="B1504" t="s">
        <v>23</v>
      </c>
      <c r="C1504" t="s">
        <v>3815</v>
      </c>
      <c r="D1504" t="s">
        <v>5890</v>
      </c>
      <c r="E1504" t="s">
        <v>393</v>
      </c>
      <c r="F1504" s="12">
        <v>273.58069305368741</v>
      </c>
      <c r="G1504" s="12">
        <v>2333.8317780595357</v>
      </c>
      <c r="H1504" s="12">
        <v>593.27291122448878</v>
      </c>
      <c r="I1504" s="12">
        <v>249</v>
      </c>
      <c r="J1504" s="15">
        <v>0.48022223506075845</v>
      </c>
      <c r="K1504" s="15">
        <v>0.51977776493924166</v>
      </c>
      <c r="L1504" s="59">
        <v>2.07708</v>
      </c>
      <c r="M1504">
        <v>296</v>
      </c>
      <c r="N1504">
        <v>74</v>
      </c>
      <c r="O1504" s="12">
        <v>18.399999999999999</v>
      </c>
      <c r="P1504" s="12">
        <v>1</v>
      </c>
      <c r="Q1504">
        <v>30</v>
      </c>
      <c r="R1504" s="12">
        <v>129.42466346987118</v>
      </c>
      <c r="S1504" s="12">
        <v>284.90284342922695</v>
      </c>
      <c r="T1504" s="12">
        <v>1538.051628410627</v>
      </c>
      <c r="U1504" s="12">
        <v>1264.4709353569397</v>
      </c>
      <c r="V1504" s="12">
        <v>795.78014964890872</v>
      </c>
      <c r="W1504" s="27">
        <v>9.3663986388539923E-6</v>
      </c>
      <c r="X1504" s="27">
        <v>4.6682616560658226E-4</v>
      </c>
      <c r="Y1504" s="27">
        <v>1.5479876160990713E-3</v>
      </c>
      <c r="Z1504" s="27">
        <v>1.7124086355859887E-3</v>
      </c>
      <c r="AA1504" s="27">
        <v>2.0870645883345915E-4</v>
      </c>
      <c r="AB1504" s="27">
        <v>1.1506597115679656E-3</v>
      </c>
      <c r="AC1504" s="27">
        <v>8.9938724240577902E-4</v>
      </c>
      <c r="AD1504" s="27">
        <v>2.1786414978629417E-4</v>
      </c>
      <c r="AE1504" s="27">
        <v>6.3235163640676313E-5</v>
      </c>
      <c r="AF1504" s="27">
        <v>9.4134223004325811E-5</v>
      </c>
      <c r="AG1504" s="27">
        <v>1.4612183596068339E-4</v>
      </c>
      <c r="AH1504" s="18">
        <v>5.9242705464815273E-4</v>
      </c>
      <c r="AI1504" s="12">
        <v>325</v>
      </c>
      <c r="AJ1504" s="17">
        <v>3</v>
      </c>
      <c r="AK1504" s="18">
        <v>0.80421531578264616</v>
      </c>
      <c r="AL1504" t="str">
        <f>IF(AK1504&lt;='CAV Tier 1 Analysis'!$A$5,"Tier 1", "Tier 2")</f>
        <v>Tier 2</v>
      </c>
      <c r="AM1504" t="str">
        <f t="shared" si="47"/>
        <v>Texas - Tier 2</v>
      </c>
      <c r="AN1504" t="str">
        <f t="shared" si="48"/>
        <v>Brookside Village, City Of - Tier 2</v>
      </c>
    </row>
    <row r="1505" spans="1:40" x14ac:dyDescent="0.3">
      <c r="A1505">
        <v>6</v>
      </c>
      <c r="B1505" t="s">
        <v>23</v>
      </c>
      <c r="C1505" t="s">
        <v>2869</v>
      </c>
      <c r="D1505" t="s">
        <v>6723</v>
      </c>
      <c r="E1505" t="s">
        <v>696</v>
      </c>
      <c r="F1505" s="12">
        <v>1143.0537852776363</v>
      </c>
      <c r="G1505" s="12">
        <v>603.38196048854059</v>
      </c>
      <c r="H1505" s="12">
        <v>477.74016942066146</v>
      </c>
      <c r="I1505" s="12">
        <v>0</v>
      </c>
      <c r="J1505" s="15">
        <v>0</v>
      </c>
      <c r="K1505" s="15">
        <v>0.99999999999999989</v>
      </c>
      <c r="L1505" s="59">
        <v>900.90950999999984</v>
      </c>
      <c r="M1505">
        <v>0</v>
      </c>
      <c r="N1505">
        <v>0</v>
      </c>
      <c r="O1505" s="12">
        <v>3.375</v>
      </c>
      <c r="P1505" s="12">
        <v>10</v>
      </c>
      <c r="Q1505">
        <v>0</v>
      </c>
      <c r="R1505" s="12">
        <v>0</v>
      </c>
      <c r="S1505" s="12">
        <v>0</v>
      </c>
      <c r="T1505" s="12">
        <v>598.02729289143724</v>
      </c>
      <c r="U1505" s="12">
        <v>0</v>
      </c>
      <c r="V1505" s="12">
        <v>5.3546675971033437</v>
      </c>
      <c r="W1505" s="27">
        <v>4.0625674544045561E-3</v>
      </c>
      <c r="X1505" s="27">
        <v>0</v>
      </c>
      <c r="Y1505" s="27">
        <v>0</v>
      </c>
      <c r="Z1505" s="27">
        <v>3.1409669266862567E-4</v>
      </c>
      <c r="AA1505" s="27">
        <v>2.0870645883345916E-3</v>
      </c>
      <c r="AB1505" s="27">
        <v>0</v>
      </c>
      <c r="AC1505" s="27">
        <v>0</v>
      </c>
      <c r="AD1505" s="27">
        <v>0</v>
      </c>
      <c r="AE1505" s="27">
        <v>2.4587180969119288E-5</v>
      </c>
      <c r="AF1505" s="27">
        <v>0</v>
      </c>
      <c r="AG1505" s="27">
        <v>9.8322867263417484E-7</v>
      </c>
      <c r="AH1505" s="18">
        <v>5.8993628591359336E-4</v>
      </c>
      <c r="AI1505" s="12">
        <v>326</v>
      </c>
      <c r="AJ1505" s="17">
        <v>3</v>
      </c>
      <c r="AK1505" s="18">
        <v>0.8048052520685598</v>
      </c>
      <c r="AL1505" t="str">
        <f>IF(AK1505&lt;='CAV Tier 1 Analysis'!$A$5,"Tier 1", "Tier 2")</f>
        <v>Tier 2</v>
      </c>
      <c r="AM1505" t="str">
        <f t="shared" si="47"/>
        <v>Texas - Tier 2</v>
      </c>
      <c r="AN1505" t="str">
        <f t="shared" si="48"/>
        <v>Kent County * - Tier 2</v>
      </c>
    </row>
    <row r="1506" spans="1:40" x14ac:dyDescent="0.3">
      <c r="A1506">
        <v>6</v>
      </c>
      <c r="B1506" t="s">
        <v>23</v>
      </c>
      <c r="C1506" t="s">
        <v>4446</v>
      </c>
      <c r="D1506" t="s">
        <v>6736</v>
      </c>
      <c r="E1506" t="s">
        <v>693</v>
      </c>
      <c r="F1506" s="12">
        <v>2401.7746369336314</v>
      </c>
      <c r="G1506" s="12">
        <v>1199.1812722461477</v>
      </c>
      <c r="H1506" s="12">
        <v>782.66381635691869</v>
      </c>
      <c r="I1506" s="12">
        <v>0</v>
      </c>
      <c r="J1506" s="15">
        <v>0</v>
      </c>
      <c r="K1506" s="15">
        <v>1</v>
      </c>
      <c r="L1506" s="59">
        <v>918.09537999999998</v>
      </c>
      <c r="M1506">
        <v>0</v>
      </c>
      <c r="N1506">
        <v>0</v>
      </c>
      <c r="O1506" s="12">
        <v>3.8181818181818183</v>
      </c>
      <c r="P1506" s="12">
        <v>9.2727272727272734</v>
      </c>
      <c r="Q1506">
        <v>0</v>
      </c>
      <c r="R1506" s="12">
        <v>0</v>
      </c>
      <c r="S1506" s="12">
        <v>0</v>
      </c>
      <c r="T1506" s="12">
        <v>1141.3397731767648</v>
      </c>
      <c r="U1506" s="12">
        <v>0</v>
      </c>
      <c r="V1506" s="12">
        <v>57.841499069382962</v>
      </c>
      <c r="W1506" s="27">
        <v>4.1400655331379332E-3</v>
      </c>
      <c r="X1506" s="27">
        <v>0</v>
      </c>
      <c r="Y1506" s="27">
        <v>0</v>
      </c>
      <c r="Z1506" s="27">
        <v>3.5534171291804118E-4</v>
      </c>
      <c r="AA1506" s="27">
        <v>1.9352780728193486E-3</v>
      </c>
      <c r="AB1506" s="27">
        <v>0</v>
      </c>
      <c r="AC1506" s="27">
        <v>0</v>
      </c>
      <c r="AD1506" s="27">
        <v>0</v>
      </c>
      <c r="AE1506" s="27">
        <v>4.6924827485164571E-5</v>
      </c>
      <c r="AF1506" s="27">
        <v>0</v>
      </c>
      <c r="AG1506" s="27">
        <v>1.0620905839967616E-5</v>
      </c>
      <c r="AH1506" s="18">
        <v>5.8983918656367769E-4</v>
      </c>
      <c r="AI1506" s="12">
        <v>327</v>
      </c>
      <c r="AJ1506" s="17">
        <v>3</v>
      </c>
      <c r="AK1506" s="18">
        <v>0.80539509125512343</v>
      </c>
      <c r="AL1506" t="str">
        <f>IF(AK1506&lt;='CAV Tier 1 Analysis'!$A$5,"Tier 1", "Tier 2")</f>
        <v>Tier 2</v>
      </c>
      <c r="AM1506" t="str">
        <f t="shared" si="47"/>
        <v>Texas - Tier 2</v>
      </c>
      <c r="AN1506" t="str">
        <f t="shared" si="48"/>
        <v>Stonewall County * - Tier 2</v>
      </c>
    </row>
    <row r="1507" spans="1:40" x14ac:dyDescent="0.3">
      <c r="A1507">
        <v>6</v>
      </c>
      <c r="B1507" t="s">
        <v>23</v>
      </c>
      <c r="C1507" t="s">
        <v>4328</v>
      </c>
      <c r="D1507" t="s">
        <v>6587</v>
      </c>
      <c r="E1507" t="s">
        <v>682</v>
      </c>
      <c r="F1507" s="12">
        <v>9668.0850317873574</v>
      </c>
      <c r="G1507" s="12">
        <v>4751.3872548888421</v>
      </c>
      <c r="H1507" s="12">
        <v>2199.4177817040113</v>
      </c>
      <c r="I1507" s="12">
        <v>0</v>
      </c>
      <c r="J1507" s="15">
        <v>0</v>
      </c>
      <c r="K1507" s="15">
        <v>1.0000000000000002</v>
      </c>
      <c r="L1507" s="59">
        <v>895.60110000000009</v>
      </c>
      <c r="M1507">
        <v>1</v>
      </c>
      <c r="N1507">
        <v>0</v>
      </c>
      <c r="O1507" s="12">
        <v>3.8571428571428572</v>
      </c>
      <c r="P1507" s="12">
        <v>9</v>
      </c>
      <c r="Q1507">
        <v>0</v>
      </c>
      <c r="R1507" s="12">
        <v>0</v>
      </c>
      <c r="S1507" s="12">
        <v>0</v>
      </c>
      <c r="T1507" s="12">
        <v>5116.5946302190896</v>
      </c>
      <c r="U1507" s="12">
        <v>0</v>
      </c>
      <c r="V1507" s="12">
        <v>0</v>
      </c>
      <c r="W1507" s="27">
        <v>4.0386296743486717E-3</v>
      </c>
      <c r="X1507" s="27">
        <v>1.5771154243465616E-6</v>
      </c>
      <c r="Y1507" s="27">
        <v>0</v>
      </c>
      <c r="Z1507" s="27">
        <v>3.5896764876414361E-4</v>
      </c>
      <c r="AA1507" s="27">
        <v>1.8783581295011322E-3</v>
      </c>
      <c r="AB1507" s="27">
        <v>0</v>
      </c>
      <c r="AC1507" s="27">
        <v>0</v>
      </c>
      <c r="AD1507" s="27">
        <v>0</v>
      </c>
      <c r="AE1507" s="27">
        <v>2.1036270353242607E-4</v>
      </c>
      <c r="AF1507" s="27">
        <v>0</v>
      </c>
      <c r="AG1507" s="27">
        <v>0</v>
      </c>
      <c r="AH1507" s="18">
        <v>5.8980866105188363E-4</v>
      </c>
      <c r="AI1507" s="12">
        <v>328</v>
      </c>
      <c r="AJ1507" s="17">
        <v>3</v>
      </c>
      <c r="AK1507" s="18">
        <v>0.80598489991617528</v>
      </c>
      <c r="AL1507" t="str">
        <f>IF(AK1507&lt;='CAV Tier 1 Analysis'!$A$5,"Tier 1", "Tier 2")</f>
        <v>Tier 2</v>
      </c>
      <c r="AM1507" t="str">
        <f t="shared" si="47"/>
        <v>Texas - Tier 2</v>
      </c>
      <c r="AN1507" t="str">
        <f t="shared" si="48"/>
        <v>Swisher County* - Tier 2</v>
      </c>
    </row>
    <row r="1508" spans="1:40" x14ac:dyDescent="0.3">
      <c r="A1508">
        <v>6</v>
      </c>
      <c r="B1508" t="s">
        <v>23</v>
      </c>
      <c r="C1508" t="s">
        <v>2942</v>
      </c>
      <c r="D1508" t="s">
        <v>6728</v>
      </c>
      <c r="E1508" t="s">
        <v>674</v>
      </c>
      <c r="F1508" s="12">
        <v>3667.7386077303026</v>
      </c>
      <c r="G1508" s="12">
        <v>2625.5381066372011</v>
      </c>
      <c r="H1508" s="12">
        <v>1737.7736327543007</v>
      </c>
      <c r="I1508" s="12">
        <v>2</v>
      </c>
      <c r="J1508" s="15">
        <v>1.0352454539501227E-5</v>
      </c>
      <c r="K1508" s="15">
        <v>0.99998964754546038</v>
      </c>
      <c r="L1508" s="59">
        <v>928.28226999999981</v>
      </c>
      <c r="M1508">
        <v>22</v>
      </c>
      <c r="N1508">
        <v>0</v>
      </c>
      <c r="O1508" s="12">
        <v>6.3125</v>
      </c>
      <c r="P1508" s="12">
        <v>7.3125</v>
      </c>
      <c r="Q1508">
        <v>0</v>
      </c>
      <c r="R1508" s="12">
        <v>1.9999792950909208</v>
      </c>
      <c r="S1508" s="12">
        <v>1.7990222533032799E-2</v>
      </c>
      <c r="T1508" s="12">
        <v>2441.1904672806522</v>
      </c>
      <c r="U1508" s="12">
        <v>0</v>
      </c>
      <c r="V1508" s="12">
        <v>184.34763935654883</v>
      </c>
      <c r="W1508" s="27">
        <v>4.1860023639918977E-3</v>
      </c>
      <c r="X1508" s="27">
        <v>3.469653933562436E-5</v>
      </c>
      <c r="Y1508" s="27">
        <v>0</v>
      </c>
      <c r="Z1508" s="27">
        <v>5.8747714739872581E-4</v>
      </c>
      <c r="AA1508" s="27">
        <v>1.5261659802196699E-3</v>
      </c>
      <c r="AB1508" s="27">
        <v>0</v>
      </c>
      <c r="AC1508" s="27">
        <v>1.3898091869477491E-5</v>
      </c>
      <c r="AD1508" s="27">
        <v>1.3757056579181004E-8</v>
      </c>
      <c r="AE1508" s="27">
        <v>1.003666429819857E-4</v>
      </c>
      <c r="AF1508" s="27">
        <v>0</v>
      </c>
      <c r="AG1508" s="27">
        <v>3.3850072196047253E-5</v>
      </c>
      <c r="AH1508" s="18">
        <v>5.8931550864090964E-4</v>
      </c>
      <c r="AI1508" s="12">
        <v>329</v>
      </c>
      <c r="AJ1508" s="17">
        <v>3</v>
      </c>
      <c r="AK1508" s="18">
        <v>0.80657421542481622</v>
      </c>
      <c r="AL1508" t="str">
        <f>IF(AK1508&lt;='CAV Tier 1 Analysis'!$A$5,"Tier 1", "Tier 2")</f>
        <v>Tier 2</v>
      </c>
      <c r="AM1508" t="str">
        <f t="shared" si="47"/>
        <v>Texas - Tier 2</v>
      </c>
      <c r="AN1508" t="str">
        <f t="shared" si="48"/>
        <v>Mason County * - Tier 2</v>
      </c>
    </row>
    <row r="1509" spans="1:40" x14ac:dyDescent="0.3">
      <c r="A1509">
        <v>6</v>
      </c>
      <c r="B1509" t="s">
        <v>23</v>
      </c>
      <c r="C1509" t="s">
        <v>3769</v>
      </c>
      <c r="D1509" t="s">
        <v>6993</v>
      </c>
      <c r="E1509" t="str">
        <f>"480988A"</f>
        <v>480988A</v>
      </c>
      <c r="F1509" s="12">
        <v>14514.458027074024</v>
      </c>
      <c r="G1509" s="12">
        <v>13332.212817332222</v>
      </c>
      <c r="H1509" s="12">
        <v>7754.9351158376849</v>
      </c>
      <c r="I1509" s="12">
        <v>1</v>
      </c>
      <c r="J1509" s="15">
        <v>3.8705185337886812E-5</v>
      </c>
      <c r="K1509" s="15">
        <v>0.99996129481466256</v>
      </c>
      <c r="L1509" s="59">
        <v>855.69930000000011</v>
      </c>
      <c r="M1509">
        <v>10</v>
      </c>
      <c r="N1509">
        <v>0</v>
      </c>
      <c r="O1509" s="12">
        <v>6.3461538461538458</v>
      </c>
      <c r="P1509" s="12">
        <v>6.7307692307692308</v>
      </c>
      <c r="Q1509">
        <v>0</v>
      </c>
      <c r="R1509" s="12">
        <v>0.99996129481466256</v>
      </c>
      <c r="S1509" s="12">
        <v>0.3001562009417843</v>
      </c>
      <c r="T1509" s="12">
        <v>14461.725593384002</v>
      </c>
      <c r="U1509" s="12">
        <v>0</v>
      </c>
      <c r="V1509" s="12">
        <v>0</v>
      </c>
      <c r="W1509" s="27">
        <v>3.8586962268127921E-3</v>
      </c>
      <c r="X1509" s="27">
        <v>1.5771154243465617E-5</v>
      </c>
      <c r="Y1509" s="27">
        <v>0</v>
      </c>
      <c r="Z1509" s="27">
        <v>5.9060916570168921E-4</v>
      </c>
      <c r="AA1509" s="27">
        <v>1.4047550113790519E-3</v>
      </c>
      <c r="AB1509" s="27">
        <v>0</v>
      </c>
      <c r="AC1509" s="27">
        <v>6.9488489082703486E-6</v>
      </c>
      <c r="AD1509" s="27">
        <v>2.2952833581497872E-7</v>
      </c>
      <c r="AE1509" s="27">
        <v>5.9457664978983726E-4</v>
      </c>
      <c r="AF1509" s="27">
        <v>0</v>
      </c>
      <c r="AG1509" s="27">
        <v>0</v>
      </c>
      <c r="AH1509" s="18">
        <v>5.8832605319735648E-4</v>
      </c>
      <c r="AI1509" s="12">
        <v>330</v>
      </c>
      <c r="AJ1509" s="17">
        <v>3</v>
      </c>
      <c r="AK1509" s="18">
        <v>0.80716254147801358</v>
      </c>
      <c r="AL1509" t="str">
        <f>IF(AK1509&lt;='CAV Tier 1 Analysis'!$A$5,"Tier 1", "Tier 2")</f>
        <v>Tier 2</v>
      </c>
      <c r="AM1509" t="str">
        <f t="shared" si="47"/>
        <v>Texas - Tier 2</v>
      </c>
      <c r="AN1509" t="str">
        <f t="shared" si="48"/>
        <v>Robertson County* - Tier 2</v>
      </c>
    </row>
    <row r="1510" spans="1:40" x14ac:dyDescent="0.3">
      <c r="A1510">
        <v>6</v>
      </c>
      <c r="B1510" t="s">
        <v>23</v>
      </c>
      <c r="C1510" t="s">
        <v>4431</v>
      </c>
      <c r="D1510" t="s">
        <v>6714</v>
      </c>
      <c r="E1510" t="s">
        <v>695</v>
      </c>
      <c r="F1510" s="12">
        <v>8823.7274357220704</v>
      </c>
      <c r="G1510" s="12">
        <v>2369.734229713642</v>
      </c>
      <c r="H1510" s="12">
        <v>2285.297379702788</v>
      </c>
      <c r="I1510" s="12">
        <v>0</v>
      </c>
      <c r="J1510" s="15">
        <v>0</v>
      </c>
      <c r="K1510" s="15">
        <v>1.0000000000000002</v>
      </c>
      <c r="L1510" s="59">
        <v>897.17067999999995</v>
      </c>
      <c r="M1510">
        <v>1</v>
      </c>
      <c r="N1510">
        <v>0</v>
      </c>
      <c r="O1510" s="12">
        <v>5</v>
      </c>
      <c r="P1510" s="12">
        <v>8.5</v>
      </c>
      <c r="Q1510">
        <v>0</v>
      </c>
      <c r="R1510" s="12">
        <v>0</v>
      </c>
      <c r="S1510" s="12">
        <v>0</v>
      </c>
      <c r="T1510" s="12">
        <v>3817.137400966601</v>
      </c>
      <c r="U1510" s="12">
        <v>0</v>
      </c>
      <c r="V1510" s="12">
        <v>0</v>
      </c>
      <c r="W1510" s="27">
        <v>4.0457075490456362E-3</v>
      </c>
      <c r="X1510" s="27">
        <v>1.5771154243465616E-6</v>
      </c>
      <c r="Y1510" s="27">
        <v>0</v>
      </c>
      <c r="Z1510" s="27">
        <v>4.6532843358314913E-4</v>
      </c>
      <c r="AA1510" s="27">
        <v>1.7740049000844027E-3</v>
      </c>
      <c r="AB1510" s="27">
        <v>0</v>
      </c>
      <c r="AC1510" s="27">
        <v>0</v>
      </c>
      <c r="AD1510" s="27">
        <v>0</v>
      </c>
      <c r="AE1510" s="27">
        <v>1.5693706487505913E-4</v>
      </c>
      <c r="AF1510" s="27">
        <v>0</v>
      </c>
      <c r="AG1510" s="27">
        <v>0</v>
      </c>
      <c r="AH1510" s="18">
        <v>5.8577773300114491E-4</v>
      </c>
      <c r="AI1510" s="12">
        <v>331</v>
      </c>
      <c r="AJ1510" s="17">
        <v>3</v>
      </c>
      <c r="AK1510" s="18">
        <v>0.80774831921101475</v>
      </c>
      <c r="AL1510" t="str">
        <f>IF(AK1510&lt;='CAV Tier 1 Analysis'!$A$5,"Tier 1", "Tier 2")</f>
        <v>Tier 2</v>
      </c>
      <c r="AM1510" t="str">
        <f t="shared" si="47"/>
        <v>Texas - Tier 2</v>
      </c>
      <c r="AN1510" t="str">
        <f t="shared" si="48"/>
        <v>Crosby County* - Tier 2</v>
      </c>
    </row>
    <row r="1511" spans="1:40" x14ac:dyDescent="0.3">
      <c r="A1511">
        <v>6</v>
      </c>
      <c r="B1511" t="s">
        <v>23</v>
      </c>
      <c r="C1511" t="s">
        <v>3768</v>
      </c>
      <c r="D1511" t="s">
        <v>6732</v>
      </c>
      <c r="E1511" t="s">
        <v>586</v>
      </c>
      <c r="F1511" s="12">
        <v>91704.098698124071</v>
      </c>
      <c r="G1511" s="12">
        <v>20235.034480021131</v>
      </c>
      <c r="H1511" s="12">
        <v>6784.0297333682847</v>
      </c>
      <c r="I1511" s="12">
        <v>0</v>
      </c>
      <c r="J1511" s="15">
        <v>1.5500816723998799E-4</v>
      </c>
      <c r="K1511" s="15">
        <v>0.9998449918327591</v>
      </c>
      <c r="L1511" s="59">
        <v>857.18063999999993</v>
      </c>
      <c r="M1511">
        <v>3</v>
      </c>
      <c r="N1511">
        <v>0</v>
      </c>
      <c r="O1511" s="12">
        <v>3.8888888888888888</v>
      </c>
      <c r="P1511" s="12">
        <v>4.7407407407407405</v>
      </c>
      <c r="Q1511">
        <v>0</v>
      </c>
      <c r="R1511" s="12">
        <v>0</v>
      </c>
      <c r="S1511" s="12">
        <v>1.0515800154710022</v>
      </c>
      <c r="T1511" s="12">
        <v>17643.905152755047</v>
      </c>
      <c r="U1511" s="12">
        <v>0</v>
      </c>
      <c r="V1511" s="12">
        <v>2591.1293272660841</v>
      </c>
      <c r="W1511" s="27">
        <v>3.8653761914553084E-3</v>
      </c>
      <c r="X1511" s="27">
        <v>4.7313462730396847E-6</v>
      </c>
      <c r="Y1511" s="27">
        <v>0</v>
      </c>
      <c r="Z1511" s="27">
        <v>3.6192211500911598E-4</v>
      </c>
      <c r="AA1511" s="27">
        <v>9.8942321224750984E-4</v>
      </c>
      <c r="AB1511" s="27">
        <v>0</v>
      </c>
      <c r="AC1511" s="27">
        <v>0</v>
      </c>
      <c r="AD1511" s="27">
        <v>8.0413934534759866E-7</v>
      </c>
      <c r="AE1511" s="27">
        <v>7.2540817810386616E-4</v>
      </c>
      <c r="AF1511" s="27">
        <v>0</v>
      </c>
      <c r="AG1511" s="27">
        <v>4.7578539710840334E-4</v>
      </c>
      <c r="AH1511" s="18">
        <v>5.8395005268569019E-4</v>
      </c>
      <c r="AI1511" s="12">
        <v>332</v>
      </c>
      <c r="AJ1511" s="17">
        <v>3</v>
      </c>
      <c r="AK1511" s="18">
        <v>0.8083322692637005</v>
      </c>
      <c r="AL1511" t="str">
        <f>IF(AK1511&lt;='CAV Tier 1 Analysis'!$A$5,"Tier 1", "Tier 2")</f>
        <v>Tier 2</v>
      </c>
      <c r="AM1511" t="str">
        <f t="shared" si="47"/>
        <v>Texas - Tier 2</v>
      </c>
      <c r="AN1511" t="str">
        <f t="shared" si="48"/>
        <v>Potter County * - Tier 2</v>
      </c>
    </row>
    <row r="1512" spans="1:40" x14ac:dyDescent="0.3">
      <c r="A1512">
        <v>6</v>
      </c>
      <c r="B1512" t="s">
        <v>23</v>
      </c>
      <c r="C1512" t="s">
        <v>4445</v>
      </c>
      <c r="D1512" t="s">
        <v>6735</v>
      </c>
      <c r="E1512" t="s">
        <v>694</v>
      </c>
      <c r="F1512" s="12">
        <v>1207.5083473783136</v>
      </c>
      <c r="G1512" s="12">
        <v>1166.7569831760088</v>
      </c>
      <c r="H1512" s="12">
        <v>544.38935451533609</v>
      </c>
      <c r="I1512" s="12">
        <v>0</v>
      </c>
      <c r="J1512" s="15">
        <v>0</v>
      </c>
      <c r="K1512" s="15">
        <v>0.99999999999999989</v>
      </c>
      <c r="L1512" s="59">
        <v>922.44331999999997</v>
      </c>
      <c r="M1512">
        <v>1</v>
      </c>
      <c r="N1512">
        <v>0</v>
      </c>
      <c r="O1512" s="12">
        <v>3.4285714285714284</v>
      </c>
      <c r="P1512" s="12">
        <v>9</v>
      </c>
      <c r="Q1512">
        <v>0</v>
      </c>
      <c r="R1512" s="12">
        <v>0</v>
      </c>
      <c r="S1512" s="12">
        <v>0</v>
      </c>
      <c r="T1512" s="12">
        <v>1049.8252856362299</v>
      </c>
      <c r="U1512" s="12">
        <v>0</v>
      </c>
      <c r="V1512" s="12">
        <v>116.93169753977895</v>
      </c>
      <c r="W1512" s="27">
        <v>4.1596721632618664E-3</v>
      </c>
      <c r="X1512" s="27">
        <v>1.5771154243465616E-6</v>
      </c>
      <c r="Y1512" s="27">
        <v>0</v>
      </c>
      <c r="Z1512" s="27">
        <v>3.1908235445701652E-4</v>
      </c>
      <c r="AA1512" s="27">
        <v>1.8783581295011322E-3</v>
      </c>
      <c r="AB1512" s="27">
        <v>0</v>
      </c>
      <c r="AC1512" s="27">
        <v>0</v>
      </c>
      <c r="AD1512" s="27">
        <v>0</v>
      </c>
      <c r="AE1512" s="27">
        <v>4.3162318159584654E-5</v>
      </c>
      <c r="AF1512" s="27">
        <v>0</v>
      </c>
      <c r="AG1512" s="27">
        <v>2.1471098938632913E-5</v>
      </c>
      <c r="AH1512" s="18">
        <v>5.8393847088568905E-4</v>
      </c>
      <c r="AI1512" s="12">
        <v>333</v>
      </c>
      <c r="AJ1512" s="17">
        <v>3</v>
      </c>
      <c r="AK1512" s="18">
        <v>0.80891620773458617</v>
      </c>
      <c r="AL1512" t="str">
        <f>IF(AK1512&lt;='CAV Tier 1 Analysis'!$A$5,"Tier 1", "Tier 2")</f>
        <v>Tier 2</v>
      </c>
      <c r="AM1512" t="str">
        <f t="shared" si="47"/>
        <v>Texas - Tier 2</v>
      </c>
      <c r="AN1512" t="str">
        <f t="shared" si="48"/>
        <v>Sterling County * - Tier 2</v>
      </c>
    </row>
    <row r="1513" spans="1:40" x14ac:dyDescent="0.3">
      <c r="A1513">
        <v>6</v>
      </c>
      <c r="B1513" t="s">
        <v>23</v>
      </c>
      <c r="C1513" t="s">
        <v>3956</v>
      </c>
      <c r="D1513" t="s">
        <v>6082</v>
      </c>
      <c r="E1513" t="s">
        <v>394</v>
      </c>
      <c r="F1513" s="12">
        <v>2916.383860515919</v>
      </c>
      <c r="G1513" s="12">
        <v>2625.2110551140131</v>
      </c>
      <c r="H1513" s="12">
        <v>1437.5133605083572</v>
      </c>
      <c r="I1513" s="12">
        <v>242</v>
      </c>
      <c r="J1513" s="15">
        <v>0.14786465345750507</v>
      </c>
      <c r="K1513" s="15">
        <v>0.85213534654249501</v>
      </c>
      <c r="L1513" s="59">
        <v>2.14649</v>
      </c>
      <c r="M1513">
        <v>614</v>
      </c>
      <c r="N1513">
        <v>69</v>
      </c>
      <c r="O1513" s="12">
        <v>20</v>
      </c>
      <c r="P1513" s="12">
        <v>1</v>
      </c>
      <c r="Q1513">
        <v>4</v>
      </c>
      <c r="R1513" s="12">
        <v>206.2167538632838</v>
      </c>
      <c r="S1513" s="12">
        <v>212.5574148921018</v>
      </c>
      <c r="T1513" s="12">
        <v>3288.9150125092556</v>
      </c>
      <c r="U1513" s="12">
        <v>372.53115199333661</v>
      </c>
      <c r="V1513" s="12">
        <v>0</v>
      </c>
      <c r="W1513" s="27">
        <v>9.6793965635958669E-6</v>
      </c>
      <c r="X1513" s="27">
        <v>9.6834887054878882E-4</v>
      </c>
      <c r="Y1513" s="27">
        <v>1.4433938582545393E-3</v>
      </c>
      <c r="Z1513" s="27">
        <v>1.8613137343325965E-3</v>
      </c>
      <c r="AA1513" s="27">
        <v>2.0870645883345915E-4</v>
      </c>
      <c r="AB1513" s="27">
        <v>1.5342129487572875E-4</v>
      </c>
      <c r="AC1513" s="27">
        <v>1.4330245304299781E-3</v>
      </c>
      <c r="AD1513" s="27">
        <v>1.6254186837466199E-4</v>
      </c>
      <c r="AE1513" s="27">
        <v>1.3521982953928181E-4</v>
      </c>
      <c r="AF1513" s="27">
        <v>2.7733283191598257E-5</v>
      </c>
      <c r="AG1513" s="27">
        <v>0</v>
      </c>
      <c r="AH1513" s="18">
        <v>5.8212573863129346E-4</v>
      </c>
      <c r="AI1513" s="12">
        <v>334</v>
      </c>
      <c r="AJ1513" s="17">
        <v>3</v>
      </c>
      <c r="AK1513" s="18">
        <v>0.80949833347321742</v>
      </c>
      <c r="AL1513" t="str">
        <f>IF(AK1513&lt;='CAV Tier 1 Analysis'!$A$5,"Tier 1", "Tier 2")</f>
        <v>Tier 2</v>
      </c>
      <c r="AM1513" t="str">
        <f t="shared" si="47"/>
        <v>Texas - Tier 2</v>
      </c>
      <c r="AN1513" t="str">
        <f t="shared" si="48"/>
        <v>Piney Point Village, City Of - Tier 2</v>
      </c>
    </row>
    <row r="1514" spans="1:40" x14ac:dyDescent="0.3">
      <c r="A1514">
        <v>6</v>
      </c>
      <c r="B1514" t="s">
        <v>23</v>
      </c>
      <c r="C1514" t="s">
        <v>4001</v>
      </c>
      <c r="D1514" t="s">
        <v>6137</v>
      </c>
      <c r="E1514" t="s">
        <v>687</v>
      </c>
      <c r="F1514" s="12">
        <v>7345.0306567388616</v>
      </c>
      <c r="G1514" s="12">
        <v>5975.5929129112865</v>
      </c>
      <c r="H1514" s="12">
        <v>2750.2561860575825</v>
      </c>
      <c r="I1514" s="12">
        <v>1</v>
      </c>
      <c r="J1514" s="15">
        <v>5.3626374455492156E-6</v>
      </c>
      <c r="K1514" s="15">
        <v>0.99999463736255445</v>
      </c>
      <c r="L1514" s="59">
        <v>911.86473999999987</v>
      </c>
      <c r="M1514">
        <v>1</v>
      </c>
      <c r="N1514">
        <v>0</v>
      </c>
      <c r="O1514" s="12">
        <v>7.5</v>
      </c>
      <c r="P1514" s="12">
        <v>6.3</v>
      </c>
      <c r="Q1514">
        <v>0</v>
      </c>
      <c r="R1514" s="12">
        <v>0.99999463736255445</v>
      </c>
      <c r="S1514" s="12">
        <v>1.4748626808205762E-2</v>
      </c>
      <c r="T1514" s="12">
        <v>6508.2162035710871</v>
      </c>
      <c r="U1514" s="12">
        <v>0</v>
      </c>
      <c r="V1514" s="12">
        <v>0</v>
      </c>
      <c r="W1514" s="27">
        <v>4.1119690428654395E-3</v>
      </c>
      <c r="X1514" s="27">
        <v>1.5771154243465616E-6</v>
      </c>
      <c r="Y1514" s="27">
        <v>0</v>
      </c>
      <c r="Z1514" s="27">
        <v>6.9799265037472362E-4</v>
      </c>
      <c r="AA1514" s="27">
        <v>1.3148506906507924E-3</v>
      </c>
      <c r="AB1514" s="27">
        <v>0</v>
      </c>
      <c r="AC1514" s="27">
        <v>6.9490806095659073E-6</v>
      </c>
      <c r="AD1514" s="27">
        <v>1.1278220327356219E-8</v>
      </c>
      <c r="AE1514" s="27">
        <v>2.6757756959498128E-4</v>
      </c>
      <c r="AF1514" s="27">
        <v>0</v>
      </c>
      <c r="AG1514" s="27">
        <v>0</v>
      </c>
      <c r="AH1514" s="18">
        <v>5.8190249343092516E-4</v>
      </c>
      <c r="AI1514" s="12">
        <v>335</v>
      </c>
      <c r="AJ1514" s="17">
        <v>3</v>
      </c>
      <c r="AK1514" s="18">
        <v>0.81008023596664835</v>
      </c>
      <c r="AL1514" t="str">
        <f>IF(AK1514&lt;='CAV Tier 1 Analysis'!$A$5,"Tier 1", "Tier 2")</f>
        <v>Tier 2</v>
      </c>
      <c r="AM1514" t="str">
        <f t="shared" si="47"/>
        <v>Texas - Tier 2</v>
      </c>
      <c r="AN1514" t="str">
        <f t="shared" si="48"/>
        <v>Jack County* - Tier 2</v>
      </c>
    </row>
    <row r="1515" spans="1:40" x14ac:dyDescent="0.3">
      <c r="A1515">
        <v>6</v>
      </c>
      <c r="B1515" t="s">
        <v>23</v>
      </c>
      <c r="C1515" t="s">
        <v>3879</v>
      </c>
      <c r="D1515" t="s">
        <v>5980</v>
      </c>
      <c r="E1515" t="s">
        <v>466</v>
      </c>
      <c r="F1515" s="12">
        <v>24656.844250871967</v>
      </c>
      <c r="G1515" s="12">
        <v>40722.364794536319</v>
      </c>
      <c r="H1515" s="12">
        <v>14231.910095926298</v>
      </c>
      <c r="I1515" s="12">
        <v>9</v>
      </c>
      <c r="J1515" s="15">
        <v>0.14518764729046546</v>
      </c>
      <c r="K1515" s="15">
        <v>0.85481235270953471</v>
      </c>
      <c r="L1515" s="59">
        <v>14.754010000000001</v>
      </c>
      <c r="M1515">
        <v>235</v>
      </c>
      <c r="N1515">
        <v>0</v>
      </c>
      <c r="O1515" s="12">
        <v>10.941176470588236</v>
      </c>
      <c r="P1515" s="12">
        <v>1</v>
      </c>
      <c r="Q1515">
        <v>0</v>
      </c>
      <c r="R1515" s="12">
        <v>7.693311174385812</v>
      </c>
      <c r="S1515" s="12">
        <v>2066.2975432769617</v>
      </c>
      <c r="T1515" s="12">
        <v>37843.803233923136</v>
      </c>
      <c r="U1515" s="12">
        <v>13186.958983051169</v>
      </c>
      <c r="V1515" s="12">
        <v>2878.5615606131832</v>
      </c>
      <c r="W1515" s="27">
        <v>6.6531832756387899E-5</v>
      </c>
      <c r="X1515" s="27">
        <v>3.7062212472144197E-4</v>
      </c>
      <c r="Y1515" s="27">
        <v>0</v>
      </c>
      <c r="Z1515" s="27">
        <v>1.0182481017231263E-3</v>
      </c>
      <c r="AA1515" s="27">
        <v>2.0870645883345915E-4</v>
      </c>
      <c r="AB1515" s="27">
        <v>0</v>
      </c>
      <c r="AC1515" s="27">
        <v>5.3461726201135998E-5</v>
      </c>
      <c r="AD1515" s="27">
        <v>1.5800900828263282E-3</v>
      </c>
      <c r="AE1515" s="27">
        <v>1.5559029658553109E-3</v>
      </c>
      <c r="AF1515" s="27">
        <v>9.8171029712835968E-4</v>
      </c>
      <c r="AG1515" s="27">
        <v>5.2856395117196944E-4</v>
      </c>
      <c r="AH1515" s="18">
        <v>5.7853068556522899E-4</v>
      </c>
      <c r="AI1515" s="12">
        <v>336</v>
      </c>
      <c r="AJ1515" s="17">
        <v>3</v>
      </c>
      <c r="AK1515" s="18">
        <v>0.81065876665221359</v>
      </c>
      <c r="AL1515" t="str">
        <f>IF(AK1515&lt;='CAV Tier 1 Analysis'!$A$5,"Tier 1", "Tier 2")</f>
        <v>Tier 2</v>
      </c>
      <c r="AM1515" t="str">
        <f t="shared" si="47"/>
        <v>Texas - Tier 2</v>
      </c>
      <c r="AN1515" t="str">
        <f t="shared" si="48"/>
        <v>Coppell, City Of - Tier 2</v>
      </c>
    </row>
    <row r="1516" spans="1:40" x14ac:dyDescent="0.3">
      <c r="A1516">
        <v>6</v>
      </c>
      <c r="B1516" t="s">
        <v>23</v>
      </c>
      <c r="C1516" t="s">
        <v>4198</v>
      </c>
      <c r="D1516" t="s">
        <v>6412</v>
      </c>
      <c r="E1516" t="s">
        <v>700</v>
      </c>
      <c r="F1516" s="12">
        <v>9896.6949162576366</v>
      </c>
      <c r="G1516" s="12">
        <v>4106.6592156489942</v>
      </c>
      <c r="H1516" s="12">
        <v>2596.9716389514638</v>
      </c>
      <c r="I1516" s="12">
        <v>0</v>
      </c>
      <c r="J1516" s="15">
        <v>0</v>
      </c>
      <c r="K1516" s="15">
        <v>0.99999999999999956</v>
      </c>
      <c r="L1516" s="59">
        <v>843.11556999999993</v>
      </c>
      <c r="M1516">
        <v>0</v>
      </c>
      <c r="N1516">
        <v>0</v>
      </c>
      <c r="O1516" s="12">
        <v>3.625</v>
      </c>
      <c r="P1516" s="12">
        <v>9.5625</v>
      </c>
      <c r="Q1516">
        <v>0</v>
      </c>
      <c r="R1516" s="12">
        <v>0</v>
      </c>
      <c r="S1516" s="12">
        <v>0</v>
      </c>
      <c r="T1516" s="12">
        <v>5507.4450304667616</v>
      </c>
      <c r="U1516" s="12">
        <v>0</v>
      </c>
      <c r="V1516" s="12">
        <v>0</v>
      </c>
      <c r="W1516" s="27">
        <v>3.801951069407344E-3</v>
      </c>
      <c r="X1516" s="27">
        <v>0</v>
      </c>
      <c r="Y1516" s="27">
        <v>0</v>
      </c>
      <c r="Z1516" s="27">
        <v>3.3736311434778312E-4</v>
      </c>
      <c r="AA1516" s="27">
        <v>1.9957555125949531E-3</v>
      </c>
      <c r="AB1516" s="27">
        <v>0</v>
      </c>
      <c r="AC1516" s="27">
        <v>0</v>
      </c>
      <c r="AD1516" s="27">
        <v>0</v>
      </c>
      <c r="AE1516" s="27">
        <v>2.2643205293666261E-4</v>
      </c>
      <c r="AF1516" s="27">
        <v>0</v>
      </c>
      <c r="AG1516" s="27">
        <v>0</v>
      </c>
      <c r="AH1516" s="18">
        <v>5.7831834084424928E-4</v>
      </c>
      <c r="AI1516" s="12">
        <v>337</v>
      </c>
      <c r="AJ1516" s="17">
        <v>3</v>
      </c>
      <c r="AK1516" s="18">
        <v>0.8112370849930578</v>
      </c>
      <c r="AL1516" t="str">
        <f>IF(AK1516&lt;='CAV Tier 1 Analysis'!$A$5,"Tier 1", "Tier 2")</f>
        <v>Tier 2</v>
      </c>
      <c r="AM1516" t="str">
        <f t="shared" si="47"/>
        <v>Texas - Tier 2</v>
      </c>
      <c r="AN1516" t="str">
        <f t="shared" si="48"/>
        <v>Castro County* - Tier 2</v>
      </c>
    </row>
    <row r="1517" spans="1:40" x14ac:dyDescent="0.3">
      <c r="A1517">
        <v>6</v>
      </c>
      <c r="B1517" t="s">
        <v>23</v>
      </c>
      <c r="C1517" t="s">
        <v>4426</v>
      </c>
      <c r="D1517" t="s">
        <v>6709</v>
      </c>
      <c r="E1517" t="s">
        <v>714</v>
      </c>
      <c r="F1517" s="12">
        <v>8132.9707586502218</v>
      </c>
      <c r="G1517" s="12">
        <v>3174.2184540217077</v>
      </c>
      <c r="H1517" s="12">
        <v>1955.5149339209302</v>
      </c>
      <c r="I1517" s="12">
        <v>0</v>
      </c>
      <c r="J1517" s="15">
        <v>1.8642196130321868E-5</v>
      </c>
      <c r="K1517" s="15">
        <v>0.99998135780386954</v>
      </c>
      <c r="L1517" s="59">
        <v>823.93726000000026</v>
      </c>
      <c r="M1517">
        <v>0</v>
      </c>
      <c r="N1517">
        <v>0</v>
      </c>
      <c r="O1517" s="12">
        <v>4</v>
      </c>
      <c r="P1517" s="12">
        <v>10</v>
      </c>
      <c r="Q1517">
        <v>0</v>
      </c>
      <c r="R1517" s="12">
        <v>0</v>
      </c>
      <c r="S1517" s="12">
        <v>3.6455092933927388E-2</v>
      </c>
      <c r="T1517" s="12">
        <v>4083.210820671075</v>
      </c>
      <c r="U1517" s="12">
        <v>0</v>
      </c>
      <c r="V1517" s="12">
        <v>0</v>
      </c>
      <c r="W1517" s="27">
        <v>3.7154682682251478E-3</v>
      </c>
      <c r="X1517" s="27">
        <v>0</v>
      </c>
      <c r="Y1517" s="27">
        <v>0</v>
      </c>
      <c r="Z1517" s="27">
        <v>3.7226274686651931E-4</v>
      </c>
      <c r="AA1517" s="27">
        <v>2.0870645883345916E-3</v>
      </c>
      <c r="AB1517" s="27">
        <v>0</v>
      </c>
      <c r="AC1517" s="27">
        <v>0</v>
      </c>
      <c r="AD1517" s="27">
        <v>2.7877074625979913E-8</v>
      </c>
      <c r="AE1517" s="27">
        <v>1.6787635710989351E-4</v>
      </c>
      <c r="AF1517" s="27">
        <v>0</v>
      </c>
      <c r="AG1517" s="27">
        <v>0</v>
      </c>
      <c r="AH1517" s="18">
        <v>5.7660907614643438E-4</v>
      </c>
      <c r="AI1517" s="12">
        <v>338</v>
      </c>
      <c r="AJ1517" s="17">
        <v>3</v>
      </c>
      <c r="AK1517" s="18">
        <v>0.81181369406920423</v>
      </c>
      <c r="AL1517" t="str">
        <f>IF(AK1517&lt;='CAV Tier 1 Analysis'!$A$5,"Tier 1", "Tier 2")</f>
        <v>Tier 2</v>
      </c>
      <c r="AM1517" t="str">
        <f t="shared" si="47"/>
        <v>Texas - Tier 2</v>
      </c>
      <c r="AN1517" t="str">
        <f t="shared" si="48"/>
        <v>Bailey County * - Tier 2</v>
      </c>
    </row>
    <row r="1518" spans="1:40" x14ac:dyDescent="0.3">
      <c r="A1518">
        <v>6</v>
      </c>
      <c r="B1518" t="s">
        <v>23</v>
      </c>
      <c r="C1518" t="s">
        <v>4591</v>
      </c>
      <c r="D1518" t="s">
        <v>6918</v>
      </c>
      <c r="E1518" t="s">
        <v>434</v>
      </c>
      <c r="F1518" s="12">
        <v>2795.7161115561435</v>
      </c>
      <c r="G1518" s="12">
        <v>29019.68465656913</v>
      </c>
      <c r="H1518" s="12">
        <v>9909.9056213775402</v>
      </c>
      <c r="I1518" s="12">
        <v>96</v>
      </c>
      <c r="J1518" s="15">
        <v>4.6887495722816044E-2</v>
      </c>
      <c r="K1518" s="15">
        <v>0.95311250427718375</v>
      </c>
      <c r="L1518" s="59">
        <v>30.335380000000008</v>
      </c>
      <c r="M1518">
        <v>142</v>
      </c>
      <c r="N1518">
        <v>12</v>
      </c>
      <c r="O1518" s="12">
        <v>8</v>
      </c>
      <c r="P1518" s="12">
        <v>2</v>
      </c>
      <c r="Q1518">
        <v>6</v>
      </c>
      <c r="R1518" s="12">
        <v>91.498800410609647</v>
      </c>
      <c r="S1518" s="12">
        <v>464.65065743585006</v>
      </c>
      <c r="T1518" s="12">
        <v>26221.103319875856</v>
      </c>
      <c r="U1518" s="12">
        <v>23425.387208319713</v>
      </c>
      <c r="V1518" s="12">
        <v>2798.5813366932744</v>
      </c>
      <c r="W1518" s="27">
        <v>1.3679456830797016E-4</v>
      </c>
      <c r="X1518" s="27">
        <v>2.2395039025721174E-4</v>
      </c>
      <c r="Y1518" s="27">
        <v>2.5102501882687641E-4</v>
      </c>
      <c r="Z1518" s="27">
        <v>7.4452549373303862E-4</v>
      </c>
      <c r="AA1518" s="27">
        <v>4.1741291766691829E-4</v>
      </c>
      <c r="AB1518" s="27">
        <v>2.3013194231359313E-4</v>
      </c>
      <c r="AC1518" s="27">
        <v>6.3583594948958056E-4</v>
      </c>
      <c r="AD1518" s="27">
        <v>3.5531663781042936E-4</v>
      </c>
      <c r="AE1518" s="27">
        <v>1.0780494806828128E-3</v>
      </c>
      <c r="AF1518" s="27">
        <v>1.7439156265052279E-3</v>
      </c>
      <c r="AG1518" s="27">
        <v>5.1387791362142259E-4</v>
      </c>
      <c r="AH1518" s="18">
        <v>5.7553053992864388E-4</v>
      </c>
      <c r="AI1518" s="12">
        <v>339</v>
      </c>
      <c r="AJ1518" s="17">
        <v>3</v>
      </c>
      <c r="AK1518" s="18">
        <v>0.81238922460913288</v>
      </c>
      <c r="AL1518" t="str">
        <f>IF(AK1518&lt;='CAV Tier 1 Analysis'!$A$5,"Tier 1", "Tier 2")</f>
        <v>Tier 2</v>
      </c>
      <c r="AM1518" t="str">
        <f t="shared" si="47"/>
        <v>Texas - Tier 2</v>
      </c>
      <c r="AN1518" t="str">
        <f t="shared" si="48"/>
        <v>Cleburne, City Of - Tier 2</v>
      </c>
    </row>
    <row r="1519" spans="1:40" x14ac:dyDescent="0.3">
      <c r="A1519">
        <v>6</v>
      </c>
      <c r="B1519" t="s">
        <v>23</v>
      </c>
      <c r="C1519" t="s">
        <v>3888</v>
      </c>
      <c r="D1519" t="s">
        <v>5992</v>
      </c>
      <c r="E1519" t="s">
        <v>469</v>
      </c>
      <c r="F1519" s="12">
        <v>32202.87076846644</v>
      </c>
      <c r="G1519" s="12">
        <v>50729.500079538702</v>
      </c>
      <c r="H1519" s="12">
        <v>15720.651488678799</v>
      </c>
      <c r="I1519" s="12">
        <v>13</v>
      </c>
      <c r="J1519" s="15">
        <v>7.4083964783017625E-2</v>
      </c>
      <c r="K1519" s="15">
        <v>0.92591603521698196</v>
      </c>
      <c r="L1519" s="59">
        <v>20.295889999999996</v>
      </c>
      <c r="M1519">
        <v>88</v>
      </c>
      <c r="N1519">
        <v>4</v>
      </c>
      <c r="O1519" s="12">
        <v>10.130434782608695</v>
      </c>
      <c r="P1519" s="12">
        <v>1.173913043478261</v>
      </c>
      <c r="Q1519">
        <v>1</v>
      </c>
      <c r="R1519" s="12">
        <v>12.036908457820765</v>
      </c>
      <c r="S1519" s="12">
        <v>1164.6481912533739</v>
      </c>
      <c r="T1519" s="12">
        <v>46357.035866083075</v>
      </c>
      <c r="U1519" s="12">
        <v>14154.165097616635</v>
      </c>
      <c r="V1519" s="12">
        <v>4372.464213455627</v>
      </c>
      <c r="W1519" s="27">
        <v>9.1522424013678005E-5</v>
      </c>
      <c r="X1519" s="27">
        <v>1.3878615734249744E-4</v>
      </c>
      <c r="Y1519" s="27">
        <v>8.3675006275625474E-5</v>
      </c>
      <c r="Z1519" s="27">
        <v>9.4279586978151077E-4</v>
      </c>
      <c r="AA1519" s="27">
        <v>2.4500323428275637E-4</v>
      </c>
      <c r="AB1519" s="27">
        <v>3.8355323718932189E-5</v>
      </c>
      <c r="AC1519" s="27">
        <v>8.3645895725974732E-5</v>
      </c>
      <c r="AD1519" s="27">
        <v>8.9060216084011195E-4</v>
      </c>
      <c r="AE1519" s="27">
        <v>1.9059144015325892E-3</v>
      </c>
      <c r="AF1519" s="27">
        <v>1.0537144796950013E-3</v>
      </c>
      <c r="AG1519" s="27">
        <v>8.0287564200288769E-4</v>
      </c>
      <c r="AH1519" s="18">
        <v>5.7062641774650597E-4</v>
      </c>
      <c r="AI1519" s="12">
        <v>340</v>
      </c>
      <c r="AJ1519" s="17">
        <v>3</v>
      </c>
      <c r="AK1519" s="18">
        <v>0.8129598510268794</v>
      </c>
      <c r="AL1519" t="str">
        <f>IF(AK1519&lt;='CAV Tier 1 Analysis'!$A$5,"Tier 1", "Tier 2")</f>
        <v>Tier 2</v>
      </c>
      <c r="AM1519" t="str">
        <f t="shared" si="47"/>
        <v>Texas - Tier 2</v>
      </c>
      <c r="AN1519" t="str">
        <f t="shared" si="48"/>
        <v>Rowlett, City Of - Tier 2</v>
      </c>
    </row>
    <row r="1520" spans="1:40" x14ac:dyDescent="0.3">
      <c r="A1520">
        <v>6</v>
      </c>
      <c r="B1520" t="s">
        <v>23</v>
      </c>
      <c r="C1520" t="s">
        <v>4154</v>
      </c>
      <c r="D1520" t="s">
        <v>6349</v>
      </c>
      <c r="E1520" t="s">
        <v>428</v>
      </c>
      <c r="F1520" s="12">
        <v>265.88019890104295</v>
      </c>
      <c r="G1520" s="12">
        <v>6075.2952552709739</v>
      </c>
      <c r="H1520" s="12">
        <v>3043.0323159583413</v>
      </c>
      <c r="I1520" s="12">
        <v>153</v>
      </c>
      <c r="J1520" s="15">
        <v>0.66789049206634654</v>
      </c>
      <c r="K1520" s="15">
        <v>0.33210950793365335</v>
      </c>
      <c r="L1520" s="59">
        <v>7.2286999999999999</v>
      </c>
      <c r="M1520">
        <v>708</v>
      </c>
      <c r="N1520">
        <v>27</v>
      </c>
      <c r="O1520" s="12">
        <v>9</v>
      </c>
      <c r="P1520" s="12">
        <v>3</v>
      </c>
      <c r="Q1520">
        <v>12</v>
      </c>
      <c r="R1520" s="12">
        <v>50.81275471384896</v>
      </c>
      <c r="S1520" s="12">
        <v>2032.4123508792106</v>
      </c>
      <c r="T1520" s="12">
        <v>6492.3005920915093</v>
      </c>
      <c r="U1520" s="12">
        <v>6226.4203931904667</v>
      </c>
      <c r="V1520" s="12">
        <v>0</v>
      </c>
      <c r="W1520" s="27">
        <v>3.2597148805382485E-5</v>
      </c>
      <c r="X1520" s="27">
        <v>1.1165977204373656E-3</v>
      </c>
      <c r="Y1520" s="27">
        <v>5.6480629236047193E-4</v>
      </c>
      <c r="Z1520" s="27">
        <v>8.3759118044966839E-4</v>
      </c>
      <c r="AA1520" s="27">
        <v>6.2611937650037738E-4</v>
      </c>
      <c r="AB1520" s="27">
        <v>4.6026388462718626E-4</v>
      </c>
      <c r="AC1520" s="27">
        <v>3.5310382206841487E-4</v>
      </c>
      <c r="AD1520" s="27">
        <v>1.5541782016277297E-3</v>
      </c>
      <c r="AE1520" s="27">
        <v>2.6692321815595155E-4</v>
      </c>
      <c r="AF1520" s="27">
        <v>4.6352923536816714E-4</v>
      </c>
      <c r="AG1520" s="27">
        <v>0</v>
      </c>
      <c r="AH1520" s="18">
        <v>5.7051909821824692E-4</v>
      </c>
      <c r="AI1520" s="12">
        <v>341</v>
      </c>
      <c r="AJ1520" s="17">
        <v>3</v>
      </c>
      <c r="AK1520" s="18">
        <v>0.81353037012509766</v>
      </c>
      <c r="AL1520" t="str">
        <f>IF(AK1520&lt;='CAV Tier 1 Analysis'!$A$5,"Tier 1", "Tier 2")</f>
        <v>Tier 2</v>
      </c>
      <c r="AM1520" t="str">
        <f t="shared" si="47"/>
        <v>Texas - Tier 2</v>
      </c>
      <c r="AN1520" t="str">
        <f t="shared" si="48"/>
        <v>Wharton, City Of - Tier 2</v>
      </c>
    </row>
    <row r="1521" spans="1:40" x14ac:dyDescent="0.3">
      <c r="A1521">
        <v>6</v>
      </c>
      <c r="B1521" t="s">
        <v>23</v>
      </c>
      <c r="C1521" t="s">
        <v>4620</v>
      </c>
      <c r="D1521" t="s">
        <v>6953</v>
      </c>
      <c r="E1521" t="s">
        <v>666</v>
      </c>
      <c r="F1521" s="12">
        <v>9293.5580209668606</v>
      </c>
      <c r="G1521" s="12">
        <v>3249.0719061255481</v>
      </c>
      <c r="H1521" s="12">
        <v>2098.4134713798098</v>
      </c>
      <c r="I1521" s="12">
        <v>20</v>
      </c>
      <c r="J1521" s="15">
        <v>5.5876158929569875E-2</v>
      </c>
      <c r="K1521" s="15">
        <v>0.94412384107042968</v>
      </c>
      <c r="L1521" s="59">
        <v>774.94679000000008</v>
      </c>
      <c r="M1521">
        <v>59</v>
      </c>
      <c r="N1521">
        <v>2</v>
      </c>
      <c r="O1521" s="12">
        <v>10.294117647058824</v>
      </c>
      <c r="P1521" s="12">
        <v>6.0588235294117645</v>
      </c>
      <c r="Q1521">
        <v>1</v>
      </c>
      <c r="R1521" s="12">
        <v>18.882476821408595</v>
      </c>
      <c r="S1521" s="12">
        <v>117.25128462676868</v>
      </c>
      <c r="T1521" s="12">
        <v>3936.8051995383958</v>
      </c>
      <c r="U1521" s="12">
        <v>0</v>
      </c>
      <c r="V1521" s="12">
        <v>0</v>
      </c>
      <c r="W1521" s="27">
        <v>3.4945503105514811E-3</v>
      </c>
      <c r="X1521" s="27">
        <v>9.3049810036447135E-5</v>
      </c>
      <c r="Y1521" s="27">
        <v>4.1837503137812737E-5</v>
      </c>
      <c r="Z1521" s="27">
        <v>9.5802912796530708E-4</v>
      </c>
      <c r="AA1521" s="27">
        <v>1.2645156035203701E-3</v>
      </c>
      <c r="AB1521" s="27">
        <v>3.8355323718932189E-5</v>
      </c>
      <c r="AC1521" s="27">
        <v>1.312165572070513E-4</v>
      </c>
      <c r="AD1521" s="27">
        <v>8.9661623341809045E-5</v>
      </c>
      <c r="AE1521" s="27">
        <v>1.618570641035809E-4</v>
      </c>
      <c r="AF1521" s="27">
        <v>0</v>
      </c>
      <c r="AG1521" s="27">
        <v>0</v>
      </c>
      <c r="AH1521" s="18">
        <v>5.7027935668934465E-4</v>
      </c>
      <c r="AI1521" s="12">
        <v>342</v>
      </c>
      <c r="AJ1521" s="17">
        <v>3</v>
      </c>
      <c r="AK1521" s="18">
        <v>0.81410064948178695</v>
      </c>
      <c r="AL1521" t="str">
        <f>IF(AK1521&lt;='CAV Tier 1 Analysis'!$A$5,"Tier 1", "Tier 2")</f>
        <v>Tier 2</v>
      </c>
      <c r="AM1521" t="str">
        <f t="shared" si="47"/>
        <v>Texas - Tier 2</v>
      </c>
      <c r="AN1521" t="str">
        <f t="shared" si="48"/>
        <v>Refugio County * - Tier 2</v>
      </c>
    </row>
    <row r="1522" spans="1:40" x14ac:dyDescent="0.3">
      <c r="A1522">
        <v>6</v>
      </c>
      <c r="B1522" t="s">
        <v>23</v>
      </c>
      <c r="C1522" t="s">
        <v>4204</v>
      </c>
      <c r="D1522" t="s">
        <v>6422</v>
      </c>
      <c r="E1522" t="s">
        <v>707</v>
      </c>
      <c r="F1522" s="12">
        <v>3189.2639622805063</v>
      </c>
      <c r="G1522" s="12">
        <v>1618.5494095502804</v>
      </c>
      <c r="H1522" s="12">
        <v>2535.6791515259119</v>
      </c>
      <c r="I1522" s="12">
        <v>0</v>
      </c>
      <c r="J1522" s="15">
        <v>0</v>
      </c>
      <c r="K1522" s="15">
        <v>0.99999999999999956</v>
      </c>
      <c r="L1522" s="59">
        <v>925.37374999999975</v>
      </c>
      <c r="M1522">
        <v>2</v>
      </c>
      <c r="N1522">
        <v>0</v>
      </c>
      <c r="O1522" s="12">
        <v>4.25</v>
      </c>
      <c r="P1522" s="12">
        <v>7.416666666666667</v>
      </c>
      <c r="Q1522">
        <v>0</v>
      </c>
      <c r="R1522" s="12">
        <v>0</v>
      </c>
      <c r="S1522" s="12">
        <v>0</v>
      </c>
      <c r="T1522" s="12">
        <v>2632.2540561734372</v>
      </c>
      <c r="U1522" s="12">
        <v>0</v>
      </c>
      <c r="V1522" s="12">
        <v>0</v>
      </c>
      <c r="W1522" s="27">
        <v>4.1728866641781784E-3</v>
      </c>
      <c r="X1522" s="27">
        <v>3.1542308486931231E-6</v>
      </c>
      <c r="Y1522" s="27">
        <v>0</v>
      </c>
      <c r="Z1522" s="27">
        <v>3.9552916854567675E-4</v>
      </c>
      <c r="AA1522" s="27">
        <v>1.5479062363481554E-3</v>
      </c>
      <c r="AB1522" s="27">
        <v>0</v>
      </c>
      <c r="AC1522" s="27">
        <v>0</v>
      </c>
      <c r="AD1522" s="27">
        <v>0</v>
      </c>
      <c r="AE1522" s="27">
        <v>1.0822199522519696E-4</v>
      </c>
      <c r="AF1522" s="27">
        <v>0</v>
      </c>
      <c r="AG1522" s="27">
        <v>0</v>
      </c>
      <c r="AH1522" s="18">
        <v>5.6615439046780916E-4</v>
      </c>
      <c r="AI1522" s="12">
        <v>343</v>
      </c>
      <c r="AJ1522" s="17">
        <v>3</v>
      </c>
      <c r="AK1522" s="18">
        <v>0.81466680387225476</v>
      </c>
      <c r="AL1522" t="str">
        <f>IF(AK1522&lt;='CAV Tier 1 Analysis'!$A$5,"Tier 1", "Tier 2")</f>
        <v>Tier 2</v>
      </c>
      <c r="AM1522" t="str">
        <f t="shared" si="47"/>
        <v>Texas - Tier 2</v>
      </c>
      <c r="AN1522" t="str">
        <f t="shared" si="48"/>
        <v>Coke County* - Tier 2</v>
      </c>
    </row>
    <row r="1523" spans="1:40" x14ac:dyDescent="0.3">
      <c r="A1523">
        <v>6</v>
      </c>
      <c r="B1523" t="s">
        <v>23</v>
      </c>
      <c r="C1523" t="s">
        <v>3007</v>
      </c>
      <c r="D1523" t="s">
        <v>6030</v>
      </c>
      <c r="E1523" t="s">
        <v>424</v>
      </c>
      <c r="F1523" s="12">
        <v>1140.4825339820711</v>
      </c>
      <c r="G1523" s="12">
        <v>24762.384700760053</v>
      </c>
      <c r="H1523" s="12">
        <v>7046.5839897670021</v>
      </c>
      <c r="I1523" s="12">
        <v>53</v>
      </c>
      <c r="J1523" s="15">
        <v>4.38521889646281E-3</v>
      </c>
      <c r="K1523" s="15">
        <v>0.99561478110353752</v>
      </c>
      <c r="L1523" s="59">
        <v>6.9962299999999997</v>
      </c>
      <c r="M1523">
        <v>640</v>
      </c>
      <c r="N1523">
        <v>6</v>
      </c>
      <c r="O1523" s="12">
        <v>12.5</v>
      </c>
      <c r="P1523" s="12">
        <v>1</v>
      </c>
      <c r="Q1523">
        <v>1</v>
      </c>
      <c r="R1523" s="12">
        <v>52.767583398487488</v>
      </c>
      <c r="S1523" s="12">
        <v>30.900813267438558</v>
      </c>
      <c r="T1523" s="12">
        <v>18549.289551053116</v>
      </c>
      <c r="U1523" s="12">
        <v>17408.807017071045</v>
      </c>
      <c r="V1523" s="12">
        <v>6213.0951497069364</v>
      </c>
      <c r="W1523" s="27">
        <v>3.1548847010760036E-5</v>
      </c>
      <c r="X1523" s="27">
        <v>1.0093538715817995E-3</v>
      </c>
      <c r="Y1523" s="27">
        <v>1.255125094134382E-4</v>
      </c>
      <c r="Z1523" s="27">
        <v>1.1633210839578727E-3</v>
      </c>
      <c r="AA1523" s="27">
        <v>2.0870645883345915E-4</v>
      </c>
      <c r="AB1523" s="27">
        <v>3.8355323718932189E-5</v>
      </c>
      <c r="AC1523" s="27">
        <v>3.6668815702372301E-4</v>
      </c>
      <c r="AD1523" s="27">
        <v>2.3629737524497149E-5</v>
      </c>
      <c r="AE1523" s="27">
        <v>7.6263198095062503E-4</v>
      </c>
      <c r="AF1523" s="27">
        <v>1.2960080585178821E-3</v>
      </c>
      <c r="AG1523" s="27">
        <v>1.1408538786424095E-3</v>
      </c>
      <c r="AH1523" s="18">
        <v>5.6060090065230888E-4</v>
      </c>
      <c r="AI1523" s="12">
        <v>344</v>
      </c>
      <c r="AJ1523" s="17">
        <v>3</v>
      </c>
      <c r="AK1523" s="18">
        <v>0.81522740477290712</v>
      </c>
      <c r="AL1523" t="str">
        <f>IF(AK1523&lt;='CAV Tier 1 Analysis'!$A$5,"Tier 1", "Tier 2")</f>
        <v>Tier 2</v>
      </c>
      <c r="AM1523" t="str">
        <f t="shared" si="47"/>
        <v>Texas - Tier 2</v>
      </c>
      <c r="AN1523" t="str">
        <f t="shared" si="48"/>
        <v>Stafford, City Of - Tier 2</v>
      </c>
    </row>
    <row r="1524" spans="1:40" x14ac:dyDescent="0.3">
      <c r="A1524">
        <v>6</v>
      </c>
      <c r="B1524" t="s">
        <v>23</v>
      </c>
      <c r="C1524" t="s">
        <v>3773</v>
      </c>
      <c r="D1524" t="s">
        <v>6318</v>
      </c>
      <c r="E1524" t="s">
        <v>439</v>
      </c>
      <c r="F1524" s="12">
        <v>4003.4363114837406</v>
      </c>
      <c r="G1524" s="12">
        <v>27221.948763405431</v>
      </c>
      <c r="H1524" s="12">
        <v>8110.8952050840062</v>
      </c>
      <c r="I1524" s="12">
        <v>86</v>
      </c>
      <c r="J1524" s="15">
        <v>4.2532189046859216E-2</v>
      </c>
      <c r="K1524" s="15">
        <v>0.95746781095314104</v>
      </c>
      <c r="L1524" s="59">
        <v>4.1737799999999989</v>
      </c>
      <c r="M1524">
        <v>111</v>
      </c>
      <c r="N1524">
        <v>31</v>
      </c>
      <c r="O1524" s="12">
        <v>12</v>
      </c>
      <c r="P1524" s="12">
        <v>1</v>
      </c>
      <c r="Q1524">
        <v>2</v>
      </c>
      <c r="R1524" s="12">
        <v>82.342231741970124</v>
      </c>
      <c r="S1524" s="12">
        <v>344.97412820189692</v>
      </c>
      <c r="T1524" s="12">
        <v>24009.756682060764</v>
      </c>
      <c r="U1524" s="12">
        <v>20006.320370577025</v>
      </c>
      <c r="V1524" s="12">
        <v>3212.1920813446668</v>
      </c>
      <c r="W1524" s="27">
        <v>1.882127183877174E-5</v>
      </c>
      <c r="X1524" s="27">
        <v>1.7505981210246834E-4</v>
      </c>
      <c r="Y1524" s="27">
        <v>6.4848129863609742E-4</v>
      </c>
      <c r="Z1524" s="27">
        <v>1.1167882405995579E-3</v>
      </c>
      <c r="AA1524" s="27">
        <v>2.0870645883345915E-4</v>
      </c>
      <c r="AB1524" s="27">
        <v>7.6710647437864377E-5</v>
      </c>
      <c r="AC1524" s="27">
        <v>5.7220587447915597E-4</v>
      </c>
      <c r="AD1524" s="27">
        <v>2.6380043889468683E-4</v>
      </c>
      <c r="AE1524" s="27">
        <v>9.871325934174629E-4</v>
      </c>
      <c r="AF1524" s="27">
        <v>1.4893813456679133E-3</v>
      </c>
      <c r="AG1524" s="27">
        <v>5.8982547452526195E-4</v>
      </c>
      <c r="AH1524" s="18">
        <v>5.5881031422115449E-4</v>
      </c>
      <c r="AI1524" s="12">
        <v>345</v>
      </c>
      <c r="AJ1524" s="17">
        <v>3</v>
      </c>
      <c r="AK1524" s="18">
        <v>0.81578621508712823</v>
      </c>
      <c r="AL1524" t="str">
        <f>IF(AK1524&lt;='CAV Tier 1 Analysis'!$A$5,"Tier 1", "Tier 2")</f>
        <v>Tier 2</v>
      </c>
      <c r="AM1524" t="str">
        <f t="shared" si="47"/>
        <v>Texas - Tier 2</v>
      </c>
      <c r="AN1524" t="str">
        <f t="shared" si="48"/>
        <v>Watauga, City Of - Tier 2</v>
      </c>
    </row>
    <row r="1525" spans="1:40" x14ac:dyDescent="0.3">
      <c r="A1525">
        <v>6</v>
      </c>
      <c r="B1525" t="s">
        <v>23</v>
      </c>
      <c r="C1525" t="s">
        <v>2828</v>
      </c>
      <c r="D1525" t="s">
        <v>6042</v>
      </c>
      <c r="E1525" t="s">
        <v>421</v>
      </c>
      <c r="F1525" s="12">
        <v>79.274077873057777</v>
      </c>
      <c r="G1525" s="12">
        <v>5106.3948712807596</v>
      </c>
      <c r="H1525" s="12">
        <v>2353.6594266368083</v>
      </c>
      <c r="I1525" s="12">
        <v>143</v>
      </c>
      <c r="J1525" s="15">
        <v>0.14248650499877541</v>
      </c>
      <c r="K1525" s="15">
        <v>0.85751349500122453</v>
      </c>
      <c r="L1525" s="59">
        <v>5.0222300000000004</v>
      </c>
      <c r="M1525">
        <v>211</v>
      </c>
      <c r="N1525">
        <v>50</v>
      </c>
      <c r="O1525" s="12">
        <v>9</v>
      </c>
      <c r="P1525" s="12">
        <v>4</v>
      </c>
      <c r="Q1525">
        <v>34</v>
      </c>
      <c r="R1525" s="12">
        <v>122.62442978517511</v>
      </c>
      <c r="S1525" s="12">
        <v>335.36470565890045</v>
      </c>
      <c r="T1525" s="12">
        <v>5749.1055827715445</v>
      </c>
      <c r="U1525" s="12">
        <v>5669.8315048984869</v>
      </c>
      <c r="V1525" s="12">
        <v>0</v>
      </c>
      <c r="W1525" s="27">
        <v>2.2647278022999444E-5</v>
      </c>
      <c r="X1525" s="27">
        <v>3.3277135453712453E-4</v>
      </c>
      <c r="Y1525" s="27">
        <v>1.0459375784453184E-3</v>
      </c>
      <c r="Z1525" s="27">
        <v>8.3759118044966839E-4</v>
      </c>
      <c r="AA1525" s="27">
        <v>8.3482583533383658E-4</v>
      </c>
      <c r="AB1525" s="27">
        <v>1.3040810064436944E-3</v>
      </c>
      <c r="AC1525" s="27">
        <v>8.5213161695215408E-4</v>
      </c>
      <c r="AD1525" s="27">
        <v>2.5645214904588008E-4</v>
      </c>
      <c r="AE1525" s="27">
        <v>2.3636763916030617E-4</v>
      </c>
      <c r="AF1525" s="27">
        <v>4.2209367440178004E-4</v>
      </c>
      <c r="AG1525" s="27">
        <v>0</v>
      </c>
      <c r="AH1525" s="18">
        <v>5.5862721025388745E-4</v>
      </c>
      <c r="AI1525" s="12">
        <v>346</v>
      </c>
      <c r="AJ1525" s="17">
        <v>3</v>
      </c>
      <c r="AK1525" s="18">
        <v>0.81634484229738213</v>
      </c>
      <c r="AL1525" t="str">
        <f>IF(AK1525&lt;='CAV Tier 1 Analysis'!$A$5,"Tier 1", "Tier 2")</f>
        <v>Tier 2</v>
      </c>
      <c r="AM1525" t="str">
        <f t="shared" si="47"/>
        <v>Texas - Tier 2</v>
      </c>
      <c r="AN1525" t="str">
        <f t="shared" si="48"/>
        <v>Gonzales, City Of - Tier 2</v>
      </c>
    </row>
    <row r="1526" spans="1:40" x14ac:dyDescent="0.3">
      <c r="A1526">
        <v>6</v>
      </c>
      <c r="B1526" t="s">
        <v>23</v>
      </c>
      <c r="C1526" t="s">
        <v>4406</v>
      </c>
      <c r="D1526" t="s">
        <v>6684</v>
      </c>
      <c r="E1526" t="s">
        <v>650</v>
      </c>
      <c r="F1526" s="12">
        <v>12391.467700504938</v>
      </c>
      <c r="G1526" s="12">
        <v>14779.250021048354</v>
      </c>
      <c r="H1526" s="12">
        <v>7908.9930306352117</v>
      </c>
      <c r="I1526" s="12">
        <v>14</v>
      </c>
      <c r="J1526" s="15">
        <v>1.5023402142681742E-3</v>
      </c>
      <c r="K1526" s="15">
        <v>0.99849765978573124</v>
      </c>
      <c r="L1526" s="59">
        <v>668.94301999999993</v>
      </c>
      <c r="M1526">
        <v>47</v>
      </c>
      <c r="N1526">
        <v>8</v>
      </c>
      <c r="O1526" s="12">
        <v>7</v>
      </c>
      <c r="P1526" s="12">
        <v>6.3928571428571432</v>
      </c>
      <c r="Q1526">
        <v>0</v>
      </c>
      <c r="R1526" s="12">
        <v>13.978967237000237</v>
      </c>
      <c r="S1526" s="12">
        <v>11.881998284290001</v>
      </c>
      <c r="T1526" s="12">
        <v>14809.716105379855</v>
      </c>
      <c r="U1526" s="12">
        <v>2418.2484048749175</v>
      </c>
      <c r="V1526" s="12">
        <v>0</v>
      </c>
      <c r="W1526" s="27">
        <v>3.01653619119094E-3</v>
      </c>
      <c r="X1526" s="27">
        <v>7.41244249442884E-5</v>
      </c>
      <c r="Y1526" s="27">
        <v>1.6735001255125095E-4</v>
      </c>
      <c r="Z1526" s="27">
        <v>6.5145980701640873E-4</v>
      </c>
      <c r="AA1526" s="27">
        <v>1.3342305761138995E-3</v>
      </c>
      <c r="AB1526" s="27">
        <v>0</v>
      </c>
      <c r="AC1526" s="27">
        <v>9.7141491102993162E-5</v>
      </c>
      <c r="AD1526" s="27">
        <v>9.086120106105924E-6</v>
      </c>
      <c r="AE1526" s="27">
        <v>6.0888386585786995E-4</v>
      </c>
      <c r="AF1526" s="27">
        <v>1.800278110465952E-4</v>
      </c>
      <c r="AG1526" s="27">
        <v>0</v>
      </c>
      <c r="AH1526" s="18">
        <v>5.5807639090275929E-4</v>
      </c>
      <c r="AI1526" s="12">
        <v>347</v>
      </c>
      <c r="AJ1526" s="17">
        <v>3</v>
      </c>
      <c r="AK1526" s="18">
        <v>0.81690291868828491</v>
      </c>
      <c r="AL1526" t="str">
        <f>IF(AK1526&lt;='CAV Tier 1 Analysis'!$A$5,"Tier 1", "Tier 2")</f>
        <v>Tier 2</v>
      </c>
      <c r="AM1526" t="str">
        <f t="shared" si="47"/>
        <v>Texas - Tier 2</v>
      </c>
      <c r="AN1526" t="str">
        <f t="shared" si="48"/>
        <v>Burleson County* - Tier 2</v>
      </c>
    </row>
    <row r="1527" spans="1:40" x14ac:dyDescent="0.3">
      <c r="A1527">
        <v>6</v>
      </c>
      <c r="B1527" t="s">
        <v>23</v>
      </c>
      <c r="C1527" t="s">
        <v>3983</v>
      </c>
      <c r="D1527" t="s">
        <v>6116</v>
      </c>
      <c r="E1527" t="s">
        <v>475</v>
      </c>
      <c r="F1527" s="12">
        <v>1965.6206370059908</v>
      </c>
      <c r="G1527" s="12">
        <v>25838.23199912452</v>
      </c>
      <c r="H1527" s="12">
        <v>8065.7510585920572</v>
      </c>
      <c r="I1527" s="12">
        <v>40</v>
      </c>
      <c r="J1527" s="15">
        <v>0.14713227628841577</v>
      </c>
      <c r="K1527" s="15">
        <v>0.85286772371158437</v>
      </c>
      <c r="L1527" s="59">
        <v>10.983450000000003</v>
      </c>
      <c r="M1527">
        <v>374</v>
      </c>
      <c r="N1527">
        <v>5</v>
      </c>
      <c r="O1527" s="12">
        <v>11</v>
      </c>
      <c r="P1527" s="12">
        <v>1</v>
      </c>
      <c r="Q1527">
        <v>0</v>
      </c>
      <c r="R1527" s="12">
        <v>34.114708948463374</v>
      </c>
      <c r="S1527" s="12">
        <v>1186.7323132263484</v>
      </c>
      <c r="T1527" s="12">
        <v>26909.74508551562</v>
      </c>
      <c r="U1527" s="12">
        <v>24944.124448509629</v>
      </c>
      <c r="V1527" s="12">
        <v>0</v>
      </c>
      <c r="W1527" s="27">
        <v>4.9528843920273125E-5</v>
      </c>
      <c r="X1527" s="27">
        <v>5.8984116870561406E-4</v>
      </c>
      <c r="Y1527" s="27">
        <v>1.0459375784453183E-4</v>
      </c>
      <c r="Z1527" s="27">
        <v>1.0237225538829282E-3</v>
      </c>
      <c r="AA1527" s="27">
        <v>2.0870645883345915E-4</v>
      </c>
      <c r="AB1527" s="27">
        <v>0</v>
      </c>
      <c r="AC1527" s="27">
        <v>2.3706713375983999E-4</v>
      </c>
      <c r="AD1527" s="27">
        <v>9.0748980716721538E-4</v>
      </c>
      <c r="AE1527" s="27">
        <v>1.1063621679396338E-3</v>
      </c>
      <c r="AF1527" s="27">
        <v>1.8569788421596511E-3</v>
      </c>
      <c r="AG1527" s="27">
        <v>0</v>
      </c>
      <c r="AH1527" s="18">
        <v>5.5311733947392239E-4</v>
      </c>
      <c r="AI1527" s="12">
        <v>348</v>
      </c>
      <c r="AJ1527" s="17">
        <v>3</v>
      </c>
      <c r="AK1527" s="18">
        <v>0.81745603602775885</v>
      </c>
      <c r="AL1527" t="str">
        <f>IF(AK1527&lt;='CAV Tier 1 Analysis'!$A$5,"Tier 1", "Tier 2")</f>
        <v>Tier 2</v>
      </c>
      <c r="AM1527" t="str">
        <f t="shared" si="47"/>
        <v>Texas - Tier 2</v>
      </c>
      <c r="AN1527" t="str">
        <f t="shared" si="48"/>
        <v>San Juan, City Of - Tier 2</v>
      </c>
    </row>
    <row r="1528" spans="1:40" x14ac:dyDescent="0.3">
      <c r="A1528">
        <v>6</v>
      </c>
      <c r="B1528" t="s">
        <v>23</v>
      </c>
      <c r="C1528" t="s">
        <v>4162</v>
      </c>
      <c r="D1528" t="s">
        <v>6359</v>
      </c>
      <c r="E1528" t="s">
        <v>449</v>
      </c>
      <c r="F1528" s="12">
        <v>111.64594327322412</v>
      </c>
      <c r="G1528" s="12">
        <v>6218.1576607190873</v>
      </c>
      <c r="H1528" s="12">
        <v>2290.7880706184337</v>
      </c>
      <c r="I1528" s="12">
        <v>195</v>
      </c>
      <c r="J1528" s="15">
        <v>0.61194633886515781</v>
      </c>
      <c r="K1528" s="15">
        <v>0.38805366113484219</v>
      </c>
      <c r="L1528" s="59">
        <v>3.8299599999999998</v>
      </c>
      <c r="M1528">
        <v>473</v>
      </c>
      <c r="N1528">
        <v>35</v>
      </c>
      <c r="O1528" s="12">
        <v>9</v>
      </c>
      <c r="P1528" s="12">
        <v>5</v>
      </c>
      <c r="Q1528">
        <v>9</v>
      </c>
      <c r="R1528" s="12">
        <v>75.670463921294228</v>
      </c>
      <c r="S1528" s="12">
        <v>1401.8393729309291</v>
      </c>
      <c r="T1528" s="12">
        <v>6632.2952912424244</v>
      </c>
      <c r="U1528" s="12">
        <v>6520.6493479691999</v>
      </c>
      <c r="V1528" s="12">
        <v>0</v>
      </c>
      <c r="W1528" s="27">
        <v>1.7270847598968374E-5</v>
      </c>
      <c r="X1528" s="27">
        <v>7.4597559571592371E-4</v>
      </c>
      <c r="Y1528" s="27">
        <v>7.3215630491172291E-4</v>
      </c>
      <c r="Z1528" s="27">
        <v>8.3759118044966839E-4</v>
      </c>
      <c r="AA1528" s="27">
        <v>1.0435322941672958E-3</v>
      </c>
      <c r="AB1528" s="27">
        <v>3.4519791347038971E-4</v>
      </c>
      <c r="AC1528" s="27">
        <v>5.2584297345754222E-4</v>
      </c>
      <c r="AD1528" s="27">
        <v>1.0719813794923252E-3</v>
      </c>
      <c r="AE1528" s="27">
        <v>2.7267893372889585E-4</v>
      </c>
      <c r="AF1528" s="27">
        <v>4.8543326911778634E-4</v>
      </c>
      <c r="AG1528" s="27">
        <v>0</v>
      </c>
      <c r="AH1528" s="18">
        <v>5.5251460837368351E-4</v>
      </c>
      <c r="AI1528" s="12">
        <v>349</v>
      </c>
      <c r="AJ1528" s="17">
        <v>3</v>
      </c>
      <c r="AK1528" s="18">
        <v>0.81800855063613254</v>
      </c>
      <c r="AL1528" t="str">
        <f>IF(AK1528&lt;='CAV Tier 1 Analysis'!$A$5,"Tier 1", "Tier 2")</f>
        <v>Tier 2</v>
      </c>
      <c r="AM1528" t="str">
        <f t="shared" si="47"/>
        <v>Texas - Tier 2</v>
      </c>
      <c r="AN1528" t="str">
        <f t="shared" si="48"/>
        <v>Raymondville, City Of - Tier 2</v>
      </c>
    </row>
    <row r="1529" spans="1:40" x14ac:dyDescent="0.3">
      <c r="A1529">
        <v>6</v>
      </c>
      <c r="B1529" t="s">
        <v>23</v>
      </c>
      <c r="C1529" t="s">
        <v>2419</v>
      </c>
      <c r="D1529" t="s">
        <v>6699</v>
      </c>
      <c r="E1529" t="s">
        <v>628</v>
      </c>
      <c r="F1529" s="12">
        <v>21607.127352440242</v>
      </c>
      <c r="G1529" s="12">
        <v>22762.939443926432</v>
      </c>
      <c r="H1529" s="12">
        <v>9331.400893087337</v>
      </c>
      <c r="I1529" s="12">
        <v>5</v>
      </c>
      <c r="J1529" s="15">
        <v>2.1080447483535917E-4</v>
      </c>
      <c r="K1529" s="15">
        <v>0.99978919552516465</v>
      </c>
      <c r="L1529" s="59">
        <v>610.32859999999994</v>
      </c>
      <c r="M1529">
        <v>30</v>
      </c>
      <c r="N1529">
        <v>0</v>
      </c>
      <c r="O1529" s="12">
        <v>5.6551724137931032</v>
      </c>
      <c r="P1529" s="12">
        <v>6.7241379310344831</v>
      </c>
      <c r="Q1529">
        <v>0</v>
      </c>
      <c r="R1529" s="12">
        <v>4.9989459776258229</v>
      </c>
      <c r="S1529" s="12">
        <v>1.9671010647454776</v>
      </c>
      <c r="T1529" s="12">
        <v>20192.415660273855</v>
      </c>
      <c r="U1529" s="12">
        <v>0</v>
      </c>
      <c r="V1529" s="12">
        <v>2570.5237836525775</v>
      </c>
      <c r="W1529" s="27">
        <v>2.752219928117194E-3</v>
      </c>
      <c r="X1529" s="27">
        <v>4.7313462730396852E-5</v>
      </c>
      <c r="Y1529" s="27">
        <v>0</v>
      </c>
      <c r="Z1529" s="27">
        <v>5.2630250419059626E-4</v>
      </c>
      <c r="AA1529" s="27">
        <v>1.4033710162939495E-3</v>
      </c>
      <c r="AB1529" s="27">
        <v>0</v>
      </c>
      <c r="AC1529" s="27">
        <v>3.4738264850106973E-5</v>
      </c>
      <c r="AD1529" s="27">
        <v>1.5042349028746944E-6</v>
      </c>
      <c r="AE1529" s="27">
        <v>8.3018715691452393E-4</v>
      </c>
      <c r="AF1529" s="27">
        <v>0</v>
      </c>
      <c r="AG1529" s="27">
        <v>4.7200178945608638E-4</v>
      </c>
      <c r="AH1529" s="18">
        <v>5.5160348704142977E-4</v>
      </c>
      <c r="AI1529" s="12">
        <v>350</v>
      </c>
      <c r="AJ1529" s="17">
        <v>3</v>
      </c>
      <c r="AK1529" s="18">
        <v>0.81856015412317396</v>
      </c>
      <c r="AL1529" t="str">
        <f>IF(AK1529&lt;='CAV Tier 1 Analysis'!$A$5,"Tier 1", "Tier 2")</f>
        <v>Tier 2</v>
      </c>
      <c r="AM1529" t="str">
        <f t="shared" si="47"/>
        <v>Texas - Tier 2</v>
      </c>
      <c r="AN1529" t="str">
        <f t="shared" si="48"/>
        <v>Washington County* - Tier 2</v>
      </c>
    </row>
    <row r="1530" spans="1:40" x14ac:dyDescent="0.3">
      <c r="A1530">
        <v>6</v>
      </c>
      <c r="B1530" t="s">
        <v>23</v>
      </c>
      <c r="C1530" t="s">
        <v>4202</v>
      </c>
      <c r="D1530" t="s">
        <v>6420</v>
      </c>
      <c r="E1530" t="s">
        <v>745</v>
      </c>
      <c r="F1530" s="12">
        <v>4814.1314225188144</v>
      </c>
      <c r="G1530" s="12">
        <v>1631.2107603065813</v>
      </c>
      <c r="H1530" s="12">
        <v>1444.2464151706238</v>
      </c>
      <c r="I1530" s="12">
        <v>0</v>
      </c>
      <c r="J1530" s="15">
        <v>0</v>
      </c>
      <c r="K1530" s="15">
        <v>0.99999999999999967</v>
      </c>
      <c r="L1530" s="59">
        <v>773.2356199999997</v>
      </c>
      <c r="M1530">
        <v>0</v>
      </c>
      <c r="N1530">
        <v>0</v>
      </c>
      <c r="O1530" s="12">
        <v>3.8888888888888888</v>
      </c>
      <c r="P1530" s="12">
        <v>10</v>
      </c>
      <c r="Q1530">
        <v>0</v>
      </c>
      <c r="R1530" s="12">
        <v>0</v>
      </c>
      <c r="S1530" s="12">
        <v>0</v>
      </c>
      <c r="T1530" s="12">
        <v>2621.176098915138</v>
      </c>
      <c r="U1530" s="12">
        <v>0</v>
      </c>
      <c r="V1530" s="12">
        <v>0</v>
      </c>
      <c r="W1530" s="27">
        <v>3.4868339489482441E-3</v>
      </c>
      <c r="X1530" s="27">
        <v>0</v>
      </c>
      <c r="Y1530" s="27">
        <v>0</v>
      </c>
      <c r="Z1530" s="27">
        <v>3.6192211500911598E-4</v>
      </c>
      <c r="AA1530" s="27">
        <v>2.0870645883345916E-3</v>
      </c>
      <c r="AB1530" s="27">
        <v>0</v>
      </c>
      <c r="AC1530" s="27">
        <v>0</v>
      </c>
      <c r="AD1530" s="27">
        <v>0</v>
      </c>
      <c r="AE1530" s="27">
        <v>1.0776653818650389E-4</v>
      </c>
      <c r="AF1530" s="27">
        <v>0</v>
      </c>
      <c r="AG1530" s="27">
        <v>0</v>
      </c>
      <c r="AH1530" s="18">
        <v>5.4941701731622318E-4</v>
      </c>
      <c r="AI1530" s="12">
        <v>351</v>
      </c>
      <c r="AJ1530" s="17">
        <v>3</v>
      </c>
      <c r="AK1530" s="18">
        <v>0.81910957114049021</v>
      </c>
      <c r="AL1530" t="str">
        <f>IF(AK1530&lt;='CAV Tier 1 Analysis'!$A$5,"Tier 1", "Tier 2")</f>
        <v>Tier 2</v>
      </c>
      <c r="AM1530" t="str">
        <f t="shared" si="47"/>
        <v>Texas - Tier 2</v>
      </c>
      <c r="AN1530" t="str">
        <f t="shared" si="48"/>
        <v>Cochran County* - Tier 2</v>
      </c>
    </row>
    <row r="1531" spans="1:40" x14ac:dyDescent="0.3">
      <c r="A1531">
        <v>6</v>
      </c>
      <c r="B1531" t="s">
        <v>23</v>
      </c>
      <c r="C1531" t="s">
        <v>4658</v>
      </c>
      <c r="D1531" t="s">
        <v>7001</v>
      </c>
      <c r="E1531" t="str">
        <f>"481175A"</f>
        <v>481175A</v>
      </c>
      <c r="F1531" s="12">
        <v>13456.851291915302</v>
      </c>
      <c r="G1531" s="12">
        <v>12879.822220775701</v>
      </c>
      <c r="H1531" s="12">
        <v>4815.3310276048405</v>
      </c>
      <c r="I1531" s="12">
        <v>4</v>
      </c>
      <c r="J1531" s="15">
        <v>6.5703971186904561E-7</v>
      </c>
      <c r="K1531" s="15">
        <v>0.99999934296028781</v>
      </c>
      <c r="L1531" s="59">
        <v>745.76923000000022</v>
      </c>
      <c r="M1531">
        <v>10</v>
      </c>
      <c r="N1531">
        <v>4</v>
      </c>
      <c r="O1531" s="12">
        <v>6.6538461538461542</v>
      </c>
      <c r="P1531" s="12">
        <v>6.4230769230769234</v>
      </c>
      <c r="Q1531">
        <v>1</v>
      </c>
      <c r="R1531" s="12">
        <v>3.9999973718411512</v>
      </c>
      <c r="S1531" s="12">
        <v>3.1638637109315595E-3</v>
      </c>
      <c r="T1531" s="12">
        <v>13276.521603223575</v>
      </c>
      <c r="U1531" s="12">
        <v>0</v>
      </c>
      <c r="V1531" s="12">
        <v>0</v>
      </c>
      <c r="W1531" s="27">
        <v>3.3629768236039014E-3</v>
      </c>
      <c r="X1531" s="27">
        <v>1.5771154243465617E-5</v>
      </c>
      <c r="Y1531" s="27">
        <v>8.3675006275625474E-5</v>
      </c>
      <c r="Z1531" s="27">
        <v>6.1924476161449849E-4</v>
      </c>
      <c r="AA1531" s="27">
        <v>1.3405376394302953E-3</v>
      </c>
      <c r="AB1531" s="27">
        <v>3.8355323718932189E-5</v>
      </c>
      <c r="AC1531" s="27">
        <v>2.7796453237276919E-5</v>
      </c>
      <c r="AD1531" s="27">
        <v>2.4193948685283715E-9</v>
      </c>
      <c r="AE1531" s="27">
        <v>5.4584839718701368E-4</v>
      </c>
      <c r="AF1531" s="27">
        <v>0</v>
      </c>
      <c r="AG1531" s="27">
        <v>0</v>
      </c>
      <c r="AH1531" s="18">
        <v>5.485643617005343E-4</v>
      </c>
      <c r="AI1531" s="12">
        <v>352</v>
      </c>
      <c r="AJ1531" s="17">
        <v>4</v>
      </c>
      <c r="AK1531" s="18">
        <v>0.8196581355021908</v>
      </c>
      <c r="AL1531" t="str">
        <f>IF(AK1531&lt;='CAV Tier 1 Analysis'!$A$5,"Tier 1", "Tier 2")</f>
        <v>Tier 2</v>
      </c>
      <c r="AM1531" t="str">
        <f t="shared" si="47"/>
        <v>Texas - Tier 2</v>
      </c>
      <c r="AN1531" t="str">
        <f t="shared" si="48"/>
        <v>Karnes County* - Tier 2</v>
      </c>
    </row>
    <row r="1532" spans="1:40" x14ac:dyDescent="0.3">
      <c r="A1532">
        <v>6</v>
      </c>
      <c r="B1532" t="s">
        <v>23</v>
      </c>
      <c r="C1532" t="s">
        <v>3945</v>
      </c>
      <c r="D1532" t="s">
        <v>6068</v>
      </c>
      <c r="E1532" t="s">
        <v>427</v>
      </c>
      <c r="F1532" s="12">
        <v>1920.9500893793247</v>
      </c>
      <c r="G1532" s="12">
        <v>3248.0359336634306</v>
      </c>
      <c r="H1532" s="12">
        <v>1372.6842392741</v>
      </c>
      <c r="I1532" s="12">
        <v>189</v>
      </c>
      <c r="J1532" s="15">
        <v>0</v>
      </c>
      <c r="K1532" s="15">
        <v>1</v>
      </c>
      <c r="L1532" s="59">
        <v>1.4138399999999998</v>
      </c>
      <c r="M1532">
        <v>660</v>
      </c>
      <c r="N1532">
        <v>49</v>
      </c>
      <c r="O1532" s="12">
        <v>20</v>
      </c>
      <c r="P1532" s="12">
        <v>1</v>
      </c>
      <c r="Q1532">
        <v>7</v>
      </c>
      <c r="R1532" s="12">
        <v>189</v>
      </c>
      <c r="S1532" s="12">
        <v>0</v>
      </c>
      <c r="T1532" s="12">
        <v>3625.7691667482472</v>
      </c>
      <c r="U1532" s="12">
        <v>1704.8190773689225</v>
      </c>
      <c r="V1532" s="12">
        <v>0</v>
      </c>
      <c r="W1532" s="27">
        <v>6.3755796847291988E-6</v>
      </c>
      <c r="X1532" s="27">
        <v>1.0408961800687307E-3</v>
      </c>
      <c r="Y1532" s="27">
        <v>1.0250188268764121E-3</v>
      </c>
      <c r="Z1532" s="27">
        <v>1.8613137343325965E-3</v>
      </c>
      <c r="AA1532" s="27">
        <v>2.0870645883345915E-4</v>
      </c>
      <c r="AB1532" s="27">
        <v>2.6848726603252531E-4</v>
      </c>
      <c r="AC1532" s="27">
        <v>1.3133832784063056E-3</v>
      </c>
      <c r="AD1532" s="27">
        <v>0</v>
      </c>
      <c r="AE1532" s="27">
        <v>1.490691875015734E-4</v>
      </c>
      <c r="AF1532" s="27">
        <v>1.2691617871451801E-4</v>
      </c>
      <c r="AG1532" s="27">
        <v>0</v>
      </c>
      <c r="AH1532" s="18">
        <v>5.4546969913189553E-4</v>
      </c>
      <c r="AI1532" s="12">
        <v>353</v>
      </c>
      <c r="AJ1532" s="17">
        <v>4</v>
      </c>
      <c r="AK1532" s="18">
        <v>0.82020360520132274</v>
      </c>
      <c r="AL1532" t="str">
        <f>IF(AK1532&lt;='CAV Tier 1 Analysis'!$A$5,"Tier 1", "Tier 2")</f>
        <v>Tier 2</v>
      </c>
      <c r="AM1532" t="str">
        <f t="shared" si="47"/>
        <v>Texas - Tier 2</v>
      </c>
      <c r="AN1532" t="str">
        <f t="shared" si="48"/>
        <v>Bunker Hill Village, City Of - Tier 2</v>
      </c>
    </row>
    <row r="1533" spans="1:40" x14ac:dyDescent="0.3">
      <c r="A1533">
        <v>6</v>
      </c>
      <c r="B1533" t="s">
        <v>23</v>
      </c>
      <c r="C1533" t="s">
        <v>3881</v>
      </c>
      <c r="D1533" t="s">
        <v>5984</v>
      </c>
      <c r="E1533" t="s">
        <v>454</v>
      </c>
      <c r="F1533" s="12">
        <v>20618.683271878635</v>
      </c>
      <c r="G1533" s="12">
        <v>29902.031809607124</v>
      </c>
      <c r="H1533" s="12">
        <v>11251.030703193637</v>
      </c>
      <c r="I1533" s="12">
        <v>89</v>
      </c>
      <c r="J1533" s="15">
        <v>0.12622287080035505</v>
      </c>
      <c r="K1533" s="15">
        <v>0.87377712919964512</v>
      </c>
      <c r="L1533" s="59">
        <v>12.033159999999999</v>
      </c>
      <c r="M1533">
        <v>181</v>
      </c>
      <c r="N1533">
        <v>39</v>
      </c>
      <c r="O1533" s="12">
        <v>11</v>
      </c>
      <c r="P1533" s="12">
        <v>1</v>
      </c>
      <c r="Q1533">
        <v>0</v>
      </c>
      <c r="R1533" s="12">
        <v>77.766164498768418</v>
      </c>
      <c r="S1533" s="12">
        <v>1420.1373948200383</v>
      </c>
      <c r="T1533" s="12">
        <v>29065.64999301458</v>
      </c>
      <c r="U1533" s="12">
        <v>8446.9667211359447</v>
      </c>
      <c r="V1533" s="12">
        <v>836.38181659254406</v>
      </c>
      <c r="W1533" s="27">
        <v>5.4262413313455567E-5</v>
      </c>
      <c r="X1533" s="27">
        <v>2.8545789180672767E-4</v>
      </c>
      <c r="Y1533" s="27">
        <v>8.1583131118734829E-4</v>
      </c>
      <c r="Z1533" s="27">
        <v>1.0237225538829282E-3</v>
      </c>
      <c r="AA1533" s="27">
        <v>2.0870645883345915E-4</v>
      </c>
      <c r="AB1533" s="27">
        <v>0</v>
      </c>
      <c r="AC1533" s="27">
        <v>5.4040624380146307E-4</v>
      </c>
      <c r="AD1533" s="27">
        <v>1.085973809099761E-3</v>
      </c>
      <c r="AE1533" s="27">
        <v>1.1949996343947177E-3</v>
      </c>
      <c r="AF1533" s="27">
        <v>6.2883900831858363E-4</v>
      </c>
      <c r="AG1533" s="27">
        <v>1.5357714898839046E-4</v>
      </c>
      <c r="AH1533" s="18">
        <v>5.4470695214789411E-4</v>
      </c>
      <c r="AI1533" s="12">
        <v>354</v>
      </c>
      <c r="AJ1533" s="17">
        <v>4</v>
      </c>
      <c r="AK1533" s="18">
        <v>0.82074831215347066</v>
      </c>
      <c r="AL1533" t="str">
        <f>IF(AK1533&lt;='CAV Tier 1 Analysis'!$A$5,"Tier 1", "Tier 2")</f>
        <v>Tier 2</v>
      </c>
      <c r="AM1533" t="str">
        <f t="shared" si="47"/>
        <v>Texas - Tier 2</v>
      </c>
      <c r="AN1533" t="str">
        <f t="shared" si="48"/>
        <v>Farmers Branch, City Of - Tier 2</v>
      </c>
    </row>
    <row r="1534" spans="1:40" x14ac:dyDescent="0.3">
      <c r="A1534">
        <v>6</v>
      </c>
      <c r="B1534" t="s">
        <v>23</v>
      </c>
      <c r="C1534" t="s">
        <v>3469</v>
      </c>
      <c r="D1534" t="s">
        <v>6739</v>
      </c>
      <c r="E1534" t="s">
        <v>739</v>
      </c>
      <c r="F1534" s="12">
        <v>13622.797432865653</v>
      </c>
      <c r="G1534" s="12">
        <v>3682.9586844093869</v>
      </c>
      <c r="H1534" s="12">
        <v>1800.3719116260493</v>
      </c>
      <c r="I1534" s="12">
        <v>0</v>
      </c>
      <c r="J1534" s="15">
        <v>0</v>
      </c>
      <c r="K1534" s="15">
        <v>1.0000000000000002</v>
      </c>
      <c r="L1534" s="59">
        <v>815.86211000000003</v>
      </c>
      <c r="M1534">
        <v>2</v>
      </c>
      <c r="N1534">
        <v>0</v>
      </c>
      <c r="O1534" s="12">
        <v>2.2000000000000002</v>
      </c>
      <c r="P1534" s="12">
        <v>9.1999999999999993</v>
      </c>
      <c r="Q1534">
        <v>0</v>
      </c>
      <c r="R1534" s="12">
        <v>0</v>
      </c>
      <c r="S1534" s="12">
        <v>0</v>
      </c>
      <c r="T1534" s="12">
        <v>3871.1400075188276</v>
      </c>
      <c r="U1534" s="12">
        <v>0</v>
      </c>
      <c r="V1534" s="12">
        <v>0</v>
      </c>
      <c r="W1534" s="27">
        <v>3.6790541320491006E-3</v>
      </c>
      <c r="X1534" s="27">
        <v>3.1542308486931231E-6</v>
      </c>
      <c r="Y1534" s="27">
        <v>0</v>
      </c>
      <c r="Z1534" s="27">
        <v>2.0474451077658564E-4</v>
      </c>
      <c r="AA1534" s="27">
        <v>1.920099421267824E-3</v>
      </c>
      <c r="AB1534" s="27">
        <v>0</v>
      </c>
      <c r="AC1534" s="27">
        <v>0</v>
      </c>
      <c r="AD1534" s="27">
        <v>0</v>
      </c>
      <c r="AE1534" s="27">
        <v>1.5915731782318801E-4</v>
      </c>
      <c r="AF1534" s="27">
        <v>0</v>
      </c>
      <c r="AG1534" s="27">
        <v>0</v>
      </c>
      <c r="AH1534" s="18">
        <v>5.42382692069581E-4</v>
      </c>
      <c r="AI1534" s="12">
        <v>355</v>
      </c>
      <c r="AJ1534" s="17">
        <v>4</v>
      </c>
      <c r="AK1534" s="18">
        <v>0.82129069484554029</v>
      </c>
      <c r="AL1534" t="str">
        <f>IF(AK1534&lt;='CAV Tier 1 Analysis'!$A$5,"Tier 1", "Tier 2")</f>
        <v>Tier 2</v>
      </c>
      <c r="AM1534" t="str">
        <f t="shared" si="47"/>
        <v>Texas - Tier 2</v>
      </c>
      <c r="AN1534" t="str">
        <f t="shared" si="48"/>
        <v>Ward County * - Tier 2</v>
      </c>
    </row>
    <row r="1535" spans="1:40" x14ac:dyDescent="0.3">
      <c r="A1535">
        <v>6</v>
      </c>
      <c r="B1535" t="s">
        <v>23</v>
      </c>
      <c r="C1535" t="s">
        <v>4113</v>
      </c>
      <c r="D1535" t="s">
        <v>6294</v>
      </c>
      <c r="E1535" t="s">
        <v>460</v>
      </c>
      <c r="F1535" s="12">
        <v>11482.197120552792</v>
      </c>
      <c r="G1535" s="12">
        <v>22179.418428809742</v>
      </c>
      <c r="H1535" s="12">
        <v>8667.3510367607905</v>
      </c>
      <c r="I1535" s="12">
        <v>82</v>
      </c>
      <c r="J1535" s="15">
        <v>0.20481022894156919</v>
      </c>
      <c r="K1535" s="15">
        <v>0.79518977105843103</v>
      </c>
      <c r="L1535" s="59">
        <v>11.970739999999999</v>
      </c>
      <c r="M1535">
        <v>388</v>
      </c>
      <c r="N1535">
        <v>8</v>
      </c>
      <c r="O1535" s="12">
        <v>12</v>
      </c>
      <c r="P1535" s="12">
        <v>1</v>
      </c>
      <c r="Q1535">
        <v>2</v>
      </c>
      <c r="R1535" s="12">
        <v>65.205561226791346</v>
      </c>
      <c r="S1535" s="12">
        <v>1775.1621501559246</v>
      </c>
      <c r="T1535" s="12">
        <v>19666.817045776388</v>
      </c>
      <c r="U1535" s="12">
        <v>8184.6199252235965</v>
      </c>
      <c r="V1535" s="12">
        <v>2512.6013830333541</v>
      </c>
      <c r="W1535" s="27">
        <v>5.3980936142120198E-5</v>
      </c>
      <c r="X1535" s="27">
        <v>6.1192078464646592E-4</v>
      </c>
      <c r="Y1535" s="27">
        <v>1.6735001255125095E-4</v>
      </c>
      <c r="Z1535" s="27">
        <v>1.1167882405995579E-3</v>
      </c>
      <c r="AA1535" s="27">
        <v>2.0870645883345915E-4</v>
      </c>
      <c r="AB1535" s="27">
        <v>7.6710647437864377E-5</v>
      </c>
      <c r="AC1535" s="27">
        <v>4.5312113108130322E-4</v>
      </c>
      <c r="AD1535" s="27">
        <v>1.357459925360843E-3</v>
      </c>
      <c r="AE1535" s="27">
        <v>8.0857779492489728E-4</v>
      </c>
      <c r="AF1535" s="27">
        <v>6.0930845913762346E-4</v>
      </c>
      <c r="AG1535" s="27">
        <v>4.6136602840390976E-4</v>
      </c>
      <c r="AH1535" s="18">
        <v>5.3866276537448132E-4</v>
      </c>
      <c r="AI1535" s="12">
        <v>356</v>
      </c>
      <c r="AJ1535" s="17">
        <v>4</v>
      </c>
      <c r="AK1535" s="18">
        <v>0.8218293576109148</v>
      </c>
      <c r="AL1535" t="str">
        <f>IF(AK1535&lt;='CAV Tier 1 Analysis'!$A$5,"Tier 1", "Tier 2")</f>
        <v>Tier 2</v>
      </c>
      <c r="AM1535" t="str">
        <f t="shared" si="47"/>
        <v>Texas - Tier 2</v>
      </c>
      <c r="AN1535" t="str">
        <f t="shared" si="48"/>
        <v>Benbrook, City Of - Tier 2</v>
      </c>
    </row>
    <row r="1536" spans="1:40" x14ac:dyDescent="0.3">
      <c r="A1536">
        <v>6</v>
      </c>
      <c r="B1536" t="s">
        <v>23</v>
      </c>
      <c r="C1536" t="s">
        <v>3877</v>
      </c>
      <c r="D1536" t="s">
        <v>5978</v>
      </c>
      <c r="E1536" t="s">
        <v>457</v>
      </c>
      <c r="F1536" s="12">
        <v>54576.588244951337</v>
      </c>
      <c r="G1536" s="12">
        <v>57524.376652352825</v>
      </c>
      <c r="H1536" s="12">
        <v>16661.872474945532</v>
      </c>
      <c r="I1536" s="12">
        <v>20</v>
      </c>
      <c r="J1536" s="15">
        <v>2.3690234924106501E-2</v>
      </c>
      <c r="K1536" s="15">
        <v>0.97630976507589307</v>
      </c>
      <c r="L1536" s="59">
        <v>35.334389999999992</v>
      </c>
      <c r="M1536">
        <v>102</v>
      </c>
      <c r="N1536">
        <v>0</v>
      </c>
      <c r="O1536" s="12">
        <v>10.666666666666666</v>
      </c>
      <c r="P1536" s="12">
        <v>1.1111111111111112</v>
      </c>
      <c r="Q1536">
        <v>0</v>
      </c>
      <c r="R1536" s="12">
        <v>19.526195301517863</v>
      </c>
      <c r="S1536" s="12">
        <v>394.72367320696344</v>
      </c>
      <c r="T1536" s="12">
        <v>46487.181996801846</v>
      </c>
      <c r="U1536" s="12">
        <v>0</v>
      </c>
      <c r="V1536" s="12">
        <v>11037.194655550978</v>
      </c>
      <c r="W1536" s="27">
        <v>1.5933713790549039E-4</v>
      </c>
      <c r="X1536" s="27">
        <v>1.608657732833493E-4</v>
      </c>
      <c r="Y1536" s="27">
        <v>0</v>
      </c>
      <c r="Z1536" s="27">
        <v>9.9270065831071801E-4</v>
      </c>
      <c r="AA1536" s="27">
        <v>2.3189606537051016E-4</v>
      </c>
      <c r="AB1536" s="27">
        <v>0</v>
      </c>
      <c r="AC1536" s="27">
        <v>1.3568983280375308E-4</v>
      </c>
      <c r="AD1536" s="27">
        <v>3.0184373180929837E-4</v>
      </c>
      <c r="AE1536" s="27">
        <v>1.9112652049264303E-3</v>
      </c>
      <c r="AF1536" s="27">
        <v>0</v>
      </c>
      <c r="AG1536" s="27">
        <v>2.0266591817301471E-3</v>
      </c>
      <c r="AH1536" s="18">
        <v>5.3820523510360872E-4</v>
      </c>
      <c r="AI1536" s="12">
        <v>357</v>
      </c>
      <c r="AJ1536" s="17">
        <v>4</v>
      </c>
      <c r="AK1536" s="18">
        <v>0.82236756284601842</v>
      </c>
      <c r="AL1536" t="str">
        <f>IF(AK1536&lt;='CAV Tier 1 Analysis'!$A$5,"Tier 1", "Tier 2")</f>
        <v>Tier 2</v>
      </c>
      <c r="AM1536" t="str">
        <f t="shared" si="47"/>
        <v>Texas - Tier 2</v>
      </c>
      <c r="AN1536" t="str">
        <f t="shared" si="48"/>
        <v>Cedar Hill, City Of - Tier 2</v>
      </c>
    </row>
    <row r="1537" spans="1:40" x14ac:dyDescent="0.3">
      <c r="A1537">
        <v>6</v>
      </c>
      <c r="B1537" t="s">
        <v>23</v>
      </c>
      <c r="C1537" t="s">
        <v>2761</v>
      </c>
      <c r="D1537" t="s">
        <v>6991</v>
      </c>
      <c r="E1537" t="str">
        <f>"480901A"</f>
        <v>480901A</v>
      </c>
      <c r="F1537" s="12">
        <v>10854.937490434624</v>
      </c>
      <c r="G1537" s="12">
        <v>15844.468372545132</v>
      </c>
      <c r="H1537" s="12">
        <v>6841.570742712378</v>
      </c>
      <c r="I1537" s="12">
        <v>0</v>
      </c>
      <c r="J1537" s="15">
        <v>0</v>
      </c>
      <c r="K1537" s="15">
        <v>0.99999999999999978</v>
      </c>
      <c r="L1537" s="59">
        <v>627.82680000000016</v>
      </c>
      <c r="M1537">
        <v>10</v>
      </c>
      <c r="N1537">
        <v>0</v>
      </c>
      <c r="O1537" s="12">
        <v>6.4482758620689653</v>
      </c>
      <c r="P1537" s="12">
        <v>6.7241379310344831</v>
      </c>
      <c r="Q1537">
        <v>0</v>
      </c>
      <c r="R1537" s="12">
        <v>0</v>
      </c>
      <c r="S1537" s="12">
        <v>0</v>
      </c>
      <c r="T1537" s="12">
        <v>15220.73249726854</v>
      </c>
      <c r="U1537" s="12">
        <v>4365.795006833916</v>
      </c>
      <c r="V1537" s="12">
        <v>623.7358752765922</v>
      </c>
      <c r="W1537" s="27">
        <v>2.8311264298708084E-3</v>
      </c>
      <c r="X1537" s="27">
        <v>1.5771154243465617E-5</v>
      </c>
      <c r="Y1537" s="27">
        <v>0</v>
      </c>
      <c r="Z1537" s="27">
        <v>6.0011322124171645E-4</v>
      </c>
      <c r="AA1537" s="27">
        <v>1.4033710162939495E-3</v>
      </c>
      <c r="AB1537" s="27">
        <v>0</v>
      </c>
      <c r="AC1537" s="27">
        <v>0</v>
      </c>
      <c r="AD1537" s="27">
        <v>0</v>
      </c>
      <c r="AE1537" s="27">
        <v>6.2578231602689277E-4</v>
      </c>
      <c r="AF1537" s="27">
        <v>3.2501397167224378E-4</v>
      </c>
      <c r="AG1537" s="27">
        <v>1.1453091823183864E-4</v>
      </c>
      <c r="AH1537" s="18">
        <v>5.3779172978008318E-4</v>
      </c>
      <c r="AI1537" s="12">
        <v>358</v>
      </c>
      <c r="AJ1537" s="17">
        <v>4</v>
      </c>
      <c r="AK1537" s="18">
        <v>0.8229053545757985</v>
      </c>
      <c r="AL1537" t="str">
        <f>IF(AK1537&lt;='CAV Tier 1 Analysis'!$A$5,"Tier 1", "Tier 2")</f>
        <v>Tier 2</v>
      </c>
      <c r="AM1537" t="str">
        <f t="shared" si="47"/>
        <v>Texas - Tier 2</v>
      </c>
      <c r="AN1537" t="str">
        <f t="shared" si="48"/>
        <v>Lee County* - Tier 2</v>
      </c>
    </row>
    <row r="1538" spans="1:40" x14ac:dyDescent="0.3">
      <c r="A1538">
        <v>6</v>
      </c>
      <c r="B1538" t="s">
        <v>23</v>
      </c>
      <c r="C1538" t="s">
        <v>3951</v>
      </c>
      <c r="D1538" t="s">
        <v>6075</v>
      </c>
      <c r="E1538" t="s">
        <v>437</v>
      </c>
      <c r="F1538" s="12">
        <v>2703.9956709246098</v>
      </c>
      <c r="G1538" s="12">
        <v>4643.0868216370372</v>
      </c>
      <c r="H1538" s="12">
        <v>1883.8738269645203</v>
      </c>
      <c r="I1538" s="12">
        <v>154</v>
      </c>
      <c r="J1538" s="15">
        <v>0.13644563027279077</v>
      </c>
      <c r="K1538" s="15">
        <v>0.86355436972720934</v>
      </c>
      <c r="L1538" s="59">
        <v>1.9901699999999996</v>
      </c>
      <c r="M1538">
        <v>813</v>
      </c>
      <c r="N1538">
        <v>38</v>
      </c>
      <c r="O1538" s="12">
        <v>20</v>
      </c>
      <c r="P1538" s="12">
        <v>1</v>
      </c>
      <c r="Q1538">
        <v>7</v>
      </c>
      <c r="R1538" s="12">
        <v>132.98737293799024</v>
      </c>
      <c r="S1538" s="12">
        <v>257.04635167458838</v>
      </c>
      <c r="T1538" s="12">
        <v>4913.8235815441021</v>
      </c>
      <c r="U1538" s="12">
        <v>2209.8279106194923</v>
      </c>
      <c r="V1538" s="12">
        <v>0</v>
      </c>
      <c r="W1538" s="27">
        <v>8.9744860954262933E-6</v>
      </c>
      <c r="X1538" s="27">
        <v>1.2821948399937546E-3</v>
      </c>
      <c r="Y1538" s="27">
        <v>7.9491255961844202E-4</v>
      </c>
      <c r="Z1538" s="27">
        <v>1.8613137343325965E-3</v>
      </c>
      <c r="AA1538" s="27">
        <v>2.0870645883345915E-4</v>
      </c>
      <c r="AB1538" s="27">
        <v>2.6848726603252531E-4</v>
      </c>
      <c r="AC1538" s="27">
        <v>9.241449304547071E-4</v>
      </c>
      <c r="AD1538" s="27">
        <v>1.9656239365390641E-4</v>
      </c>
      <c r="AE1538" s="27">
        <v>2.0202601300286011E-4</v>
      </c>
      <c r="AF1538" s="27">
        <v>1.6451183457270833E-4</v>
      </c>
      <c r="AG1538" s="27">
        <v>0</v>
      </c>
      <c r="AH1538" s="18">
        <v>5.3743950150821691E-4</v>
      </c>
      <c r="AI1538" s="12">
        <v>359</v>
      </c>
      <c r="AJ1538" s="17">
        <v>4</v>
      </c>
      <c r="AK1538" s="18">
        <v>0.82344279407730669</v>
      </c>
      <c r="AL1538" t="str">
        <f>IF(AK1538&lt;='CAV Tier 1 Analysis'!$A$5,"Tier 1", "Tier 2")</f>
        <v>Tier 2</v>
      </c>
      <c r="AM1538" t="str">
        <f t="shared" si="47"/>
        <v>Texas - Tier 2</v>
      </c>
      <c r="AN1538" t="str">
        <f t="shared" si="48"/>
        <v>Hunter'S Creek Village, City Of - Tier 2</v>
      </c>
    </row>
    <row r="1539" spans="1:40" x14ac:dyDescent="0.3">
      <c r="A1539">
        <v>6</v>
      </c>
      <c r="B1539" t="s">
        <v>23</v>
      </c>
      <c r="C1539" t="s">
        <v>4092</v>
      </c>
      <c r="D1539" t="s">
        <v>6263</v>
      </c>
      <c r="E1539" t="s">
        <v>440</v>
      </c>
      <c r="F1539" s="12">
        <v>2209.5774375798323</v>
      </c>
      <c r="G1539" s="12">
        <v>32059.529235103877</v>
      </c>
      <c r="H1539" s="12">
        <v>7088.8981961911586</v>
      </c>
      <c r="I1539" s="12">
        <v>12</v>
      </c>
      <c r="J1539" s="15">
        <v>5.1317809378112089E-2</v>
      </c>
      <c r="K1539" s="15">
        <v>0.94868219062188786</v>
      </c>
      <c r="L1539" s="59">
        <v>22.623530000000002</v>
      </c>
      <c r="M1539">
        <v>83</v>
      </c>
      <c r="N1539">
        <v>0</v>
      </c>
      <c r="O1539" s="12">
        <v>6</v>
      </c>
      <c r="P1539" s="12">
        <v>2</v>
      </c>
      <c r="Q1539">
        <v>0</v>
      </c>
      <c r="R1539" s="12">
        <v>11.384186287462654</v>
      </c>
      <c r="S1539" s="12">
        <v>363.78672633298049</v>
      </c>
      <c r="T1539" s="12">
        <v>20975.335354339557</v>
      </c>
      <c r="U1539" s="12">
        <v>18765.757916759725</v>
      </c>
      <c r="V1539" s="12">
        <v>11084.19388076432</v>
      </c>
      <c r="W1539" s="27">
        <v>1.020186996158417E-4</v>
      </c>
      <c r="X1539" s="27">
        <v>1.3090058022076462E-4</v>
      </c>
      <c r="Y1539" s="27">
        <v>0</v>
      </c>
      <c r="Z1539" s="27">
        <v>5.5839412029977896E-4</v>
      </c>
      <c r="AA1539" s="27">
        <v>4.1741291766691829E-4</v>
      </c>
      <c r="AB1539" s="27">
        <v>0</v>
      </c>
      <c r="AC1539" s="27">
        <v>7.9110052424422272E-5</v>
      </c>
      <c r="AD1539" s="27">
        <v>2.7818636304962734E-4</v>
      </c>
      <c r="AE1539" s="27">
        <v>8.6237596908262585E-4</v>
      </c>
      <c r="AF1539" s="27">
        <v>1.3970270025089964E-3</v>
      </c>
      <c r="AG1539" s="27">
        <v>2.035289219913348E-3</v>
      </c>
      <c r="AH1539" s="18">
        <v>5.3279226588930214E-4</v>
      </c>
      <c r="AI1539" s="12">
        <v>360</v>
      </c>
      <c r="AJ1539" s="17">
        <v>4</v>
      </c>
      <c r="AK1539" s="18">
        <v>0.82397558634319601</v>
      </c>
      <c r="AL1539" t="str">
        <f>IF(AK1539&lt;='CAV Tier 1 Analysis'!$A$5,"Tier 1", "Tier 2")</f>
        <v>Tier 2</v>
      </c>
      <c r="AM1539" t="str">
        <f t="shared" si="47"/>
        <v>Texas - Tier 2</v>
      </c>
      <c r="AN1539" t="str">
        <f t="shared" si="48"/>
        <v>Rockwall, City Of - Tier 2</v>
      </c>
    </row>
    <row r="1540" spans="1:40" x14ac:dyDescent="0.3">
      <c r="A1540">
        <v>6</v>
      </c>
      <c r="B1540" t="s">
        <v>23</v>
      </c>
      <c r="C1540" t="s">
        <v>3508</v>
      </c>
      <c r="D1540" t="s">
        <v>6243</v>
      </c>
      <c r="E1540" t="s">
        <v>504</v>
      </c>
      <c r="F1540" s="12">
        <v>1114.0224171827056</v>
      </c>
      <c r="G1540" s="12">
        <v>22845.547669260839</v>
      </c>
      <c r="H1540" s="12">
        <v>7638.7525593960627</v>
      </c>
      <c r="I1540" s="12">
        <v>35</v>
      </c>
      <c r="J1540" s="15">
        <v>0.13221009750339549</v>
      </c>
      <c r="K1540" s="15">
        <v>0.86778990249660437</v>
      </c>
      <c r="L1540" s="59">
        <v>22.721259999999997</v>
      </c>
      <c r="M1540">
        <v>112</v>
      </c>
      <c r="N1540">
        <v>3</v>
      </c>
      <c r="O1540" s="12">
        <v>12</v>
      </c>
      <c r="P1540" s="12">
        <v>2</v>
      </c>
      <c r="Q1540">
        <v>4</v>
      </c>
      <c r="R1540" s="12">
        <v>30.372646587381151</v>
      </c>
      <c r="S1540" s="12">
        <v>1009.9202206820653</v>
      </c>
      <c r="T1540" s="12">
        <v>19667.994687949034</v>
      </c>
      <c r="U1540" s="12">
        <v>18553.972270766328</v>
      </c>
      <c r="V1540" s="12">
        <v>3177.5529813118046</v>
      </c>
      <c r="W1540" s="27">
        <v>1.0245940394065111E-4</v>
      </c>
      <c r="X1540" s="27">
        <v>1.7663692752681491E-4</v>
      </c>
      <c r="Y1540" s="27">
        <v>6.2756254706719102E-5</v>
      </c>
      <c r="Z1540" s="27">
        <v>1.1167882405995579E-3</v>
      </c>
      <c r="AA1540" s="27">
        <v>4.1741291766691829E-4</v>
      </c>
      <c r="AB1540" s="27">
        <v>1.5342129487572875E-4</v>
      </c>
      <c r="AC1540" s="27">
        <v>2.1106310131645899E-4</v>
      </c>
      <c r="AD1540" s="27">
        <v>7.7228225447859206E-4</v>
      </c>
      <c r="AE1540" s="27">
        <v>8.0862621228236552E-4</v>
      </c>
      <c r="AF1540" s="27">
        <v>1.3812605054930489E-3</v>
      </c>
      <c r="AG1540" s="27">
        <v>5.8346501316534904E-4</v>
      </c>
      <c r="AH1540" s="18">
        <v>5.2601564782292769E-4</v>
      </c>
      <c r="AI1540" s="12">
        <v>361</v>
      </c>
      <c r="AJ1540" s="17">
        <v>4</v>
      </c>
      <c r="AK1540" s="18">
        <v>0.82450160199101896</v>
      </c>
      <c r="AL1540" t="str">
        <f>IF(AK1540&lt;='CAV Tier 1 Analysis'!$A$5,"Tier 1", "Tier 2")</f>
        <v>Tier 2</v>
      </c>
      <c r="AM1540" t="str">
        <f t="shared" si="47"/>
        <v>Texas - Tier 2</v>
      </c>
      <c r="AN1540" t="str">
        <f t="shared" si="48"/>
        <v>Weatherford, City Of - Tier 2</v>
      </c>
    </row>
    <row r="1541" spans="1:40" x14ac:dyDescent="0.3">
      <c r="A1541">
        <v>6</v>
      </c>
      <c r="B1541" t="s">
        <v>23</v>
      </c>
      <c r="C1541" t="s">
        <v>4289</v>
      </c>
      <c r="D1541" t="s">
        <v>6539</v>
      </c>
      <c r="E1541" t="s">
        <v>756</v>
      </c>
      <c r="F1541" s="12">
        <v>4465.1189758235041</v>
      </c>
      <c r="G1541" s="12">
        <v>4476.7493972581542</v>
      </c>
      <c r="H1541" s="12">
        <v>2483.1318272826702</v>
      </c>
      <c r="I1541" s="12">
        <v>0</v>
      </c>
      <c r="J1541" s="15">
        <v>0</v>
      </c>
      <c r="K1541" s="15">
        <v>1.0000000000000002</v>
      </c>
      <c r="L1541" s="59">
        <v>747.66605000000004</v>
      </c>
      <c r="M1541">
        <v>0</v>
      </c>
      <c r="N1541">
        <v>0</v>
      </c>
      <c r="O1541" s="12">
        <v>6.8666666666666663</v>
      </c>
      <c r="P1541" s="12">
        <v>7.5333333333333332</v>
      </c>
      <c r="Q1541">
        <v>0</v>
      </c>
      <c r="R1541" s="12">
        <v>0</v>
      </c>
      <c r="S1541" s="12">
        <v>0</v>
      </c>
      <c r="T1541" s="12">
        <v>4447.6962656327714</v>
      </c>
      <c r="U1541" s="12">
        <v>0</v>
      </c>
      <c r="V1541" s="12">
        <v>29.053131625382775</v>
      </c>
      <c r="W1541" s="27">
        <v>3.3715303565762227E-3</v>
      </c>
      <c r="X1541" s="27">
        <v>0</v>
      </c>
      <c r="Y1541" s="27">
        <v>0</v>
      </c>
      <c r="Z1541" s="27">
        <v>6.3905104878752477E-4</v>
      </c>
      <c r="AA1541" s="27">
        <v>1.5722553232120587E-3</v>
      </c>
      <c r="AB1541" s="27">
        <v>0</v>
      </c>
      <c r="AC1541" s="27">
        <v>0</v>
      </c>
      <c r="AD1541" s="27">
        <v>0</v>
      </c>
      <c r="AE1541" s="27">
        <v>1.828617427309308E-4</v>
      </c>
      <c r="AF1541" s="27">
        <v>0</v>
      </c>
      <c r="AG1541" s="27">
        <v>5.3347610334101856E-6</v>
      </c>
      <c r="AH1541" s="18">
        <v>5.2463938475819517E-4</v>
      </c>
      <c r="AI1541" s="12">
        <v>362</v>
      </c>
      <c r="AJ1541" s="17">
        <v>4</v>
      </c>
      <c r="AK1541" s="18">
        <v>0.82502624137577718</v>
      </c>
      <c r="AL1541" t="str">
        <f>IF(AK1541&lt;='CAV Tier 1 Analysis'!$A$5,"Tier 1", "Tier 2")</f>
        <v>Tier 2</v>
      </c>
      <c r="AM1541" t="str">
        <f t="shared" si="47"/>
        <v>Texas - Tier 2</v>
      </c>
      <c r="AN1541" t="str">
        <f t="shared" si="48"/>
        <v>Mills County* - Tier 2</v>
      </c>
    </row>
    <row r="1542" spans="1:40" x14ac:dyDescent="0.3">
      <c r="A1542">
        <v>6</v>
      </c>
      <c r="B1542" t="s">
        <v>23</v>
      </c>
      <c r="C1542" t="s">
        <v>4407</v>
      </c>
      <c r="D1542" t="s">
        <v>6685</v>
      </c>
      <c r="E1542" t="s">
        <v>760</v>
      </c>
      <c r="F1542" s="12">
        <v>6868.8962481577355</v>
      </c>
      <c r="G1542" s="12">
        <v>4581.1438031835469</v>
      </c>
      <c r="H1542" s="12">
        <v>1501.8995454489429</v>
      </c>
      <c r="I1542" s="12">
        <v>0</v>
      </c>
      <c r="J1542" s="15">
        <v>0</v>
      </c>
      <c r="K1542" s="15">
        <v>1</v>
      </c>
      <c r="L1542" s="59">
        <v>705.39562000000012</v>
      </c>
      <c r="M1542">
        <v>0</v>
      </c>
      <c r="N1542">
        <v>0</v>
      </c>
      <c r="O1542" s="12">
        <v>3.2</v>
      </c>
      <c r="P1542" s="12">
        <v>10</v>
      </c>
      <c r="Q1542">
        <v>0</v>
      </c>
      <c r="R1542" s="12">
        <v>0</v>
      </c>
      <c r="S1542" s="12">
        <v>0</v>
      </c>
      <c r="T1542" s="12">
        <v>4601.3241930611202</v>
      </c>
      <c r="U1542" s="12">
        <v>0</v>
      </c>
      <c r="V1542" s="12">
        <v>0</v>
      </c>
      <c r="W1542" s="27">
        <v>3.1809157928541841E-3</v>
      </c>
      <c r="X1542" s="27">
        <v>0</v>
      </c>
      <c r="Y1542" s="27">
        <v>0</v>
      </c>
      <c r="Z1542" s="27">
        <v>2.9781019749321544E-4</v>
      </c>
      <c r="AA1542" s="27">
        <v>2.0870645883345916E-3</v>
      </c>
      <c r="AB1542" s="27">
        <v>0</v>
      </c>
      <c r="AC1542" s="27">
        <v>0</v>
      </c>
      <c r="AD1542" s="27">
        <v>0</v>
      </c>
      <c r="AE1542" s="27">
        <v>1.8917797227177425E-4</v>
      </c>
      <c r="AF1542" s="27">
        <v>0</v>
      </c>
      <c r="AG1542" s="27">
        <v>0</v>
      </c>
      <c r="AH1542" s="18">
        <v>5.2317895917761495E-4</v>
      </c>
      <c r="AI1542" s="12">
        <v>363</v>
      </c>
      <c r="AJ1542" s="17">
        <v>4</v>
      </c>
      <c r="AK1542" s="18">
        <v>0.82554942033495482</v>
      </c>
      <c r="AL1542" t="str">
        <f>IF(AK1542&lt;='CAV Tier 1 Analysis'!$A$5,"Tier 1", "Tier 2")</f>
        <v>Tier 2</v>
      </c>
      <c r="AM1542" t="str">
        <f t="shared" si="47"/>
        <v>Texas - Tier 2</v>
      </c>
      <c r="AN1542" t="str">
        <f t="shared" si="48"/>
        <v>Childress County* - Tier 2</v>
      </c>
    </row>
    <row r="1543" spans="1:40" x14ac:dyDescent="0.3">
      <c r="A1543">
        <v>6</v>
      </c>
      <c r="B1543" t="s">
        <v>23</v>
      </c>
      <c r="C1543" t="s">
        <v>4518</v>
      </c>
      <c r="D1543" t="s">
        <v>6831</v>
      </c>
      <c r="E1543" t="s">
        <v>2369</v>
      </c>
      <c r="F1543" s="12">
        <v>519.72444830849508</v>
      </c>
      <c r="G1543" s="12">
        <v>10559.950929752995</v>
      </c>
      <c r="H1543" s="12">
        <v>3274.9887372112671</v>
      </c>
      <c r="I1543" s="12">
        <v>11</v>
      </c>
      <c r="J1543" s="15">
        <v>0.2092105085588698</v>
      </c>
      <c r="K1543" s="15">
        <v>0.7907894914411302</v>
      </c>
      <c r="L1543" s="59">
        <v>3.5172248567853925</v>
      </c>
      <c r="M1543">
        <v>1526</v>
      </c>
      <c r="N1543">
        <v>0</v>
      </c>
      <c r="O1543" s="12">
        <v>11</v>
      </c>
      <c r="P1543" s="12">
        <v>1</v>
      </c>
      <c r="Q1543">
        <v>1</v>
      </c>
      <c r="R1543" s="12">
        <v>8.6986844058524326</v>
      </c>
      <c r="S1543" s="12">
        <v>685.16205923654002</v>
      </c>
      <c r="T1543" s="12">
        <v>13042.915044943878</v>
      </c>
      <c r="U1543" s="12">
        <v>12523.190596635384</v>
      </c>
      <c r="V1543" s="12">
        <v>0</v>
      </c>
      <c r="W1543" s="27">
        <v>1.5860597623172013E-5</v>
      </c>
      <c r="X1543" s="27">
        <v>2.406678137552853E-3</v>
      </c>
      <c r="Y1543" s="27">
        <v>0</v>
      </c>
      <c r="Z1543" s="27">
        <v>1.0237225538829282E-3</v>
      </c>
      <c r="AA1543" s="27">
        <v>2.0870645883345915E-4</v>
      </c>
      <c r="AB1543" s="27">
        <v>3.8355323718932189E-5</v>
      </c>
      <c r="AC1543" s="27">
        <v>6.0448183295133731E-5</v>
      </c>
      <c r="AD1543" s="27">
        <v>5.2394089053195501E-4</v>
      </c>
      <c r="AE1543" s="27">
        <v>5.3624394134984719E-4</v>
      </c>
      <c r="AF1543" s="27">
        <v>9.3229570042792473E-4</v>
      </c>
      <c r="AG1543" s="27">
        <v>0</v>
      </c>
      <c r="AH1543" s="18">
        <v>5.2238652611056409E-4</v>
      </c>
      <c r="AI1543" s="12">
        <v>364</v>
      </c>
      <c r="AJ1543" s="17">
        <v>4</v>
      </c>
      <c r="AK1543" s="18">
        <v>0.82607180686106541</v>
      </c>
      <c r="AL1543" t="str">
        <f>IF(AK1543&lt;='CAV Tier 1 Analysis'!$A$5,"Tier 1", "Tier 2")</f>
        <v>Tier 2</v>
      </c>
      <c r="AM1543" t="str">
        <f t="shared" si="47"/>
        <v>Texas - Tier 2</v>
      </c>
      <c r="AN1543" t="str">
        <f t="shared" si="48"/>
        <v>Fort Bend County L.I.D. #7 - Tier 2</v>
      </c>
    </row>
    <row r="1544" spans="1:40" x14ac:dyDescent="0.3">
      <c r="A1544">
        <v>6</v>
      </c>
      <c r="B1544" t="s">
        <v>23</v>
      </c>
      <c r="C1544" t="s">
        <v>4320</v>
      </c>
      <c r="D1544" t="s">
        <v>6577</v>
      </c>
      <c r="E1544" t="s">
        <v>767</v>
      </c>
      <c r="F1544" s="12">
        <v>8555.1480895722088</v>
      </c>
      <c r="G1544" s="12">
        <v>8418.3193732491109</v>
      </c>
      <c r="H1544" s="12">
        <v>7836.0192934558845</v>
      </c>
      <c r="I1544" s="12">
        <v>0</v>
      </c>
      <c r="J1544" s="15">
        <v>0</v>
      </c>
      <c r="K1544" s="15">
        <v>1</v>
      </c>
      <c r="L1544" s="59">
        <v>566.7255100000001</v>
      </c>
      <c r="M1544">
        <v>4</v>
      </c>
      <c r="N1544">
        <v>0</v>
      </c>
      <c r="O1544" s="12">
        <v>9.7777777777777786</v>
      </c>
      <c r="P1544" s="12">
        <v>8.6111111111111107</v>
      </c>
      <c r="Q1544">
        <v>0</v>
      </c>
      <c r="R1544" s="12">
        <v>0</v>
      </c>
      <c r="S1544" s="12">
        <v>0</v>
      </c>
      <c r="T1544" s="12">
        <v>9546.8531695092315</v>
      </c>
      <c r="U1544" s="12">
        <v>991.70507993702267</v>
      </c>
      <c r="V1544" s="12">
        <v>0</v>
      </c>
      <c r="W1544" s="27">
        <v>2.5555958583529932E-3</v>
      </c>
      <c r="X1544" s="27">
        <v>6.3084616973862463E-6</v>
      </c>
      <c r="Y1544" s="27">
        <v>0</v>
      </c>
      <c r="Z1544" s="27">
        <v>9.0997560345149173E-4</v>
      </c>
      <c r="AA1544" s="27">
        <v>1.7971945066214536E-3</v>
      </c>
      <c r="AB1544" s="27">
        <v>0</v>
      </c>
      <c r="AC1544" s="27">
        <v>0</v>
      </c>
      <c r="AD1544" s="27">
        <v>0</v>
      </c>
      <c r="AE1544" s="27">
        <v>3.9250751488184208E-4</v>
      </c>
      <c r="AF1544" s="27">
        <v>7.382802130043605E-5</v>
      </c>
      <c r="AG1544" s="27">
        <v>0</v>
      </c>
      <c r="AH1544" s="18">
        <v>5.2140090602778208E-4</v>
      </c>
      <c r="AI1544" s="12">
        <v>365</v>
      </c>
      <c r="AJ1544" s="17">
        <v>4</v>
      </c>
      <c r="AK1544" s="18">
        <v>0.82659320776709322</v>
      </c>
      <c r="AL1544" t="str">
        <f>IF(AK1544&lt;='CAV Tier 1 Analysis'!$A$5,"Tier 1", "Tier 2")</f>
        <v>Tier 2</v>
      </c>
      <c r="AM1544" t="str">
        <f t="shared" ref="AM1544:AM1607" si="49">B1544&amp;" - "&amp;AL1544</f>
        <v>Texas - Tier 2</v>
      </c>
      <c r="AN1544" t="str">
        <f t="shared" ref="AN1544:AN1607" si="50">C1544&amp;" - "&amp;AL1544</f>
        <v>Sabine County* - Tier 2</v>
      </c>
    </row>
    <row r="1545" spans="1:40" x14ac:dyDescent="0.3">
      <c r="A1545">
        <v>6</v>
      </c>
      <c r="B1545" t="s">
        <v>23</v>
      </c>
      <c r="C1545" t="s">
        <v>4019</v>
      </c>
      <c r="D1545" t="s">
        <v>6161</v>
      </c>
      <c r="E1545" t="s">
        <v>496</v>
      </c>
      <c r="F1545" s="12">
        <v>439.96683364690676</v>
      </c>
      <c r="G1545" s="12">
        <v>17907.280513499918</v>
      </c>
      <c r="H1545" s="12">
        <v>6961.8306591955188</v>
      </c>
      <c r="I1545" s="12">
        <v>57</v>
      </c>
      <c r="J1545" s="15">
        <v>0.13732215102028758</v>
      </c>
      <c r="K1545" s="15">
        <v>0.86267784897971256</v>
      </c>
      <c r="L1545" s="59">
        <v>16.9315</v>
      </c>
      <c r="M1545">
        <v>315</v>
      </c>
      <c r="N1545">
        <v>6</v>
      </c>
      <c r="O1545" s="12">
        <v>8</v>
      </c>
      <c r="P1545" s="12">
        <v>4</v>
      </c>
      <c r="Q1545">
        <v>6</v>
      </c>
      <c r="R1545" s="12">
        <v>49.172637391843615</v>
      </c>
      <c r="S1545" s="12">
        <v>956.01356115971532</v>
      </c>
      <c r="T1545" s="12">
        <v>16215.543182062685</v>
      </c>
      <c r="U1545" s="12">
        <v>15775.576348415778</v>
      </c>
      <c r="V1545" s="12">
        <v>1691.7373314372326</v>
      </c>
      <c r="W1545" s="27">
        <v>7.6351020930227225E-5</v>
      </c>
      <c r="X1545" s="27">
        <v>4.9679135866916697E-4</v>
      </c>
      <c r="Y1545" s="27">
        <v>1.255125094134382E-4</v>
      </c>
      <c r="Z1545" s="27">
        <v>7.4452549373303862E-4</v>
      </c>
      <c r="AA1545" s="27">
        <v>8.3482583533383658E-4</v>
      </c>
      <c r="AB1545" s="27">
        <v>2.3013194231359313E-4</v>
      </c>
      <c r="AC1545" s="27">
        <v>3.4170645346869873E-4</v>
      </c>
      <c r="AD1545" s="27">
        <v>7.3106003148040906E-4</v>
      </c>
      <c r="AE1545" s="27">
        <v>6.6668277429659151E-4</v>
      </c>
      <c r="AF1545" s="27">
        <v>1.1744213176274716E-3</v>
      </c>
      <c r="AG1545" s="27">
        <v>3.1063826477940919E-4</v>
      </c>
      <c r="AH1545" s="18">
        <v>5.2114972745871647E-4</v>
      </c>
      <c r="AI1545" s="12">
        <v>366</v>
      </c>
      <c r="AJ1545" s="17">
        <v>4</v>
      </c>
      <c r="AK1545" s="18">
        <v>0.82711435749455198</v>
      </c>
      <c r="AL1545" t="str">
        <f>IF(AK1545&lt;='CAV Tier 1 Analysis'!$A$5,"Tier 1", "Tier 2")</f>
        <v>Tier 2</v>
      </c>
      <c r="AM1545" t="str">
        <f t="shared" si="49"/>
        <v>Texas - Tier 2</v>
      </c>
      <c r="AN1545" t="str">
        <f t="shared" si="50"/>
        <v>Kerrville, City Of - Tier 2</v>
      </c>
    </row>
    <row r="1546" spans="1:40" x14ac:dyDescent="0.3">
      <c r="A1546">
        <v>6</v>
      </c>
      <c r="B1546" t="s">
        <v>23</v>
      </c>
      <c r="C1546" t="s">
        <v>4189</v>
      </c>
      <c r="D1546" t="s">
        <v>6398</v>
      </c>
      <c r="E1546" t="s">
        <v>713</v>
      </c>
      <c r="F1546" s="12">
        <v>4656.9580455599134</v>
      </c>
      <c r="G1546" s="12">
        <v>8591.8294873489685</v>
      </c>
      <c r="H1546" s="12">
        <v>4034.7500481844809</v>
      </c>
      <c r="I1546" s="12">
        <v>2</v>
      </c>
      <c r="J1546" s="15">
        <v>2.864823647009713E-3</v>
      </c>
      <c r="K1546" s="15">
        <v>0.99713517635299009</v>
      </c>
      <c r="L1546" s="59">
        <v>708.53575999999998</v>
      </c>
      <c r="M1546">
        <v>49</v>
      </c>
      <c r="N1546">
        <v>0</v>
      </c>
      <c r="O1546" s="12">
        <v>7.75</v>
      </c>
      <c r="P1546" s="12">
        <v>5</v>
      </c>
      <c r="Q1546">
        <v>0</v>
      </c>
      <c r="R1546" s="12">
        <v>1.9942703527059802</v>
      </c>
      <c r="S1546" s="12">
        <v>11.558847347812479</v>
      </c>
      <c r="T1546" s="12">
        <v>8268.7126238744586</v>
      </c>
      <c r="U1546" s="12">
        <v>3611.7545783145451</v>
      </c>
      <c r="V1546" s="12">
        <v>323.11686347450996</v>
      </c>
      <c r="W1546" s="27">
        <v>3.1950759614667603E-3</v>
      </c>
      <c r="X1546" s="27">
        <v>7.7278655792981525E-5</v>
      </c>
      <c r="Y1546" s="27">
        <v>0</v>
      </c>
      <c r="Z1546" s="27">
        <v>7.2125907205388112E-4</v>
      </c>
      <c r="AA1546" s="27">
        <v>1.0435322941672958E-3</v>
      </c>
      <c r="AB1546" s="27">
        <v>0</v>
      </c>
      <c r="AC1546" s="27">
        <v>1.3858419755902009E-5</v>
      </c>
      <c r="AD1546" s="27">
        <v>8.8390077811430848E-6</v>
      </c>
      <c r="AE1546" s="27">
        <v>3.3995828632147278E-4</v>
      </c>
      <c r="AF1546" s="27">
        <v>2.6887902395003057E-4</v>
      </c>
      <c r="AG1546" s="27">
        <v>5.9330996559267619E-5</v>
      </c>
      <c r="AH1546" s="18">
        <v>5.2072833798624861E-4</v>
      </c>
      <c r="AI1546" s="12">
        <v>367</v>
      </c>
      <c r="AJ1546" s="17">
        <v>4</v>
      </c>
      <c r="AK1546" s="18">
        <v>0.8276350858325382</v>
      </c>
      <c r="AL1546" t="str">
        <f>IF(AK1546&lt;='CAV Tier 1 Analysis'!$A$5,"Tier 1", "Tier 2")</f>
        <v>Tier 2</v>
      </c>
      <c r="AM1546" t="str">
        <f t="shared" si="49"/>
        <v>Texas - Tier 2</v>
      </c>
      <c r="AN1546" t="str">
        <f t="shared" si="50"/>
        <v>Blanco County* - Tier 2</v>
      </c>
    </row>
    <row r="1547" spans="1:40" x14ac:dyDescent="0.3">
      <c r="A1547">
        <v>6</v>
      </c>
      <c r="B1547" t="s">
        <v>23</v>
      </c>
      <c r="C1547" t="s">
        <v>3876</v>
      </c>
      <c r="D1547" t="s">
        <v>5976</v>
      </c>
      <c r="E1547" t="s">
        <v>465</v>
      </c>
      <c r="F1547" s="12">
        <v>13835.867471082607</v>
      </c>
      <c r="G1547" s="12">
        <v>24388.793158382439</v>
      </c>
      <c r="H1547" s="12">
        <v>7912.3940746587905</v>
      </c>
      <c r="I1547" s="12">
        <v>88</v>
      </c>
      <c r="J1547" s="15">
        <v>0.10684744553660887</v>
      </c>
      <c r="K1547" s="15">
        <v>0.89315255446339159</v>
      </c>
      <c r="L1547" s="59">
        <v>8.0746899999999986</v>
      </c>
      <c r="M1547">
        <v>113</v>
      </c>
      <c r="N1547">
        <v>36</v>
      </c>
      <c r="O1547" s="12">
        <v>11</v>
      </c>
      <c r="P1547" s="12">
        <v>1</v>
      </c>
      <c r="Q1547">
        <v>12</v>
      </c>
      <c r="R1547" s="12">
        <v>78.597424792778455</v>
      </c>
      <c r="S1547" s="12">
        <v>845.41909495629181</v>
      </c>
      <c r="T1547" s="12">
        <v>23136.127956145196</v>
      </c>
      <c r="U1547" s="12">
        <v>9300.2604850625885</v>
      </c>
      <c r="V1547" s="12">
        <v>1252.6652022372436</v>
      </c>
      <c r="W1547" s="27">
        <v>3.641206184892634E-5</v>
      </c>
      <c r="X1547" s="27">
        <v>1.7821404295116148E-4</v>
      </c>
      <c r="Y1547" s="27">
        <v>7.5307505648062928E-4</v>
      </c>
      <c r="Z1547" s="27">
        <v>1.0237225538829282E-3</v>
      </c>
      <c r="AA1547" s="27">
        <v>2.0870645883345915E-4</v>
      </c>
      <c r="AB1547" s="27">
        <v>4.6026388462718626E-4</v>
      </c>
      <c r="AC1547" s="27">
        <v>5.4618276956948364E-4</v>
      </c>
      <c r="AD1547" s="27">
        <v>6.4648885254634111E-4</v>
      </c>
      <c r="AE1547" s="27">
        <v>9.5121438727664947E-4</v>
      </c>
      <c r="AF1547" s="27">
        <v>6.9236292430246266E-4</v>
      </c>
      <c r="AG1547" s="27">
        <v>2.3001546253160904E-4</v>
      </c>
      <c r="AH1547" s="18">
        <v>5.2060531407734881E-4</v>
      </c>
      <c r="AI1547" s="12">
        <v>368</v>
      </c>
      <c r="AJ1547" s="17">
        <v>4</v>
      </c>
      <c r="AK1547" s="18">
        <v>0.82815569114661558</v>
      </c>
      <c r="AL1547" t="str">
        <f>IF(AK1547&lt;='CAV Tier 1 Analysis'!$A$5,"Tier 1", "Tier 2")</f>
        <v>Tier 2</v>
      </c>
      <c r="AM1547" t="str">
        <f t="shared" si="49"/>
        <v>Texas - Tier 2</v>
      </c>
      <c r="AN1547" t="str">
        <f t="shared" si="50"/>
        <v>Balch Springs, City Of - Tier 2</v>
      </c>
    </row>
    <row r="1548" spans="1:40" x14ac:dyDescent="0.3">
      <c r="A1548">
        <v>6</v>
      </c>
      <c r="B1548" t="s">
        <v>23</v>
      </c>
      <c r="C1548" t="s">
        <v>3797</v>
      </c>
      <c r="D1548" t="s">
        <v>5867</v>
      </c>
      <c r="E1548" t="s">
        <v>435</v>
      </c>
      <c r="F1548" s="12">
        <v>4928.2819625757393</v>
      </c>
      <c r="G1548" s="12">
        <v>28489.308193567533</v>
      </c>
      <c r="H1548" s="12">
        <v>5197.9216310170405</v>
      </c>
      <c r="I1548" s="12">
        <v>12</v>
      </c>
      <c r="J1548" s="15">
        <v>0.13064049137787778</v>
      </c>
      <c r="K1548" s="15">
        <v>0.86935950862212208</v>
      </c>
      <c r="L1548" s="59">
        <v>6.2583200000000012</v>
      </c>
      <c r="M1548">
        <v>73</v>
      </c>
      <c r="N1548">
        <v>2</v>
      </c>
      <c r="O1548" s="12">
        <v>9</v>
      </c>
      <c r="P1548" s="12">
        <v>1</v>
      </c>
      <c r="Q1548">
        <v>0</v>
      </c>
      <c r="R1548" s="12">
        <v>10.432314103465465</v>
      </c>
      <c r="S1548" s="12">
        <v>679.05903601976604</v>
      </c>
      <c r="T1548" s="12">
        <v>14160.205707662841</v>
      </c>
      <c r="U1548" s="12">
        <v>9231.9237450871005</v>
      </c>
      <c r="V1548" s="12">
        <v>14329.102485904692</v>
      </c>
      <c r="W1548" s="27">
        <v>2.8221310652219809E-5</v>
      </c>
      <c r="X1548" s="27">
        <v>1.15129425977299E-4</v>
      </c>
      <c r="Y1548" s="27">
        <v>4.1837503137812737E-5</v>
      </c>
      <c r="Z1548" s="27">
        <v>8.3759118044966839E-4</v>
      </c>
      <c r="AA1548" s="27">
        <v>2.0870645883345915E-4</v>
      </c>
      <c r="AB1548" s="27">
        <v>0</v>
      </c>
      <c r="AC1548" s="27">
        <v>7.2495380415734452E-5</v>
      </c>
      <c r="AD1548" s="27">
        <v>5.1927393126877455E-4</v>
      </c>
      <c r="AE1548" s="27">
        <v>5.8218001825790448E-4</v>
      </c>
      <c r="AF1548" s="27">
        <v>6.8727555871708822E-4</v>
      </c>
      <c r="AG1548" s="27">
        <v>2.6311221306952052E-3</v>
      </c>
      <c r="AH1548" s="18">
        <v>5.2034844530956051E-4</v>
      </c>
      <c r="AI1548" s="12">
        <v>369</v>
      </c>
      <c r="AJ1548" s="17">
        <v>4</v>
      </c>
      <c r="AK1548" s="18">
        <v>0.82867603959192515</v>
      </c>
      <c r="AL1548" t="str">
        <f>IF(AK1548&lt;='CAV Tier 1 Analysis'!$A$5,"Tier 1", "Tier 2")</f>
        <v>Tier 2</v>
      </c>
      <c r="AM1548" t="str">
        <f t="shared" si="49"/>
        <v>Texas - Tier 2</v>
      </c>
      <c r="AN1548" t="str">
        <f t="shared" si="50"/>
        <v>Converse, City Of - Tier 2</v>
      </c>
    </row>
    <row r="1549" spans="1:40" x14ac:dyDescent="0.3">
      <c r="A1549">
        <v>6</v>
      </c>
      <c r="B1549" t="s">
        <v>23</v>
      </c>
      <c r="C1549" t="s">
        <v>4430</v>
      </c>
      <c r="D1549" t="s">
        <v>6713</v>
      </c>
      <c r="E1549" t="s">
        <v>748</v>
      </c>
      <c r="F1549" s="12">
        <v>4594.5105285630998</v>
      </c>
      <c r="G1549" s="12">
        <v>2338.686324457638</v>
      </c>
      <c r="H1549" s="12">
        <v>726.76977477994546</v>
      </c>
      <c r="I1549" s="12">
        <v>0</v>
      </c>
      <c r="J1549" s="15">
        <v>0</v>
      </c>
      <c r="K1549" s="15">
        <v>1.0000000000000002</v>
      </c>
      <c r="L1549" s="59">
        <v>784.40288999999996</v>
      </c>
      <c r="M1549">
        <v>0</v>
      </c>
      <c r="N1549">
        <v>0</v>
      </c>
      <c r="O1549" s="12">
        <v>2.4615384615384617</v>
      </c>
      <c r="P1549" s="12">
        <v>8.384615384615385</v>
      </c>
      <c r="Q1549">
        <v>0</v>
      </c>
      <c r="R1549" s="12">
        <v>0</v>
      </c>
      <c r="S1549" s="12">
        <v>0</v>
      </c>
      <c r="T1549" s="12">
        <v>1823.5283570444019</v>
      </c>
      <c r="U1549" s="12">
        <v>0</v>
      </c>
      <c r="V1549" s="12">
        <v>515.15796741323607</v>
      </c>
      <c r="W1549" s="27">
        <v>3.5371917120231946E-3</v>
      </c>
      <c r="X1549" s="27">
        <v>0</v>
      </c>
      <c r="Y1549" s="27">
        <v>0</v>
      </c>
      <c r="Z1549" s="27">
        <v>2.2908476730247343E-4</v>
      </c>
      <c r="AA1549" s="27">
        <v>1.7499233856036189E-3</v>
      </c>
      <c r="AB1549" s="27">
        <v>0</v>
      </c>
      <c r="AC1549" s="27">
        <v>0</v>
      </c>
      <c r="AD1549" s="27">
        <v>0</v>
      </c>
      <c r="AE1549" s="27">
        <v>7.4972199847592359E-5</v>
      </c>
      <c r="AF1549" s="27">
        <v>0</v>
      </c>
      <c r="AG1549" s="27">
        <v>9.4593749343216215E-5</v>
      </c>
      <c r="AH1549" s="18">
        <v>5.1688780128364507E-4</v>
      </c>
      <c r="AI1549" s="12">
        <v>370</v>
      </c>
      <c r="AJ1549" s="17">
        <v>4</v>
      </c>
      <c r="AK1549" s="18">
        <v>0.82919292739320882</v>
      </c>
      <c r="AL1549" t="str">
        <f>IF(AK1549&lt;='CAV Tier 1 Analysis'!$A$5,"Tier 1", "Tier 2")</f>
        <v>Tier 2</v>
      </c>
      <c r="AM1549" t="str">
        <f t="shared" si="49"/>
        <v>Texas - Tier 2</v>
      </c>
      <c r="AN1549" t="str">
        <f t="shared" si="50"/>
        <v>Crane County * - Tier 2</v>
      </c>
    </row>
    <row r="1550" spans="1:40" x14ac:dyDescent="0.3">
      <c r="A1550">
        <v>6</v>
      </c>
      <c r="B1550" t="s">
        <v>23</v>
      </c>
      <c r="C1550" t="s">
        <v>4515</v>
      </c>
      <c r="D1550" t="s">
        <v>6828</v>
      </c>
      <c r="E1550" t="s">
        <v>431</v>
      </c>
      <c r="F1550" s="12">
        <v>238.437479127762</v>
      </c>
      <c r="G1550" s="12">
        <v>762.04761904761904</v>
      </c>
      <c r="H1550" s="12">
        <v>661.14285714285711</v>
      </c>
      <c r="I1550" s="12">
        <v>1747</v>
      </c>
      <c r="J1550" s="15">
        <v>1</v>
      </c>
      <c r="K1550" s="15">
        <v>0</v>
      </c>
      <c r="L1550" s="59">
        <v>0.49009999999999998</v>
      </c>
      <c r="M1550">
        <v>996</v>
      </c>
      <c r="N1550">
        <v>89</v>
      </c>
      <c r="O1550" s="12">
        <v>14</v>
      </c>
      <c r="P1550" s="12">
        <v>1</v>
      </c>
      <c r="Q1550">
        <v>3</v>
      </c>
      <c r="R1550" s="12">
        <v>0</v>
      </c>
      <c r="S1550" s="12">
        <v>661.14285714285711</v>
      </c>
      <c r="T1550" s="12">
        <v>1047.4285714285716</v>
      </c>
      <c r="U1550" s="12">
        <v>808.99109230080956</v>
      </c>
      <c r="V1550" s="12">
        <v>0</v>
      </c>
      <c r="W1550" s="27">
        <v>2.2100602638811893E-6</v>
      </c>
      <c r="X1550" s="27">
        <v>1.5708069626491753E-3</v>
      </c>
      <c r="Y1550" s="27">
        <v>1.8617688896326668E-3</v>
      </c>
      <c r="Z1550" s="27">
        <v>1.3029196140328175E-3</v>
      </c>
      <c r="AA1550" s="27">
        <v>2.0870645883345915E-4</v>
      </c>
      <c r="AB1550" s="27">
        <v>1.1506597115679657E-4</v>
      </c>
      <c r="AC1550" s="27">
        <v>0</v>
      </c>
      <c r="AD1550" s="27">
        <v>5.0557349559935468E-4</v>
      </c>
      <c r="AE1550" s="27">
        <v>4.3063780105125569E-5</v>
      </c>
      <c r="AF1550" s="27">
        <v>6.0225779621941691E-5</v>
      </c>
      <c r="AG1550" s="27">
        <v>0</v>
      </c>
      <c r="AH1550" s="18">
        <v>5.1548554653592892E-4</v>
      </c>
      <c r="AI1550" s="12">
        <v>371</v>
      </c>
      <c r="AJ1550" s="17">
        <v>4</v>
      </c>
      <c r="AK1550" s="18">
        <v>0.82970841293974473</v>
      </c>
      <c r="AL1550" t="str">
        <f>IF(AK1550&lt;='CAV Tier 1 Analysis'!$A$5,"Tier 1", "Tier 2")</f>
        <v>Tier 2</v>
      </c>
      <c r="AM1550" t="str">
        <f t="shared" si="49"/>
        <v>Texas - Tier 2</v>
      </c>
      <c r="AN1550" t="str">
        <f t="shared" si="50"/>
        <v>Bayou Vista, Village Of - Tier 2</v>
      </c>
    </row>
    <row r="1551" spans="1:40" x14ac:dyDescent="0.3">
      <c r="A1551">
        <v>6</v>
      </c>
      <c r="B1551" t="s">
        <v>23</v>
      </c>
      <c r="C1551" t="s">
        <v>3916</v>
      </c>
      <c r="D1551" t="s">
        <v>6025</v>
      </c>
      <c r="E1551" t="s">
        <v>775</v>
      </c>
      <c r="F1551" s="12">
        <v>2154.6492960580422</v>
      </c>
      <c r="G1551" s="12">
        <v>342.25025792797311</v>
      </c>
      <c r="H1551" s="12">
        <v>406.82453125814806</v>
      </c>
      <c r="I1551" s="12">
        <v>0</v>
      </c>
      <c r="J1551" s="15">
        <v>0</v>
      </c>
      <c r="K1551" s="15">
        <v>0.99999999999999989</v>
      </c>
      <c r="L1551" s="59">
        <v>705.89366000000007</v>
      </c>
      <c r="M1551">
        <v>0</v>
      </c>
      <c r="N1551">
        <v>0</v>
      </c>
      <c r="O1551" s="12">
        <v>4.5</v>
      </c>
      <c r="P1551" s="12">
        <v>9.625</v>
      </c>
      <c r="Q1551">
        <v>0</v>
      </c>
      <c r="R1551" s="12">
        <v>0</v>
      </c>
      <c r="S1551" s="12">
        <v>0</v>
      </c>
      <c r="T1551" s="12">
        <v>568.51452961177699</v>
      </c>
      <c r="U1551" s="12">
        <v>0</v>
      </c>
      <c r="V1551" s="12">
        <v>0</v>
      </c>
      <c r="W1551" s="27">
        <v>3.1831616578079144E-3</v>
      </c>
      <c r="X1551" s="27">
        <v>0</v>
      </c>
      <c r="Y1551" s="27">
        <v>0</v>
      </c>
      <c r="Z1551" s="27">
        <v>4.1879559022483419E-4</v>
      </c>
      <c r="AA1551" s="27">
        <v>2.0087996662720444E-3</v>
      </c>
      <c r="AB1551" s="27">
        <v>0</v>
      </c>
      <c r="AC1551" s="27">
        <v>0</v>
      </c>
      <c r="AD1551" s="27">
        <v>0</v>
      </c>
      <c r="AE1551" s="27">
        <v>2.3373798803654287E-5</v>
      </c>
      <c r="AF1551" s="27">
        <v>0</v>
      </c>
      <c r="AG1551" s="27">
        <v>0</v>
      </c>
      <c r="AH1551" s="18">
        <v>5.1219370119167708E-4</v>
      </c>
      <c r="AI1551" s="12">
        <v>372</v>
      </c>
      <c r="AJ1551" s="17">
        <v>4</v>
      </c>
      <c r="AK1551" s="18">
        <v>0.83022060664093644</v>
      </c>
      <c r="AL1551" t="str">
        <f>IF(AK1551&lt;='CAV Tier 1 Analysis'!$A$5,"Tier 1", "Tier 2")</f>
        <v>Tier 2</v>
      </c>
      <c r="AM1551" t="str">
        <f t="shared" si="49"/>
        <v>Texas - Tier 2</v>
      </c>
      <c r="AN1551" t="str">
        <f t="shared" si="50"/>
        <v>Foard County* - Tier 2</v>
      </c>
    </row>
    <row r="1552" spans="1:40" x14ac:dyDescent="0.3">
      <c r="A1552">
        <v>6</v>
      </c>
      <c r="B1552" t="s">
        <v>23</v>
      </c>
      <c r="C1552" t="s">
        <v>2703</v>
      </c>
      <c r="D1552" t="s">
        <v>6056</v>
      </c>
      <c r="E1552" t="s">
        <v>622</v>
      </c>
      <c r="F1552" s="12">
        <v>513.85089742020432</v>
      </c>
      <c r="G1552" s="12">
        <v>17243.636399110317</v>
      </c>
      <c r="H1552" s="12">
        <v>7340.8040157718478</v>
      </c>
      <c r="I1552" s="12">
        <v>7</v>
      </c>
      <c r="J1552" s="15">
        <v>0.14900669724924262</v>
      </c>
      <c r="K1552" s="15">
        <v>0.85099330275075746</v>
      </c>
      <c r="L1552" s="59">
        <v>13.735490000000002</v>
      </c>
      <c r="M1552">
        <v>120</v>
      </c>
      <c r="N1552">
        <v>0</v>
      </c>
      <c r="O1552" s="12">
        <v>6</v>
      </c>
      <c r="P1552" s="12">
        <v>9</v>
      </c>
      <c r="Q1552">
        <v>0</v>
      </c>
      <c r="R1552" s="12">
        <v>5.956953119255302</v>
      </c>
      <c r="S1552" s="12">
        <v>1093.8289615441402</v>
      </c>
      <c r="T1552" s="12">
        <v>18057.391254315095</v>
      </c>
      <c r="U1552" s="12">
        <v>17543.54035689489</v>
      </c>
      <c r="V1552" s="12">
        <v>0</v>
      </c>
      <c r="W1552" s="27">
        <v>6.1938911760737496E-5</v>
      </c>
      <c r="X1552" s="27">
        <v>1.8925385092158741E-4</v>
      </c>
      <c r="Y1552" s="27">
        <v>0</v>
      </c>
      <c r="Z1552" s="27">
        <v>5.5839412029977896E-4</v>
      </c>
      <c r="AA1552" s="27">
        <v>1.8783581295011322E-3</v>
      </c>
      <c r="AB1552" s="27">
        <v>0</v>
      </c>
      <c r="AC1552" s="27">
        <v>4.1395569402540728E-5</v>
      </c>
      <c r="AD1552" s="27">
        <v>8.3644695802285681E-4</v>
      </c>
      <c r="AE1552" s="27">
        <v>7.4240816744903149E-4</v>
      </c>
      <c r="AF1552" s="27">
        <v>1.3060383549070317E-3</v>
      </c>
      <c r="AG1552" s="27">
        <v>0</v>
      </c>
      <c r="AH1552" s="18">
        <v>5.10384914751336E-4</v>
      </c>
      <c r="AI1552" s="12">
        <v>373</v>
      </c>
      <c r="AJ1552" s="17">
        <v>4</v>
      </c>
      <c r="AK1552" s="18">
        <v>0.83073099155568775</v>
      </c>
      <c r="AL1552" t="str">
        <f>IF(AK1552&lt;='CAV Tier 1 Analysis'!$A$5,"Tier 1", "Tier 2")</f>
        <v>Tier 2</v>
      </c>
      <c r="AM1552" t="str">
        <f t="shared" si="49"/>
        <v>Texas - Tier 2</v>
      </c>
      <c r="AN1552" t="str">
        <f t="shared" si="50"/>
        <v>Plainview, City Of - Tier 2</v>
      </c>
    </row>
    <row r="1553" spans="1:40" x14ac:dyDescent="0.3">
      <c r="A1553">
        <v>6</v>
      </c>
      <c r="B1553" t="s">
        <v>23</v>
      </c>
      <c r="C1553" t="s">
        <v>3992</v>
      </c>
      <c r="D1553" t="s">
        <v>6127</v>
      </c>
      <c r="E1553" t="s">
        <v>615</v>
      </c>
      <c r="F1553" s="12">
        <v>701.36114705603245</v>
      </c>
      <c r="G1553" s="12">
        <v>20656.7403254618</v>
      </c>
      <c r="H1553" s="12">
        <v>8588.5804460038908</v>
      </c>
      <c r="I1553" s="12">
        <v>11</v>
      </c>
      <c r="J1553" s="15">
        <v>8.8107877298510093E-2</v>
      </c>
      <c r="K1553" s="15">
        <v>0.91189212270148956</v>
      </c>
      <c r="L1553" s="59">
        <v>19.133589999999998</v>
      </c>
      <c r="M1553">
        <v>33</v>
      </c>
      <c r="N1553">
        <v>2</v>
      </c>
      <c r="O1553" s="12">
        <v>5</v>
      </c>
      <c r="P1553" s="12">
        <v>9</v>
      </c>
      <c r="Q1553">
        <v>0</v>
      </c>
      <c r="R1553" s="12">
        <v>10.030813349716386</v>
      </c>
      <c r="S1553" s="12">
        <v>756.72159210489394</v>
      </c>
      <c r="T1553" s="12">
        <v>19656.69569269917</v>
      </c>
      <c r="U1553" s="12">
        <v>18955.334545643138</v>
      </c>
      <c r="V1553" s="12">
        <v>1000.0446327626305</v>
      </c>
      <c r="W1553" s="27">
        <v>8.6281140510904882E-5</v>
      </c>
      <c r="X1553" s="27">
        <v>5.2044809003436533E-5</v>
      </c>
      <c r="Y1553" s="27">
        <v>4.1837503137812737E-5</v>
      </c>
      <c r="Z1553" s="27">
        <v>4.6532843358314913E-4</v>
      </c>
      <c r="AA1553" s="27">
        <v>1.8783581295011322E-3</v>
      </c>
      <c r="AB1553" s="27">
        <v>0</v>
      </c>
      <c r="AC1553" s="27">
        <v>6.9705304350964255E-5</v>
      </c>
      <c r="AD1553" s="27">
        <v>5.7866220043471524E-4</v>
      </c>
      <c r="AE1553" s="27">
        <v>8.0816166752950916E-4</v>
      </c>
      <c r="AF1553" s="27">
        <v>1.411140137228603E-3</v>
      </c>
      <c r="AG1553" s="27">
        <v>1.8362905614870327E-4</v>
      </c>
      <c r="AH1553" s="18">
        <v>5.068316710389937E-4</v>
      </c>
      <c r="AI1553" s="12">
        <v>374</v>
      </c>
      <c r="AJ1553" s="17">
        <v>4</v>
      </c>
      <c r="AK1553" s="18">
        <v>0.83123782322672679</v>
      </c>
      <c r="AL1553" t="str">
        <f>IF(AK1553&lt;='CAV Tier 1 Analysis'!$A$5,"Tier 1", "Tier 2")</f>
        <v>Tier 2</v>
      </c>
      <c r="AM1553" t="str">
        <f t="shared" si="49"/>
        <v>Texas - Tier 2</v>
      </c>
      <c r="AN1553" t="str">
        <f t="shared" si="50"/>
        <v>Big Spring, City Of - Tier 2</v>
      </c>
    </row>
    <row r="1554" spans="1:40" x14ac:dyDescent="0.3">
      <c r="A1554">
        <v>6</v>
      </c>
      <c r="B1554" t="s">
        <v>23</v>
      </c>
      <c r="C1554" t="s">
        <v>2994</v>
      </c>
      <c r="D1554" t="s">
        <v>5975</v>
      </c>
      <c r="E1554" t="s">
        <v>541</v>
      </c>
      <c r="F1554" s="12">
        <v>134422.88138167735</v>
      </c>
      <c r="G1554" s="12">
        <v>19331.606592853044</v>
      </c>
      <c r="H1554" s="12">
        <v>5633.5651084294741</v>
      </c>
      <c r="I1554" s="12">
        <v>4</v>
      </c>
      <c r="J1554" s="15">
        <v>0.53748541351111678</v>
      </c>
      <c r="K1554" s="15">
        <v>0.46251458648888261</v>
      </c>
      <c r="L1554" s="59">
        <v>78.505870000000016</v>
      </c>
      <c r="M1554">
        <v>27</v>
      </c>
      <c r="N1554">
        <v>0</v>
      </c>
      <c r="O1554" s="12">
        <v>10.513888888888889</v>
      </c>
      <c r="P1554" s="12">
        <v>1.125</v>
      </c>
      <c r="Q1554">
        <v>8</v>
      </c>
      <c r="R1554" s="12">
        <v>1.8500583459555304</v>
      </c>
      <c r="S1554" s="12">
        <v>3027.9590718460154</v>
      </c>
      <c r="T1554" s="12">
        <v>15684.972420506563</v>
      </c>
      <c r="U1554" s="12">
        <v>0</v>
      </c>
      <c r="V1554" s="12">
        <v>3646.6341723464811</v>
      </c>
      <c r="W1554" s="27">
        <v>3.5401490260849293E-4</v>
      </c>
      <c r="X1554" s="27">
        <v>4.2582116457357165E-5</v>
      </c>
      <c r="Y1554" s="27">
        <v>0</v>
      </c>
      <c r="Z1554" s="27">
        <v>9.7848228950678869E-4</v>
      </c>
      <c r="AA1554" s="27">
        <v>2.3479476618764152E-4</v>
      </c>
      <c r="AB1554" s="27">
        <v>3.0684258975145751E-4</v>
      </c>
      <c r="AC1554" s="27">
        <v>1.2856273521978952E-5</v>
      </c>
      <c r="AD1554" s="27">
        <v>2.3154690940783867E-3</v>
      </c>
      <c r="AE1554" s="27">
        <v>6.4486898839355921E-4</v>
      </c>
      <c r="AF1554" s="27">
        <v>0</v>
      </c>
      <c r="AG1554" s="27">
        <v>6.6959810517430599E-4</v>
      </c>
      <c r="AH1554" s="18">
        <v>5.054099205163609E-4</v>
      </c>
      <c r="AI1554" s="12">
        <v>375</v>
      </c>
      <c r="AJ1554" s="17">
        <v>4</v>
      </c>
      <c r="AK1554" s="18">
        <v>0.83174323314724319</v>
      </c>
      <c r="AL1554" t="str">
        <f>IF(AK1554&lt;='CAV Tier 1 Analysis'!$A$5,"Tier 1", "Tier 2")</f>
        <v>Tier 2</v>
      </c>
      <c r="AM1554" t="str">
        <f t="shared" si="49"/>
        <v>Texas - Tier 2</v>
      </c>
      <c r="AN1554" t="str">
        <f t="shared" si="50"/>
        <v>Dallas County * - Tier 2</v>
      </c>
    </row>
    <row r="1555" spans="1:40" x14ac:dyDescent="0.3">
      <c r="A1555">
        <v>6</v>
      </c>
      <c r="B1555" t="s">
        <v>23</v>
      </c>
      <c r="C1555" t="s">
        <v>4414</v>
      </c>
      <c r="D1555" t="s">
        <v>6694</v>
      </c>
      <c r="E1555" t="s">
        <v>779</v>
      </c>
      <c r="F1555" s="12">
        <v>8762.3924649063356</v>
      </c>
      <c r="G1555" s="12">
        <v>6453.9871716686785</v>
      </c>
      <c r="H1555" s="12">
        <v>5124.7796531668891</v>
      </c>
      <c r="I1555" s="12">
        <v>0</v>
      </c>
      <c r="J1555" s="15">
        <v>0</v>
      </c>
      <c r="K1555" s="15">
        <v>1.0000000000000004</v>
      </c>
      <c r="L1555" s="59">
        <v>587.15990999999997</v>
      </c>
      <c r="M1555">
        <v>13</v>
      </c>
      <c r="N1555">
        <v>0</v>
      </c>
      <c r="O1555" s="12">
        <v>10.45</v>
      </c>
      <c r="P1555" s="12">
        <v>7.7</v>
      </c>
      <c r="Q1555">
        <v>0</v>
      </c>
      <c r="R1555" s="12">
        <v>0</v>
      </c>
      <c r="S1555" s="12">
        <v>0</v>
      </c>
      <c r="T1555" s="12">
        <v>7447.0252436272358</v>
      </c>
      <c r="U1555" s="12">
        <v>0</v>
      </c>
      <c r="V1555" s="12">
        <v>0</v>
      </c>
      <c r="W1555" s="27">
        <v>2.6477428803000518E-3</v>
      </c>
      <c r="X1555" s="27">
        <v>2.0502500516505301E-5</v>
      </c>
      <c r="Y1555" s="27">
        <v>0</v>
      </c>
      <c r="Z1555" s="27">
        <v>9.7253642618878161E-4</v>
      </c>
      <c r="AA1555" s="27">
        <v>1.6070397330176353E-3</v>
      </c>
      <c r="AB1555" s="27">
        <v>0</v>
      </c>
      <c r="AC1555" s="27">
        <v>0</v>
      </c>
      <c r="AD1555" s="27">
        <v>0</v>
      </c>
      <c r="AE1555" s="27">
        <v>3.0617558683881301E-4</v>
      </c>
      <c r="AF1555" s="27">
        <v>0</v>
      </c>
      <c r="AG1555" s="27">
        <v>0</v>
      </c>
      <c r="AH1555" s="18">
        <v>5.0490882971470795E-4</v>
      </c>
      <c r="AI1555" s="12">
        <v>376</v>
      </c>
      <c r="AJ1555" s="17">
        <v>4</v>
      </c>
      <c r="AK1555" s="18">
        <v>0.83224814197695784</v>
      </c>
      <c r="AL1555" t="str">
        <f>IF(AK1555&lt;='CAV Tier 1 Analysis'!$A$5,"Tier 1", "Tier 2")</f>
        <v>Tier 2</v>
      </c>
      <c r="AM1555" t="str">
        <f t="shared" si="49"/>
        <v>Texas - Tier 2</v>
      </c>
      <c r="AN1555" t="str">
        <f t="shared" si="50"/>
        <v>San Augustine County * - Tier 2</v>
      </c>
    </row>
    <row r="1556" spans="1:40" x14ac:dyDescent="0.3">
      <c r="A1556">
        <v>6</v>
      </c>
      <c r="B1556" t="s">
        <v>23</v>
      </c>
      <c r="C1556" t="s">
        <v>3880</v>
      </c>
      <c r="D1556" t="s">
        <v>5983</v>
      </c>
      <c r="E1556" t="s">
        <v>535</v>
      </c>
      <c r="F1556" s="12">
        <v>19402.030702142623</v>
      </c>
      <c r="G1556" s="12">
        <v>35290.101749281312</v>
      </c>
      <c r="H1556" s="12">
        <v>14220.174113163526</v>
      </c>
      <c r="I1556" s="12">
        <v>65</v>
      </c>
      <c r="J1556" s="15">
        <v>5.6052910697742625E-2</v>
      </c>
      <c r="K1556" s="15">
        <v>0.94394708930225735</v>
      </c>
      <c r="L1556" s="59">
        <v>11.323229999999999</v>
      </c>
      <c r="M1556">
        <v>207</v>
      </c>
      <c r="N1556">
        <v>0</v>
      </c>
      <c r="O1556" s="12">
        <v>11</v>
      </c>
      <c r="P1556" s="12">
        <v>1</v>
      </c>
      <c r="Q1556">
        <v>1</v>
      </c>
      <c r="R1556" s="12">
        <v>61.356560804646726</v>
      </c>
      <c r="S1556" s="12">
        <v>797.08214967150661</v>
      </c>
      <c r="T1556" s="12">
        <v>36892.597659941261</v>
      </c>
      <c r="U1556" s="12">
        <v>17490.566957798637</v>
      </c>
      <c r="V1556" s="12">
        <v>0</v>
      </c>
      <c r="W1556" s="27">
        <v>5.1061050156677E-5</v>
      </c>
      <c r="X1556" s="27">
        <v>3.2646289283973825E-4</v>
      </c>
      <c r="Y1556" s="27">
        <v>0</v>
      </c>
      <c r="Z1556" s="27">
        <v>1.0237225538829282E-3</v>
      </c>
      <c r="AA1556" s="27">
        <v>2.0870645883345915E-4</v>
      </c>
      <c r="AB1556" s="27">
        <v>3.8355323718932189E-5</v>
      </c>
      <c r="AC1556" s="27">
        <v>4.2637397344625797E-4</v>
      </c>
      <c r="AD1556" s="27">
        <v>6.0952576940901065E-4</v>
      </c>
      <c r="AE1556" s="27">
        <v>1.5167952798611651E-3</v>
      </c>
      <c r="AF1556" s="27">
        <v>1.3020947215467156E-3</v>
      </c>
      <c r="AG1556" s="27">
        <v>0</v>
      </c>
      <c r="AH1556" s="18">
        <v>5.0028163851771677E-4</v>
      </c>
      <c r="AI1556" s="12">
        <v>377</v>
      </c>
      <c r="AJ1556" s="17">
        <v>4</v>
      </c>
      <c r="AK1556" s="18">
        <v>0.83274842361547552</v>
      </c>
      <c r="AL1556" t="str">
        <f>IF(AK1556&lt;='CAV Tier 1 Analysis'!$A$5,"Tier 1", "Tier 2")</f>
        <v>Tier 2</v>
      </c>
      <c r="AM1556" t="str">
        <f t="shared" si="49"/>
        <v>Texas - Tier 2</v>
      </c>
      <c r="AN1556" t="str">
        <f t="shared" si="50"/>
        <v>Duncanville, City Of - Tier 2</v>
      </c>
    </row>
    <row r="1557" spans="1:40" x14ac:dyDescent="0.3">
      <c r="A1557">
        <v>6</v>
      </c>
      <c r="B1557" t="s">
        <v>23</v>
      </c>
      <c r="C1557" t="s">
        <v>4051</v>
      </c>
      <c r="D1557" t="s">
        <v>6202</v>
      </c>
      <c r="E1557" t="s">
        <v>510</v>
      </c>
      <c r="F1557" s="12">
        <v>182.4429219218232</v>
      </c>
      <c r="G1557" s="12">
        <v>26779.874235120522</v>
      </c>
      <c r="H1557" s="12">
        <v>7995.0306358829057</v>
      </c>
      <c r="I1557" s="12">
        <v>27</v>
      </c>
      <c r="J1557" s="15">
        <v>5.7795727579921324E-2</v>
      </c>
      <c r="K1557" s="15">
        <v>0.94220427242007887</v>
      </c>
      <c r="L1557" s="59">
        <v>7.50488</v>
      </c>
      <c r="M1557">
        <v>92</v>
      </c>
      <c r="N1557">
        <v>4</v>
      </c>
      <c r="O1557" s="12">
        <v>3</v>
      </c>
      <c r="P1557" s="12">
        <v>5</v>
      </c>
      <c r="Q1557">
        <v>1</v>
      </c>
      <c r="R1557" s="12">
        <v>25.439515355342131</v>
      </c>
      <c r="S1557" s="12">
        <v>462.07861262461358</v>
      </c>
      <c r="T1557" s="12">
        <v>22994.408672097907</v>
      </c>
      <c r="U1557" s="12">
        <v>22811.965750176085</v>
      </c>
      <c r="V1557" s="12">
        <v>3785.4655630226152</v>
      </c>
      <c r="W1557" s="27">
        <v>3.3842556770448199E-5</v>
      </c>
      <c r="X1557" s="27">
        <v>1.4509461903988366E-4</v>
      </c>
      <c r="Y1557" s="27">
        <v>8.3675006275625474E-5</v>
      </c>
      <c r="Z1557" s="27">
        <v>2.7919706014988948E-4</v>
      </c>
      <c r="AA1557" s="27">
        <v>1.0435322941672958E-3</v>
      </c>
      <c r="AB1557" s="27">
        <v>3.8355323718932189E-5</v>
      </c>
      <c r="AC1557" s="27">
        <v>1.7678219089135874E-4</v>
      </c>
      <c r="AD1557" s="27">
        <v>3.533498046638466E-4</v>
      </c>
      <c r="AE1557" s="27">
        <v>9.4538776744657884E-4</v>
      </c>
      <c r="AF1557" s="27">
        <v>1.6982491341233916E-3</v>
      </c>
      <c r="AG1557" s="27">
        <v>6.9509044461444128E-4</v>
      </c>
      <c r="AH1557" s="18">
        <v>4.9932329107833556E-4</v>
      </c>
      <c r="AI1557" s="12">
        <v>378</v>
      </c>
      <c r="AJ1557" s="17">
        <v>4</v>
      </c>
      <c r="AK1557" s="18">
        <v>0.8332477469065539</v>
      </c>
      <c r="AL1557" t="str">
        <f>IF(AK1557&lt;='CAV Tier 1 Analysis'!$A$5,"Tier 1", "Tier 2")</f>
        <v>Tier 2</v>
      </c>
      <c r="AM1557" t="str">
        <f t="shared" si="49"/>
        <v>Texas - Tier 2</v>
      </c>
      <c r="AN1557" t="str">
        <f t="shared" si="50"/>
        <v>Eagle Pass, City Of - Tier 2</v>
      </c>
    </row>
    <row r="1558" spans="1:40" x14ac:dyDescent="0.3">
      <c r="A1558">
        <v>6</v>
      </c>
      <c r="B1558" t="s">
        <v>23</v>
      </c>
      <c r="C1558" t="s">
        <v>3814</v>
      </c>
      <c r="D1558" t="s">
        <v>5889</v>
      </c>
      <c r="E1558" t="s">
        <v>472</v>
      </c>
      <c r="F1558" s="12">
        <v>223.56654048232252</v>
      </c>
      <c r="G1558" s="12">
        <v>1119.315925928049</v>
      </c>
      <c r="H1558" s="12">
        <v>511.06465223554136</v>
      </c>
      <c r="I1558" s="12">
        <v>168</v>
      </c>
      <c r="J1558" s="15">
        <v>0.22340391942240098</v>
      </c>
      <c r="K1558" s="15">
        <v>0.7765960805775991</v>
      </c>
      <c r="L1558" s="59">
        <v>1.90028</v>
      </c>
      <c r="M1558">
        <v>317</v>
      </c>
      <c r="N1558">
        <v>55</v>
      </c>
      <c r="O1558" s="12">
        <v>18</v>
      </c>
      <c r="P1558" s="12">
        <v>1</v>
      </c>
      <c r="Q1558">
        <v>19</v>
      </c>
      <c r="R1558" s="12">
        <v>130.46814153703664</v>
      </c>
      <c r="S1558" s="12">
        <v>114.17384638766626</v>
      </c>
      <c r="T1558" s="12">
        <v>1213.2556728970485</v>
      </c>
      <c r="U1558" s="12">
        <v>989.68913241472592</v>
      </c>
      <c r="V1558" s="12">
        <v>0</v>
      </c>
      <c r="W1558" s="27">
        <v>8.5691355197880985E-6</v>
      </c>
      <c r="X1558" s="27">
        <v>4.9994558951786E-4</v>
      </c>
      <c r="Y1558" s="27">
        <v>1.1505313362898501E-3</v>
      </c>
      <c r="Z1558" s="27">
        <v>1.6751823608993368E-3</v>
      </c>
      <c r="AA1558" s="27">
        <v>2.0870645883345915E-4</v>
      </c>
      <c r="AB1558" s="27">
        <v>7.2875115065971152E-4</v>
      </c>
      <c r="AC1558" s="27">
        <v>9.0663849449466188E-4</v>
      </c>
      <c r="AD1558" s="27">
        <v>8.7308317711679622E-5</v>
      </c>
      <c r="AE1558" s="27">
        <v>4.9881564179288396E-5</v>
      </c>
      <c r="AF1558" s="27">
        <v>7.3677942996283239E-5</v>
      </c>
      <c r="AG1558" s="27">
        <v>0</v>
      </c>
      <c r="AH1558" s="18">
        <v>4.8992657737290156E-4</v>
      </c>
      <c r="AI1558" s="12">
        <v>379</v>
      </c>
      <c r="AJ1558" s="17">
        <v>4</v>
      </c>
      <c r="AK1558" s="18">
        <v>0.8337376734839268</v>
      </c>
      <c r="AL1558" t="str">
        <f>IF(AK1558&lt;='CAV Tier 1 Analysis'!$A$5,"Tier 1", "Tier 2")</f>
        <v>Tier 2</v>
      </c>
      <c r="AM1558" t="str">
        <f t="shared" si="49"/>
        <v>Texas - Tier 2</v>
      </c>
      <c r="AN1558" t="str">
        <f t="shared" si="50"/>
        <v>Brazoria, City Of - Tier 2</v>
      </c>
    </row>
    <row r="1559" spans="1:40" x14ac:dyDescent="0.3">
      <c r="A1559">
        <v>6</v>
      </c>
      <c r="B1559" t="s">
        <v>23</v>
      </c>
      <c r="C1559" t="s">
        <v>3867</v>
      </c>
      <c r="D1559" t="s">
        <v>5966</v>
      </c>
      <c r="E1559" t="s">
        <v>585</v>
      </c>
      <c r="F1559" s="12">
        <v>704.73630477245797</v>
      </c>
      <c r="G1559" s="12">
        <v>25981.396683761701</v>
      </c>
      <c r="H1559" s="12">
        <v>10984.210196595668</v>
      </c>
      <c r="I1559" s="12">
        <v>29</v>
      </c>
      <c r="J1559" s="15">
        <v>1.8069119987085765E-2</v>
      </c>
      <c r="K1559" s="15">
        <v>0.98193088001291406</v>
      </c>
      <c r="L1559" s="59">
        <v>13.876159999999997</v>
      </c>
      <c r="M1559">
        <v>114</v>
      </c>
      <c r="N1559">
        <v>0</v>
      </c>
      <c r="O1559" s="12">
        <v>8.0833333333333339</v>
      </c>
      <c r="P1559" s="12">
        <v>4.75</v>
      </c>
      <c r="Q1559">
        <v>0</v>
      </c>
      <c r="R1559" s="12">
        <v>28.475995520374507</v>
      </c>
      <c r="S1559" s="12">
        <v>198.47501200565804</v>
      </c>
      <c r="T1559" s="12">
        <v>26810.633245429195</v>
      </c>
      <c r="U1559" s="12">
        <v>26105.896940656738</v>
      </c>
      <c r="V1559" s="12">
        <v>0</v>
      </c>
      <c r="W1559" s="27">
        <v>6.2573250012768001E-5</v>
      </c>
      <c r="X1559" s="27">
        <v>1.7979115837550802E-4</v>
      </c>
      <c r="Y1559" s="27">
        <v>0</v>
      </c>
      <c r="Z1559" s="27">
        <v>7.5228096762609115E-4</v>
      </c>
      <c r="AA1559" s="27">
        <v>9.9135567945893093E-4</v>
      </c>
      <c r="AB1559" s="27">
        <v>0</v>
      </c>
      <c r="AC1559" s="27">
        <v>1.9788304948377113E-4</v>
      </c>
      <c r="AD1559" s="27">
        <v>1.5177310701421155E-4</v>
      </c>
      <c r="AE1559" s="27">
        <v>1.1022873024989529E-3</v>
      </c>
      <c r="AF1559" s="27">
        <v>1.943467623987757E-3</v>
      </c>
      <c r="AG1559" s="27">
        <v>0</v>
      </c>
      <c r="AH1559" s="18">
        <v>4.8921928531436279E-4</v>
      </c>
      <c r="AI1559" s="12">
        <v>380</v>
      </c>
      <c r="AJ1559" s="17">
        <v>4</v>
      </c>
      <c r="AK1559" s="18">
        <v>0.83422689276924111</v>
      </c>
      <c r="AL1559" t="str">
        <f>IF(AK1559&lt;='CAV Tier 1 Analysis'!$A$5,"Tier 1", "Tier 2")</f>
        <v>Tier 2</v>
      </c>
      <c r="AM1559" t="str">
        <f t="shared" si="49"/>
        <v>Texas - Tier 2</v>
      </c>
      <c r="AN1559" t="str">
        <f t="shared" si="50"/>
        <v>Copperas Cove, City Of - Tier 2</v>
      </c>
    </row>
    <row r="1560" spans="1:40" x14ac:dyDescent="0.3">
      <c r="A1560">
        <v>6</v>
      </c>
      <c r="B1560" t="s">
        <v>23</v>
      </c>
      <c r="C1560" t="s">
        <v>2765</v>
      </c>
      <c r="D1560" t="s">
        <v>6693</v>
      </c>
      <c r="E1560" t="s">
        <v>737</v>
      </c>
      <c r="F1560" s="12">
        <v>10546.309009268944</v>
      </c>
      <c r="G1560" s="12">
        <v>13049.024445461851</v>
      </c>
      <c r="H1560" s="12">
        <v>4326.704748687167</v>
      </c>
      <c r="I1560" s="12">
        <v>11</v>
      </c>
      <c r="J1560" s="15">
        <v>2.0857081321586025E-2</v>
      </c>
      <c r="K1560" s="15">
        <v>0.97914291867841396</v>
      </c>
      <c r="L1560" s="59">
        <v>466.11842999999993</v>
      </c>
      <c r="M1560">
        <v>12</v>
      </c>
      <c r="N1560">
        <v>3</v>
      </c>
      <c r="O1560" s="12">
        <v>10.130434782608695</v>
      </c>
      <c r="P1560" s="12">
        <v>5.9565217391304346</v>
      </c>
      <c r="Q1560">
        <v>1</v>
      </c>
      <c r="R1560" s="12">
        <v>10.770572105462554</v>
      </c>
      <c r="S1560" s="12">
        <v>90.242432797860673</v>
      </c>
      <c r="T1560" s="12">
        <v>11773.715025357627</v>
      </c>
      <c r="U1560" s="12">
        <v>1227.4060160886838</v>
      </c>
      <c r="V1560" s="12">
        <v>1275.309420104224</v>
      </c>
      <c r="W1560" s="27">
        <v>2.1019176094790567E-3</v>
      </c>
      <c r="X1560" s="27">
        <v>1.8925385092158739E-5</v>
      </c>
      <c r="Y1560" s="27">
        <v>6.2756254706719102E-5</v>
      </c>
      <c r="Z1560" s="27">
        <v>9.4279586978151077E-4</v>
      </c>
      <c r="AA1560" s="27">
        <v>1.2431645591384304E-3</v>
      </c>
      <c r="AB1560" s="27">
        <v>3.8355323718932189E-5</v>
      </c>
      <c r="AC1560" s="27">
        <v>7.4845975143830233E-5</v>
      </c>
      <c r="AD1560" s="27">
        <v>6.9008054323040167E-5</v>
      </c>
      <c r="AE1560" s="27">
        <v>4.8406229188582871E-4</v>
      </c>
      <c r="AF1560" s="27">
        <v>9.1374905033090337E-5</v>
      </c>
      <c r="AG1560" s="27">
        <v>2.3417341330491835E-4</v>
      </c>
      <c r="AH1560" s="18">
        <v>4.8739814923704682E-4</v>
      </c>
      <c r="AI1560" s="12">
        <v>381</v>
      </c>
      <c r="AJ1560" s="17">
        <v>4</v>
      </c>
      <c r="AK1560" s="18">
        <v>0.83471429091847815</v>
      </c>
      <c r="AL1560" t="str">
        <f>IF(AK1560&lt;='CAV Tier 1 Analysis'!$A$5,"Tier 1", "Tier 2")</f>
        <v>Tier 2</v>
      </c>
      <c r="AM1560" t="str">
        <f t="shared" si="49"/>
        <v>Texas - Tier 2</v>
      </c>
      <c r="AN1560" t="str">
        <f t="shared" si="50"/>
        <v>Madison County* - Tier 2</v>
      </c>
    </row>
    <row r="1561" spans="1:40" x14ac:dyDescent="0.3">
      <c r="A1561">
        <v>6</v>
      </c>
      <c r="B1561" t="s">
        <v>23</v>
      </c>
      <c r="C1561" t="s">
        <v>4129</v>
      </c>
      <c r="D1561" t="s">
        <v>6317</v>
      </c>
      <c r="E1561" t="s">
        <v>513</v>
      </c>
      <c r="F1561" s="12">
        <v>19097.961427719845</v>
      </c>
      <c r="G1561" s="12">
        <v>33746.785911387844</v>
      </c>
      <c r="H1561" s="12">
        <v>8576.8206668345119</v>
      </c>
      <c r="I1561" s="12">
        <v>17</v>
      </c>
      <c r="J1561" s="15">
        <v>9.4662259508994206E-2</v>
      </c>
      <c r="K1561" s="15">
        <v>0.90533774049100557</v>
      </c>
      <c r="L1561" s="59">
        <v>22.481610000000003</v>
      </c>
      <c r="M1561">
        <v>147</v>
      </c>
      <c r="N1561">
        <v>2</v>
      </c>
      <c r="O1561" s="12">
        <v>11.88</v>
      </c>
      <c r="P1561" s="12">
        <v>1</v>
      </c>
      <c r="Q1561">
        <v>0</v>
      </c>
      <c r="R1561" s="12">
        <v>15.390741588347094</v>
      </c>
      <c r="S1561" s="12">
        <v>811.9012237259933</v>
      </c>
      <c r="T1561" s="12">
        <v>26944.402560862247</v>
      </c>
      <c r="U1561" s="12">
        <v>7846.4411331424017</v>
      </c>
      <c r="V1561" s="12">
        <v>6802.3833505255971</v>
      </c>
      <c r="W1561" s="27">
        <v>1.013787246053336E-4</v>
      </c>
      <c r="X1561" s="27">
        <v>2.3183596737894456E-4</v>
      </c>
      <c r="Y1561" s="27">
        <v>4.1837503137812737E-5</v>
      </c>
      <c r="Z1561" s="27">
        <v>1.1056203581935624E-3</v>
      </c>
      <c r="AA1561" s="27">
        <v>2.0870645883345915E-4</v>
      </c>
      <c r="AB1561" s="27">
        <v>0</v>
      </c>
      <c r="AC1561" s="27">
        <v>1.0695207748363798E-4</v>
      </c>
      <c r="AD1561" s="27">
        <v>6.2085786048483339E-4</v>
      </c>
      <c r="AE1561" s="27">
        <v>1.1077870688236057E-3</v>
      </c>
      <c r="AF1561" s="27">
        <v>5.8413255596819359E-4</v>
      </c>
      <c r="AG1561" s="27">
        <v>1.249059485243153E-3</v>
      </c>
      <c r="AH1561" s="18">
        <v>4.8710618728659423E-4</v>
      </c>
      <c r="AI1561" s="12">
        <v>382</v>
      </c>
      <c r="AJ1561" s="17">
        <v>4</v>
      </c>
      <c r="AK1561" s="18">
        <v>0.8352013971057648</v>
      </c>
      <c r="AL1561" t="str">
        <f>IF(AK1561&lt;='CAV Tier 1 Analysis'!$A$5,"Tier 1", "Tier 2")</f>
        <v>Tier 2</v>
      </c>
      <c r="AM1561" t="str">
        <f t="shared" si="49"/>
        <v>Texas - Tier 2</v>
      </c>
      <c r="AN1561" t="str">
        <f t="shared" si="50"/>
        <v>Southlake, City Of - Tier 2</v>
      </c>
    </row>
    <row r="1562" spans="1:40" x14ac:dyDescent="0.3">
      <c r="A1562">
        <v>6</v>
      </c>
      <c r="B1562" t="s">
        <v>23</v>
      </c>
      <c r="C1562" t="s">
        <v>3952</v>
      </c>
      <c r="D1562" t="s">
        <v>6076</v>
      </c>
      <c r="E1562" t="s">
        <v>517</v>
      </c>
      <c r="F1562" s="12">
        <v>2522.4086600566575</v>
      </c>
      <c r="G1562" s="12">
        <v>8728.9852863712931</v>
      </c>
      <c r="H1562" s="12">
        <v>3246.2492817128018</v>
      </c>
      <c r="I1562" s="12">
        <v>117</v>
      </c>
      <c r="J1562" s="15">
        <v>2.8299955831816177E-2</v>
      </c>
      <c r="K1562" s="15">
        <v>0.97170004416818367</v>
      </c>
      <c r="L1562" s="59">
        <v>1.8565399999999999</v>
      </c>
      <c r="M1562">
        <v>350</v>
      </c>
      <c r="N1562">
        <v>23</v>
      </c>
      <c r="O1562" s="12">
        <v>20</v>
      </c>
      <c r="P1562" s="12">
        <v>1</v>
      </c>
      <c r="Q1562">
        <v>11</v>
      </c>
      <c r="R1562" s="12">
        <v>113.68890516767749</v>
      </c>
      <c r="S1562" s="12">
        <v>91.868711291537281</v>
      </c>
      <c r="T1562" s="12">
        <v>9959.9677677382715</v>
      </c>
      <c r="U1562" s="12">
        <v>7437.5591076816145</v>
      </c>
      <c r="V1562" s="12">
        <v>0</v>
      </c>
      <c r="W1562" s="27">
        <v>8.3718940671413664E-6</v>
      </c>
      <c r="X1562" s="27">
        <v>5.5199039852129662E-4</v>
      </c>
      <c r="Y1562" s="27">
        <v>4.8113128608484644E-4</v>
      </c>
      <c r="Z1562" s="27">
        <v>1.8613137343325965E-3</v>
      </c>
      <c r="AA1562" s="27">
        <v>2.0870645883345915E-4</v>
      </c>
      <c r="AB1562" s="27">
        <v>4.2190856090825406E-4</v>
      </c>
      <c r="AC1562" s="27">
        <v>7.9003760310871873E-4</v>
      </c>
      <c r="AD1562" s="27">
        <v>7.0251663467392586E-5</v>
      </c>
      <c r="AE1562" s="27">
        <v>4.0949223030934735E-4</v>
      </c>
      <c r="AF1562" s="27">
        <v>5.5369311233138038E-4</v>
      </c>
      <c r="AG1562" s="27">
        <v>0</v>
      </c>
      <c r="AH1562" s="18">
        <v>4.8699063108767569E-4</v>
      </c>
      <c r="AI1562" s="12">
        <v>383</v>
      </c>
      <c r="AJ1562" s="17">
        <v>4</v>
      </c>
      <c r="AK1562" s="18">
        <v>0.8356883877368525</v>
      </c>
      <c r="AL1562" t="str">
        <f>IF(AK1562&lt;='CAV Tier 1 Analysis'!$A$5,"Tier 1", "Tier 2")</f>
        <v>Tier 2</v>
      </c>
      <c r="AM1562" t="str">
        <f t="shared" si="49"/>
        <v>Texas - Tier 2</v>
      </c>
      <c r="AN1562" t="str">
        <f t="shared" si="50"/>
        <v>Jacinto City, City Of - Tier 2</v>
      </c>
    </row>
    <row r="1563" spans="1:40" x14ac:dyDescent="0.3">
      <c r="A1563">
        <v>6</v>
      </c>
      <c r="B1563" t="s">
        <v>23</v>
      </c>
      <c r="C1563" t="s">
        <v>2549</v>
      </c>
      <c r="D1563" t="s">
        <v>6167</v>
      </c>
      <c r="E1563" t="s">
        <v>595</v>
      </c>
      <c r="F1563" s="12">
        <v>2008.8060690383031</v>
      </c>
      <c r="G1563" s="12">
        <v>22419.253412292725</v>
      </c>
      <c r="H1563" s="12">
        <v>9866.2363990945614</v>
      </c>
      <c r="I1563" s="12">
        <v>28</v>
      </c>
      <c r="J1563" s="15">
        <v>3.2302841275232509E-2</v>
      </c>
      <c r="K1563" s="15">
        <v>0.96769715872476725</v>
      </c>
      <c r="L1563" s="59">
        <v>44.42828999999999</v>
      </c>
      <c r="M1563">
        <v>83</v>
      </c>
      <c r="N1563">
        <v>2</v>
      </c>
      <c r="O1563" s="12">
        <v>10</v>
      </c>
      <c r="P1563" s="12">
        <v>5</v>
      </c>
      <c r="Q1563">
        <v>0</v>
      </c>
      <c r="R1563" s="12">
        <v>27.095520444293484</v>
      </c>
      <c r="S1563" s="12">
        <v>318.70746838387316</v>
      </c>
      <c r="T1563" s="12">
        <v>20612.569983072201</v>
      </c>
      <c r="U1563" s="12">
        <v>18603.763914033898</v>
      </c>
      <c r="V1563" s="12">
        <v>1806.683429220524</v>
      </c>
      <c r="W1563" s="27">
        <v>2.0034523224074678E-4</v>
      </c>
      <c r="X1563" s="27">
        <v>1.3090058022076462E-4</v>
      </c>
      <c r="Y1563" s="27">
        <v>4.1837503137812737E-5</v>
      </c>
      <c r="Z1563" s="27">
        <v>9.3065686716629827E-4</v>
      </c>
      <c r="AA1563" s="27">
        <v>1.0435322941672958E-3</v>
      </c>
      <c r="AB1563" s="27">
        <v>0</v>
      </c>
      <c r="AC1563" s="27">
        <v>1.8828996545635585E-4</v>
      </c>
      <c r="AD1563" s="27">
        <v>2.4371442135937533E-4</v>
      </c>
      <c r="AE1563" s="27">
        <v>8.4746130224600804E-4</v>
      </c>
      <c r="AF1563" s="27">
        <v>1.3849672713190093E-3</v>
      </c>
      <c r="AG1563" s="27">
        <v>3.3174476618186445E-4</v>
      </c>
      <c r="AH1563" s="18">
        <v>4.8576820031777553E-4</v>
      </c>
      <c r="AI1563" s="12">
        <v>384</v>
      </c>
      <c r="AJ1563" s="17">
        <v>4</v>
      </c>
      <c r="AK1563" s="18">
        <v>0.83617415593717026</v>
      </c>
      <c r="AL1563" t="str">
        <f>IF(AK1563&lt;='CAV Tier 1 Analysis'!$A$5,"Tier 1", "Tier 2")</f>
        <v>Tier 2</v>
      </c>
      <c r="AM1563" t="str">
        <f t="shared" si="49"/>
        <v>Texas - Tier 2</v>
      </c>
      <c r="AN1563" t="str">
        <f t="shared" si="50"/>
        <v>Paris, City Of - Tier 2</v>
      </c>
    </row>
    <row r="1564" spans="1:40" x14ac:dyDescent="0.3">
      <c r="A1564">
        <v>6</v>
      </c>
      <c r="B1564" t="s">
        <v>23</v>
      </c>
      <c r="C1564" t="s">
        <v>3765</v>
      </c>
      <c r="D1564" t="s">
        <v>5899</v>
      </c>
      <c r="E1564" t="s">
        <v>478</v>
      </c>
      <c r="F1564" s="12">
        <v>308.58107403418387</v>
      </c>
      <c r="G1564" s="12">
        <v>2210.2023236647469</v>
      </c>
      <c r="H1564" s="12">
        <v>1075.1396651192449</v>
      </c>
      <c r="I1564" s="12">
        <v>167</v>
      </c>
      <c r="J1564" s="15">
        <v>5.2289649966258595E-2</v>
      </c>
      <c r="K1564" s="15">
        <v>0.94771035003374149</v>
      </c>
      <c r="L1564" s="59">
        <v>2.6228900000000004</v>
      </c>
      <c r="M1564">
        <v>271</v>
      </c>
      <c r="N1564">
        <v>64</v>
      </c>
      <c r="O1564" s="12">
        <v>18</v>
      </c>
      <c r="P1564" s="12">
        <v>1</v>
      </c>
      <c r="Q1564">
        <v>6</v>
      </c>
      <c r="R1564" s="12">
        <v>158.26762845563482</v>
      </c>
      <c r="S1564" s="12">
        <v>56.218676753925799</v>
      </c>
      <c r="T1564" s="12">
        <v>2467.0818586942482</v>
      </c>
      <c r="U1564" s="12">
        <v>2158.5007846600643</v>
      </c>
      <c r="V1564" s="12">
        <v>0</v>
      </c>
      <c r="W1564" s="27">
        <v>1.1827677954563017E-5</v>
      </c>
      <c r="X1564" s="27">
        <v>4.2739827999791819E-4</v>
      </c>
      <c r="Y1564" s="27">
        <v>1.3388001004100076E-3</v>
      </c>
      <c r="Z1564" s="27">
        <v>1.6751823608993368E-3</v>
      </c>
      <c r="AA1564" s="27">
        <v>2.0870645883345915E-4</v>
      </c>
      <c r="AB1564" s="27">
        <v>2.3013194231359313E-4</v>
      </c>
      <c r="AC1564" s="27">
        <v>1.0998204059611259E-3</v>
      </c>
      <c r="AD1564" s="27">
        <v>4.2990214017106127E-5</v>
      </c>
      <c r="AE1564" s="27">
        <v>1.0143113674973744E-4</v>
      </c>
      <c r="AF1564" s="27">
        <v>1.6069075890688293E-4</v>
      </c>
      <c r="AG1564" s="27">
        <v>0</v>
      </c>
      <c r="AH1564" s="18">
        <v>4.8154357600397544E-4</v>
      </c>
      <c r="AI1564" s="12">
        <v>385</v>
      </c>
      <c r="AJ1564" s="17">
        <v>4</v>
      </c>
      <c r="AK1564" s="18">
        <v>0.8366556995131742</v>
      </c>
      <c r="AL1564" t="str">
        <f>IF(AK1564&lt;='CAV Tier 1 Analysis'!$A$5,"Tier 1", "Tier 2")</f>
        <v>Tier 2</v>
      </c>
      <c r="AM1564" t="str">
        <f t="shared" si="49"/>
        <v>Texas - Tier 2</v>
      </c>
      <c r="AN1564" t="str">
        <f t="shared" si="50"/>
        <v>West Columbia, City Of - Tier 2</v>
      </c>
    </row>
    <row r="1565" spans="1:40" x14ac:dyDescent="0.3">
      <c r="A1565">
        <v>6</v>
      </c>
      <c r="B1565" t="s">
        <v>23</v>
      </c>
      <c r="C1565" t="s">
        <v>4114</v>
      </c>
      <c r="D1565" t="s">
        <v>6296</v>
      </c>
      <c r="E1565" t="s">
        <v>531</v>
      </c>
      <c r="F1565" s="12">
        <v>12556.971517503627</v>
      </c>
      <c r="G1565" s="12">
        <v>28769.334661995745</v>
      </c>
      <c r="H1565" s="12">
        <v>8440.6208334659386</v>
      </c>
      <c r="I1565" s="12">
        <v>36</v>
      </c>
      <c r="J1565" s="15">
        <v>8.2530123242906317E-2</v>
      </c>
      <c r="K1565" s="15">
        <v>0.91746987675709357</v>
      </c>
      <c r="L1565" s="59">
        <v>13.091220000000003</v>
      </c>
      <c r="M1565">
        <v>147</v>
      </c>
      <c r="N1565">
        <v>10</v>
      </c>
      <c r="O1565" s="12">
        <v>12</v>
      </c>
      <c r="P1565" s="12">
        <v>1</v>
      </c>
      <c r="Q1565">
        <v>1</v>
      </c>
      <c r="R1565" s="12">
        <v>33.028915563255367</v>
      </c>
      <c r="S1565" s="12">
        <v>696.6054776325866</v>
      </c>
      <c r="T1565" s="12">
        <v>24720.590328064463</v>
      </c>
      <c r="U1565" s="12">
        <v>12163.618810560836</v>
      </c>
      <c r="V1565" s="12">
        <v>4048.7443339312813</v>
      </c>
      <c r="W1565" s="27">
        <v>5.9033636253268139E-5</v>
      </c>
      <c r="X1565" s="27">
        <v>2.3183596737894456E-4</v>
      </c>
      <c r="Y1565" s="27">
        <v>2.0918751568906366E-4</v>
      </c>
      <c r="Z1565" s="27">
        <v>1.1167882405995579E-3</v>
      </c>
      <c r="AA1565" s="27">
        <v>2.0870645883345915E-4</v>
      </c>
      <c r="AB1565" s="27">
        <v>3.8355323718932189E-5</v>
      </c>
      <c r="AC1565" s="27">
        <v>2.2952182753795442E-4</v>
      </c>
      <c r="AD1565" s="27">
        <v>5.326916302209495E-4</v>
      </c>
      <c r="AE1565" s="27">
        <v>1.0163576734447126E-3</v>
      </c>
      <c r="AF1565" s="27">
        <v>9.0552718424463229E-4</v>
      </c>
      <c r="AG1565" s="27">
        <v>7.4343391911756802E-4</v>
      </c>
      <c r="AH1565" s="18">
        <v>4.8103994336718569E-4</v>
      </c>
      <c r="AI1565" s="12">
        <v>386</v>
      </c>
      <c r="AJ1565" s="17">
        <v>4</v>
      </c>
      <c r="AK1565" s="18">
        <v>0.83713673945654143</v>
      </c>
      <c r="AL1565" t="str">
        <f>IF(AK1565&lt;='CAV Tier 1 Analysis'!$A$5,"Tier 1", "Tier 2")</f>
        <v>Tier 2</v>
      </c>
      <c r="AM1565" t="str">
        <f t="shared" si="49"/>
        <v>Texas - Tier 2</v>
      </c>
      <c r="AN1565" t="str">
        <f t="shared" si="50"/>
        <v>Colleyville, City Of - Tier 2</v>
      </c>
    </row>
    <row r="1566" spans="1:40" x14ac:dyDescent="0.3">
      <c r="A1566">
        <v>6</v>
      </c>
      <c r="B1566" t="s">
        <v>23</v>
      </c>
      <c r="C1566" t="s">
        <v>4440</v>
      </c>
      <c r="D1566" t="s">
        <v>6726</v>
      </c>
      <c r="E1566" t="s">
        <v>798</v>
      </c>
      <c r="F1566" s="12">
        <v>94.41083584671874</v>
      </c>
      <c r="G1566" s="12">
        <v>20.689053653069816</v>
      </c>
      <c r="H1566" s="12">
        <v>73.130024004396745</v>
      </c>
      <c r="I1566" s="12">
        <v>0</v>
      </c>
      <c r="J1566" s="15">
        <v>0</v>
      </c>
      <c r="K1566" s="15">
        <v>1.0000000000000002</v>
      </c>
      <c r="L1566" s="59">
        <v>676.63391000000001</v>
      </c>
      <c r="M1566">
        <v>0</v>
      </c>
      <c r="N1566">
        <v>0</v>
      </c>
      <c r="O1566" s="12">
        <v>2</v>
      </c>
      <c r="P1566" s="12">
        <v>9.6666666666666661</v>
      </c>
      <c r="Q1566">
        <v>0</v>
      </c>
      <c r="R1566" s="12">
        <v>0</v>
      </c>
      <c r="S1566" s="12">
        <v>0</v>
      </c>
      <c r="T1566" s="12">
        <v>48.686169001470596</v>
      </c>
      <c r="U1566" s="12">
        <v>0</v>
      </c>
      <c r="V1566" s="12">
        <v>0</v>
      </c>
      <c r="W1566" s="27">
        <v>3.0512175427169171E-3</v>
      </c>
      <c r="X1566" s="27">
        <v>0</v>
      </c>
      <c r="Y1566" s="27">
        <v>0</v>
      </c>
      <c r="Z1566" s="27">
        <v>1.8613137343325965E-4</v>
      </c>
      <c r="AA1566" s="27">
        <v>2.017495768723438E-3</v>
      </c>
      <c r="AB1566" s="27">
        <v>0</v>
      </c>
      <c r="AC1566" s="27">
        <v>0</v>
      </c>
      <c r="AD1566" s="27">
        <v>0</v>
      </c>
      <c r="AE1566" s="27">
        <v>2.0016739405731276E-6</v>
      </c>
      <c r="AF1566" s="27">
        <v>0</v>
      </c>
      <c r="AG1566" s="27">
        <v>0</v>
      </c>
      <c r="AH1566" s="18">
        <v>4.7789512352856248E-4</v>
      </c>
      <c r="AI1566" s="12">
        <v>387</v>
      </c>
      <c r="AJ1566" s="17">
        <v>4</v>
      </c>
      <c r="AK1566" s="18">
        <v>0.83761463458007002</v>
      </c>
      <c r="AL1566" t="str">
        <f>IF(AK1566&lt;='CAV Tier 1 Analysis'!$A$5,"Tier 1", "Tier 2")</f>
        <v>Tier 2</v>
      </c>
      <c r="AM1566" t="str">
        <f t="shared" si="49"/>
        <v>Texas - Tier 2</v>
      </c>
      <c r="AN1566" t="str">
        <f t="shared" si="50"/>
        <v>Loving County * - Tier 2</v>
      </c>
    </row>
    <row r="1567" spans="1:40" x14ac:dyDescent="0.3">
      <c r="A1567">
        <v>6</v>
      </c>
      <c r="B1567" t="s">
        <v>23</v>
      </c>
      <c r="C1567" t="s">
        <v>3841</v>
      </c>
      <c r="D1567" t="s">
        <v>5925</v>
      </c>
      <c r="E1567" t="s">
        <v>480</v>
      </c>
      <c r="F1567" s="12">
        <v>515.93698436464865</v>
      </c>
      <c r="G1567" s="12">
        <v>2133.1988578230662</v>
      </c>
      <c r="H1567" s="12">
        <v>1194.5484778225584</v>
      </c>
      <c r="I1567" s="12">
        <v>166</v>
      </c>
      <c r="J1567" s="15">
        <v>0.43083773285907462</v>
      </c>
      <c r="K1567" s="15">
        <v>0.56916226714092555</v>
      </c>
      <c r="L1567" s="59">
        <v>2.3222199999999997</v>
      </c>
      <c r="M1567">
        <v>762</v>
      </c>
      <c r="N1567">
        <v>4</v>
      </c>
      <c r="O1567" s="12">
        <v>14</v>
      </c>
      <c r="P1567" s="12">
        <v>1</v>
      </c>
      <c r="Q1567">
        <v>30</v>
      </c>
      <c r="R1567" s="12">
        <v>94.480936345393644</v>
      </c>
      <c r="S1567" s="12">
        <v>514.65655797532963</v>
      </c>
      <c r="T1567" s="12">
        <v>2338.7110791562354</v>
      </c>
      <c r="U1567" s="12">
        <v>1822.7740947915868</v>
      </c>
      <c r="V1567" s="12">
        <v>0</v>
      </c>
      <c r="W1567" s="27">
        <v>1.047183461740497E-5</v>
      </c>
      <c r="X1567" s="27">
        <v>1.20176195335208E-3</v>
      </c>
      <c r="Y1567" s="27">
        <v>8.3675006275625474E-5</v>
      </c>
      <c r="Z1567" s="27">
        <v>1.3029196140328175E-3</v>
      </c>
      <c r="AA1567" s="27">
        <v>2.0870645883345915E-4</v>
      </c>
      <c r="AB1567" s="27">
        <v>1.1506597115679656E-3</v>
      </c>
      <c r="AC1567" s="27">
        <v>6.5655916362016183E-4</v>
      </c>
      <c r="AD1567" s="27">
        <v>3.9355596485329201E-4</v>
      </c>
      <c r="AE1567" s="27">
        <v>9.6153324808433607E-5</v>
      </c>
      <c r="AF1567" s="27">
        <v>1.356974038135432E-4</v>
      </c>
      <c r="AG1567" s="27">
        <v>0</v>
      </c>
      <c r="AH1567" s="18">
        <v>4.7637822143407118E-4</v>
      </c>
      <c r="AI1567" s="12">
        <v>388</v>
      </c>
      <c r="AJ1567" s="17">
        <v>4</v>
      </c>
      <c r="AK1567" s="18">
        <v>0.83809101280150411</v>
      </c>
      <c r="AL1567" t="str">
        <f>IF(AK1567&lt;='CAV Tier 1 Analysis'!$A$5,"Tier 1", "Tier 2")</f>
        <v>Tier 2</v>
      </c>
      <c r="AM1567" t="str">
        <f t="shared" si="49"/>
        <v>Texas - Tier 2</v>
      </c>
      <c r="AN1567" t="str">
        <f t="shared" si="50"/>
        <v>Port Isabel, City Of - Tier 2</v>
      </c>
    </row>
    <row r="1568" spans="1:40" x14ac:dyDescent="0.3">
      <c r="A1568">
        <v>6</v>
      </c>
      <c r="B1568" t="s">
        <v>23</v>
      </c>
      <c r="C1568" t="s">
        <v>2424</v>
      </c>
      <c r="D1568" t="s">
        <v>6929</v>
      </c>
      <c r="E1568" t="s">
        <v>620</v>
      </c>
      <c r="F1568" s="12">
        <v>2178.2394039314968</v>
      </c>
      <c r="G1568" s="12">
        <v>21636.90939612309</v>
      </c>
      <c r="H1568" s="12">
        <v>9363.6377235279997</v>
      </c>
      <c r="I1568" s="12">
        <v>12</v>
      </c>
      <c r="J1568" s="15">
        <v>0.11858689628456483</v>
      </c>
      <c r="K1568" s="15">
        <v>0.88141310371543535</v>
      </c>
      <c r="L1568" s="59">
        <v>34.771969999999996</v>
      </c>
      <c r="M1568">
        <v>87</v>
      </c>
      <c r="N1568">
        <v>0</v>
      </c>
      <c r="O1568" s="12">
        <v>7</v>
      </c>
      <c r="P1568" s="12">
        <v>4</v>
      </c>
      <c r="Q1568">
        <v>1</v>
      </c>
      <c r="R1568" s="12">
        <v>10.576957244585223</v>
      </c>
      <c r="S1568" s="12">
        <v>1110.4047355662535</v>
      </c>
      <c r="T1568" s="12">
        <v>22264.712748097907</v>
      </c>
      <c r="U1568" s="12">
        <v>20086.47334416641</v>
      </c>
      <c r="V1568" s="12">
        <v>0</v>
      </c>
      <c r="W1568" s="27">
        <v>1.568009573431316E-4</v>
      </c>
      <c r="X1568" s="27">
        <v>1.3720904191815087E-4</v>
      </c>
      <c r="Y1568" s="27">
        <v>0</v>
      </c>
      <c r="Z1568" s="27">
        <v>6.5145980701640873E-4</v>
      </c>
      <c r="AA1568" s="27">
        <v>8.3482583533383658E-4</v>
      </c>
      <c r="AB1568" s="27">
        <v>3.8355323718932189E-5</v>
      </c>
      <c r="AC1568" s="27">
        <v>7.350052265320988E-5</v>
      </c>
      <c r="AD1568" s="27">
        <v>8.4912239106139909E-4</v>
      </c>
      <c r="AE1568" s="27">
        <v>9.1538718729066001E-4</v>
      </c>
      <c r="AF1568" s="27">
        <v>1.4953483771585922E-3</v>
      </c>
      <c r="AG1568" s="27">
        <v>0</v>
      </c>
      <c r="AH1568" s="18">
        <v>4.6836449486312018E-4</v>
      </c>
      <c r="AI1568" s="12">
        <v>389</v>
      </c>
      <c r="AJ1568" s="17">
        <v>4</v>
      </c>
      <c r="AK1568" s="18">
        <v>0.8385593772963672</v>
      </c>
      <c r="AL1568" t="str">
        <f>IF(AK1568&lt;='CAV Tier 1 Analysis'!$A$5,"Tier 1", "Tier 2")</f>
        <v>Tier 2</v>
      </c>
      <c r="AM1568" t="str">
        <f t="shared" si="49"/>
        <v>Texas - Tier 2</v>
      </c>
      <c r="AN1568" t="str">
        <f t="shared" si="50"/>
        <v>Greenville, City Of - Tier 2</v>
      </c>
    </row>
    <row r="1569" spans="1:40" x14ac:dyDescent="0.3">
      <c r="A1569">
        <v>6</v>
      </c>
      <c r="B1569" t="s">
        <v>23</v>
      </c>
      <c r="C1569" t="s">
        <v>4066</v>
      </c>
      <c r="D1569" t="s">
        <v>6224</v>
      </c>
      <c r="E1569" t="s">
        <v>592</v>
      </c>
      <c r="F1569" s="12">
        <v>705.43273912468271</v>
      </c>
      <c r="G1569" s="12">
        <v>19194.349131588027</v>
      </c>
      <c r="H1569" s="12">
        <v>7366.2290878834265</v>
      </c>
      <c r="I1569" s="12">
        <v>43</v>
      </c>
      <c r="J1569" s="15">
        <v>6.3011538869347558E-2</v>
      </c>
      <c r="K1569" s="15">
        <v>0.93698846113065259</v>
      </c>
      <c r="L1569" s="59">
        <v>21.691899999999997</v>
      </c>
      <c r="M1569">
        <v>143</v>
      </c>
      <c r="N1569">
        <v>10</v>
      </c>
      <c r="O1569" s="12">
        <v>9</v>
      </c>
      <c r="P1569" s="12">
        <v>4</v>
      </c>
      <c r="Q1569">
        <v>1</v>
      </c>
      <c r="R1569" s="12">
        <v>40.290503828618064</v>
      </c>
      <c r="S1569" s="12">
        <v>464.15743049168515</v>
      </c>
      <c r="T1569" s="12">
        <v>19655.924543317789</v>
      </c>
      <c r="U1569" s="12">
        <v>18950.491804193105</v>
      </c>
      <c r="V1569" s="12">
        <v>0</v>
      </c>
      <c r="W1569" s="27">
        <v>9.7817600975483302E-5</v>
      </c>
      <c r="X1569" s="27">
        <v>2.2552750568155831E-4</v>
      </c>
      <c r="Y1569" s="27">
        <v>2.0918751568906366E-4</v>
      </c>
      <c r="Z1569" s="27">
        <v>8.3759118044966839E-4</v>
      </c>
      <c r="AA1569" s="27">
        <v>8.3482583533383658E-4</v>
      </c>
      <c r="AB1569" s="27">
        <v>3.8355323718932189E-5</v>
      </c>
      <c r="AC1569" s="27">
        <v>2.7998346035487936E-4</v>
      </c>
      <c r="AD1569" s="27">
        <v>3.5493946899193396E-4</v>
      </c>
      <c r="AE1569" s="27">
        <v>8.081299626397498E-4</v>
      </c>
      <c r="AF1569" s="27">
        <v>1.4107796167208849E-3</v>
      </c>
      <c r="AG1569" s="27">
        <v>0</v>
      </c>
      <c r="AH1569" s="18">
        <v>4.6337613368690827E-4</v>
      </c>
      <c r="AI1569" s="12">
        <v>390</v>
      </c>
      <c r="AJ1569" s="17">
        <v>4</v>
      </c>
      <c r="AK1569" s="18">
        <v>0.83902275343005406</v>
      </c>
      <c r="AL1569" t="str">
        <f>IF(AK1569&lt;='CAV Tier 1 Analysis'!$A$5,"Tier 1", "Tier 2")</f>
        <v>Tier 2</v>
      </c>
      <c r="AM1569" t="str">
        <f t="shared" si="49"/>
        <v>Texas - Tier 2</v>
      </c>
      <c r="AN1569" t="str">
        <f t="shared" si="50"/>
        <v>Corsicana, City Of - Tier 2</v>
      </c>
    </row>
    <row r="1570" spans="1:40" x14ac:dyDescent="0.3">
      <c r="A1570">
        <v>6</v>
      </c>
      <c r="B1570" t="s">
        <v>23</v>
      </c>
      <c r="C1570" t="s">
        <v>3947</v>
      </c>
      <c r="D1570" t="s">
        <v>6070</v>
      </c>
      <c r="E1570" t="s">
        <v>556</v>
      </c>
      <c r="F1570" s="12">
        <v>6712.2928659271656</v>
      </c>
      <c r="G1570" s="12">
        <v>8036.7617049761366</v>
      </c>
      <c r="H1570" s="12">
        <v>3014.3356786977088</v>
      </c>
      <c r="I1570" s="12">
        <v>104</v>
      </c>
      <c r="J1570" s="15">
        <v>7.9709088848135962E-2</v>
      </c>
      <c r="K1570" s="15">
        <v>0.92029091115186457</v>
      </c>
      <c r="L1570" s="59">
        <v>4.94034</v>
      </c>
      <c r="M1570">
        <v>408</v>
      </c>
      <c r="N1570">
        <v>25</v>
      </c>
      <c r="O1570" s="12">
        <v>20</v>
      </c>
      <c r="P1570" s="12">
        <v>1</v>
      </c>
      <c r="Q1570">
        <v>10</v>
      </c>
      <c r="R1570" s="12">
        <v>95.710254759793912</v>
      </c>
      <c r="S1570" s="12">
        <v>240.26995043142188</v>
      </c>
      <c r="T1570" s="12">
        <v>9184.2979363124941</v>
      </c>
      <c r="U1570" s="12">
        <v>2472.0050703853285</v>
      </c>
      <c r="V1570" s="12">
        <v>0</v>
      </c>
      <c r="W1570" s="27">
        <v>2.2278002701617622E-5</v>
      </c>
      <c r="X1570" s="27">
        <v>6.434630931333972E-4</v>
      </c>
      <c r="Y1570" s="27">
        <v>5.2296878922265919E-4</v>
      </c>
      <c r="Z1570" s="27">
        <v>1.8613137343325965E-3</v>
      </c>
      <c r="AA1570" s="27">
        <v>2.0870645883345915E-4</v>
      </c>
      <c r="AB1570" s="27">
        <v>3.8355323718932186E-4</v>
      </c>
      <c r="AC1570" s="27">
        <v>6.65101842187941E-4</v>
      </c>
      <c r="AD1570" s="27">
        <v>1.8373354172205781E-4</v>
      </c>
      <c r="AE1570" s="27">
        <v>3.7760148762210017E-4</v>
      </c>
      <c r="AF1570" s="27">
        <v>1.8402975509894905E-4</v>
      </c>
      <c r="AG1570" s="27">
        <v>0</v>
      </c>
      <c r="AH1570" s="18">
        <v>4.5934090382219084E-4</v>
      </c>
      <c r="AI1570" s="12">
        <v>391</v>
      </c>
      <c r="AJ1570" s="17">
        <v>4</v>
      </c>
      <c r="AK1570" s="18">
        <v>0.83948209433387622</v>
      </c>
      <c r="AL1570" t="str">
        <f>IF(AK1570&lt;='CAV Tier 1 Analysis'!$A$5,"Tier 1", "Tier 2")</f>
        <v>Tier 2</v>
      </c>
      <c r="AM1570" t="str">
        <f t="shared" si="49"/>
        <v>Texas - Tier 2</v>
      </c>
      <c r="AN1570" t="str">
        <f t="shared" si="50"/>
        <v>Galena Park, City Of - Tier 2</v>
      </c>
    </row>
    <row r="1571" spans="1:40" x14ac:dyDescent="0.3">
      <c r="A1571">
        <v>6</v>
      </c>
      <c r="B1571" t="s">
        <v>23</v>
      </c>
      <c r="C1571" t="s">
        <v>4395</v>
      </c>
      <c r="D1571" t="s">
        <v>6673</v>
      </c>
      <c r="E1571" t="s">
        <v>511</v>
      </c>
      <c r="F1571" s="12">
        <v>748.64701653626355</v>
      </c>
      <c r="G1571" s="12">
        <v>22184.153758531043</v>
      </c>
      <c r="H1571" s="12">
        <v>3945.9628247250271</v>
      </c>
      <c r="I1571" s="12">
        <v>1</v>
      </c>
      <c r="J1571" s="15">
        <v>0.23326231377333509</v>
      </c>
      <c r="K1571" s="15">
        <v>0.76673768622666483</v>
      </c>
      <c r="L1571" s="59">
        <v>5.0080099999999996</v>
      </c>
      <c r="M1571">
        <v>45</v>
      </c>
      <c r="N1571">
        <v>0</v>
      </c>
      <c r="O1571" s="12">
        <v>9</v>
      </c>
      <c r="P1571" s="12">
        <v>1</v>
      </c>
      <c r="Q1571">
        <v>0</v>
      </c>
      <c r="R1571" s="12">
        <v>0.76673768622666483</v>
      </c>
      <c r="S1571" s="12">
        <v>920.44441855892489</v>
      </c>
      <c r="T1571" s="12">
        <v>12537.724756629797</v>
      </c>
      <c r="U1571" s="12">
        <v>11789.077740093533</v>
      </c>
      <c r="V1571" s="12">
        <v>9646.429001901246</v>
      </c>
      <c r="W1571" s="27">
        <v>2.2583154258558733E-5</v>
      </c>
      <c r="X1571" s="27">
        <v>7.0970194095595275E-5</v>
      </c>
      <c r="Y1571" s="27">
        <v>0</v>
      </c>
      <c r="Z1571" s="27">
        <v>8.3759118044966839E-4</v>
      </c>
      <c r="AA1571" s="27">
        <v>2.0870645883345915E-4</v>
      </c>
      <c r="AB1571" s="27">
        <v>0</v>
      </c>
      <c r="AC1571" s="27">
        <v>5.328150560920859E-6</v>
      </c>
      <c r="AD1571" s="27">
        <v>7.0386043979478354E-4</v>
      </c>
      <c r="AE1571" s="27">
        <v>5.1547364342153048E-4</v>
      </c>
      <c r="AF1571" s="27">
        <v>8.776442715846465E-4</v>
      </c>
      <c r="AG1571" s="27">
        <v>1.7712855954550709E-3</v>
      </c>
      <c r="AH1571" s="18">
        <v>4.5576755349583943E-4</v>
      </c>
      <c r="AI1571" s="12">
        <v>392</v>
      </c>
      <c r="AJ1571" s="17">
        <v>4</v>
      </c>
      <c r="AK1571" s="18">
        <v>0.83993786188737207</v>
      </c>
      <c r="AL1571" t="str">
        <f>IF(AK1571&lt;='CAV Tier 1 Analysis'!$A$5,"Tier 1", "Tier 2")</f>
        <v>Tier 2</v>
      </c>
      <c r="AM1571" t="str">
        <f t="shared" si="49"/>
        <v>Texas - Tier 2</v>
      </c>
      <c r="AN1571" t="str">
        <f t="shared" si="50"/>
        <v>Little Elm, Town Of - Tier 2</v>
      </c>
    </row>
    <row r="1572" spans="1:40" x14ac:dyDescent="0.3">
      <c r="A1572">
        <v>6</v>
      </c>
      <c r="B1572" t="s">
        <v>23</v>
      </c>
      <c r="C1572" t="s">
        <v>3340</v>
      </c>
      <c r="D1572" t="s">
        <v>6668</v>
      </c>
      <c r="E1572" t="s">
        <v>538</v>
      </c>
      <c r="F1572" s="12">
        <v>1179.1092220823452</v>
      </c>
      <c r="G1572" s="12">
        <v>25070.70905198087</v>
      </c>
      <c r="H1572" s="12">
        <v>5648.1646905206517</v>
      </c>
      <c r="I1572" s="12">
        <v>13</v>
      </c>
      <c r="J1572" s="15">
        <v>4.9760635735259059E-2</v>
      </c>
      <c r="K1572" s="15">
        <v>0.95023936426474076</v>
      </c>
      <c r="L1572" s="59">
        <v>7.8875599999999988</v>
      </c>
      <c r="M1572">
        <v>51</v>
      </c>
      <c r="N1572">
        <v>5</v>
      </c>
      <c r="O1572" s="12">
        <v>9</v>
      </c>
      <c r="P1572" s="12">
        <v>1</v>
      </c>
      <c r="Q1572">
        <v>0</v>
      </c>
      <c r="R1572" s="12">
        <v>12.35311173544163</v>
      </c>
      <c r="S1572" s="12">
        <v>281.05626573775038</v>
      </c>
      <c r="T1572" s="12">
        <v>17617.061567946803</v>
      </c>
      <c r="U1572" s="12">
        <v>16437.952345864458</v>
      </c>
      <c r="V1572" s="12">
        <v>7453.647484034067</v>
      </c>
      <c r="W1572" s="27">
        <v>3.5568216557801906E-5</v>
      </c>
      <c r="X1572" s="27">
        <v>8.0432886641674649E-5</v>
      </c>
      <c r="Y1572" s="27">
        <v>1.0459375784453183E-4</v>
      </c>
      <c r="Z1572" s="27">
        <v>8.3759118044966839E-4</v>
      </c>
      <c r="AA1572" s="27">
        <v>2.0870645883345915E-4</v>
      </c>
      <c r="AB1572" s="27">
        <v>0</v>
      </c>
      <c r="AC1572" s="27">
        <v>8.584322957467585E-5</v>
      </c>
      <c r="AD1572" s="27">
        <v>2.1492268606394756E-4</v>
      </c>
      <c r="AE1572" s="27">
        <v>7.2430453603704824E-4</v>
      </c>
      <c r="AF1572" s="27">
        <v>1.2237322571778107E-3</v>
      </c>
      <c r="AG1572" s="27">
        <v>1.3686451659435156E-3</v>
      </c>
      <c r="AH1572" s="18">
        <v>4.4403094319310309E-4</v>
      </c>
      <c r="AI1572" s="12">
        <v>393</v>
      </c>
      <c r="AJ1572" s="17">
        <v>4</v>
      </c>
      <c r="AK1572" s="18">
        <v>0.84038189283056519</v>
      </c>
      <c r="AL1572" t="str">
        <f>IF(AK1572&lt;='CAV Tier 1 Analysis'!$A$5,"Tier 1", "Tier 2")</f>
        <v>Tier 2</v>
      </c>
      <c r="AM1572" t="str">
        <f t="shared" si="49"/>
        <v>Texas - Tier 2</v>
      </c>
      <c r="AN1572" t="str">
        <f t="shared" si="50"/>
        <v>Corinth, City Of - Tier 2</v>
      </c>
    </row>
    <row r="1573" spans="1:40" x14ac:dyDescent="0.3">
      <c r="A1573">
        <v>6</v>
      </c>
      <c r="B1573" t="s">
        <v>23</v>
      </c>
      <c r="C1573" t="s">
        <v>3804</v>
      </c>
      <c r="D1573" t="s">
        <v>5878</v>
      </c>
      <c r="E1573" t="s">
        <v>544</v>
      </c>
      <c r="F1573" s="12">
        <v>4405.5941499226892</v>
      </c>
      <c r="G1573" s="12">
        <v>26088.104901754552</v>
      </c>
      <c r="H1573" s="12">
        <v>7832.6681428977799</v>
      </c>
      <c r="I1573" s="12">
        <v>3</v>
      </c>
      <c r="J1573" s="15">
        <v>7.8045734662544136E-2</v>
      </c>
      <c r="K1573" s="15">
        <v>0.92195426533745606</v>
      </c>
      <c r="L1573" s="59">
        <v>5.6534799999999983</v>
      </c>
      <c r="M1573">
        <v>67</v>
      </c>
      <c r="N1573">
        <v>0</v>
      </c>
      <c r="O1573" s="12">
        <v>8.8000000000000007</v>
      </c>
      <c r="P1573" s="12">
        <v>1</v>
      </c>
      <c r="Q1573">
        <v>0</v>
      </c>
      <c r="R1573" s="12">
        <v>2.7658627960123683</v>
      </c>
      <c r="S1573" s="12">
        <v>611.30633958036242</v>
      </c>
      <c r="T1573" s="12">
        <v>17990.582646544972</v>
      </c>
      <c r="U1573" s="12">
        <v>13584.988496622282</v>
      </c>
      <c r="V1573" s="12">
        <v>8097.5222552095802</v>
      </c>
      <c r="W1573" s="27">
        <v>2.5493841054166546E-5</v>
      </c>
      <c r="X1573" s="27">
        <v>1.0566673343121963E-4</v>
      </c>
      <c r="Y1573" s="27">
        <v>0</v>
      </c>
      <c r="Z1573" s="27">
        <v>8.1897804310634254E-4</v>
      </c>
      <c r="AA1573" s="27">
        <v>2.0870645883345915E-4</v>
      </c>
      <c r="AB1573" s="27">
        <v>0</v>
      </c>
      <c r="AC1573" s="27">
        <v>1.9220306596025161E-5</v>
      </c>
      <c r="AD1573" s="27">
        <v>4.6746369509201167E-4</v>
      </c>
      <c r="AE1573" s="27">
        <v>7.3966141098981235E-4</v>
      </c>
      <c r="AF1573" s="27">
        <v>1.0113418196451107E-3</v>
      </c>
      <c r="AG1573" s="27">
        <v>1.4868740055727022E-3</v>
      </c>
      <c r="AH1573" s="18">
        <v>4.4394602857462278E-4</v>
      </c>
      <c r="AI1573" s="12">
        <v>394</v>
      </c>
      <c r="AJ1573" s="17">
        <v>4</v>
      </c>
      <c r="AK1573" s="18">
        <v>0.84082583885913986</v>
      </c>
      <c r="AL1573" t="str">
        <f>IF(AK1573&lt;='CAV Tier 1 Analysis'!$A$5,"Tier 1", "Tier 2")</f>
        <v>Tier 2</v>
      </c>
      <c r="AM1573" t="str">
        <f t="shared" si="49"/>
        <v>Texas - Tier 2</v>
      </c>
      <c r="AN1573" t="str">
        <f t="shared" si="50"/>
        <v>Universal City, City Of - Tier 2</v>
      </c>
    </row>
    <row r="1574" spans="1:40" x14ac:dyDescent="0.3">
      <c r="A1574">
        <v>6</v>
      </c>
      <c r="B1574" t="s">
        <v>23</v>
      </c>
      <c r="C1574" t="s">
        <v>4265</v>
      </c>
      <c r="D1574" t="s">
        <v>6505</v>
      </c>
      <c r="E1574" t="s">
        <v>555</v>
      </c>
      <c r="F1574" s="12">
        <v>520.90862563164865</v>
      </c>
      <c r="G1574" s="12">
        <v>415.67733287580876</v>
      </c>
      <c r="H1574" s="12">
        <v>239.27130239860369</v>
      </c>
      <c r="I1574" s="12">
        <v>149</v>
      </c>
      <c r="J1574" s="15">
        <v>0.71023835820387204</v>
      </c>
      <c r="K1574" s="15">
        <v>0.28976164179612807</v>
      </c>
      <c r="L1574" s="59">
        <v>2.05531</v>
      </c>
      <c r="M1574">
        <v>371</v>
      </c>
      <c r="N1574">
        <v>18</v>
      </c>
      <c r="O1574" s="12">
        <v>17</v>
      </c>
      <c r="P1574" s="12">
        <v>1</v>
      </c>
      <c r="Q1574">
        <v>42</v>
      </c>
      <c r="R1574" s="12">
        <v>43.17448462762308</v>
      </c>
      <c r="S1574" s="12">
        <v>169.93965698088647</v>
      </c>
      <c r="T1574" s="12">
        <v>528.45439621329001</v>
      </c>
      <c r="U1574" s="12">
        <v>7.5457705816413636</v>
      </c>
      <c r="V1574" s="12">
        <v>0</v>
      </c>
      <c r="W1574" s="27">
        <v>9.2682288532088292E-6</v>
      </c>
      <c r="X1574" s="27">
        <v>5.8510982243257441E-4</v>
      </c>
      <c r="Y1574" s="27">
        <v>3.7653752824031464E-4</v>
      </c>
      <c r="Z1574" s="27">
        <v>1.582116674182707E-3</v>
      </c>
      <c r="AA1574" s="27">
        <v>2.0870645883345915E-4</v>
      </c>
      <c r="AB1574" s="27">
        <v>1.6109235961951518E-3</v>
      </c>
      <c r="AC1574" s="27">
        <v>3.000245828768796E-4</v>
      </c>
      <c r="AD1574" s="27">
        <v>1.2995222665200396E-4</v>
      </c>
      <c r="AE1574" s="27">
        <v>2.1726774058757794E-5</v>
      </c>
      <c r="AF1574" s="27">
        <v>5.6174897406495064E-7</v>
      </c>
      <c r="AG1574" s="27">
        <v>0</v>
      </c>
      <c r="AH1574" s="18">
        <v>4.3862978557264746E-4</v>
      </c>
      <c r="AI1574" s="12">
        <v>395</v>
      </c>
      <c r="AJ1574" s="17">
        <v>4</v>
      </c>
      <c r="AK1574" s="18">
        <v>0.84126446864471249</v>
      </c>
      <c r="AL1574" t="str">
        <f>IF(AK1574&lt;='CAV Tier 1 Analysis'!$A$5,"Tier 1", "Tier 2")</f>
        <v>Tier 2</v>
      </c>
      <c r="AM1574" t="str">
        <f t="shared" si="49"/>
        <v>Texas - Tier 2</v>
      </c>
      <c r="AN1574" t="str">
        <f t="shared" si="50"/>
        <v>Bevil Oaks, City Of - Tier 2</v>
      </c>
    </row>
    <row r="1575" spans="1:40" x14ac:dyDescent="0.3">
      <c r="A1575">
        <v>6</v>
      </c>
      <c r="B1575" t="s">
        <v>23</v>
      </c>
      <c r="C1575" t="s">
        <v>3826</v>
      </c>
      <c r="D1575" t="s">
        <v>5904</v>
      </c>
      <c r="E1575" t="s">
        <v>601</v>
      </c>
      <c r="F1575" s="12">
        <v>24.937395615813831</v>
      </c>
      <c r="G1575" s="12">
        <v>2727.3507059899575</v>
      </c>
      <c r="H1575" s="12">
        <v>1336.4805252908991</v>
      </c>
      <c r="I1575" s="12">
        <v>151</v>
      </c>
      <c r="J1575" s="15">
        <v>0.56393401515287211</v>
      </c>
      <c r="K1575" s="15">
        <v>0.43606598484712794</v>
      </c>
      <c r="L1575" s="59">
        <v>2.79155</v>
      </c>
      <c r="M1575">
        <v>239</v>
      </c>
      <c r="N1575">
        <v>39</v>
      </c>
      <c r="O1575" s="12">
        <v>6</v>
      </c>
      <c r="P1575" s="12">
        <v>8</v>
      </c>
      <c r="Q1575">
        <v>0</v>
      </c>
      <c r="R1575" s="12">
        <v>65.845963711916326</v>
      </c>
      <c r="S1575" s="12">
        <v>753.68682880091637</v>
      </c>
      <c r="T1575" s="12">
        <v>3063.6289940289066</v>
      </c>
      <c r="U1575" s="12">
        <v>3038.6915984130928</v>
      </c>
      <c r="V1575" s="12">
        <v>0</v>
      </c>
      <c r="W1575" s="27">
        <v>1.2588234502423045E-5</v>
      </c>
      <c r="X1575" s="27">
        <v>3.7693058641882825E-4</v>
      </c>
      <c r="Y1575" s="27">
        <v>8.1583131118734829E-4</v>
      </c>
      <c r="Z1575" s="27">
        <v>5.5839412029977896E-4</v>
      </c>
      <c r="AA1575" s="27">
        <v>1.6696516706676732E-3</v>
      </c>
      <c r="AB1575" s="27">
        <v>0</v>
      </c>
      <c r="AC1575" s="27">
        <v>4.5757136343798569E-4</v>
      </c>
      <c r="AD1575" s="27">
        <v>5.763415281695121E-4</v>
      </c>
      <c r="AE1575" s="27">
        <v>1.2595746280112316E-4</v>
      </c>
      <c r="AF1575" s="27">
        <v>2.2621704031943089E-4</v>
      </c>
      <c r="AG1575" s="27">
        <v>0</v>
      </c>
      <c r="AH1575" s="18">
        <v>4.3813484707310032E-4</v>
      </c>
      <c r="AI1575" s="12">
        <v>396</v>
      </c>
      <c r="AJ1575" s="17">
        <v>4</v>
      </c>
      <c r="AK1575" s="18">
        <v>0.84170260349178561</v>
      </c>
      <c r="AL1575" t="str">
        <f>IF(AK1575&lt;='CAV Tier 1 Analysis'!$A$5,"Tier 1", "Tier 2")</f>
        <v>Tier 2</v>
      </c>
      <c r="AM1575" t="str">
        <f t="shared" si="49"/>
        <v>Texas - Tier 2</v>
      </c>
      <c r="AN1575" t="str">
        <f t="shared" si="50"/>
        <v>Falfurrias, City Of - Tier 2</v>
      </c>
    </row>
    <row r="1576" spans="1:40" x14ac:dyDescent="0.3">
      <c r="A1576">
        <v>6</v>
      </c>
      <c r="B1576" t="s">
        <v>23</v>
      </c>
      <c r="C1576" t="s">
        <v>3021</v>
      </c>
      <c r="D1576" t="s">
        <v>6853</v>
      </c>
      <c r="E1576" t="s">
        <v>831</v>
      </c>
      <c r="F1576" s="12">
        <v>10259.907313375392</v>
      </c>
      <c r="G1576" s="12">
        <v>9435.5633060285454</v>
      </c>
      <c r="H1576" s="12">
        <v>6381.1817067273687</v>
      </c>
      <c r="I1576" s="12">
        <v>5</v>
      </c>
      <c r="J1576" s="15">
        <v>0</v>
      </c>
      <c r="K1576" s="15">
        <v>1</v>
      </c>
      <c r="L1576" s="59">
        <v>415.71674000000002</v>
      </c>
      <c r="M1576">
        <v>5</v>
      </c>
      <c r="N1576">
        <v>3</v>
      </c>
      <c r="O1576" s="12">
        <v>9.3333333333333339</v>
      </c>
      <c r="P1576" s="12">
        <v>7.166666666666667</v>
      </c>
      <c r="Q1576">
        <v>0</v>
      </c>
      <c r="R1576" s="12">
        <v>5</v>
      </c>
      <c r="S1576" s="12">
        <v>0</v>
      </c>
      <c r="T1576" s="12">
        <v>9989.887796933288</v>
      </c>
      <c r="U1576" s="12">
        <v>0</v>
      </c>
      <c r="V1576" s="12">
        <v>0</v>
      </c>
      <c r="W1576" s="27">
        <v>1.874635886766431E-3</v>
      </c>
      <c r="X1576" s="27">
        <v>7.8855771217328087E-6</v>
      </c>
      <c r="Y1576" s="27">
        <v>6.2756254706719102E-5</v>
      </c>
      <c r="Z1576" s="27">
        <v>8.6861307602187842E-4</v>
      </c>
      <c r="AA1576" s="27">
        <v>1.4957296216397905E-3</v>
      </c>
      <c r="AB1576" s="27">
        <v>0</v>
      </c>
      <c r="AC1576" s="27">
        <v>3.4745589375828191E-5</v>
      </c>
      <c r="AD1576" s="27">
        <v>0</v>
      </c>
      <c r="AE1576" s="27">
        <v>4.1072235672859884E-4</v>
      </c>
      <c r="AF1576" s="27">
        <v>0</v>
      </c>
      <c r="AG1576" s="27">
        <v>0</v>
      </c>
      <c r="AH1576" s="18">
        <v>4.3228076021463446E-4</v>
      </c>
      <c r="AI1576" s="12">
        <v>397</v>
      </c>
      <c r="AJ1576" s="17">
        <v>4</v>
      </c>
      <c r="AK1576" s="18">
        <v>0.84213488425200023</v>
      </c>
      <c r="AL1576" t="str">
        <f>IF(AK1576&lt;='CAV Tier 1 Analysis'!$A$5,"Tier 1", "Tier 2")</f>
        <v>Tier 2</v>
      </c>
      <c r="AM1576" t="str">
        <f t="shared" si="49"/>
        <v>Texas - Tier 2</v>
      </c>
      <c r="AN1576" t="str">
        <f t="shared" si="50"/>
        <v>Marion County* - Tier 2</v>
      </c>
    </row>
    <row r="1577" spans="1:40" x14ac:dyDescent="0.3">
      <c r="A1577">
        <v>6</v>
      </c>
      <c r="B1577" t="s">
        <v>23</v>
      </c>
      <c r="C1577" t="s">
        <v>3319</v>
      </c>
      <c r="D1577" t="s">
        <v>6315</v>
      </c>
      <c r="E1577" t="s">
        <v>599</v>
      </c>
      <c r="F1577" s="12">
        <v>7233.0350571628787</v>
      </c>
      <c r="G1577" s="12">
        <v>26130.052427595951</v>
      </c>
      <c r="H1577" s="12">
        <v>7285.6563096999798</v>
      </c>
      <c r="I1577" s="12">
        <v>8</v>
      </c>
      <c r="J1577" s="15">
        <v>4.117887321702321E-2</v>
      </c>
      <c r="K1577" s="15">
        <v>0.95882112678297671</v>
      </c>
      <c r="L1577" s="59">
        <v>7.5407600000000006</v>
      </c>
      <c r="M1577">
        <v>10</v>
      </c>
      <c r="N1577">
        <v>6</v>
      </c>
      <c r="O1577" s="12">
        <v>12</v>
      </c>
      <c r="P1577" s="12">
        <v>1</v>
      </c>
      <c r="Q1577">
        <v>1</v>
      </c>
      <c r="R1577" s="12">
        <v>7.6705690142638137</v>
      </c>
      <c r="S1577" s="12">
        <v>300.01511747994067</v>
      </c>
      <c r="T1577" s="12">
        <v>20556.267645313714</v>
      </c>
      <c r="U1577" s="12">
        <v>13323.232588150835</v>
      </c>
      <c r="V1577" s="12">
        <v>5573.7847822822368</v>
      </c>
      <c r="W1577" s="27">
        <v>3.4004354285788046E-5</v>
      </c>
      <c r="X1577" s="27">
        <v>1.5771154243465617E-5</v>
      </c>
      <c r="Y1577" s="27">
        <v>1.255125094134382E-4</v>
      </c>
      <c r="Z1577" s="27">
        <v>1.1167882405995579E-3</v>
      </c>
      <c r="AA1577" s="27">
        <v>2.0870645883345915E-4</v>
      </c>
      <c r="AB1577" s="27">
        <v>3.8355323718932189E-5</v>
      </c>
      <c r="AC1577" s="27">
        <v>5.3303688249712336E-5</v>
      </c>
      <c r="AD1577" s="27">
        <v>2.2942044981393532E-4</v>
      </c>
      <c r="AE1577" s="27">
        <v>8.4514649858418974E-4</v>
      </c>
      <c r="AF1577" s="27">
        <v>9.9185525939942559E-4</v>
      </c>
      <c r="AG1577" s="27">
        <v>1.0234631587582668E-3</v>
      </c>
      <c r="AH1577" s="18">
        <v>4.2566609962728824E-4</v>
      </c>
      <c r="AI1577" s="12">
        <v>398</v>
      </c>
      <c r="AJ1577" s="17">
        <v>4</v>
      </c>
      <c r="AK1577" s="18">
        <v>0.84256055035162747</v>
      </c>
      <c r="AL1577" t="str">
        <f>IF(AK1577&lt;='CAV Tier 1 Analysis'!$A$5,"Tier 1", "Tier 2")</f>
        <v>Tier 2</v>
      </c>
      <c r="AM1577" t="str">
        <f t="shared" si="49"/>
        <v>Texas - Tier 2</v>
      </c>
      <c r="AN1577" t="str">
        <f t="shared" si="50"/>
        <v>Saginaw, City Of - Tier 2</v>
      </c>
    </row>
    <row r="1578" spans="1:40" x14ac:dyDescent="0.3">
      <c r="A1578">
        <v>6</v>
      </c>
      <c r="B1578" t="s">
        <v>23</v>
      </c>
      <c r="C1578" t="s">
        <v>4621</v>
      </c>
      <c r="D1578" t="s">
        <v>6954</v>
      </c>
      <c r="E1578" t="s">
        <v>564</v>
      </c>
      <c r="F1578" s="12">
        <v>192.69066804027153</v>
      </c>
      <c r="G1578" s="12">
        <v>3618.7444796123436</v>
      </c>
      <c r="H1578" s="12">
        <v>1233.8419846901786</v>
      </c>
      <c r="I1578" s="12">
        <v>99</v>
      </c>
      <c r="J1578" s="15">
        <v>4.7104723294094666E-2</v>
      </c>
      <c r="K1578" s="15">
        <v>0.95289527670590546</v>
      </c>
      <c r="L1578" s="59">
        <v>1.63784</v>
      </c>
      <c r="M1578">
        <v>398</v>
      </c>
      <c r="N1578">
        <v>37</v>
      </c>
      <c r="O1578" s="12">
        <v>18</v>
      </c>
      <c r="P1578" s="12">
        <v>1</v>
      </c>
      <c r="Q1578">
        <v>6</v>
      </c>
      <c r="R1578" s="12">
        <v>94.336632393884642</v>
      </c>
      <c r="S1578" s="12">
        <v>58.11978527746745</v>
      </c>
      <c r="T1578" s="12">
        <v>2833.6986855767987</v>
      </c>
      <c r="U1578" s="12">
        <v>2641.0080175365269</v>
      </c>
      <c r="V1578" s="12">
        <v>785.04579403554499</v>
      </c>
      <c r="W1578" s="27">
        <v>7.3856868039077076E-6</v>
      </c>
      <c r="X1578" s="27">
        <v>6.276919388899315E-4</v>
      </c>
      <c r="Y1578" s="27">
        <v>7.7399380804953565E-4</v>
      </c>
      <c r="Z1578" s="27">
        <v>1.6751823608993368E-3</v>
      </c>
      <c r="AA1578" s="27">
        <v>2.0870645883345915E-4</v>
      </c>
      <c r="AB1578" s="27">
        <v>2.3013194231359313E-4</v>
      </c>
      <c r="AC1578" s="27">
        <v>6.5555637845127353E-4</v>
      </c>
      <c r="AD1578" s="27">
        <v>4.4443984667997388E-5</v>
      </c>
      <c r="AE1578" s="27">
        <v>1.1650415160379681E-4</v>
      </c>
      <c r="AF1578" s="27">
        <v>1.9661127094931406E-4</v>
      </c>
      <c r="AG1578" s="27">
        <v>1.4415078434451578E-4</v>
      </c>
      <c r="AH1578" s="18">
        <v>4.2548716052787837E-4</v>
      </c>
      <c r="AI1578" s="12">
        <v>399</v>
      </c>
      <c r="AJ1578" s="17">
        <v>4</v>
      </c>
      <c r="AK1578" s="18">
        <v>0.8429860375121554</v>
      </c>
      <c r="AL1578" t="str">
        <f>IF(AK1578&lt;='CAV Tier 1 Analysis'!$A$5,"Tier 1", "Tier 2")</f>
        <v>Tier 2</v>
      </c>
      <c r="AM1578" t="str">
        <f t="shared" si="49"/>
        <v>Texas - Tier 2</v>
      </c>
      <c r="AN1578" t="str">
        <f t="shared" si="50"/>
        <v>Richwood, City Of - Tier 2</v>
      </c>
    </row>
    <row r="1579" spans="1:40" x14ac:dyDescent="0.3">
      <c r="A1579">
        <v>6</v>
      </c>
      <c r="B1579" t="s">
        <v>23</v>
      </c>
      <c r="C1579" t="s">
        <v>2932</v>
      </c>
      <c r="D1579" t="s">
        <v>6089</v>
      </c>
      <c r="E1579" t="s">
        <v>712</v>
      </c>
      <c r="F1579" s="12">
        <v>1692.1716996612179</v>
      </c>
      <c r="G1579" s="12">
        <v>14940.748007491193</v>
      </c>
      <c r="H1579" s="12">
        <v>7338.9573580352753</v>
      </c>
      <c r="I1579" s="12">
        <v>30</v>
      </c>
      <c r="J1579" s="15">
        <v>1.7156938053975834E-2</v>
      </c>
      <c r="K1579" s="15">
        <v>0.98284306194602422</v>
      </c>
      <c r="L1579" s="59">
        <v>29.616590000000006</v>
      </c>
      <c r="M1579">
        <v>57</v>
      </c>
      <c r="N1579">
        <v>15</v>
      </c>
      <c r="O1579" s="12">
        <v>11</v>
      </c>
      <c r="P1579" s="12">
        <v>4</v>
      </c>
      <c r="Q1579">
        <v>0</v>
      </c>
      <c r="R1579" s="12">
        <v>29.485291858380727</v>
      </c>
      <c r="S1579" s="12">
        <v>125.91403677258137</v>
      </c>
      <c r="T1579" s="12">
        <v>17054.120326315955</v>
      </c>
      <c r="U1579" s="12">
        <v>15361.948626654737</v>
      </c>
      <c r="V1579" s="12">
        <v>0</v>
      </c>
      <c r="W1579" s="27">
        <v>1.3355325180710266E-4</v>
      </c>
      <c r="X1579" s="27">
        <v>8.989557918775401E-5</v>
      </c>
      <c r="Y1579" s="27">
        <v>3.1378127353359552E-4</v>
      </c>
      <c r="Z1579" s="27">
        <v>1.0237225538829282E-3</v>
      </c>
      <c r="AA1579" s="27">
        <v>8.3482583533383658E-4</v>
      </c>
      <c r="AB1579" s="27">
        <v>0</v>
      </c>
      <c r="AC1579" s="27">
        <v>2.0489676870754937E-4</v>
      </c>
      <c r="AD1579" s="27">
        <v>9.6285997842043548E-5</v>
      </c>
      <c r="AE1579" s="27">
        <v>7.0115987634093799E-4</v>
      </c>
      <c r="AF1579" s="27">
        <v>1.1436285780616279E-3</v>
      </c>
      <c r="AG1579" s="27">
        <v>0</v>
      </c>
      <c r="AH1579" s="18">
        <v>4.1288633769976139E-4</v>
      </c>
      <c r="AI1579" s="12">
        <v>400</v>
      </c>
      <c r="AJ1579" s="17">
        <v>4</v>
      </c>
      <c r="AK1579" s="18">
        <v>0.84339892384985515</v>
      </c>
      <c r="AL1579" t="str">
        <f>IF(AK1579&lt;='CAV Tier 1 Analysis'!$A$5,"Tier 1", "Tier 2")</f>
        <v>Tier 2</v>
      </c>
      <c r="AM1579" t="str">
        <f t="shared" si="49"/>
        <v>Texas - Tier 2</v>
      </c>
      <c r="AN1579" t="str">
        <f t="shared" si="50"/>
        <v>Marshall, City Of - Tier 2</v>
      </c>
    </row>
    <row r="1580" spans="1:40" x14ac:dyDescent="0.3">
      <c r="A1580">
        <v>6</v>
      </c>
      <c r="B1580" t="s">
        <v>23</v>
      </c>
      <c r="C1580" t="s">
        <v>3889</v>
      </c>
      <c r="D1580" t="s">
        <v>5993</v>
      </c>
      <c r="E1580" t="s">
        <v>579</v>
      </c>
      <c r="F1580" s="12">
        <v>13072.427993428471</v>
      </c>
      <c r="G1580" s="12">
        <v>24432.549393521935</v>
      </c>
      <c r="H1580" s="12">
        <v>6073.093586652948</v>
      </c>
      <c r="I1580" s="12">
        <v>7</v>
      </c>
      <c r="J1580" s="15">
        <v>0.1350693057837635</v>
      </c>
      <c r="K1580" s="15">
        <v>0.86493069421623647</v>
      </c>
      <c r="L1580" s="59">
        <v>9.8411699999999982</v>
      </c>
      <c r="M1580">
        <v>83</v>
      </c>
      <c r="N1580">
        <v>8</v>
      </c>
      <c r="O1580" s="12">
        <v>10.076923076923077</v>
      </c>
      <c r="P1580" s="12">
        <v>1</v>
      </c>
      <c r="Q1580">
        <v>0</v>
      </c>
      <c r="R1580" s="12">
        <v>6.0545148595136551</v>
      </c>
      <c r="S1580" s="12">
        <v>820.28853470904005</v>
      </c>
      <c r="T1580" s="12">
        <v>17039.409600290419</v>
      </c>
      <c r="U1580" s="12">
        <v>3966.9816068619475</v>
      </c>
      <c r="V1580" s="12">
        <v>7393.1397932315158</v>
      </c>
      <c r="W1580" s="27">
        <v>4.4377838741276558E-5</v>
      </c>
      <c r="X1580" s="27">
        <v>1.3090058022076462E-4</v>
      </c>
      <c r="Y1580" s="27">
        <v>1.6735001255125095E-4</v>
      </c>
      <c r="Z1580" s="27">
        <v>9.3781576614450054E-4</v>
      </c>
      <c r="AA1580" s="27">
        <v>2.0870645883345915E-4</v>
      </c>
      <c r="AB1580" s="27">
        <v>0</v>
      </c>
      <c r="AC1580" s="27">
        <v>4.2073537435702314E-5</v>
      </c>
      <c r="AD1580" s="27">
        <v>6.2727160614746197E-4</v>
      </c>
      <c r="AE1580" s="27">
        <v>7.0055506233449331E-4</v>
      </c>
      <c r="AF1580" s="27">
        <v>2.9532409230820987E-4</v>
      </c>
      <c r="AG1580" s="27">
        <v>1.357534691682866E-3</v>
      </c>
      <c r="AH1580" s="18">
        <v>4.1017360421818048E-4</v>
      </c>
      <c r="AI1580" s="12">
        <v>401</v>
      </c>
      <c r="AJ1580" s="17">
        <v>4</v>
      </c>
      <c r="AK1580" s="18">
        <v>0.84380909745407329</v>
      </c>
      <c r="AL1580" t="str">
        <f>IF(AK1580&lt;='CAV Tier 1 Analysis'!$A$5,"Tier 1", "Tier 2")</f>
        <v>Tier 2</v>
      </c>
      <c r="AM1580" t="str">
        <f t="shared" si="49"/>
        <v>Texas - Tier 2</v>
      </c>
      <c r="AN1580" t="str">
        <f t="shared" si="50"/>
        <v>Sachse, City Of - Tier 2</v>
      </c>
    </row>
    <row r="1581" spans="1:40" x14ac:dyDescent="0.3">
      <c r="A1581">
        <v>6</v>
      </c>
      <c r="B1581" t="s">
        <v>23</v>
      </c>
      <c r="C1581" t="s">
        <v>2408</v>
      </c>
      <c r="D1581" t="s">
        <v>6248</v>
      </c>
      <c r="E1581" t="s">
        <v>604</v>
      </c>
      <c r="F1581" s="12">
        <v>183.24660113099017</v>
      </c>
      <c r="G1581" s="12">
        <v>5375.8883841309735</v>
      </c>
      <c r="H1581" s="12">
        <v>2284.0731022231553</v>
      </c>
      <c r="I1581" s="12">
        <v>75</v>
      </c>
      <c r="J1581" s="15">
        <v>0</v>
      </c>
      <c r="K1581" s="15">
        <v>1.0000000000000002</v>
      </c>
      <c r="L1581" s="59">
        <v>8.330779999999999</v>
      </c>
      <c r="M1581">
        <v>109</v>
      </c>
      <c r="N1581">
        <v>49</v>
      </c>
      <c r="O1581" s="12">
        <v>13</v>
      </c>
      <c r="P1581" s="12">
        <v>3</v>
      </c>
      <c r="Q1581">
        <v>8</v>
      </c>
      <c r="R1581" s="12">
        <v>75.000000000000014</v>
      </c>
      <c r="S1581" s="12">
        <v>0</v>
      </c>
      <c r="T1581" s="12">
        <v>5328.1370755630369</v>
      </c>
      <c r="U1581" s="12">
        <v>5144.8904744320471</v>
      </c>
      <c r="V1581" s="12">
        <v>47.751308567936576</v>
      </c>
      <c r="W1581" s="27">
        <v>3.7566875831740736E-5</v>
      </c>
      <c r="X1581" s="27">
        <v>1.7190558125377523E-4</v>
      </c>
      <c r="Y1581" s="27">
        <v>1.0250188268764121E-3</v>
      </c>
      <c r="Z1581" s="27">
        <v>1.2098539273161877E-3</v>
      </c>
      <c r="AA1581" s="27">
        <v>6.2611937650037738E-4</v>
      </c>
      <c r="AB1581" s="27">
        <v>3.0684258975145751E-4</v>
      </c>
      <c r="AC1581" s="27">
        <v>5.2118384063742299E-4</v>
      </c>
      <c r="AD1581" s="27">
        <v>0</v>
      </c>
      <c r="AE1581" s="27">
        <v>2.1906001960503191E-4</v>
      </c>
      <c r="AF1581" s="27">
        <v>3.83014155336283E-4</v>
      </c>
      <c r="AG1581" s="27">
        <v>8.7681363760460978E-6</v>
      </c>
      <c r="AH1581" s="18">
        <v>4.0993939358952133E-4</v>
      </c>
      <c r="AI1581" s="12">
        <v>402</v>
      </c>
      <c r="AJ1581" s="17">
        <v>4</v>
      </c>
      <c r="AK1581" s="18">
        <v>0.84421903684766286</v>
      </c>
      <c r="AL1581" t="str">
        <f>IF(AK1581&lt;='CAV Tier 1 Analysis'!$A$5,"Tier 1", "Tier 2")</f>
        <v>Tier 2</v>
      </c>
      <c r="AM1581" t="str">
        <f t="shared" si="49"/>
        <v>Texas - Tier 2</v>
      </c>
      <c r="AN1581" t="str">
        <f t="shared" si="50"/>
        <v>Livingston, City Of - Tier 2</v>
      </c>
    </row>
    <row r="1582" spans="1:40" x14ac:dyDescent="0.3">
      <c r="A1582">
        <v>6</v>
      </c>
      <c r="B1582" t="s">
        <v>23</v>
      </c>
      <c r="C1582" t="s">
        <v>3943</v>
      </c>
      <c r="D1582" t="s">
        <v>6064</v>
      </c>
      <c r="E1582" t="s">
        <v>597</v>
      </c>
      <c r="F1582" s="12">
        <v>341.33125255624992</v>
      </c>
      <c r="G1582" s="12">
        <v>4961.7914485398451</v>
      </c>
      <c r="H1582" s="12">
        <v>2010.5911479232361</v>
      </c>
      <c r="I1582" s="12">
        <v>64</v>
      </c>
      <c r="J1582" s="15">
        <v>6.0366180367297184E-2</v>
      </c>
      <c r="K1582" s="15">
        <v>0.93963381963270298</v>
      </c>
      <c r="L1582" s="59">
        <v>7.5214299999999996</v>
      </c>
      <c r="M1582">
        <v>117</v>
      </c>
      <c r="N1582">
        <v>54</v>
      </c>
      <c r="O1582" s="12">
        <v>14</v>
      </c>
      <c r="P1582" s="12">
        <v>2</v>
      </c>
      <c r="Q1582">
        <v>9</v>
      </c>
      <c r="R1582" s="12">
        <v>60.136564456492991</v>
      </c>
      <c r="S1582" s="12">
        <v>121.37170788042516</v>
      </c>
      <c r="T1582" s="12">
        <v>4890.5901961607951</v>
      </c>
      <c r="U1582" s="12">
        <v>4549.2589436045455</v>
      </c>
      <c r="V1582" s="12">
        <v>71.201252379049947</v>
      </c>
      <c r="W1582" s="27">
        <v>3.3917187452691072E-5</v>
      </c>
      <c r="X1582" s="27">
        <v>1.845225046485477E-4</v>
      </c>
      <c r="Y1582" s="27">
        <v>1.1296125847209439E-3</v>
      </c>
      <c r="Z1582" s="27">
        <v>1.3029196140328175E-3</v>
      </c>
      <c r="AA1582" s="27">
        <v>4.1741291766691829E-4</v>
      </c>
      <c r="AB1582" s="27">
        <v>3.4519791347038971E-4</v>
      </c>
      <c r="AC1582" s="27">
        <v>4.1789607501566605E-4</v>
      </c>
      <c r="AD1582" s="27">
        <v>9.2812495751899756E-5</v>
      </c>
      <c r="AE1582" s="27">
        <v>2.010707999921249E-4</v>
      </c>
      <c r="AF1582" s="27">
        <v>3.3867204371985698E-4</v>
      </c>
      <c r="AG1582" s="27">
        <v>1.3074035240659036E-5</v>
      </c>
      <c r="AH1582" s="18">
        <v>4.0700983379204686E-4</v>
      </c>
      <c r="AI1582" s="12">
        <v>403</v>
      </c>
      <c r="AJ1582" s="17">
        <v>4</v>
      </c>
      <c r="AK1582" s="18">
        <v>0.84462604668145491</v>
      </c>
      <c r="AL1582" t="str">
        <f>IF(AK1582&lt;='CAV Tier 1 Analysis'!$A$5,"Tier 1", "Tier 2")</f>
        <v>Tier 2</v>
      </c>
      <c r="AM1582" t="str">
        <f t="shared" si="49"/>
        <v>Texas - Tier 2</v>
      </c>
      <c r="AN1582" t="str">
        <f t="shared" si="50"/>
        <v>Silsbee, City Of - Tier 2</v>
      </c>
    </row>
    <row r="1583" spans="1:40" x14ac:dyDescent="0.3">
      <c r="A1583">
        <v>6</v>
      </c>
      <c r="B1583" t="s">
        <v>23</v>
      </c>
      <c r="C1583" t="s">
        <v>4616</v>
      </c>
      <c r="D1583" t="s">
        <v>6949</v>
      </c>
      <c r="E1583" t="s">
        <v>566</v>
      </c>
      <c r="F1583" s="12">
        <v>165.17492580238638</v>
      </c>
      <c r="G1583" s="12">
        <v>2946.9195855380945</v>
      </c>
      <c r="H1583" s="12">
        <v>1441.3611559379947</v>
      </c>
      <c r="I1583" s="12">
        <v>134</v>
      </c>
      <c r="J1583" s="15">
        <v>0.19754151260909683</v>
      </c>
      <c r="K1583" s="15">
        <v>0.80245848739090297</v>
      </c>
      <c r="L1583" s="59">
        <v>4.9737900000000002</v>
      </c>
      <c r="M1583">
        <v>783</v>
      </c>
      <c r="N1583">
        <v>12</v>
      </c>
      <c r="O1583" s="12">
        <v>13</v>
      </c>
      <c r="P1583" s="12">
        <v>2</v>
      </c>
      <c r="Q1583">
        <v>0</v>
      </c>
      <c r="R1583" s="12">
        <v>107.529437310381</v>
      </c>
      <c r="S1583" s="12">
        <v>284.72866295998779</v>
      </c>
      <c r="T1583" s="12">
        <v>3331.8871954188071</v>
      </c>
      <c r="U1583" s="12">
        <v>3166.7122696164206</v>
      </c>
      <c r="V1583" s="12">
        <v>0</v>
      </c>
      <c r="W1583" s="27">
        <v>2.2428842358477092E-5</v>
      </c>
      <c r="X1583" s="27">
        <v>1.2348813772633579E-3</v>
      </c>
      <c r="Y1583" s="27">
        <v>2.5102501882687641E-4</v>
      </c>
      <c r="Z1583" s="27">
        <v>1.2098539273161877E-3</v>
      </c>
      <c r="AA1583" s="27">
        <v>4.1741291766691829E-4</v>
      </c>
      <c r="AB1583" s="27">
        <v>0</v>
      </c>
      <c r="AC1583" s="27">
        <v>7.4723473492007157E-4</v>
      </c>
      <c r="AD1583" s="27">
        <v>2.1773095462620585E-4</v>
      </c>
      <c r="AE1583" s="27">
        <v>1.3698657973679667E-4</v>
      </c>
      <c r="AF1583" s="27">
        <v>2.3574760846081382E-4</v>
      </c>
      <c r="AG1583" s="27">
        <v>0</v>
      </c>
      <c r="AH1583" s="18">
        <v>4.0666381465233678E-4</v>
      </c>
      <c r="AI1583" s="12">
        <v>404</v>
      </c>
      <c r="AJ1583" s="17">
        <v>4</v>
      </c>
      <c r="AK1583" s="18">
        <v>0.84503271049610729</v>
      </c>
      <c r="AL1583" t="str">
        <f>IF(AK1583&lt;='CAV Tier 1 Analysis'!$A$5,"Tier 1", "Tier 2")</f>
        <v>Tier 2</v>
      </c>
      <c r="AM1583" t="str">
        <f t="shared" si="49"/>
        <v>Texas - Tier 2</v>
      </c>
      <c r="AN1583" t="str">
        <f t="shared" si="50"/>
        <v>Palacios, City Of - Tier 2</v>
      </c>
    </row>
    <row r="1584" spans="1:40" x14ac:dyDescent="0.3">
      <c r="A1584">
        <v>6</v>
      </c>
      <c r="B1584" t="s">
        <v>23</v>
      </c>
      <c r="C1584" t="s">
        <v>4126</v>
      </c>
      <c r="D1584" t="s">
        <v>6313</v>
      </c>
      <c r="E1584" t="s">
        <v>580</v>
      </c>
      <c r="F1584" s="12">
        <v>3025.3388547102118</v>
      </c>
      <c r="G1584" s="12">
        <v>10005.971185636119</v>
      </c>
      <c r="H1584" s="12">
        <v>3562.5338802269807</v>
      </c>
      <c r="I1584" s="12">
        <v>107</v>
      </c>
      <c r="J1584" s="15">
        <v>0.12895084763496056</v>
      </c>
      <c r="K1584" s="15">
        <v>0.87104915236503955</v>
      </c>
      <c r="L1584" s="59">
        <v>3.1540700000000004</v>
      </c>
      <c r="M1584">
        <v>117</v>
      </c>
      <c r="N1584">
        <v>33</v>
      </c>
      <c r="O1584" s="12">
        <v>12</v>
      </c>
      <c r="P1584" s="12">
        <v>1</v>
      </c>
      <c r="Q1584">
        <v>4</v>
      </c>
      <c r="R1584" s="12">
        <v>93.202259303059236</v>
      </c>
      <c r="S1584" s="12">
        <v>459.39176358353421</v>
      </c>
      <c r="T1584" s="12">
        <v>8661.9572183194723</v>
      </c>
      <c r="U1584" s="12">
        <v>5636.618363609261</v>
      </c>
      <c r="V1584" s="12">
        <v>1344.0139673166468</v>
      </c>
      <c r="W1584" s="27">
        <v>1.4222984649050692E-5</v>
      </c>
      <c r="X1584" s="27">
        <v>1.845225046485477E-4</v>
      </c>
      <c r="Y1584" s="27">
        <v>6.9031880177391016E-4</v>
      </c>
      <c r="Z1584" s="27">
        <v>1.1167882405995579E-3</v>
      </c>
      <c r="AA1584" s="27">
        <v>2.0870645883345915E-4</v>
      </c>
      <c r="AB1584" s="27">
        <v>1.5342129487572875E-4</v>
      </c>
      <c r="AC1584" s="27">
        <v>6.4767348612871181E-4</v>
      </c>
      <c r="AD1584" s="27">
        <v>3.5129518114765732E-4</v>
      </c>
      <c r="AE1584" s="27">
        <v>3.5612607017294109E-4</v>
      </c>
      <c r="AF1584" s="27">
        <v>4.1962110412644066E-4</v>
      </c>
      <c r="AG1584" s="27">
        <v>2.4678900139411093E-4</v>
      </c>
      <c r="AH1584" s="18">
        <v>3.9904410257728329E-4</v>
      </c>
      <c r="AI1584" s="12">
        <v>405</v>
      </c>
      <c r="AJ1584" s="17">
        <v>4</v>
      </c>
      <c r="AK1584" s="18">
        <v>0.84543175459868458</v>
      </c>
      <c r="AL1584" t="str">
        <f>IF(AK1584&lt;='CAV Tier 1 Analysis'!$A$5,"Tier 1", "Tier 2")</f>
        <v>Tier 2</v>
      </c>
      <c r="AM1584" t="str">
        <f t="shared" si="49"/>
        <v>Texas - Tier 2</v>
      </c>
      <c r="AN1584" t="str">
        <f t="shared" si="50"/>
        <v>Richland Hills, City Of - Tier 2</v>
      </c>
    </row>
    <row r="1585" spans="1:40" x14ac:dyDescent="0.3">
      <c r="A1585">
        <v>6</v>
      </c>
      <c r="B1585" t="s">
        <v>23</v>
      </c>
      <c r="C1585" t="s">
        <v>2423</v>
      </c>
      <c r="D1585" t="s">
        <v>6032</v>
      </c>
      <c r="E1585" t="s">
        <v>811</v>
      </c>
      <c r="F1585" s="12">
        <v>6784.6956402812584</v>
      </c>
      <c r="G1585" s="12">
        <v>11778.609038593697</v>
      </c>
      <c r="H1585" s="12">
        <v>4866.6046397423161</v>
      </c>
      <c r="I1585" s="12">
        <v>0</v>
      </c>
      <c r="J1585" s="15">
        <v>0</v>
      </c>
      <c r="K1585" s="15">
        <v>1</v>
      </c>
      <c r="L1585" s="59">
        <v>290.06359999999995</v>
      </c>
      <c r="M1585">
        <v>2</v>
      </c>
      <c r="N1585">
        <v>0</v>
      </c>
      <c r="O1585" s="12">
        <v>5</v>
      </c>
      <c r="P1585" s="12">
        <v>7.7894736842105265</v>
      </c>
      <c r="Q1585">
        <v>0</v>
      </c>
      <c r="R1585" s="12">
        <v>0</v>
      </c>
      <c r="S1585" s="12">
        <v>0</v>
      </c>
      <c r="T1585" s="12">
        <v>9934.9877894991623</v>
      </c>
      <c r="U1585" s="12">
        <v>3150.2921492179039</v>
      </c>
      <c r="V1585" s="12">
        <v>1843.6212490945345</v>
      </c>
      <c r="W1585" s="27">
        <v>1.3080147650649412E-3</v>
      </c>
      <c r="X1585" s="27">
        <v>3.1542308486931231E-6</v>
      </c>
      <c r="Y1585" s="27">
        <v>0</v>
      </c>
      <c r="Z1585" s="27">
        <v>4.6532843358314913E-4</v>
      </c>
      <c r="AA1585" s="27">
        <v>1.6257134688079976E-3</v>
      </c>
      <c r="AB1585" s="27">
        <v>0</v>
      </c>
      <c r="AC1585" s="27">
        <v>0</v>
      </c>
      <c r="AD1585" s="27">
        <v>0</v>
      </c>
      <c r="AE1585" s="27">
        <v>4.0846520821040589E-4</v>
      </c>
      <c r="AF1585" s="27">
        <v>2.3452520371260543E-4</v>
      </c>
      <c r="AG1585" s="27">
        <v>3.3852732045738484E-4</v>
      </c>
      <c r="AH1585" s="18">
        <v>3.9852078460774333E-4</v>
      </c>
      <c r="AI1585" s="12">
        <v>406</v>
      </c>
      <c r="AJ1585" s="17">
        <v>4</v>
      </c>
      <c r="AK1585" s="18">
        <v>0.84583027538329236</v>
      </c>
      <c r="AL1585" t="str">
        <f>IF(AK1585&lt;='CAV Tier 1 Analysis'!$A$5,"Tier 1", "Tier 2")</f>
        <v>Tier 2</v>
      </c>
      <c r="AM1585" t="str">
        <f t="shared" si="49"/>
        <v>Texas - Tier 2</v>
      </c>
      <c r="AN1585" t="str">
        <f t="shared" si="50"/>
        <v>Franklin County* - Tier 2</v>
      </c>
    </row>
    <row r="1586" spans="1:40" x14ac:dyDescent="0.3">
      <c r="A1586">
        <v>6</v>
      </c>
      <c r="B1586" t="s">
        <v>23</v>
      </c>
      <c r="C1586" t="s">
        <v>3789</v>
      </c>
      <c r="D1586" t="s">
        <v>5856</v>
      </c>
      <c r="E1586" t="s">
        <v>738</v>
      </c>
      <c r="F1586" s="12">
        <v>177.48954997920731</v>
      </c>
      <c r="G1586" s="12">
        <v>10551.879534353246</v>
      </c>
      <c r="H1586" s="12">
        <v>4529.6818785445221</v>
      </c>
      <c r="I1586" s="12">
        <v>27</v>
      </c>
      <c r="J1586" s="15">
        <v>0.13382787537940249</v>
      </c>
      <c r="K1586" s="15">
        <v>0.86617212462059734</v>
      </c>
      <c r="L1586" s="59">
        <v>6.002860000000001</v>
      </c>
      <c r="M1586">
        <v>178</v>
      </c>
      <c r="N1586">
        <v>6</v>
      </c>
      <c r="O1586" s="12">
        <v>8</v>
      </c>
      <c r="P1586" s="12">
        <v>6</v>
      </c>
      <c r="Q1586">
        <v>2</v>
      </c>
      <c r="R1586" s="12">
        <v>23.386647364756129</v>
      </c>
      <c r="S1586" s="12">
        <v>606.19770195019407</v>
      </c>
      <c r="T1586" s="12">
        <v>10279.494354130469</v>
      </c>
      <c r="U1586" s="12">
        <v>10102.004804151262</v>
      </c>
      <c r="V1586" s="12">
        <v>272.3851802227764</v>
      </c>
      <c r="W1586" s="27">
        <v>2.7069337595678105E-5</v>
      </c>
      <c r="X1586" s="27">
        <v>2.8072654553368796E-4</v>
      </c>
      <c r="Y1586" s="27">
        <v>1.255125094134382E-4</v>
      </c>
      <c r="Z1586" s="27">
        <v>7.4452549373303862E-4</v>
      </c>
      <c r="AA1586" s="27">
        <v>1.2522387530007548E-3</v>
      </c>
      <c r="AB1586" s="27">
        <v>7.6710647437864377E-5</v>
      </c>
      <c r="AC1586" s="27">
        <v>1.625165692426222E-4</v>
      </c>
      <c r="AD1586" s="27">
        <v>4.6355713880613387E-4</v>
      </c>
      <c r="AE1586" s="27">
        <v>4.226291859256792E-4</v>
      </c>
      <c r="AF1586" s="27">
        <v>7.5204921397130364E-4</v>
      </c>
      <c r="AG1586" s="27">
        <v>5.0015601218745851E-5</v>
      </c>
      <c r="AH1586" s="18">
        <v>3.961409996253589E-4</v>
      </c>
      <c r="AI1586" s="12">
        <v>407</v>
      </c>
      <c r="AJ1586" s="17">
        <v>4</v>
      </c>
      <c r="AK1586" s="18">
        <v>0.84622641638291773</v>
      </c>
      <c r="AL1586" t="str">
        <f>IF(AK1586&lt;='CAV Tier 1 Analysis'!$A$5,"Tier 1", "Tier 2")</f>
        <v>Tier 2</v>
      </c>
      <c r="AM1586" t="str">
        <f t="shared" si="49"/>
        <v>Texas - Tier 2</v>
      </c>
      <c r="AN1586" t="str">
        <f t="shared" si="50"/>
        <v>Beeville, City Of - Tier 2</v>
      </c>
    </row>
    <row r="1587" spans="1:40" x14ac:dyDescent="0.3">
      <c r="A1587">
        <v>6</v>
      </c>
      <c r="B1587" t="s">
        <v>23</v>
      </c>
      <c r="C1587" t="s">
        <v>3412</v>
      </c>
      <c r="D1587" t="s">
        <v>6876</v>
      </c>
      <c r="E1587" t="s">
        <v>630</v>
      </c>
      <c r="F1587" s="12">
        <v>8235.087556142902</v>
      </c>
      <c r="G1587" s="12">
        <v>31610.970128870369</v>
      </c>
      <c r="H1587" s="12">
        <v>8134.4201022792104</v>
      </c>
      <c r="I1587" s="12">
        <v>5</v>
      </c>
      <c r="J1587" s="15">
        <v>2.846028786361841E-2</v>
      </c>
      <c r="K1587" s="15">
        <v>0.97153971213638157</v>
      </c>
      <c r="L1587" s="59">
        <v>17.419360000000001</v>
      </c>
      <c r="M1587">
        <v>31</v>
      </c>
      <c r="N1587">
        <v>0</v>
      </c>
      <c r="O1587" s="12">
        <v>5</v>
      </c>
      <c r="P1587" s="12">
        <v>1</v>
      </c>
      <c r="Q1587">
        <v>0</v>
      </c>
      <c r="R1587" s="12">
        <v>4.8576985606819081</v>
      </c>
      <c r="S1587" s="12">
        <v>231.50793771447064</v>
      </c>
      <c r="T1587" s="12">
        <v>27909.13283296832</v>
      </c>
      <c r="U1587" s="12">
        <v>19674.045276825418</v>
      </c>
      <c r="V1587" s="12">
        <v>3701.8372959020489</v>
      </c>
      <c r="W1587" s="27">
        <v>7.8550980122916623E-5</v>
      </c>
      <c r="X1587" s="27">
        <v>4.8890578154743408E-5</v>
      </c>
      <c r="Y1587" s="27">
        <v>0</v>
      </c>
      <c r="Z1587" s="27">
        <v>4.6532843358314913E-4</v>
      </c>
      <c r="AA1587" s="27">
        <v>2.0870645883345915E-4</v>
      </c>
      <c r="AB1587" s="27">
        <v>0</v>
      </c>
      <c r="AC1587" s="27">
        <v>3.3756719900201043E-5</v>
      </c>
      <c r="AD1587" s="27">
        <v>1.7703326303049227E-4</v>
      </c>
      <c r="AE1587" s="27">
        <v>1.1474508066974653E-3</v>
      </c>
      <c r="AF1587" s="27">
        <v>1.4646449465151976E-3</v>
      </c>
      <c r="AG1587" s="27">
        <v>6.7973455023172898E-4</v>
      </c>
      <c r="AH1587" s="18">
        <v>3.9128152155175946E-4</v>
      </c>
      <c r="AI1587" s="12">
        <v>408</v>
      </c>
      <c r="AJ1587" s="17">
        <v>4</v>
      </c>
      <c r="AK1587" s="18">
        <v>0.8466176979044695</v>
      </c>
      <c r="AL1587" t="str">
        <f>IF(AK1587&lt;='CAV Tier 1 Analysis'!$A$5,"Tier 1", "Tier 2")</f>
        <v>Tier 2</v>
      </c>
      <c r="AM1587" t="str">
        <f t="shared" si="49"/>
        <v>Texas - Tier 2</v>
      </c>
      <c r="AN1587" t="str">
        <f t="shared" si="50"/>
        <v>Socorro, City Of - Tier 2</v>
      </c>
    </row>
    <row r="1588" spans="1:40" x14ac:dyDescent="0.3">
      <c r="A1588">
        <v>6</v>
      </c>
      <c r="B1588" t="s">
        <v>23</v>
      </c>
      <c r="C1588" t="s">
        <v>4416</v>
      </c>
      <c r="D1588" t="s">
        <v>6697</v>
      </c>
      <c r="E1588" t="s">
        <v>769</v>
      </c>
      <c r="F1588" s="12">
        <v>4090.4735781789204</v>
      </c>
      <c r="G1588" s="12">
        <v>7771.1427078060105</v>
      </c>
      <c r="H1588" s="12">
        <v>2575.3053247320649</v>
      </c>
      <c r="I1588" s="12">
        <v>9</v>
      </c>
      <c r="J1588" s="15">
        <v>2.1100360141441902E-3</v>
      </c>
      <c r="K1588" s="15">
        <v>0.99788996398585572</v>
      </c>
      <c r="L1588" s="59">
        <v>189.08681999999999</v>
      </c>
      <c r="M1588">
        <v>32</v>
      </c>
      <c r="N1588">
        <v>4</v>
      </c>
      <c r="O1588" s="12">
        <v>7.25</v>
      </c>
      <c r="P1588" s="12">
        <v>6</v>
      </c>
      <c r="Q1588">
        <v>16</v>
      </c>
      <c r="R1588" s="12">
        <v>8.981009675872702</v>
      </c>
      <c r="S1588" s="12">
        <v>5.4339869826019553</v>
      </c>
      <c r="T1588" s="12">
        <v>6430.5868894379873</v>
      </c>
      <c r="U1588" s="12">
        <v>2340.1133112590669</v>
      </c>
      <c r="V1588" s="12">
        <v>1340.5558183680232</v>
      </c>
      <c r="W1588" s="27">
        <v>8.526693885036828E-4</v>
      </c>
      <c r="X1588" s="27">
        <v>5.046769357908997E-5</v>
      </c>
      <c r="Y1588" s="27">
        <v>8.3675006275625474E-5</v>
      </c>
      <c r="Z1588" s="27">
        <v>6.7472622869556623E-4</v>
      </c>
      <c r="AA1588" s="27">
        <v>1.2522387530007548E-3</v>
      </c>
      <c r="AB1588" s="27">
        <v>6.1368517950291502E-4</v>
      </c>
      <c r="AC1588" s="27">
        <v>6.2410094875642546E-5</v>
      </c>
      <c r="AD1588" s="27">
        <v>4.1553497313846638E-6</v>
      </c>
      <c r="AE1588" s="27">
        <v>2.6438593266170569E-4</v>
      </c>
      <c r="AF1588" s="27">
        <v>1.7421100172244723E-4</v>
      </c>
      <c r="AG1588" s="27">
        <v>2.4615401310793504E-4</v>
      </c>
      <c r="AH1588" s="18">
        <v>3.8897987651424998E-4</v>
      </c>
      <c r="AI1588" s="12">
        <v>409</v>
      </c>
      <c r="AJ1588" s="17">
        <v>4</v>
      </c>
      <c r="AK1588" s="18">
        <v>0.84700667778098371</v>
      </c>
      <c r="AL1588" t="str">
        <f>IF(AK1588&lt;='CAV Tier 1 Analysis'!$A$5,"Tier 1", "Tier 2")</f>
        <v>Tier 2</v>
      </c>
      <c r="AM1588" t="str">
        <f t="shared" si="49"/>
        <v>Texas - Tier 2</v>
      </c>
      <c r="AN1588" t="str">
        <f t="shared" si="50"/>
        <v>Somervell County* - Tier 2</v>
      </c>
    </row>
    <row r="1589" spans="1:40" x14ac:dyDescent="0.3">
      <c r="A1589">
        <v>6</v>
      </c>
      <c r="B1589" t="s">
        <v>23</v>
      </c>
      <c r="C1589" t="s">
        <v>4309</v>
      </c>
      <c r="D1589" t="s">
        <v>6563</v>
      </c>
      <c r="E1589" t="s">
        <v>787</v>
      </c>
      <c r="F1589" s="12">
        <v>4738.6510742774135</v>
      </c>
      <c r="G1589" s="12">
        <v>13492.837364203797</v>
      </c>
      <c r="H1589" s="12">
        <v>4570.0892825905958</v>
      </c>
      <c r="I1589" s="12">
        <v>0</v>
      </c>
      <c r="J1589" s="15">
        <v>0</v>
      </c>
      <c r="K1589" s="15">
        <v>1.0000000000000002</v>
      </c>
      <c r="L1589" s="59">
        <v>252.68410000000003</v>
      </c>
      <c r="M1589">
        <v>0</v>
      </c>
      <c r="N1589">
        <v>0</v>
      </c>
      <c r="O1589" s="12">
        <v>5.5263157894736841</v>
      </c>
      <c r="P1589" s="12">
        <v>5.9473684210526319</v>
      </c>
      <c r="Q1589">
        <v>0</v>
      </c>
      <c r="R1589" s="12">
        <v>0</v>
      </c>
      <c r="S1589" s="12">
        <v>0</v>
      </c>
      <c r="T1589" s="12">
        <v>10896.157281597347</v>
      </c>
      <c r="U1589" s="12">
        <v>6157.5062073199333</v>
      </c>
      <c r="V1589" s="12">
        <v>2596.68008260645</v>
      </c>
      <c r="W1589" s="27">
        <v>1.1394553942554193E-3</v>
      </c>
      <c r="X1589" s="27">
        <v>0</v>
      </c>
      <c r="Y1589" s="27">
        <v>0</v>
      </c>
      <c r="Z1589" s="27">
        <v>5.143103739603227E-4</v>
      </c>
      <c r="AA1589" s="27">
        <v>1.241254202535836E-3</v>
      </c>
      <c r="AB1589" s="27">
        <v>0</v>
      </c>
      <c r="AC1589" s="27">
        <v>0</v>
      </c>
      <c r="AD1589" s="27">
        <v>0</v>
      </c>
      <c r="AE1589" s="27">
        <v>4.479825488487447E-4</v>
      </c>
      <c r="AF1589" s="27">
        <v>4.5839888151067251E-4</v>
      </c>
      <c r="AG1589" s="27">
        <v>4.7680463158121679E-4</v>
      </c>
      <c r="AH1589" s="18">
        <v>3.8892782115383748E-4</v>
      </c>
      <c r="AI1589" s="12">
        <v>410</v>
      </c>
      <c r="AJ1589" s="17">
        <v>4</v>
      </c>
      <c r="AK1589" s="18">
        <v>0.84739560560213756</v>
      </c>
      <c r="AL1589" t="str">
        <f>IF(AK1589&lt;='CAV Tier 1 Analysis'!$A$5,"Tier 1", "Tier 2")</f>
        <v>Tier 2</v>
      </c>
      <c r="AM1589" t="str">
        <f t="shared" si="49"/>
        <v>Texas - Tier 2</v>
      </c>
      <c r="AN1589" t="str">
        <f t="shared" si="50"/>
        <v>Rains County* - Tier 2</v>
      </c>
    </row>
    <row r="1590" spans="1:40" x14ac:dyDescent="0.3">
      <c r="A1590">
        <v>6</v>
      </c>
      <c r="B1590" t="s">
        <v>23</v>
      </c>
      <c r="C1590" t="s">
        <v>4179</v>
      </c>
      <c r="D1590" t="s">
        <v>6383</v>
      </c>
      <c r="E1590" t="s">
        <v>648</v>
      </c>
      <c r="F1590" s="12">
        <v>233.12294123744871</v>
      </c>
      <c r="G1590" s="12">
        <v>1417.9761935158506</v>
      </c>
      <c r="H1590" s="12">
        <v>484.48942421854656</v>
      </c>
      <c r="I1590" s="12">
        <v>111</v>
      </c>
      <c r="J1590" s="15">
        <v>0.29725232812332014</v>
      </c>
      <c r="K1590" s="15">
        <v>0.70274767187667975</v>
      </c>
      <c r="L1590" s="59">
        <v>1.9532900000000002</v>
      </c>
      <c r="M1590">
        <v>87</v>
      </c>
      <c r="N1590">
        <v>41</v>
      </c>
      <c r="O1590" s="12">
        <v>18</v>
      </c>
      <c r="P1590" s="12">
        <v>1</v>
      </c>
      <c r="Q1590">
        <v>15</v>
      </c>
      <c r="R1590" s="12">
        <v>78.004991578311447</v>
      </c>
      <c r="S1590" s="12">
        <v>144.01560930008986</v>
      </c>
      <c r="T1590" s="12">
        <v>1335.0704411660188</v>
      </c>
      <c r="U1590" s="12">
        <v>1101.9474999285701</v>
      </c>
      <c r="V1590" s="12">
        <v>82.905752349831801</v>
      </c>
      <c r="W1590" s="27">
        <v>8.8081791733044054E-6</v>
      </c>
      <c r="X1590" s="27">
        <v>1.3720904191815087E-4</v>
      </c>
      <c r="Y1590" s="27">
        <v>8.5766881432516103E-4</v>
      </c>
      <c r="Z1590" s="27">
        <v>1.6751823608993368E-3</v>
      </c>
      <c r="AA1590" s="27">
        <v>2.0870645883345915E-4</v>
      </c>
      <c r="AB1590" s="27">
        <v>5.7532985578398282E-4</v>
      </c>
      <c r="AC1590" s="27">
        <v>5.4206588132898917E-4</v>
      </c>
      <c r="AD1590" s="27">
        <v>1.1012820334983181E-4</v>
      </c>
      <c r="AE1590" s="27">
        <v>5.4889833513718613E-5</v>
      </c>
      <c r="AF1590" s="27">
        <v>8.2035077910314915E-5</v>
      </c>
      <c r="AG1590" s="27">
        <v>1.5223225598683136E-5</v>
      </c>
      <c r="AH1590" s="18">
        <v>3.8793153933044841E-4</v>
      </c>
      <c r="AI1590" s="12">
        <v>411</v>
      </c>
      <c r="AJ1590" s="17">
        <v>4</v>
      </c>
      <c r="AK1590" s="18">
        <v>0.84778353714146804</v>
      </c>
      <c r="AL1590" t="str">
        <f>IF(AK1590&lt;='CAV Tier 1 Analysis'!$A$5,"Tier 1", "Tier 2")</f>
        <v>Tier 2</v>
      </c>
      <c r="AM1590" t="str">
        <f t="shared" si="49"/>
        <v>Texas - Tier 2</v>
      </c>
      <c r="AN1590" t="str">
        <f t="shared" si="50"/>
        <v>Woodbranch, City Of - Tier 2</v>
      </c>
    </row>
    <row r="1591" spans="1:40" x14ac:dyDescent="0.3">
      <c r="A1591">
        <v>6</v>
      </c>
      <c r="B1591" t="s">
        <v>23</v>
      </c>
      <c r="C1591" t="s">
        <v>4377</v>
      </c>
      <c r="D1591" t="s">
        <v>6650</v>
      </c>
      <c r="E1591" t="s">
        <v>612</v>
      </c>
      <c r="F1591" s="12">
        <v>358.90378868332482</v>
      </c>
      <c r="G1591" s="12">
        <v>19095.917180859713</v>
      </c>
      <c r="H1591" s="12">
        <v>2828.2756571391383</v>
      </c>
      <c r="I1591" s="12">
        <v>0</v>
      </c>
      <c r="J1591" s="15">
        <v>7.0854604367097243E-2</v>
      </c>
      <c r="K1591" s="15">
        <v>0.92914539563290277</v>
      </c>
      <c r="L1591" s="59">
        <v>6.0058199999999999</v>
      </c>
      <c r="M1591">
        <v>36</v>
      </c>
      <c r="N1591">
        <v>0</v>
      </c>
      <c r="O1591" s="12">
        <v>10</v>
      </c>
      <c r="P1591" s="12">
        <v>1</v>
      </c>
      <c r="Q1591">
        <v>0</v>
      </c>
      <c r="R1591" s="12">
        <v>0</v>
      </c>
      <c r="S1591" s="12">
        <v>200.39635272768561</v>
      </c>
      <c r="T1591" s="12">
        <v>9766.475815787795</v>
      </c>
      <c r="U1591" s="12">
        <v>9407.5720271044702</v>
      </c>
      <c r="V1591" s="12">
        <v>9329.441365071918</v>
      </c>
      <c r="W1591" s="27">
        <v>2.708268543975296E-5</v>
      </c>
      <c r="X1591" s="27">
        <v>5.677615527647622E-5</v>
      </c>
      <c r="Y1591" s="27">
        <v>0</v>
      </c>
      <c r="Z1591" s="27">
        <v>9.3065686716629827E-4</v>
      </c>
      <c r="AA1591" s="27">
        <v>2.0870645883345915E-4</v>
      </c>
      <c r="AB1591" s="27">
        <v>0</v>
      </c>
      <c r="AC1591" s="27">
        <v>0</v>
      </c>
      <c r="AD1591" s="27">
        <v>1.5324234915239436E-4</v>
      </c>
      <c r="AE1591" s="27">
        <v>4.0153703880684493E-4</v>
      </c>
      <c r="AF1591" s="27">
        <v>7.0035179011744249E-4</v>
      </c>
      <c r="AG1591" s="27">
        <v>1.7130800527674639E-3</v>
      </c>
      <c r="AH1591" s="18">
        <v>3.8103939977819379E-4</v>
      </c>
      <c r="AI1591" s="12">
        <v>412</v>
      </c>
      <c r="AJ1591" s="17">
        <v>4</v>
      </c>
      <c r="AK1591" s="18">
        <v>0.84816457654124622</v>
      </c>
      <c r="AL1591" t="str">
        <f>IF(AK1591&lt;='CAV Tier 1 Analysis'!$A$5,"Tier 1", "Tier 2")</f>
        <v>Tier 2</v>
      </c>
      <c r="AM1591" t="str">
        <f t="shared" si="49"/>
        <v>Texas - Tier 2</v>
      </c>
      <c r="AN1591" t="str">
        <f t="shared" si="50"/>
        <v>Kyle, City Of - Tier 2</v>
      </c>
    </row>
    <row r="1592" spans="1:40" x14ac:dyDescent="0.3">
      <c r="A1592">
        <v>6</v>
      </c>
      <c r="B1592" t="s">
        <v>23</v>
      </c>
      <c r="C1592" t="s">
        <v>3930</v>
      </c>
      <c r="D1592" t="s">
        <v>6046</v>
      </c>
      <c r="E1592" t="s">
        <v>806</v>
      </c>
      <c r="F1592" s="12">
        <v>66004.997187358167</v>
      </c>
      <c r="G1592" s="12">
        <v>29341.812135706434</v>
      </c>
      <c r="H1592" s="12">
        <v>11452.061858090907</v>
      </c>
      <c r="I1592" s="12">
        <v>2</v>
      </c>
      <c r="J1592" s="15">
        <v>3.1878852404907698E-3</v>
      </c>
      <c r="K1592" s="15">
        <v>0.99681211475950948</v>
      </c>
      <c r="L1592" s="59">
        <v>183.51036999999999</v>
      </c>
      <c r="M1592">
        <v>30</v>
      </c>
      <c r="N1592">
        <v>0</v>
      </c>
      <c r="O1592" s="12">
        <v>11.423076923076923</v>
      </c>
      <c r="P1592" s="12">
        <v>3.3461538461538463</v>
      </c>
      <c r="Q1592">
        <v>0</v>
      </c>
      <c r="R1592" s="12">
        <v>1.993624229519019</v>
      </c>
      <c r="S1592" s="12">
        <v>36.507858970595301</v>
      </c>
      <c r="T1592" s="12">
        <v>27232.161323912438</v>
      </c>
      <c r="U1592" s="12">
        <v>0</v>
      </c>
      <c r="V1592" s="12">
        <v>2109.6508117939957</v>
      </c>
      <c r="W1592" s="27">
        <v>8.2752290705393741E-4</v>
      </c>
      <c r="X1592" s="27">
        <v>4.7313462730396852E-5</v>
      </c>
      <c r="Y1592" s="27">
        <v>0</v>
      </c>
      <c r="Z1592" s="27">
        <v>1.0630964982630408E-3</v>
      </c>
      <c r="AA1592" s="27">
        <v>6.9836391994272868E-4</v>
      </c>
      <c r="AB1592" s="27">
        <v>0</v>
      </c>
      <c r="AC1592" s="27">
        <v>1.3853929769713939E-5</v>
      </c>
      <c r="AD1592" s="27">
        <v>2.7917424618903387E-5</v>
      </c>
      <c r="AE1592" s="27">
        <v>1.119617928161742E-3</v>
      </c>
      <c r="AF1592" s="27">
        <v>0</v>
      </c>
      <c r="AG1592" s="27">
        <v>3.873758977165855E-4</v>
      </c>
      <c r="AH1592" s="18">
        <v>3.8046017893245896E-4</v>
      </c>
      <c r="AI1592" s="12">
        <v>413</v>
      </c>
      <c r="AJ1592" s="17">
        <v>4</v>
      </c>
      <c r="AK1592" s="18">
        <v>0.84854503672017867</v>
      </c>
      <c r="AL1592" t="str">
        <f>IF(AK1592&lt;='CAV Tier 1 Analysis'!$A$5,"Tier 1", "Tier 2")</f>
        <v>Tier 2</v>
      </c>
      <c r="AM1592" t="str">
        <f t="shared" si="49"/>
        <v>Texas - Tier 2</v>
      </c>
      <c r="AN1592" t="str">
        <f t="shared" si="50"/>
        <v>Gregg County * - Tier 2</v>
      </c>
    </row>
    <row r="1593" spans="1:40" x14ac:dyDescent="0.3">
      <c r="A1593">
        <v>6</v>
      </c>
      <c r="B1593" t="s">
        <v>23</v>
      </c>
      <c r="C1593" t="s">
        <v>4034</v>
      </c>
      <c r="D1593" t="s">
        <v>6179</v>
      </c>
      <c r="E1593" t="s">
        <v>635</v>
      </c>
      <c r="F1593" s="12">
        <v>110.32862531432463</v>
      </c>
      <c r="G1593" s="12">
        <v>3514.9622662654997</v>
      </c>
      <c r="H1593" s="12">
        <v>1677.3590060957581</v>
      </c>
      <c r="I1593" s="12">
        <v>135</v>
      </c>
      <c r="J1593" s="15">
        <v>2.236935166994106E-2</v>
      </c>
      <c r="K1593" s="15">
        <v>0.97763064833005897</v>
      </c>
      <c r="L1593" s="59">
        <v>5.09</v>
      </c>
      <c r="M1593">
        <v>40</v>
      </c>
      <c r="N1593">
        <v>44</v>
      </c>
      <c r="O1593" s="12">
        <v>8</v>
      </c>
      <c r="P1593" s="12">
        <v>5</v>
      </c>
      <c r="Q1593">
        <v>0</v>
      </c>
      <c r="R1593" s="12">
        <v>131.98013752455796</v>
      </c>
      <c r="S1593" s="12">
        <v>37.521433484098822</v>
      </c>
      <c r="T1593" s="12">
        <v>3792.9008339921047</v>
      </c>
      <c r="U1593" s="12">
        <v>3682.5722086777801</v>
      </c>
      <c r="V1593" s="12">
        <v>0</v>
      </c>
      <c r="W1593" s="27">
        <v>2.2952880520618759E-5</v>
      </c>
      <c r="X1593" s="27">
        <v>6.308461697386247E-5</v>
      </c>
      <c r="Y1593" s="27">
        <v>9.2042506903188014E-4</v>
      </c>
      <c r="Z1593" s="27">
        <v>7.4452549373303862E-4</v>
      </c>
      <c r="AA1593" s="27">
        <v>1.0435322941672958E-3</v>
      </c>
      <c r="AB1593" s="27">
        <v>0</v>
      </c>
      <c r="AC1593" s="27">
        <v>9.1714553283872493E-4</v>
      </c>
      <c r="AD1593" s="27">
        <v>2.8692501297575976E-5</v>
      </c>
      <c r="AE1593" s="27">
        <v>1.5594060724619251E-4</v>
      </c>
      <c r="AF1593" s="27">
        <v>2.7415108076276294E-4</v>
      </c>
      <c r="AG1593" s="27">
        <v>0</v>
      </c>
      <c r="AH1593" s="18">
        <v>3.7913182514290474E-4</v>
      </c>
      <c r="AI1593" s="12">
        <v>414</v>
      </c>
      <c r="AJ1593" s="17">
        <v>4</v>
      </c>
      <c r="AK1593" s="18">
        <v>0.8489241685453216</v>
      </c>
      <c r="AL1593" t="str">
        <f>IF(AK1593&lt;='CAV Tier 1 Analysis'!$A$5,"Tier 1", "Tier 2")</f>
        <v>Tier 2</v>
      </c>
      <c r="AM1593" t="str">
        <f t="shared" si="49"/>
        <v>Texas - Tier 2</v>
      </c>
      <c r="AN1593" t="str">
        <f t="shared" si="50"/>
        <v>Mexia, City Of - Tier 2</v>
      </c>
    </row>
    <row r="1594" spans="1:40" x14ac:dyDescent="0.3">
      <c r="A1594">
        <v>6</v>
      </c>
      <c r="B1594" t="s">
        <v>23</v>
      </c>
      <c r="C1594" t="s">
        <v>3858</v>
      </c>
      <c r="D1594" t="s">
        <v>5950</v>
      </c>
      <c r="E1594" t="s">
        <v>614</v>
      </c>
      <c r="F1594" s="12">
        <v>865.18563446514747</v>
      </c>
      <c r="G1594" s="12">
        <v>20723.992100746516</v>
      </c>
      <c r="H1594" s="12">
        <v>4648.6385556043424</v>
      </c>
      <c r="I1594" s="12">
        <v>2</v>
      </c>
      <c r="J1594" s="15">
        <v>6.1186229373388586E-2</v>
      </c>
      <c r="K1594" s="15">
        <v>0.93881377062661153</v>
      </c>
      <c r="L1594" s="59">
        <v>5.3020100000000001</v>
      </c>
      <c r="M1594">
        <v>31</v>
      </c>
      <c r="N1594">
        <v>0</v>
      </c>
      <c r="O1594" s="12">
        <v>8</v>
      </c>
      <c r="P1594" s="12">
        <v>1</v>
      </c>
      <c r="Q1594">
        <v>0</v>
      </c>
      <c r="R1594" s="12">
        <v>1.8776275412532231</v>
      </c>
      <c r="S1594" s="12">
        <v>284.43266493718511</v>
      </c>
      <c r="T1594" s="12">
        <v>12342.734067288897</v>
      </c>
      <c r="U1594" s="12">
        <v>11477.548432823749</v>
      </c>
      <c r="V1594" s="12">
        <v>8381.2580334576196</v>
      </c>
      <c r="W1594" s="27">
        <v>2.3908919852480527E-5</v>
      </c>
      <c r="X1594" s="27">
        <v>4.8890578154743408E-5</v>
      </c>
      <c r="Y1594" s="27">
        <v>0</v>
      </c>
      <c r="Z1594" s="27">
        <v>7.4452549373303862E-4</v>
      </c>
      <c r="AA1594" s="27">
        <v>2.0870645883345915E-4</v>
      </c>
      <c r="AB1594" s="27">
        <v>0</v>
      </c>
      <c r="AC1594" s="27">
        <v>1.304785510982608E-5</v>
      </c>
      <c r="AD1594" s="27">
        <v>2.1750460603382212E-4</v>
      </c>
      <c r="AE1594" s="27">
        <v>5.0745683311352943E-4</v>
      </c>
      <c r="AF1594" s="27">
        <v>8.5445230373238517E-4</v>
      </c>
      <c r="AG1594" s="27">
        <v>1.538973813369653E-3</v>
      </c>
      <c r="AH1594" s="18">
        <v>3.7795153290299432E-4</v>
      </c>
      <c r="AI1594" s="12">
        <v>415</v>
      </c>
      <c r="AJ1594" s="17">
        <v>4</v>
      </c>
      <c r="AK1594" s="18">
        <v>0.84930212007822459</v>
      </c>
      <c r="AL1594" t="str">
        <f>IF(AK1594&lt;='CAV Tier 1 Analysis'!$A$5,"Tier 1", "Tier 2")</f>
        <v>Tier 2</v>
      </c>
      <c r="AM1594" t="str">
        <f t="shared" si="49"/>
        <v>Texas - Tier 2</v>
      </c>
      <c r="AN1594" t="str">
        <f t="shared" si="50"/>
        <v>Murphy, City Of - Tier 2</v>
      </c>
    </row>
    <row r="1595" spans="1:40" x14ac:dyDescent="0.3">
      <c r="A1595">
        <v>6</v>
      </c>
      <c r="B1595" t="s">
        <v>23</v>
      </c>
      <c r="C1595" t="s">
        <v>4473</v>
      </c>
      <c r="D1595" t="s">
        <v>6776</v>
      </c>
      <c r="E1595" t="s">
        <v>2368</v>
      </c>
      <c r="F1595" s="12">
        <v>376.76546456933647</v>
      </c>
      <c r="G1595" s="12">
        <v>6524.4506048050944</v>
      </c>
      <c r="H1595" s="12">
        <v>2515.3861364568593</v>
      </c>
      <c r="I1595" s="12">
        <v>15</v>
      </c>
      <c r="J1595" s="15">
        <v>3.8720304753211733E-2</v>
      </c>
      <c r="K1595" s="15">
        <v>0.96127969524678825</v>
      </c>
      <c r="L1595" s="59">
        <v>2.5497527804868243</v>
      </c>
      <c r="M1595">
        <v>1153</v>
      </c>
      <c r="N1595">
        <v>2</v>
      </c>
      <c r="O1595" s="12">
        <v>11</v>
      </c>
      <c r="P1595" s="12">
        <v>1</v>
      </c>
      <c r="Q1595">
        <v>0</v>
      </c>
      <c r="R1595" s="12">
        <v>14.419195428701824</v>
      </c>
      <c r="S1595" s="12">
        <v>97.396517775613432</v>
      </c>
      <c r="T1595" s="12">
        <v>7759.1478883308464</v>
      </c>
      <c r="U1595" s="12">
        <v>7382.3824237615099</v>
      </c>
      <c r="V1595" s="12">
        <v>0</v>
      </c>
      <c r="W1595" s="27">
        <v>1.1497872480870246E-5</v>
      </c>
      <c r="X1595" s="27">
        <v>1.8184140842715856E-3</v>
      </c>
      <c r="Y1595" s="27">
        <v>4.1837503137812737E-5</v>
      </c>
      <c r="Z1595" s="27">
        <v>1.0237225538829282E-3</v>
      </c>
      <c r="AA1595" s="27">
        <v>2.0870645883345915E-4</v>
      </c>
      <c r="AB1595" s="27">
        <v>0</v>
      </c>
      <c r="AC1595" s="27">
        <v>1.0020068869909851E-4</v>
      </c>
      <c r="AD1595" s="27">
        <v>7.4478756624276363E-5</v>
      </c>
      <c r="AE1595" s="27">
        <v>3.1900813819743626E-4</v>
      </c>
      <c r="AF1595" s="27">
        <v>5.4958545424012642E-4</v>
      </c>
      <c r="AG1595" s="27">
        <v>0</v>
      </c>
      <c r="AH1595" s="18">
        <v>3.7704104639705395E-4</v>
      </c>
      <c r="AI1595" s="12">
        <v>416</v>
      </c>
      <c r="AJ1595" s="17">
        <v>4</v>
      </c>
      <c r="AK1595" s="18">
        <v>0.84967916112462161</v>
      </c>
      <c r="AL1595" t="str">
        <f>IF(AK1595&lt;='CAV Tier 1 Analysis'!$A$5,"Tier 1", "Tier 2")</f>
        <v>Tier 2</v>
      </c>
      <c r="AM1595" t="str">
        <f t="shared" si="49"/>
        <v>Texas - Tier 2</v>
      </c>
      <c r="AN1595" t="str">
        <f t="shared" si="50"/>
        <v>Pecan Grove M.U.D. - Tier 2</v>
      </c>
    </row>
    <row r="1596" spans="1:40" x14ac:dyDescent="0.3">
      <c r="A1596">
        <v>6</v>
      </c>
      <c r="B1596" t="s">
        <v>23</v>
      </c>
      <c r="C1596" t="s">
        <v>3458</v>
      </c>
      <c r="D1596" t="s">
        <v>6375</v>
      </c>
      <c r="E1596" t="s">
        <v>790</v>
      </c>
      <c r="F1596" s="12">
        <v>112.76817399450353</v>
      </c>
      <c r="G1596" s="12">
        <v>6212.0899042178225</v>
      </c>
      <c r="H1596" s="12">
        <v>3219.7510659623294</v>
      </c>
      <c r="I1596" s="12">
        <v>44</v>
      </c>
      <c r="J1596" s="15">
        <v>0.17148171989046118</v>
      </c>
      <c r="K1596" s="15">
        <v>0.8285182801095391</v>
      </c>
      <c r="L1596" s="59">
        <v>5.4994200000000006</v>
      </c>
      <c r="M1596">
        <v>53</v>
      </c>
      <c r="N1596">
        <v>5</v>
      </c>
      <c r="O1596" s="12">
        <v>7</v>
      </c>
      <c r="P1596" s="12">
        <v>8</v>
      </c>
      <c r="Q1596">
        <v>4</v>
      </c>
      <c r="R1596" s="12">
        <v>36.454804324819719</v>
      </c>
      <c r="S1596" s="12">
        <v>552.12845041036599</v>
      </c>
      <c r="T1596" s="12">
        <v>6806.9310828803846</v>
      </c>
      <c r="U1596" s="12">
        <v>6694.1629088858808</v>
      </c>
      <c r="V1596" s="12">
        <v>0</v>
      </c>
      <c r="W1596" s="27">
        <v>2.4799121845324409E-5</v>
      </c>
      <c r="X1596" s="27">
        <v>8.3587117490367761E-5</v>
      </c>
      <c r="Y1596" s="27">
        <v>1.0459375784453183E-4</v>
      </c>
      <c r="Z1596" s="27">
        <v>6.5145980701640873E-4</v>
      </c>
      <c r="AA1596" s="27">
        <v>1.6696516706676732E-3</v>
      </c>
      <c r="AB1596" s="27">
        <v>1.5342129487572875E-4</v>
      </c>
      <c r="AC1596" s="27">
        <v>2.5332873236927036E-4</v>
      </c>
      <c r="AD1596" s="27">
        <v>4.2221058229402892E-4</v>
      </c>
      <c r="AE1596" s="27">
        <v>2.798588766240229E-4</v>
      </c>
      <c r="AF1596" s="27">
        <v>4.9835058005067454E-4</v>
      </c>
      <c r="AG1596" s="27">
        <v>0</v>
      </c>
      <c r="AH1596" s="18">
        <v>3.764783219161847E-4</v>
      </c>
      <c r="AI1596" s="12">
        <v>417</v>
      </c>
      <c r="AJ1596" s="17">
        <v>4</v>
      </c>
      <c r="AK1596" s="18">
        <v>0.85005563944653784</v>
      </c>
      <c r="AL1596" t="str">
        <f>IF(AK1596&lt;='CAV Tier 1 Analysis'!$A$5,"Tier 1", "Tier 2")</f>
        <v>Tier 2</v>
      </c>
      <c r="AM1596" t="str">
        <f t="shared" si="49"/>
        <v>Texas - Tier 2</v>
      </c>
      <c r="AN1596" t="str">
        <f t="shared" si="50"/>
        <v>Graham, City Of - Tier 2</v>
      </c>
    </row>
    <row r="1597" spans="1:40" x14ac:dyDescent="0.3">
      <c r="A1597">
        <v>6</v>
      </c>
      <c r="B1597" t="s">
        <v>23</v>
      </c>
      <c r="C1597" t="s">
        <v>3005</v>
      </c>
      <c r="D1597" t="s">
        <v>6921</v>
      </c>
      <c r="E1597" t="s">
        <v>657</v>
      </c>
      <c r="F1597" s="12">
        <v>61.240242722108945</v>
      </c>
      <c r="G1597" s="12">
        <v>393.71243049329337</v>
      </c>
      <c r="H1597" s="12">
        <v>181.04089822532387</v>
      </c>
      <c r="I1597" s="12">
        <v>122</v>
      </c>
      <c r="J1597" s="15">
        <v>0.35828890685276332</v>
      </c>
      <c r="K1597" s="15">
        <v>0.64171109314723662</v>
      </c>
      <c r="L1597" s="59">
        <v>3.9090799999999999</v>
      </c>
      <c r="M1597">
        <v>323</v>
      </c>
      <c r="N1597">
        <v>19</v>
      </c>
      <c r="O1597" s="12">
        <v>9</v>
      </c>
      <c r="P1597" s="12">
        <v>5</v>
      </c>
      <c r="Q1597">
        <v>18</v>
      </c>
      <c r="R1597" s="12">
        <v>78.288753363962869</v>
      </c>
      <c r="S1597" s="12">
        <v>64.864945520793668</v>
      </c>
      <c r="T1597" s="12">
        <v>410.7956616009086</v>
      </c>
      <c r="U1597" s="12">
        <v>349.55541887879963</v>
      </c>
      <c r="V1597" s="12">
        <v>0</v>
      </c>
      <c r="W1597" s="27">
        <v>1.7627631863563925E-5</v>
      </c>
      <c r="X1597" s="27">
        <v>5.0940828206393941E-4</v>
      </c>
      <c r="Y1597" s="27">
        <v>3.9745627980922101E-4</v>
      </c>
      <c r="Z1597" s="27">
        <v>8.3759118044966839E-4</v>
      </c>
      <c r="AA1597" s="27">
        <v>1.0435322941672958E-3</v>
      </c>
      <c r="AB1597" s="27">
        <v>6.9039582694077942E-4</v>
      </c>
      <c r="AC1597" s="27">
        <v>5.4403777542594842E-4</v>
      </c>
      <c r="AD1597" s="27">
        <v>4.9601983738475698E-5</v>
      </c>
      <c r="AE1597" s="27">
        <v>1.6889375105734821E-5</v>
      </c>
      <c r="AF1597" s="27">
        <v>2.6022842307418366E-5</v>
      </c>
      <c r="AG1597" s="27">
        <v>0</v>
      </c>
      <c r="AH1597" s="18">
        <v>3.7568758835200403E-4</v>
      </c>
      <c r="AI1597" s="12">
        <v>418</v>
      </c>
      <c r="AJ1597" s="17">
        <v>4</v>
      </c>
      <c r="AK1597" s="18">
        <v>0.85043132703488988</v>
      </c>
      <c r="AL1597" t="str">
        <f>IF(AK1597&lt;='CAV Tier 1 Analysis'!$A$5,"Tier 1", "Tier 2")</f>
        <v>Tier 2</v>
      </c>
      <c r="AM1597" t="str">
        <f t="shared" si="49"/>
        <v>Texas - Tier 2</v>
      </c>
      <c r="AN1597" t="str">
        <f t="shared" si="50"/>
        <v>Edna, City Of - Tier 2</v>
      </c>
    </row>
    <row r="1598" spans="1:40" x14ac:dyDescent="0.3">
      <c r="A1598">
        <v>6</v>
      </c>
      <c r="B1598" t="s">
        <v>23</v>
      </c>
      <c r="C1598" t="s">
        <v>4639</v>
      </c>
      <c r="D1598" t="s">
        <v>6977</v>
      </c>
      <c r="E1598" t="str">
        <f>"480258A"</f>
        <v>480258A</v>
      </c>
      <c r="F1598" s="12">
        <v>247.54971855403841</v>
      </c>
      <c r="G1598" s="12">
        <v>15663.396427027261</v>
      </c>
      <c r="H1598" s="12">
        <v>7245.084472260487</v>
      </c>
      <c r="I1598" s="12">
        <v>2</v>
      </c>
      <c r="J1598" s="15">
        <v>0</v>
      </c>
      <c r="K1598" s="15">
        <v>1.0000000000000002</v>
      </c>
      <c r="L1598" s="59">
        <v>8.7174999999999994</v>
      </c>
      <c r="M1598">
        <v>36</v>
      </c>
      <c r="N1598">
        <v>0</v>
      </c>
      <c r="O1598" s="12">
        <v>5</v>
      </c>
      <c r="P1598" s="12">
        <v>8</v>
      </c>
      <c r="Q1598">
        <v>0</v>
      </c>
      <c r="R1598" s="12">
        <v>2.0000000000000004</v>
      </c>
      <c r="S1598" s="12">
        <v>0</v>
      </c>
      <c r="T1598" s="12">
        <v>14494.381166792738</v>
      </c>
      <c r="U1598" s="12">
        <v>14246.8314482387</v>
      </c>
      <c r="V1598" s="12">
        <v>1169.0152602345224</v>
      </c>
      <c r="W1598" s="27">
        <v>3.931075362249392E-5</v>
      </c>
      <c r="X1598" s="27">
        <v>5.677615527647622E-5</v>
      </c>
      <c r="Y1598" s="27">
        <v>0</v>
      </c>
      <c r="Z1598" s="27">
        <v>4.6532843358314913E-4</v>
      </c>
      <c r="AA1598" s="27">
        <v>1.6696516706676732E-3</v>
      </c>
      <c r="AB1598" s="27">
        <v>0</v>
      </c>
      <c r="AC1598" s="27">
        <v>1.3898235750331279E-5</v>
      </c>
      <c r="AD1598" s="27">
        <v>0</v>
      </c>
      <c r="AE1598" s="27">
        <v>5.9591924485630807E-4</v>
      </c>
      <c r="AF1598" s="27">
        <v>1.060613076310029E-3</v>
      </c>
      <c r="AG1598" s="27">
        <v>2.1465558818838118E-4</v>
      </c>
      <c r="AH1598" s="18">
        <v>3.7419574165953106E-4</v>
      </c>
      <c r="AI1598" s="12">
        <v>419</v>
      </c>
      <c r="AJ1598" s="17">
        <v>4</v>
      </c>
      <c r="AK1598" s="18">
        <v>0.85080552277654942</v>
      </c>
      <c r="AL1598" t="str">
        <f>IF(AK1598&lt;='CAV Tier 1 Analysis'!$A$5,"Tier 1", "Tier 2")</f>
        <v>Tier 2</v>
      </c>
      <c r="AM1598" t="str">
        <f t="shared" si="49"/>
        <v>Texas - Tier 2</v>
      </c>
      <c r="AN1598" t="str">
        <f t="shared" si="50"/>
        <v>Pampa, City Of - Tier 2</v>
      </c>
    </row>
    <row r="1599" spans="1:40" x14ac:dyDescent="0.3">
      <c r="A1599">
        <v>6</v>
      </c>
      <c r="B1599" t="s">
        <v>23</v>
      </c>
      <c r="C1599" t="s">
        <v>3894</v>
      </c>
      <c r="D1599" t="s">
        <v>5999</v>
      </c>
      <c r="E1599" t="s">
        <v>832</v>
      </c>
      <c r="F1599" s="12">
        <v>81.409328836548724</v>
      </c>
      <c r="G1599" s="12">
        <v>13414.886022467123</v>
      </c>
      <c r="H1599" s="12">
        <v>5078.7382620302751</v>
      </c>
      <c r="I1599" s="12">
        <v>7</v>
      </c>
      <c r="J1599" s="15">
        <v>0</v>
      </c>
      <c r="K1599" s="15">
        <v>0.99999999999999989</v>
      </c>
      <c r="L1599" s="59">
        <v>5.7623699999999998</v>
      </c>
      <c r="M1599">
        <v>9</v>
      </c>
      <c r="N1599">
        <v>0</v>
      </c>
      <c r="O1599" s="12">
        <v>4</v>
      </c>
      <c r="P1599" s="12">
        <v>10</v>
      </c>
      <c r="Q1599">
        <v>0</v>
      </c>
      <c r="R1599" s="12">
        <v>6.9999999999999991</v>
      </c>
      <c r="S1599" s="12">
        <v>0</v>
      </c>
      <c r="T1599" s="12">
        <v>13086.785543638422</v>
      </c>
      <c r="U1599" s="12">
        <v>13005.376214801872</v>
      </c>
      <c r="V1599" s="12">
        <v>328.10047882870094</v>
      </c>
      <c r="W1599" s="27">
        <v>2.598487035866364E-5</v>
      </c>
      <c r="X1599" s="27">
        <v>1.4194038819119055E-5</v>
      </c>
      <c r="Y1599" s="27">
        <v>0</v>
      </c>
      <c r="Z1599" s="27">
        <v>3.7226274686651931E-4</v>
      </c>
      <c r="AA1599" s="27">
        <v>2.0870645883345916E-3</v>
      </c>
      <c r="AB1599" s="27">
        <v>0</v>
      </c>
      <c r="AC1599" s="27">
        <v>4.8643825126159464E-5</v>
      </c>
      <c r="AD1599" s="27">
        <v>0</v>
      </c>
      <c r="AE1599" s="27">
        <v>5.3804762473257876E-4</v>
      </c>
      <c r="AF1599" s="27">
        <v>9.6819226968924185E-4</v>
      </c>
      <c r="AG1599" s="27">
        <v>6.0246092299714928E-5</v>
      </c>
      <c r="AH1599" s="18">
        <v>3.7405782329332621E-4</v>
      </c>
      <c r="AI1599" s="12">
        <v>420</v>
      </c>
      <c r="AJ1599" s="17">
        <v>4</v>
      </c>
      <c r="AK1599" s="18">
        <v>0.85117958059984278</v>
      </c>
      <c r="AL1599" t="str">
        <f>IF(AK1599&lt;='CAV Tier 1 Analysis'!$A$5,"Tier 1", "Tier 2")</f>
        <v>Tier 2</v>
      </c>
      <c r="AM1599" t="str">
        <f t="shared" si="49"/>
        <v>Texas - Tier 2</v>
      </c>
      <c r="AN1599" t="str">
        <f t="shared" si="50"/>
        <v>Hereford, City Of - Tier 2</v>
      </c>
    </row>
    <row r="1600" spans="1:40" x14ac:dyDescent="0.3">
      <c r="A1600">
        <v>6</v>
      </c>
      <c r="B1600" t="s">
        <v>23</v>
      </c>
      <c r="C1600" t="s">
        <v>4650</v>
      </c>
      <c r="D1600" t="s">
        <v>6992</v>
      </c>
      <c r="E1600" t="str">
        <f>"480943A"</f>
        <v>480943A</v>
      </c>
      <c r="F1600" s="12">
        <v>14161.639210125482</v>
      </c>
      <c r="G1600" s="12">
        <v>11373.489140914789</v>
      </c>
      <c r="H1600" s="12">
        <v>5036.54740400632</v>
      </c>
      <c r="I1600" s="12">
        <v>1</v>
      </c>
      <c r="J1600" s="15">
        <v>0</v>
      </c>
      <c r="K1600" s="15">
        <v>1.0000000000000004</v>
      </c>
      <c r="L1600" s="59">
        <v>250.42816000000002</v>
      </c>
      <c r="M1600">
        <v>2</v>
      </c>
      <c r="N1600">
        <v>0</v>
      </c>
      <c r="O1600" s="12">
        <v>6.5</v>
      </c>
      <c r="P1600" s="12">
        <v>8.615384615384615</v>
      </c>
      <c r="Q1600">
        <v>0</v>
      </c>
      <c r="R1600" s="12">
        <v>1.0000000000000004</v>
      </c>
      <c r="S1600" s="12">
        <v>0</v>
      </c>
      <c r="T1600" s="12">
        <v>10649.521079915674</v>
      </c>
      <c r="U1600" s="12">
        <v>0</v>
      </c>
      <c r="V1600" s="12">
        <v>723.96806099911555</v>
      </c>
      <c r="W1600" s="27">
        <v>1.1292824431195282E-3</v>
      </c>
      <c r="X1600" s="27">
        <v>3.1542308486931231E-6</v>
      </c>
      <c r="Y1600" s="27">
        <v>0</v>
      </c>
      <c r="Z1600" s="27">
        <v>6.0492696365809385E-4</v>
      </c>
      <c r="AA1600" s="27">
        <v>1.7980864145651864E-3</v>
      </c>
      <c r="AB1600" s="27">
        <v>0</v>
      </c>
      <c r="AC1600" s="27">
        <v>6.9491178751656413E-6</v>
      </c>
      <c r="AD1600" s="27">
        <v>0</v>
      </c>
      <c r="AE1600" s="27">
        <v>4.3784239471804631E-4</v>
      </c>
      <c r="AF1600" s="27">
        <v>0</v>
      </c>
      <c r="AG1600" s="27">
        <v>1.3293563843827887E-4</v>
      </c>
      <c r="AH1600" s="18">
        <v>3.739252002929993E-4</v>
      </c>
      <c r="AI1600" s="12">
        <v>421</v>
      </c>
      <c r="AJ1600" s="17">
        <v>4</v>
      </c>
      <c r="AK1600" s="18">
        <v>0.85155350580013578</v>
      </c>
      <c r="AL1600" t="str">
        <f>IF(AK1600&lt;='CAV Tier 1 Analysis'!$A$5,"Tier 1", "Tier 2")</f>
        <v>Tier 2</v>
      </c>
      <c r="AM1600" t="str">
        <f t="shared" si="49"/>
        <v>Texas - Tier 2</v>
      </c>
      <c r="AN1600" t="str">
        <f t="shared" si="50"/>
        <v>Morris County* - Tier 2</v>
      </c>
    </row>
    <row r="1601" spans="1:40" x14ac:dyDescent="0.3">
      <c r="A1601">
        <v>6</v>
      </c>
      <c r="B1601" t="s">
        <v>23</v>
      </c>
      <c r="C1601" t="s">
        <v>3980</v>
      </c>
      <c r="D1601" t="s">
        <v>6112</v>
      </c>
      <c r="E1601" t="s">
        <v>638</v>
      </c>
      <c r="F1601" s="12">
        <v>1540.7993820485349</v>
      </c>
      <c r="G1601" s="12">
        <v>12633.845888637778</v>
      </c>
      <c r="H1601" s="12">
        <v>4559.7150006386155</v>
      </c>
      <c r="I1601" s="12">
        <v>62</v>
      </c>
      <c r="J1601" s="15">
        <v>3.2356716010523076E-2</v>
      </c>
      <c r="K1601" s="15">
        <v>0.96764328398947697</v>
      </c>
      <c r="L1601" s="59">
        <v>8.6096499999999985</v>
      </c>
      <c r="M1601">
        <v>338</v>
      </c>
      <c r="N1601">
        <v>12</v>
      </c>
      <c r="O1601" s="12">
        <v>11</v>
      </c>
      <c r="P1601" s="12">
        <v>1</v>
      </c>
      <c r="Q1601">
        <v>2</v>
      </c>
      <c r="R1601" s="12">
        <v>59.99388360734757</v>
      </c>
      <c r="S1601" s="12">
        <v>147.53740336458571</v>
      </c>
      <c r="T1601" s="12">
        <v>11155.029823671126</v>
      </c>
      <c r="U1601" s="12">
        <v>9614.2304416225907</v>
      </c>
      <c r="V1601" s="12">
        <v>1478.8160649666515</v>
      </c>
      <c r="W1601" s="27">
        <v>3.8824414101050155E-5</v>
      </c>
      <c r="X1601" s="27">
        <v>5.3306501342913779E-4</v>
      </c>
      <c r="Y1601" s="27">
        <v>2.5102501882687641E-4</v>
      </c>
      <c r="Z1601" s="27">
        <v>1.0237225538829282E-3</v>
      </c>
      <c r="AA1601" s="27">
        <v>2.0870645883345915E-4</v>
      </c>
      <c r="AB1601" s="27">
        <v>7.6710647437864377E-5</v>
      </c>
      <c r="AC1601" s="27">
        <v>4.1690456897642577E-4</v>
      </c>
      <c r="AD1601" s="27">
        <v>1.1282130623483129E-4</v>
      </c>
      <c r="AE1601" s="27">
        <v>4.5862578556312556E-4</v>
      </c>
      <c r="AF1601" s="27">
        <v>7.1573658761180147E-4</v>
      </c>
      <c r="AG1601" s="27">
        <v>2.7154147858100787E-4</v>
      </c>
      <c r="AH1601" s="18">
        <v>3.7342580304350071E-4</v>
      </c>
      <c r="AI1601" s="12">
        <v>422</v>
      </c>
      <c r="AJ1601" s="17">
        <v>4</v>
      </c>
      <c r="AK1601" s="18">
        <v>0.85192693160317923</v>
      </c>
      <c r="AL1601" t="str">
        <f>IF(AK1601&lt;='CAV Tier 1 Analysis'!$A$5,"Tier 1", "Tier 2")</f>
        <v>Tier 2</v>
      </c>
      <c r="AM1601" t="str">
        <f t="shared" si="49"/>
        <v>Texas - Tier 2</v>
      </c>
      <c r="AN1601" t="str">
        <f t="shared" si="50"/>
        <v>Mercedes, City Of - Tier 2</v>
      </c>
    </row>
    <row r="1602" spans="1:40" x14ac:dyDescent="0.3">
      <c r="A1602">
        <v>6</v>
      </c>
      <c r="B1602" t="s">
        <v>23</v>
      </c>
      <c r="C1602" t="s">
        <v>2449</v>
      </c>
      <c r="D1602" t="s">
        <v>6125</v>
      </c>
      <c r="E1602" t="s">
        <v>757</v>
      </c>
      <c r="F1602" s="12">
        <v>667.79043581711278</v>
      </c>
      <c r="G1602" s="12">
        <v>13834.402590678916</v>
      </c>
      <c r="H1602" s="12">
        <v>5616.8050845057078</v>
      </c>
      <c r="I1602" s="12">
        <v>18</v>
      </c>
      <c r="J1602" s="15">
        <v>5.6847420727105857E-2</v>
      </c>
      <c r="K1602" s="15">
        <v>0.94315257927289387</v>
      </c>
      <c r="L1602" s="59">
        <v>20.963660000000004</v>
      </c>
      <c r="M1602">
        <v>34</v>
      </c>
      <c r="N1602">
        <v>12</v>
      </c>
      <c r="O1602" s="12">
        <v>5</v>
      </c>
      <c r="P1602" s="12">
        <v>6</v>
      </c>
      <c r="Q1602">
        <v>0</v>
      </c>
      <c r="R1602" s="12">
        <v>16.97674642691209</v>
      </c>
      <c r="S1602" s="12">
        <v>319.30088178104336</v>
      </c>
      <c r="T1602" s="12">
        <v>12952.385435629421</v>
      </c>
      <c r="U1602" s="12">
        <v>12284.594999812309</v>
      </c>
      <c r="V1602" s="12">
        <v>882.01715504949425</v>
      </c>
      <c r="W1602" s="27">
        <v>9.45336705805255E-5</v>
      </c>
      <c r="X1602" s="27">
        <v>5.3621924427783095E-5</v>
      </c>
      <c r="Y1602" s="27">
        <v>2.5102501882687641E-4</v>
      </c>
      <c r="Z1602" s="27">
        <v>4.6532843358314913E-4</v>
      </c>
      <c r="AA1602" s="27">
        <v>1.2522387530007548E-3</v>
      </c>
      <c r="AB1602" s="27">
        <v>0</v>
      </c>
      <c r="AC1602" s="27">
        <v>1.1797341205740919E-4</v>
      </c>
      <c r="AD1602" s="27">
        <v>2.4416820238763802E-4</v>
      </c>
      <c r="AE1602" s="27">
        <v>5.3252192412130866E-4</v>
      </c>
      <c r="AF1602" s="27">
        <v>9.1453332211524846E-4</v>
      </c>
      <c r="AG1602" s="27">
        <v>1.619567491115636E-4</v>
      </c>
      <c r="AH1602" s="18">
        <v>3.7162740092838709E-4</v>
      </c>
      <c r="AI1602" s="12">
        <v>423</v>
      </c>
      <c r="AJ1602" s="17">
        <v>4</v>
      </c>
      <c r="AK1602" s="18">
        <v>0.85229855900410767</v>
      </c>
      <c r="AL1602" t="str">
        <f>IF(AK1602&lt;='CAV Tier 1 Analysis'!$A$5,"Tier 1", "Tier 2")</f>
        <v>Tier 2</v>
      </c>
      <c r="AM1602" t="str">
        <f t="shared" si="49"/>
        <v>Texas - Tier 2</v>
      </c>
      <c r="AN1602" t="str">
        <f t="shared" si="50"/>
        <v>Sulphur Springs, City Of - Tier 2</v>
      </c>
    </row>
    <row r="1603" spans="1:40" x14ac:dyDescent="0.3">
      <c r="A1603">
        <v>6</v>
      </c>
      <c r="B1603" t="s">
        <v>23</v>
      </c>
      <c r="C1603" t="s">
        <v>2934</v>
      </c>
      <c r="D1603" t="s">
        <v>6192</v>
      </c>
      <c r="E1603" t="s">
        <v>652</v>
      </c>
      <c r="F1603" s="12">
        <v>5075.937398780231</v>
      </c>
      <c r="G1603" s="12">
        <v>14651.964422393356</v>
      </c>
      <c r="H1603" s="12">
        <v>3731.2200206286693</v>
      </c>
      <c r="I1603" s="12">
        <v>39</v>
      </c>
      <c r="J1603" s="15">
        <v>1.4038104105440164E-2</v>
      </c>
      <c r="K1603" s="15">
        <v>0.98596189589455985</v>
      </c>
      <c r="L1603" s="59">
        <v>31.512090000000004</v>
      </c>
      <c r="M1603">
        <v>39</v>
      </c>
      <c r="N1603">
        <v>27</v>
      </c>
      <c r="O1603" s="12">
        <v>10</v>
      </c>
      <c r="P1603" s="12">
        <v>2</v>
      </c>
      <c r="Q1603">
        <v>0</v>
      </c>
      <c r="R1603" s="12">
        <v>38.452513939887837</v>
      </c>
      <c r="S1603" s="12">
        <v>52.379255089887856</v>
      </c>
      <c r="T1603" s="12">
        <v>9897.7227246219045</v>
      </c>
      <c r="U1603" s="12">
        <v>4821.7853258416735</v>
      </c>
      <c r="V1603" s="12">
        <v>4754.2416977714511</v>
      </c>
      <c r="W1603" s="27">
        <v>1.4210083236247255E-4</v>
      </c>
      <c r="X1603" s="27">
        <v>6.15075015495159E-5</v>
      </c>
      <c r="Y1603" s="27">
        <v>5.6480629236047193E-4</v>
      </c>
      <c r="Z1603" s="27">
        <v>9.3065686716629827E-4</v>
      </c>
      <c r="AA1603" s="27">
        <v>4.1741291766691829E-4</v>
      </c>
      <c r="AB1603" s="27">
        <v>0</v>
      </c>
      <c r="AC1603" s="27">
        <v>2.6721105196473048E-4</v>
      </c>
      <c r="AD1603" s="27">
        <v>4.0054222482453386E-5</v>
      </c>
      <c r="AE1603" s="27">
        <v>4.0693309938384528E-4</v>
      </c>
      <c r="AF1603" s="27">
        <v>3.5896041771307194E-4</v>
      </c>
      <c r="AG1603" s="27">
        <v>8.7297795224685584E-4</v>
      </c>
      <c r="AH1603" s="18">
        <v>3.6932919589969393E-4</v>
      </c>
      <c r="AI1603" s="12">
        <v>424</v>
      </c>
      <c r="AJ1603" s="17">
        <v>4</v>
      </c>
      <c r="AK1603" s="18">
        <v>0.85266788820000738</v>
      </c>
      <c r="AL1603" t="str">
        <f>IF(AK1603&lt;='CAV Tier 1 Analysis'!$A$5,"Tier 1", "Tier 2")</f>
        <v>Tier 2</v>
      </c>
      <c r="AM1603" t="str">
        <f t="shared" si="49"/>
        <v>Texas - Tier 2</v>
      </c>
      <c r="AN1603" t="str">
        <f t="shared" si="50"/>
        <v>Robinson, City Of - Tier 2</v>
      </c>
    </row>
    <row r="1604" spans="1:40" x14ac:dyDescent="0.3">
      <c r="A1604">
        <v>6</v>
      </c>
      <c r="B1604" t="s">
        <v>23</v>
      </c>
      <c r="C1604" t="s">
        <v>2931</v>
      </c>
      <c r="D1604" t="s">
        <v>6086</v>
      </c>
      <c r="E1604" t="s">
        <v>716</v>
      </c>
      <c r="F1604" s="12">
        <v>1765.9795359966179</v>
      </c>
      <c r="G1604" s="12">
        <v>3278.6562617522645</v>
      </c>
      <c r="H1604" s="12">
        <v>1541.0233316200724</v>
      </c>
      <c r="I1604" s="12">
        <v>60</v>
      </c>
      <c r="J1604" s="15">
        <v>3.4705873301635659E-2</v>
      </c>
      <c r="K1604" s="15">
        <v>0.96529412669836434</v>
      </c>
      <c r="L1604" s="59">
        <v>1.2997799999999999</v>
      </c>
      <c r="M1604">
        <v>635</v>
      </c>
      <c r="N1604">
        <v>6</v>
      </c>
      <c r="O1604" s="12">
        <v>20</v>
      </c>
      <c r="P1604" s="12">
        <v>1</v>
      </c>
      <c r="Q1604">
        <v>3</v>
      </c>
      <c r="R1604" s="12">
        <v>57.917647601901862</v>
      </c>
      <c r="S1604" s="12">
        <v>53.482560502070704</v>
      </c>
      <c r="T1604" s="12">
        <v>3649.3895872295461</v>
      </c>
      <c r="U1604" s="12">
        <v>1883.4100512329283</v>
      </c>
      <c r="V1604" s="12">
        <v>0</v>
      </c>
      <c r="W1604" s="27">
        <v>5.8612367471689292E-6</v>
      </c>
      <c r="X1604" s="27">
        <v>1.0014682944600667E-3</v>
      </c>
      <c r="Y1604" s="27">
        <v>1.255125094134382E-4</v>
      </c>
      <c r="Z1604" s="27">
        <v>1.8613137343325965E-3</v>
      </c>
      <c r="AA1604" s="27">
        <v>2.0870645883345915E-4</v>
      </c>
      <c r="AB1604" s="27">
        <v>1.1506597115679657E-4</v>
      </c>
      <c r="AC1604" s="27">
        <v>4.0247656023792048E-4</v>
      </c>
      <c r="AD1604" s="27">
        <v>4.089791604720204E-5</v>
      </c>
      <c r="AE1604" s="27">
        <v>1.5004031300009778E-4</v>
      </c>
      <c r="AF1604" s="27">
        <v>1.4021148040172399E-4</v>
      </c>
      <c r="AG1604" s="27">
        <v>0</v>
      </c>
      <c r="AH1604" s="18">
        <v>3.6832313405731548E-4</v>
      </c>
      <c r="AI1604" s="12">
        <v>425</v>
      </c>
      <c r="AJ1604" s="17">
        <v>4</v>
      </c>
      <c r="AK1604" s="18">
        <v>0.85303621133406471</v>
      </c>
      <c r="AL1604" t="str">
        <f>IF(AK1604&lt;='CAV Tier 1 Analysis'!$A$5,"Tier 1", "Tier 2")</f>
        <v>Tier 2</v>
      </c>
      <c r="AM1604" t="str">
        <f t="shared" si="49"/>
        <v>Texas - Tier 2</v>
      </c>
      <c r="AN1604" t="str">
        <f t="shared" si="50"/>
        <v>Spring Valley, City Of - Tier 2</v>
      </c>
    </row>
    <row r="1605" spans="1:40" x14ac:dyDescent="0.3">
      <c r="A1605">
        <v>6</v>
      </c>
      <c r="B1605" t="s">
        <v>23</v>
      </c>
      <c r="C1605" t="s">
        <v>3896</v>
      </c>
      <c r="D1605" t="s">
        <v>6002</v>
      </c>
      <c r="E1605" t="s">
        <v>661</v>
      </c>
      <c r="F1605" s="12">
        <v>102.16465097119055</v>
      </c>
      <c r="G1605" s="12">
        <v>2009.9283764864651</v>
      </c>
      <c r="H1605" s="12">
        <v>1015.496250887539</v>
      </c>
      <c r="I1605" s="12">
        <v>106</v>
      </c>
      <c r="J1605" s="15">
        <v>2.3266165584692744E-2</v>
      </c>
      <c r="K1605" s="15">
        <v>0.97673383441530714</v>
      </c>
      <c r="L1605" s="59">
        <v>4.9200200000000001</v>
      </c>
      <c r="M1605">
        <v>183</v>
      </c>
      <c r="N1605">
        <v>13</v>
      </c>
      <c r="O1605" s="12">
        <v>9</v>
      </c>
      <c r="P1605" s="12">
        <v>4</v>
      </c>
      <c r="Q1605">
        <v>21</v>
      </c>
      <c r="R1605" s="12">
        <v>103.53378644802255</v>
      </c>
      <c r="S1605" s="12">
        <v>23.626703923784167</v>
      </c>
      <c r="T1605" s="12">
        <v>2201.5354531259891</v>
      </c>
      <c r="U1605" s="12">
        <v>2099.3708021547986</v>
      </c>
      <c r="V1605" s="12">
        <v>0</v>
      </c>
      <c r="W1605" s="27">
        <v>2.2186371555806427E-5</v>
      </c>
      <c r="X1605" s="27">
        <v>2.8861212265542081E-4</v>
      </c>
      <c r="Y1605" s="27">
        <v>2.7194377039578278E-4</v>
      </c>
      <c r="Z1605" s="27">
        <v>8.3759118044966839E-4</v>
      </c>
      <c r="AA1605" s="27">
        <v>8.3482583533383658E-4</v>
      </c>
      <c r="AB1605" s="27">
        <v>8.0546179809757592E-4</v>
      </c>
      <c r="AC1605" s="27">
        <v>7.194684860895355E-4</v>
      </c>
      <c r="AD1605" s="27">
        <v>1.8067253034932984E-5</v>
      </c>
      <c r="AE1605" s="27">
        <v>9.0513512074384746E-5</v>
      </c>
      <c r="AF1605" s="27">
        <v>1.5628879536327538E-4</v>
      </c>
      <c r="AG1605" s="27">
        <v>0</v>
      </c>
      <c r="AH1605" s="18">
        <v>3.6772355682274717E-4</v>
      </c>
      <c r="AI1605" s="12">
        <v>426</v>
      </c>
      <c r="AJ1605" s="17">
        <v>4</v>
      </c>
      <c r="AK1605" s="18">
        <v>0.85340393489088751</v>
      </c>
      <c r="AL1605" t="str">
        <f>IF(AK1605&lt;='CAV Tier 1 Analysis'!$A$5,"Tier 1", "Tier 2")</f>
        <v>Tier 2</v>
      </c>
      <c r="AM1605" t="str">
        <f t="shared" si="49"/>
        <v>Texas - Tier 2</v>
      </c>
      <c r="AN1605" t="str">
        <f t="shared" si="50"/>
        <v>Cuero, City Of - Tier 2</v>
      </c>
    </row>
    <row r="1606" spans="1:40" x14ac:dyDescent="0.3">
      <c r="A1606">
        <v>6</v>
      </c>
      <c r="B1606" t="s">
        <v>23</v>
      </c>
      <c r="C1606" t="s">
        <v>3960</v>
      </c>
      <c r="D1606" t="s">
        <v>6087</v>
      </c>
      <c r="E1606" t="s">
        <v>759</v>
      </c>
      <c r="F1606" s="12">
        <v>13593.700099551555</v>
      </c>
      <c r="G1606" s="12">
        <v>10762.278396757229</v>
      </c>
      <c r="H1606" s="12">
        <v>4744.4590497811605</v>
      </c>
      <c r="I1606" s="12">
        <v>57</v>
      </c>
      <c r="J1606" s="15">
        <v>7.180430799861269E-2</v>
      </c>
      <c r="K1606" s="15">
        <v>0.9281956920013873</v>
      </c>
      <c r="L1606" s="59">
        <v>10.00511</v>
      </c>
      <c r="M1606">
        <v>282</v>
      </c>
      <c r="N1606">
        <v>11</v>
      </c>
      <c r="O1606" s="12">
        <v>20</v>
      </c>
      <c r="P1606" s="12">
        <v>1</v>
      </c>
      <c r="Q1606">
        <v>3</v>
      </c>
      <c r="R1606" s="12">
        <v>52.907154444079076</v>
      </c>
      <c r="S1606" s="12">
        <v>340.67259889729172</v>
      </c>
      <c r="T1606" s="12">
        <v>10342.238144476685</v>
      </c>
      <c r="U1606" s="12">
        <v>0</v>
      </c>
      <c r="V1606" s="12">
        <v>420.04025228054343</v>
      </c>
      <c r="W1606" s="27">
        <v>4.5117110889125338E-5</v>
      </c>
      <c r="X1606" s="27">
        <v>4.447465496657304E-4</v>
      </c>
      <c r="Y1606" s="27">
        <v>2.3010626725797004E-4</v>
      </c>
      <c r="Z1606" s="27">
        <v>1.8613137343325965E-3</v>
      </c>
      <c r="AA1606" s="27">
        <v>2.0870645883345915E-4</v>
      </c>
      <c r="AB1606" s="27">
        <v>1.1506597115679657E-4</v>
      </c>
      <c r="AC1606" s="27">
        <v>3.6765805267149903E-4</v>
      </c>
      <c r="AD1606" s="27">
        <v>2.6051107535780994E-4</v>
      </c>
      <c r="AE1606" s="27">
        <v>4.2520882225042291E-4</v>
      </c>
      <c r="AF1606" s="27">
        <v>0</v>
      </c>
      <c r="AG1606" s="27">
        <v>7.7128152628211011E-5</v>
      </c>
      <c r="AH1606" s="18">
        <v>3.6686929045851095E-4</v>
      </c>
      <c r="AI1606" s="12">
        <v>427</v>
      </c>
      <c r="AJ1606" s="17">
        <v>4</v>
      </c>
      <c r="AK1606" s="18">
        <v>0.85377080418134599</v>
      </c>
      <c r="AL1606" t="str">
        <f>IF(AK1606&lt;='CAV Tier 1 Analysis'!$A$5,"Tier 1", "Tier 2")</f>
        <v>Tier 2</v>
      </c>
      <c r="AM1606" t="str">
        <f t="shared" si="49"/>
        <v>Texas - Tier 2</v>
      </c>
      <c r="AN1606" t="str">
        <f t="shared" si="50"/>
        <v>Tomball, City Of - Tier 2</v>
      </c>
    </row>
    <row r="1607" spans="1:40" x14ac:dyDescent="0.3">
      <c r="A1607">
        <v>6</v>
      </c>
      <c r="B1607" t="s">
        <v>23</v>
      </c>
      <c r="C1607" t="s">
        <v>3801</v>
      </c>
      <c r="D1607" t="s">
        <v>5871</v>
      </c>
      <c r="E1607" t="s">
        <v>662</v>
      </c>
      <c r="F1607" s="12">
        <v>2669.1605726409157</v>
      </c>
      <c r="G1607" s="12">
        <v>12547.055505181805</v>
      </c>
      <c r="H1607" s="12">
        <v>4760.0261149908793</v>
      </c>
      <c r="I1607" s="12">
        <v>53</v>
      </c>
      <c r="J1607" s="15">
        <v>0.11855626001245009</v>
      </c>
      <c r="K1607" s="15">
        <v>0.88144373998754988</v>
      </c>
      <c r="L1607" s="59">
        <v>3.3895299999999997</v>
      </c>
      <c r="M1607">
        <v>148</v>
      </c>
      <c r="N1607">
        <v>11</v>
      </c>
      <c r="O1607" s="12">
        <v>9</v>
      </c>
      <c r="P1607" s="12">
        <v>1</v>
      </c>
      <c r="Q1607">
        <v>10</v>
      </c>
      <c r="R1607" s="12">
        <v>46.716518219340145</v>
      </c>
      <c r="S1607" s="12">
        <v>564.33089375491136</v>
      </c>
      <c r="T1607" s="12">
        <v>11213.228493965102</v>
      </c>
      <c r="U1607" s="12">
        <v>8544.0679213241856</v>
      </c>
      <c r="V1607" s="12">
        <v>1333.8270112167029</v>
      </c>
      <c r="W1607" s="27">
        <v>1.5284769569951453E-5</v>
      </c>
      <c r="X1607" s="27">
        <v>2.3341308280329113E-4</v>
      </c>
      <c r="Y1607" s="27">
        <v>2.3010626725797004E-4</v>
      </c>
      <c r="Z1607" s="27">
        <v>8.3759118044966839E-4</v>
      </c>
      <c r="AA1607" s="27">
        <v>2.0870645883345915E-4</v>
      </c>
      <c r="AB1607" s="27">
        <v>3.8355323718932186E-4</v>
      </c>
      <c r="AC1607" s="27">
        <v>3.2463859182351785E-4</v>
      </c>
      <c r="AD1607" s="27">
        <v>4.3154174555156658E-4</v>
      </c>
      <c r="AE1607" s="27">
        <v>4.6101855468200903E-4</v>
      </c>
      <c r="AF1607" s="27">
        <v>6.3606775970932023E-4</v>
      </c>
      <c r="AG1607" s="27">
        <v>2.449184637477127E-4</v>
      </c>
      <c r="AH1607" s="18">
        <v>3.6425819196525349E-4</v>
      </c>
      <c r="AI1607" s="12">
        <v>428</v>
      </c>
      <c r="AJ1607" s="17">
        <v>4</v>
      </c>
      <c r="AK1607" s="18">
        <v>0.85413506237331127</v>
      </c>
      <c r="AL1607" t="str">
        <f>IF(AK1607&lt;='CAV Tier 1 Analysis'!$A$5,"Tier 1", "Tier 2")</f>
        <v>Tier 2</v>
      </c>
      <c r="AM1607" t="str">
        <f t="shared" si="49"/>
        <v>Texas - Tier 2</v>
      </c>
      <c r="AN1607" t="str">
        <f t="shared" si="50"/>
        <v>Leon Valley, City Of - Tier 2</v>
      </c>
    </row>
    <row r="1608" spans="1:40" x14ac:dyDescent="0.3">
      <c r="A1608">
        <v>6</v>
      </c>
      <c r="B1608" t="s">
        <v>23</v>
      </c>
      <c r="C1608" t="s">
        <v>4629</v>
      </c>
      <c r="D1608" t="s">
        <v>6964</v>
      </c>
      <c r="E1608" t="s">
        <v>710</v>
      </c>
      <c r="F1608" s="12">
        <v>219.17234052914995</v>
      </c>
      <c r="G1608" s="12">
        <v>1395.4464150188267</v>
      </c>
      <c r="H1608" s="12">
        <v>610.15117068709424</v>
      </c>
      <c r="I1608" s="12">
        <v>96</v>
      </c>
      <c r="J1608" s="15">
        <v>0.31398388559956625</v>
      </c>
      <c r="K1608" s="15">
        <v>0.68601611440043364</v>
      </c>
      <c r="L1608" s="59">
        <v>1.86293</v>
      </c>
      <c r="M1608">
        <v>355</v>
      </c>
      <c r="N1608">
        <v>17</v>
      </c>
      <c r="O1608" s="12">
        <v>18</v>
      </c>
      <c r="P1608" s="12">
        <v>1</v>
      </c>
      <c r="Q1608">
        <v>11</v>
      </c>
      <c r="R1608" s="12">
        <v>65.857546982441633</v>
      </c>
      <c r="S1608" s="12">
        <v>191.57763537545802</v>
      </c>
      <c r="T1608" s="12">
        <v>1463.478635831091</v>
      </c>
      <c r="U1608" s="12">
        <v>1244.306295301941</v>
      </c>
      <c r="V1608" s="12">
        <v>0</v>
      </c>
      <c r="W1608" s="27">
        <v>8.4007091764786457E-6</v>
      </c>
      <c r="X1608" s="27">
        <v>5.5987597564302941E-4</v>
      </c>
      <c r="Y1608" s="27">
        <v>3.5561877667140827E-4</v>
      </c>
      <c r="Z1608" s="27">
        <v>1.6751823608993368E-3</v>
      </c>
      <c r="AA1608" s="27">
        <v>2.0870645883345915E-4</v>
      </c>
      <c r="AB1608" s="27">
        <v>4.2190856090825406E-4</v>
      </c>
      <c r="AC1608" s="27">
        <v>4.5765185695024601E-4</v>
      </c>
      <c r="AD1608" s="27">
        <v>1.4649870863612841E-4</v>
      </c>
      <c r="AE1608" s="27">
        <v>6.0169183733477176E-5</v>
      </c>
      <c r="AF1608" s="27">
        <v>9.263305546408228E-5</v>
      </c>
      <c r="AG1608" s="27">
        <v>0</v>
      </c>
      <c r="AH1608" s="18">
        <v>3.6242233153780914E-4</v>
      </c>
      <c r="AI1608" s="12">
        <v>429</v>
      </c>
      <c r="AJ1608" s="17">
        <v>4</v>
      </c>
      <c r="AK1608" s="18">
        <v>0.8544974847048491</v>
      </c>
      <c r="AL1608" t="str">
        <f>IF(AK1608&lt;='CAV Tier 1 Analysis'!$A$5,"Tier 1", "Tier 2")</f>
        <v>Tier 2</v>
      </c>
      <c r="AM1608" t="str">
        <f t="shared" ref="AM1608:AM1671" si="51">B1608&amp;" - "&amp;AL1608</f>
        <v>Texas - Tier 2</v>
      </c>
      <c r="AN1608" t="str">
        <f t="shared" ref="AN1608:AN1671" si="52">C1608&amp;" - "&amp;AL1608</f>
        <v>Sweeny, City Of - Tier 2</v>
      </c>
    </row>
    <row r="1609" spans="1:40" x14ac:dyDescent="0.3">
      <c r="A1609">
        <v>6</v>
      </c>
      <c r="B1609" t="s">
        <v>23</v>
      </c>
      <c r="C1609" t="s">
        <v>3344</v>
      </c>
      <c r="D1609" t="s">
        <v>5857</v>
      </c>
      <c r="E1609" t="s">
        <v>726</v>
      </c>
      <c r="F1609" s="12">
        <v>1902.0099470353898</v>
      </c>
      <c r="G1609" s="12">
        <v>17073.600134014639</v>
      </c>
      <c r="H1609" s="12">
        <v>4653.3891355161213</v>
      </c>
      <c r="I1609" s="12">
        <v>4</v>
      </c>
      <c r="J1609" s="15">
        <v>0.15085894448335901</v>
      </c>
      <c r="K1609" s="15">
        <v>0.84914105551664065</v>
      </c>
      <c r="L1609" s="59">
        <v>13.105619999999998</v>
      </c>
      <c r="M1609">
        <v>36</v>
      </c>
      <c r="N1609">
        <v>2</v>
      </c>
      <c r="O1609" s="12">
        <v>10</v>
      </c>
      <c r="P1609" s="12">
        <v>1</v>
      </c>
      <c r="Q1609">
        <v>0</v>
      </c>
      <c r="R1609" s="12">
        <v>3.3965642220665626</v>
      </c>
      <c r="S1609" s="12">
        <v>702.00537325429252</v>
      </c>
      <c r="T1609" s="12">
        <v>13310.989281393478</v>
      </c>
      <c r="U1609" s="12">
        <v>11408.97933435809</v>
      </c>
      <c r="V1609" s="12">
        <v>3762.610852621161</v>
      </c>
      <c r="W1609" s="27">
        <v>5.909857171092959E-5</v>
      </c>
      <c r="X1609" s="27">
        <v>5.677615527647622E-5</v>
      </c>
      <c r="Y1609" s="27">
        <v>4.1837503137812737E-5</v>
      </c>
      <c r="Z1609" s="27">
        <v>9.3065686716629827E-4</v>
      </c>
      <c r="AA1609" s="27">
        <v>2.0870645883345915E-4</v>
      </c>
      <c r="AB1609" s="27">
        <v>0</v>
      </c>
      <c r="AC1609" s="27">
        <v>2.360312514971082E-5</v>
      </c>
      <c r="AD1609" s="27">
        <v>5.3682091041484803E-4</v>
      </c>
      <c r="AE1609" s="27">
        <v>5.4726549478577259E-4</v>
      </c>
      <c r="AF1609" s="27">
        <v>8.4934764009347765E-4</v>
      </c>
      <c r="AG1609" s="27">
        <v>6.9089384302079308E-4</v>
      </c>
      <c r="AH1609" s="18">
        <v>3.5863696087177978E-4</v>
      </c>
      <c r="AI1609" s="12">
        <v>430</v>
      </c>
      <c r="AJ1609" s="17">
        <v>4</v>
      </c>
      <c r="AK1609" s="18">
        <v>0.85485612166572089</v>
      </c>
      <c r="AL1609" t="str">
        <f>IF(AK1609&lt;='CAV Tier 1 Analysis'!$A$5,"Tier 1", "Tier 2")</f>
        <v>Tier 2</v>
      </c>
      <c r="AM1609" t="str">
        <f t="shared" si="51"/>
        <v>Texas - Tier 2</v>
      </c>
      <c r="AN1609" t="str">
        <f t="shared" si="52"/>
        <v>Belton, City Of - Tier 2</v>
      </c>
    </row>
    <row r="1610" spans="1:40" x14ac:dyDescent="0.3">
      <c r="A1610">
        <v>6</v>
      </c>
      <c r="B1610" t="s">
        <v>23</v>
      </c>
      <c r="C1610" t="s">
        <v>4073</v>
      </c>
      <c r="D1610" t="s">
        <v>6238</v>
      </c>
      <c r="E1610" t="s">
        <v>789</v>
      </c>
      <c r="F1610" s="12">
        <v>702.02991726914092</v>
      </c>
      <c r="G1610" s="12">
        <v>10957.238914830081</v>
      </c>
      <c r="H1610" s="12">
        <v>5469.7543738157265</v>
      </c>
      <c r="I1610" s="12">
        <v>27</v>
      </c>
      <c r="J1610" s="15">
        <v>5.3852540236896916E-2</v>
      </c>
      <c r="K1610" s="15">
        <v>0.94614745976310277</v>
      </c>
      <c r="L1610" s="59">
        <v>21.162790000000005</v>
      </c>
      <c r="M1610">
        <v>87</v>
      </c>
      <c r="N1610">
        <v>4</v>
      </c>
      <c r="O1610" s="12">
        <v>8.4</v>
      </c>
      <c r="P1610" s="12">
        <v>4.7</v>
      </c>
      <c r="Q1610">
        <v>1</v>
      </c>
      <c r="R1610" s="12">
        <v>25.545981413603776</v>
      </c>
      <c r="S1610" s="12">
        <v>294.56016750185432</v>
      </c>
      <c r="T1610" s="12">
        <v>12652.293535786352</v>
      </c>
      <c r="U1610" s="12">
        <v>11950.26361851721</v>
      </c>
      <c r="V1610" s="12">
        <v>0</v>
      </c>
      <c r="W1610" s="27">
        <v>9.5431628753034502E-5</v>
      </c>
      <c r="X1610" s="27">
        <v>1.3720904191815087E-4</v>
      </c>
      <c r="Y1610" s="27">
        <v>8.3675006275625474E-5</v>
      </c>
      <c r="Z1610" s="27">
        <v>7.8175176841969053E-4</v>
      </c>
      <c r="AA1610" s="27">
        <v>9.8092035651725792E-4</v>
      </c>
      <c r="AB1610" s="27">
        <v>3.8355323718932189E-5</v>
      </c>
      <c r="AC1610" s="27">
        <v>1.7752203607992317E-4</v>
      </c>
      <c r="AD1610" s="27">
        <v>2.2524906975749946E-4</v>
      </c>
      <c r="AE1610" s="27">
        <v>5.2018400253058309E-4</v>
      </c>
      <c r="AF1610" s="27">
        <v>8.8964384152367363E-4</v>
      </c>
      <c r="AG1610" s="27">
        <v>0</v>
      </c>
      <c r="AH1610" s="18">
        <v>3.5726746140857918E-4</v>
      </c>
      <c r="AI1610" s="12">
        <v>431</v>
      </c>
      <c r="AJ1610" s="17">
        <v>4</v>
      </c>
      <c r="AK1610" s="18">
        <v>0.85521338912712952</v>
      </c>
      <c r="AL1610" t="str">
        <f>IF(AK1610&lt;='CAV Tier 1 Analysis'!$A$5,"Tier 1", "Tier 2")</f>
        <v>Tier 2</v>
      </c>
      <c r="AM1610" t="str">
        <f t="shared" si="51"/>
        <v>Texas - Tier 2</v>
      </c>
      <c r="AN1610" t="str">
        <f t="shared" si="52"/>
        <v>Mineral Wells, City Of - Tier 2</v>
      </c>
    </row>
    <row r="1611" spans="1:40" x14ac:dyDescent="0.3">
      <c r="A1611">
        <v>6</v>
      </c>
      <c r="B1611" t="s">
        <v>23</v>
      </c>
      <c r="C1611" t="s">
        <v>2821</v>
      </c>
      <c r="D1611" t="s">
        <v>6028</v>
      </c>
      <c r="E1611" t="s">
        <v>669</v>
      </c>
      <c r="F1611" s="12">
        <v>575.46136652397331</v>
      </c>
      <c r="G1611" s="12">
        <v>7484.0156746758785</v>
      </c>
      <c r="H1611" s="12">
        <v>2477.3185973824889</v>
      </c>
      <c r="I1611" s="12">
        <v>48</v>
      </c>
      <c r="J1611" s="15">
        <v>0.19073119591715137</v>
      </c>
      <c r="K1611" s="15">
        <v>0.80926880408284863</v>
      </c>
      <c r="L1611" s="59">
        <v>3.8944233411478795</v>
      </c>
      <c r="M1611">
        <v>344</v>
      </c>
      <c r="N1611">
        <v>27</v>
      </c>
      <c r="O1611" s="12">
        <v>11</v>
      </c>
      <c r="P1611" s="12">
        <v>1</v>
      </c>
      <c r="Q1611">
        <v>0</v>
      </c>
      <c r="R1611" s="12">
        <v>38.844902595976734</v>
      </c>
      <c r="S1611" s="12">
        <v>472.50193874656213</v>
      </c>
      <c r="T1611" s="12">
        <v>8489.8138951290603</v>
      </c>
      <c r="U1611" s="12">
        <v>7914.3525286050872</v>
      </c>
      <c r="V1611" s="12">
        <v>0</v>
      </c>
      <c r="W1611" s="27">
        <v>1.7561539026734028E-5</v>
      </c>
      <c r="X1611" s="27">
        <v>5.425277059752172E-4</v>
      </c>
      <c r="Y1611" s="27">
        <v>5.6480629236047193E-4</v>
      </c>
      <c r="Z1611" s="27">
        <v>1.0237225538829282E-3</v>
      </c>
      <c r="AA1611" s="27">
        <v>2.0870645883345915E-4</v>
      </c>
      <c r="AB1611" s="27">
        <v>0</v>
      </c>
      <c r="AC1611" s="27">
        <v>2.6993780698877001E-4</v>
      </c>
      <c r="AD1611" s="27">
        <v>3.6132048356676773E-4</v>
      </c>
      <c r="AE1611" s="27">
        <v>3.490486021539746E-4</v>
      </c>
      <c r="AF1611" s="27">
        <v>5.8918825655115308E-4</v>
      </c>
      <c r="AG1611" s="27">
        <v>0</v>
      </c>
      <c r="AH1611" s="18">
        <v>3.5698360903086145E-4</v>
      </c>
      <c r="AI1611" s="12">
        <v>432</v>
      </c>
      <c r="AJ1611" s="17">
        <v>4</v>
      </c>
      <c r="AK1611" s="18">
        <v>0.85557037273616043</v>
      </c>
      <c r="AL1611" t="str">
        <f>IF(AK1611&lt;='CAV Tier 1 Analysis'!$A$5,"Tier 1", "Tier 2")</f>
        <v>Tier 2</v>
      </c>
      <c r="AM1611" t="str">
        <f t="shared" si="51"/>
        <v>Texas - Tier 2</v>
      </c>
      <c r="AN1611" t="str">
        <f t="shared" si="52"/>
        <v>Richmond, City Of - Tier 2</v>
      </c>
    </row>
    <row r="1612" spans="1:40" x14ac:dyDescent="0.3">
      <c r="A1612">
        <v>6</v>
      </c>
      <c r="B1612" t="s">
        <v>23</v>
      </c>
      <c r="C1612" t="s">
        <v>4375</v>
      </c>
      <c r="D1612" t="s">
        <v>6647</v>
      </c>
      <c r="E1612" t="s">
        <v>706</v>
      </c>
      <c r="F1612" s="12">
        <v>961.82113800384775</v>
      </c>
      <c r="G1612" s="12">
        <v>15271.889889458067</v>
      </c>
      <c r="H1612" s="12">
        <v>3346.6900606953145</v>
      </c>
      <c r="I1612" s="12">
        <v>17</v>
      </c>
      <c r="J1612" s="15">
        <v>0.24921239098978404</v>
      </c>
      <c r="K1612" s="15">
        <v>0.75078760901021624</v>
      </c>
      <c r="L1612" s="59">
        <v>6.434029999999999</v>
      </c>
      <c r="M1612">
        <v>66</v>
      </c>
      <c r="N1612">
        <v>3</v>
      </c>
      <c r="O1612" s="12">
        <v>9</v>
      </c>
      <c r="P1612" s="12">
        <v>1</v>
      </c>
      <c r="Q1612">
        <v>0</v>
      </c>
      <c r="R1612" s="12">
        <v>12.763389353173675</v>
      </c>
      <c r="S1612" s="12">
        <v>834.03663192762474</v>
      </c>
      <c r="T1612" s="12">
        <v>11566.013430741912</v>
      </c>
      <c r="U1612" s="12">
        <v>10604.192292738064</v>
      </c>
      <c r="V1612" s="12">
        <v>3705.876458716155</v>
      </c>
      <c r="W1612" s="27">
        <v>2.9013658517893262E-5</v>
      </c>
      <c r="X1612" s="27">
        <v>1.0408961800687307E-4</v>
      </c>
      <c r="Y1612" s="27">
        <v>6.2756254706719102E-5</v>
      </c>
      <c r="Z1612" s="27">
        <v>8.3759118044966839E-4</v>
      </c>
      <c r="AA1612" s="27">
        <v>2.0870645883345915E-4</v>
      </c>
      <c r="AB1612" s="27">
        <v>0</v>
      </c>
      <c r="AC1612" s="27">
        <v>8.8694297101837979E-5</v>
      </c>
      <c r="AD1612" s="27">
        <v>6.3778472520115191E-4</v>
      </c>
      <c r="AE1612" s="27">
        <v>4.755228878233484E-4</v>
      </c>
      <c r="AF1612" s="27">
        <v>7.8943483329933339E-4</v>
      </c>
      <c r="AG1612" s="27">
        <v>6.8047622478393003E-4</v>
      </c>
      <c r="AH1612" s="18">
        <v>3.5582455806583776E-4</v>
      </c>
      <c r="AI1612" s="12">
        <v>433</v>
      </c>
      <c r="AJ1612" s="17">
        <v>4</v>
      </c>
      <c r="AK1612" s="18">
        <v>0.85592619729422625</v>
      </c>
      <c r="AL1612" t="str">
        <f>IF(AK1612&lt;='CAV Tier 1 Analysis'!$A$5,"Tier 1", "Tier 2")</f>
        <v>Tier 2</v>
      </c>
      <c r="AM1612" t="str">
        <f t="shared" si="51"/>
        <v>Texas - Tier 2</v>
      </c>
      <c r="AN1612" t="str">
        <f t="shared" si="52"/>
        <v>Highland Village, City Of - Tier 2</v>
      </c>
    </row>
    <row r="1613" spans="1:40" x14ac:dyDescent="0.3">
      <c r="A1613">
        <v>6</v>
      </c>
      <c r="B1613" t="s">
        <v>23</v>
      </c>
      <c r="C1613" t="s">
        <v>3910</v>
      </c>
      <c r="D1613" t="s">
        <v>6019</v>
      </c>
      <c r="E1613" t="s">
        <v>772</v>
      </c>
      <c r="F1613" s="12">
        <v>206.50918648080238</v>
      </c>
      <c r="G1613" s="12">
        <v>15272.566611337792</v>
      </c>
      <c r="H1613" s="12">
        <v>5675.9030658994479</v>
      </c>
      <c r="I1613" s="12">
        <v>6</v>
      </c>
      <c r="J1613" s="15">
        <v>7.2601891059570781E-2</v>
      </c>
      <c r="K1613" s="15">
        <v>0.92739810894042918</v>
      </c>
      <c r="L1613" s="59">
        <v>9.9753599999999985</v>
      </c>
      <c r="M1613">
        <v>43</v>
      </c>
      <c r="N1613">
        <v>0</v>
      </c>
      <c r="O1613" s="12">
        <v>5</v>
      </c>
      <c r="P1613" s="12">
        <v>5</v>
      </c>
      <c r="Q1613">
        <v>0</v>
      </c>
      <c r="R1613" s="12">
        <v>5.5643886536425748</v>
      </c>
      <c r="S1613" s="12">
        <v>412.0812960551155</v>
      </c>
      <c r="T1613" s="12">
        <v>13246.35364213122</v>
      </c>
      <c r="U1613" s="12">
        <v>13039.844455650418</v>
      </c>
      <c r="V1613" s="12">
        <v>2026.2129692065719</v>
      </c>
      <c r="W1613" s="27">
        <v>4.4982956037359438E-5</v>
      </c>
      <c r="X1613" s="27">
        <v>6.781596324690215E-5</v>
      </c>
      <c r="Y1613" s="27">
        <v>0</v>
      </c>
      <c r="Z1613" s="27">
        <v>4.6532843358314913E-4</v>
      </c>
      <c r="AA1613" s="27">
        <v>1.0435322941672958E-3</v>
      </c>
      <c r="AB1613" s="27">
        <v>0</v>
      </c>
      <c r="AC1613" s="27">
        <v>3.8667592657396481E-5</v>
      </c>
      <c r="AD1613" s="27">
        <v>3.1511704175105472E-4</v>
      </c>
      <c r="AE1613" s="27">
        <v>5.4460807734264534E-4</v>
      </c>
      <c r="AF1613" s="27">
        <v>9.7075827653042557E-4</v>
      </c>
      <c r="AG1613" s="27">
        <v>3.720549692505363E-4</v>
      </c>
      <c r="AH1613" s="18">
        <v>3.5116960041516049E-4</v>
      </c>
      <c r="AI1613" s="12">
        <v>434</v>
      </c>
      <c r="AJ1613" s="17">
        <v>4</v>
      </c>
      <c r="AK1613" s="18">
        <v>0.8562773668946414</v>
      </c>
      <c r="AL1613" t="str">
        <f>IF(AK1613&lt;='CAV Tier 1 Analysis'!$A$5,"Tier 1", "Tier 2")</f>
        <v>Tier 2</v>
      </c>
      <c r="AM1613" t="str">
        <f t="shared" si="51"/>
        <v>Texas - Tier 2</v>
      </c>
      <c r="AN1613" t="str">
        <f t="shared" si="52"/>
        <v>Stephenville, City Of - Tier 2</v>
      </c>
    </row>
    <row r="1614" spans="1:40" x14ac:dyDescent="0.3">
      <c r="A1614">
        <v>6</v>
      </c>
      <c r="B1614" t="s">
        <v>23</v>
      </c>
      <c r="C1614" t="s">
        <v>4016</v>
      </c>
      <c r="D1614" t="s">
        <v>6157</v>
      </c>
      <c r="E1614" t="s">
        <v>730</v>
      </c>
      <c r="F1614" s="12">
        <v>907.21166366685509</v>
      </c>
      <c r="G1614" s="12">
        <v>16402.02968155585</v>
      </c>
      <c r="H1614" s="12">
        <v>4563.1130839755979</v>
      </c>
      <c r="I1614" s="12">
        <v>12</v>
      </c>
      <c r="J1614" s="15">
        <v>0.11465963228325726</v>
      </c>
      <c r="K1614" s="15">
        <v>0.88534036771674285</v>
      </c>
      <c r="L1614" s="59">
        <v>18.76118</v>
      </c>
      <c r="M1614">
        <v>16</v>
      </c>
      <c r="N1614">
        <v>7</v>
      </c>
      <c r="O1614" s="12">
        <v>7</v>
      </c>
      <c r="P1614" s="12">
        <v>2</v>
      </c>
      <c r="Q1614">
        <v>0</v>
      </c>
      <c r="R1614" s="12">
        <v>10.624084412600915</v>
      </c>
      <c r="S1614" s="12">
        <v>523.20486827556203</v>
      </c>
      <c r="T1614" s="12">
        <v>13225.592884810741</v>
      </c>
      <c r="U1614" s="12">
        <v>12318.381221143887</v>
      </c>
      <c r="V1614" s="12">
        <v>3176.4367967451089</v>
      </c>
      <c r="W1614" s="27">
        <v>8.4601792331202803E-5</v>
      </c>
      <c r="X1614" s="27">
        <v>2.5233846789544985E-5</v>
      </c>
      <c r="Y1614" s="27">
        <v>1.4643126098234458E-4</v>
      </c>
      <c r="Z1614" s="27">
        <v>6.5145980701640873E-4</v>
      </c>
      <c r="AA1614" s="27">
        <v>4.1741291766691829E-4</v>
      </c>
      <c r="AB1614" s="27">
        <v>0</v>
      </c>
      <c r="AC1614" s="27">
        <v>7.3828014898873651E-5</v>
      </c>
      <c r="AD1614" s="27">
        <v>4.0009282609782427E-4</v>
      </c>
      <c r="AE1614" s="27">
        <v>5.4375452349424733E-4</v>
      </c>
      <c r="AF1614" s="27">
        <v>9.1704855564444187E-4</v>
      </c>
      <c r="AG1614" s="27">
        <v>5.8326005839457666E-4</v>
      </c>
      <c r="AH1614" s="18">
        <v>3.4937487302876214E-4</v>
      </c>
      <c r="AI1614" s="12">
        <v>435</v>
      </c>
      <c r="AJ1614" s="17">
        <v>4</v>
      </c>
      <c r="AK1614" s="18">
        <v>0.85662674176767017</v>
      </c>
      <c r="AL1614" t="str">
        <f>IF(AK1614&lt;='CAV Tier 1 Analysis'!$A$5,"Tier 1", "Tier 2")</f>
        <v>Tier 2</v>
      </c>
      <c r="AM1614" t="str">
        <f t="shared" si="51"/>
        <v>Texas - Tier 2</v>
      </c>
      <c r="AN1614" t="str">
        <f t="shared" si="52"/>
        <v>Terrell, City Of - Tier 2</v>
      </c>
    </row>
    <row r="1615" spans="1:40" x14ac:dyDescent="0.3">
      <c r="A1615">
        <v>6</v>
      </c>
      <c r="B1615" t="s">
        <v>23</v>
      </c>
      <c r="C1615" t="s">
        <v>2699</v>
      </c>
      <c r="D1615" t="s">
        <v>5835</v>
      </c>
      <c r="E1615" t="s">
        <v>853</v>
      </c>
      <c r="F1615" s="12">
        <v>632.42728786578709</v>
      </c>
      <c r="G1615" s="12">
        <v>13352.450610462134</v>
      </c>
      <c r="H1615" s="12">
        <v>5814.7957734040265</v>
      </c>
      <c r="I1615" s="12">
        <v>4</v>
      </c>
      <c r="J1615" s="15">
        <v>2.485858593251648E-2</v>
      </c>
      <c r="K1615" s="15">
        <v>0.97514141406748367</v>
      </c>
      <c r="L1615" s="59">
        <v>17.761669999999999</v>
      </c>
      <c r="M1615">
        <v>15</v>
      </c>
      <c r="N1615">
        <v>2</v>
      </c>
      <c r="O1615" s="12">
        <v>13</v>
      </c>
      <c r="P1615" s="12">
        <v>4</v>
      </c>
      <c r="Q1615">
        <v>0</v>
      </c>
      <c r="R1615" s="12">
        <v>3.9005656562699347</v>
      </c>
      <c r="S1615" s="12">
        <v>144.54760041319761</v>
      </c>
      <c r="T1615" s="12">
        <v>13090.155650586288</v>
      </c>
      <c r="U1615" s="12">
        <v>12457.728362720502</v>
      </c>
      <c r="V1615" s="12">
        <v>262.29495987584596</v>
      </c>
      <c r="W1615" s="27">
        <v>8.0094595158479095E-5</v>
      </c>
      <c r="X1615" s="27">
        <v>2.3656731365198426E-5</v>
      </c>
      <c r="Y1615" s="27">
        <v>4.1837503137812737E-5</v>
      </c>
      <c r="Z1615" s="27">
        <v>1.2098539273161877E-3</v>
      </c>
      <c r="AA1615" s="27">
        <v>8.3482583533383658E-4</v>
      </c>
      <c r="AB1615" s="27">
        <v>0</v>
      </c>
      <c r="AC1615" s="27">
        <v>2.7105490525242592E-5</v>
      </c>
      <c r="AD1615" s="27">
        <v>1.1053501498483001E-4</v>
      </c>
      <c r="AE1615" s="27">
        <v>5.3818618267198633E-4</v>
      </c>
      <c r="AF1615" s="27">
        <v>9.2742232900166457E-4</v>
      </c>
      <c r="AG1615" s="27">
        <v>4.8162826274570863E-5</v>
      </c>
      <c r="AH1615" s="18">
        <v>3.4924367597907356E-4</v>
      </c>
      <c r="AI1615" s="12">
        <v>436</v>
      </c>
      <c r="AJ1615" s="17">
        <v>4</v>
      </c>
      <c r="AK1615" s="18">
        <v>0.85697598544364928</v>
      </c>
      <c r="AL1615" t="str">
        <f>IF(AK1615&lt;='CAV Tier 1 Analysis'!$A$5,"Tier 1", "Tier 2")</f>
        <v>Tier 2</v>
      </c>
      <c r="AM1615" t="str">
        <f t="shared" si="51"/>
        <v>Texas - Tier 2</v>
      </c>
      <c r="AN1615" t="str">
        <f t="shared" si="52"/>
        <v>Palestine, City Of - Tier 2</v>
      </c>
    </row>
    <row r="1616" spans="1:40" x14ac:dyDescent="0.3">
      <c r="A1616">
        <v>6</v>
      </c>
      <c r="B1616" t="s">
        <v>23</v>
      </c>
      <c r="C1616" t="s">
        <v>2990</v>
      </c>
      <c r="D1616" t="s">
        <v>5996</v>
      </c>
      <c r="E1616" t="s">
        <v>777</v>
      </c>
      <c r="F1616" s="12">
        <v>6372.1587182895064</v>
      </c>
      <c r="G1616" s="12">
        <v>22410.644173184985</v>
      </c>
      <c r="H1616" s="12">
        <v>8695.1772842856517</v>
      </c>
      <c r="I1616" s="12">
        <v>10</v>
      </c>
      <c r="J1616" s="15">
        <v>1.1742877502453713E-2</v>
      </c>
      <c r="K1616" s="15">
        <v>0.98825712249754616</v>
      </c>
      <c r="L1616" s="59">
        <v>3.7188500000000002</v>
      </c>
      <c r="M1616">
        <v>84</v>
      </c>
      <c r="N1616">
        <v>3</v>
      </c>
      <c r="O1616" s="12">
        <v>11</v>
      </c>
      <c r="P1616" s="12">
        <v>1</v>
      </c>
      <c r="Q1616">
        <v>0</v>
      </c>
      <c r="R1616" s="12">
        <v>9.8825712249754609</v>
      </c>
      <c r="S1616" s="12">
        <v>102.10640171148455</v>
      </c>
      <c r="T1616" s="12">
        <v>23473.903648109124</v>
      </c>
      <c r="U1616" s="12">
        <v>17101.744929819619</v>
      </c>
      <c r="V1616" s="12">
        <v>0</v>
      </c>
      <c r="W1616" s="27">
        <v>1.6769807411415143E-5</v>
      </c>
      <c r="X1616" s="27">
        <v>1.3247769564511119E-4</v>
      </c>
      <c r="Y1616" s="27">
        <v>6.2756254706719102E-5</v>
      </c>
      <c r="Z1616" s="27">
        <v>1.0237225538829282E-3</v>
      </c>
      <c r="AA1616" s="27">
        <v>2.0870645883345915E-4</v>
      </c>
      <c r="AB1616" s="27">
        <v>0</v>
      </c>
      <c r="AC1616" s="27">
        <v>6.8675152352074562E-5</v>
      </c>
      <c r="AD1616" s="27">
        <v>7.8080387436134456E-5</v>
      </c>
      <c r="AE1616" s="27">
        <v>9.6510163316660292E-4</v>
      </c>
      <c r="AF1616" s="27">
        <v>1.2731486552771583E-3</v>
      </c>
      <c r="AG1616" s="27">
        <v>0</v>
      </c>
      <c r="AH1616" s="18">
        <v>3.4813078170105484E-4</v>
      </c>
      <c r="AI1616" s="12">
        <v>437</v>
      </c>
      <c r="AJ1616" s="17">
        <v>4</v>
      </c>
      <c r="AK1616" s="18">
        <v>0.85732411622535032</v>
      </c>
      <c r="AL1616" t="str">
        <f>IF(AK1616&lt;='CAV Tier 1 Analysis'!$A$5,"Tier 1", "Tier 2")</f>
        <v>Tier 2</v>
      </c>
      <c r="AM1616" t="str">
        <f t="shared" si="51"/>
        <v>Texas - Tier 2</v>
      </c>
      <c r="AN1616" t="str">
        <f t="shared" si="52"/>
        <v>University Park, City Of - Tier 2</v>
      </c>
    </row>
    <row r="1617" spans="1:40" x14ac:dyDescent="0.3">
      <c r="A1617">
        <v>6</v>
      </c>
      <c r="B1617" t="s">
        <v>23</v>
      </c>
      <c r="C1617" t="s">
        <v>3830</v>
      </c>
      <c r="D1617" t="s">
        <v>5911</v>
      </c>
      <c r="E1617" t="s">
        <v>722</v>
      </c>
      <c r="F1617" s="12">
        <v>117.76571813380691</v>
      </c>
      <c r="G1617" s="12">
        <v>4995.2346772334458</v>
      </c>
      <c r="H1617" s="12">
        <v>1495.9415342866537</v>
      </c>
      <c r="I1617" s="12">
        <v>109</v>
      </c>
      <c r="J1617" s="15">
        <v>0.20906321683333851</v>
      </c>
      <c r="K1617" s="15">
        <v>0.79093678316666161</v>
      </c>
      <c r="L1617" s="59">
        <v>6.7527900000000001</v>
      </c>
      <c r="M1617">
        <v>175</v>
      </c>
      <c r="N1617">
        <v>6</v>
      </c>
      <c r="O1617" s="12">
        <v>10</v>
      </c>
      <c r="P1617" s="12">
        <v>3</v>
      </c>
      <c r="Q1617">
        <v>8</v>
      </c>
      <c r="R1617" s="12">
        <v>86.212109365166114</v>
      </c>
      <c r="S1617" s="12">
        <v>312.74634935256779</v>
      </c>
      <c r="T1617" s="12">
        <v>3762.3272973024773</v>
      </c>
      <c r="U1617" s="12">
        <v>3644.5615791686705</v>
      </c>
      <c r="V1617" s="12">
        <v>1232.9073799309685</v>
      </c>
      <c r="W1617" s="27">
        <v>3.045107702373854E-5</v>
      </c>
      <c r="X1617" s="27">
        <v>2.7599519926064831E-4</v>
      </c>
      <c r="Y1617" s="27">
        <v>1.255125094134382E-4</v>
      </c>
      <c r="Z1617" s="27">
        <v>9.3065686716629827E-4</v>
      </c>
      <c r="AA1617" s="27">
        <v>6.2611937650037738E-4</v>
      </c>
      <c r="AB1617" s="27">
        <v>3.0684258975145751E-4</v>
      </c>
      <c r="AC1617" s="27">
        <v>5.990981102452108E-4</v>
      </c>
      <c r="AD1617" s="27">
        <v>2.3915597570155634E-4</v>
      </c>
      <c r="AE1617" s="27">
        <v>1.5468361264345566E-4</v>
      </c>
      <c r="AF1617" s="27">
        <v>2.7132135888091103E-4</v>
      </c>
      <c r="AG1617" s="27">
        <v>2.2638751419531088E-4</v>
      </c>
      <c r="AH1617" s="18">
        <v>3.4420219916203668E-4</v>
      </c>
      <c r="AI1617" s="12">
        <v>438</v>
      </c>
      <c r="AJ1617" s="17">
        <v>4</v>
      </c>
      <c r="AK1617" s="18">
        <v>0.85766831842451241</v>
      </c>
      <c r="AL1617" t="str">
        <f>IF(AK1617&lt;='CAV Tier 1 Analysis'!$A$5,"Tier 1", "Tier 2")</f>
        <v>Tier 2</v>
      </c>
      <c r="AM1617" t="str">
        <f t="shared" si="51"/>
        <v>Texas - Tier 2</v>
      </c>
      <c r="AN1617" t="str">
        <f t="shared" si="52"/>
        <v>Marble Falls, City Of - Tier 2</v>
      </c>
    </row>
    <row r="1618" spans="1:40" x14ac:dyDescent="0.3">
      <c r="A1618">
        <v>6</v>
      </c>
      <c r="B1618" t="s">
        <v>23</v>
      </c>
      <c r="C1618" t="s">
        <v>4359</v>
      </c>
      <c r="D1618" t="s">
        <v>6625</v>
      </c>
      <c r="E1618" t="s">
        <v>685</v>
      </c>
      <c r="F1618" s="12">
        <v>1426.6952739723542</v>
      </c>
      <c r="G1618" s="12">
        <v>16995.554098805802</v>
      </c>
      <c r="H1618" s="12">
        <v>3938.5225128711718</v>
      </c>
      <c r="I1618" s="12">
        <v>11</v>
      </c>
      <c r="J1618" s="15">
        <v>9.1851346899934128E-2</v>
      </c>
      <c r="K1618" s="15">
        <v>0.90814865310006598</v>
      </c>
      <c r="L1618" s="59">
        <v>8.7430400000000006</v>
      </c>
      <c r="M1618">
        <v>53</v>
      </c>
      <c r="N1618">
        <v>5</v>
      </c>
      <c r="O1618" s="12">
        <v>8</v>
      </c>
      <c r="P1618" s="12">
        <v>1</v>
      </c>
      <c r="Q1618">
        <v>0</v>
      </c>
      <c r="R1618" s="12">
        <v>9.9896351841007256</v>
      </c>
      <c r="S1618" s="12">
        <v>361.75859760293025</v>
      </c>
      <c r="T1618" s="12">
        <v>11169.396152664756</v>
      </c>
      <c r="U1618" s="12">
        <v>9742.7008786924016</v>
      </c>
      <c r="V1618" s="12">
        <v>5826.1579461410456</v>
      </c>
      <c r="W1618" s="27">
        <v>3.9425923871707397E-5</v>
      </c>
      <c r="X1618" s="27">
        <v>8.3587117490367761E-5</v>
      </c>
      <c r="Y1618" s="27">
        <v>1.0459375784453183E-4</v>
      </c>
      <c r="Z1618" s="27">
        <v>7.4452549373303862E-4</v>
      </c>
      <c r="AA1618" s="27">
        <v>2.0870645883345915E-4</v>
      </c>
      <c r="AB1618" s="27">
        <v>0</v>
      </c>
      <c r="AC1618" s="27">
        <v>6.9419152424217935E-5</v>
      </c>
      <c r="AD1618" s="27">
        <v>2.7663546051699147E-4</v>
      </c>
      <c r="AE1618" s="27">
        <v>4.5921644009516282E-4</v>
      </c>
      <c r="AF1618" s="27">
        <v>7.2530063881648887E-4</v>
      </c>
      <c r="AG1618" s="27">
        <v>1.0698041363090707E-3</v>
      </c>
      <c r="AH1618" s="18">
        <v>3.4374677999409424E-4</v>
      </c>
      <c r="AI1618" s="12">
        <v>439</v>
      </c>
      <c r="AJ1618" s="17">
        <v>4</v>
      </c>
      <c r="AK1618" s="18">
        <v>0.85801206520450646</v>
      </c>
      <c r="AL1618" t="str">
        <f>IF(AK1618&lt;='CAV Tier 1 Analysis'!$A$5,"Tier 1", "Tier 2")</f>
        <v>Tier 2</v>
      </c>
      <c r="AM1618" t="str">
        <f t="shared" si="51"/>
        <v>Texas - Tier 2</v>
      </c>
      <c r="AN1618" t="str">
        <f t="shared" si="52"/>
        <v>Fairview, Town Of - Tier 2</v>
      </c>
    </row>
    <row r="1619" spans="1:40" x14ac:dyDescent="0.3">
      <c r="A1619">
        <v>6</v>
      </c>
      <c r="B1619" t="s">
        <v>23</v>
      </c>
      <c r="C1619" t="s">
        <v>4149</v>
      </c>
      <c r="D1619" t="s">
        <v>6343</v>
      </c>
      <c r="E1619" t="s">
        <v>822</v>
      </c>
      <c r="F1619" s="12">
        <v>310.44978518363024</v>
      </c>
      <c r="G1619" s="12">
        <v>11304.696753936487</v>
      </c>
      <c r="H1619" s="12">
        <v>4983.9768777284089</v>
      </c>
      <c r="I1619" s="12">
        <v>15</v>
      </c>
      <c r="J1619" s="15">
        <v>3.4662493474638276E-2</v>
      </c>
      <c r="K1619" s="15">
        <v>0.96533750652536177</v>
      </c>
      <c r="L1619" s="59">
        <v>8.77346</v>
      </c>
      <c r="M1619">
        <v>52</v>
      </c>
      <c r="N1619">
        <v>3</v>
      </c>
      <c r="O1619" s="12">
        <v>5</v>
      </c>
      <c r="P1619" s="12">
        <v>7</v>
      </c>
      <c r="Q1619">
        <v>2</v>
      </c>
      <c r="R1619" s="12">
        <v>14.480062597880426</v>
      </c>
      <c r="S1619" s="12">
        <v>172.75706600200903</v>
      </c>
      <c r="T1619" s="12">
        <v>11966.544238501374</v>
      </c>
      <c r="U1619" s="12">
        <v>11656.094453317744</v>
      </c>
      <c r="V1619" s="12">
        <v>0</v>
      </c>
      <c r="W1619" s="27">
        <v>3.9563100026017261E-5</v>
      </c>
      <c r="X1619" s="27">
        <v>8.2010002066021205E-5</v>
      </c>
      <c r="Y1619" s="27">
        <v>6.2756254706719102E-5</v>
      </c>
      <c r="Z1619" s="27">
        <v>4.6532843358314913E-4</v>
      </c>
      <c r="AA1619" s="27">
        <v>1.460945211834214E-3</v>
      </c>
      <c r="AB1619" s="27">
        <v>7.6710647437864377E-5</v>
      </c>
      <c r="AC1619" s="27">
        <v>1.0062366183244826E-4</v>
      </c>
      <c r="AD1619" s="27">
        <v>1.3210668890165707E-4</v>
      </c>
      <c r="AE1619" s="27">
        <v>4.9199023567042597E-4</v>
      </c>
      <c r="AF1619" s="27">
        <v>8.6774425884163589E-4</v>
      </c>
      <c r="AG1619" s="27">
        <v>0</v>
      </c>
      <c r="AH1619" s="18">
        <v>3.4361622680910474E-4</v>
      </c>
      <c r="AI1619" s="12">
        <v>440</v>
      </c>
      <c r="AJ1619" s="17">
        <v>4</v>
      </c>
      <c r="AK1619" s="18">
        <v>0.85835568143131558</v>
      </c>
      <c r="AL1619" t="str">
        <f>IF(AK1619&lt;='CAV Tier 1 Analysis'!$A$5,"Tier 1", "Tier 2")</f>
        <v>Tier 2</v>
      </c>
      <c r="AM1619" t="str">
        <f t="shared" si="51"/>
        <v>Texas - Tier 2</v>
      </c>
      <c r="AN1619" t="str">
        <f t="shared" si="52"/>
        <v>Brenham, City Of - Tier 2</v>
      </c>
    </row>
    <row r="1620" spans="1:40" x14ac:dyDescent="0.3">
      <c r="A1620">
        <v>6</v>
      </c>
      <c r="B1620" t="s">
        <v>23</v>
      </c>
      <c r="C1620" t="s">
        <v>2980</v>
      </c>
      <c r="D1620" t="s">
        <v>6743</v>
      </c>
      <c r="E1620" t="s">
        <v>741</v>
      </c>
      <c r="F1620" s="12">
        <v>154.39804401325472</v>
      </c>
      <c r="G1620" s="12">
        <v>2821.5744846646671</v>
      </c>
      <c r="H1620" s="12">
        <v>573.50169200920732</v>
      </c>
      <c r="I1620" s="12">
        <v>81</v>
      </c>
      <c r="J1620" s="15">
        <v>0</v>
      </c>
      <c r="K1620" s="15">
        <v>1</v>
      </c>
      <c r="L1620" s="59">
        <v>1.2936700000000001</v>
      </c>
      <c r="M1620">
        <v>116</v>
      </c>
      <c r="N1620">
        <v>33</v>
      </c>
      <c r="O1620" s="12">
        <v>18</v>
      </c>
      <c r="P1620" s="12">
        <v>1</v>
      </c>
      <c r="Q1620">
        <v>1</v>
      </c>
      <c r="R1620" s="12">
        <v>81</v>
      </c>
      <c r="S1620" s="12">
        <v>0</v>
      </c>
      <c r="T1620" s="12">
        <v>1630.1825737685001</v>
      </c>
      <c r="U1620" s="12">
        <v>1475.7845297552453</v>
      </c>
      <c r="V1620" s="12">
        <v>1191.391910896167</v>
      </c>
      <c r="W1620" s="27">
        <v>5.8336842717306235E-6</v>
      </c>
      <c r="X1620" s="27">
        <v>1.8294538922420116E-4</v>
      </c>
      <c r="Y1620" s="27">
        <v>6.9031880177391016E-4</v>
      </c>
      <c r="Z1620" s="27">
        <v>1.6751823608993368E-3</v>
      </c>
      <c r="AA1620" s="27">
        <v>2.0870645883345915E-4</v>
      </c>
      <c r="AB1620" s="27">
        <v>3.8355323718932189E-5</v>
      </c>
      <c r="AC1620" s="27">
        <v>5.6287854788841676E-4</v>
      </c>
      <c r="AD1620" s="27">
        <v>0</v>
      </c>
      <c r="AE1620" s="27">
        <v>6.7023017896320275E-5</v>
      </c>
      <c r="AF1620" s="27">
        <v>1.0986557788384355E-4</v>
      </c>
      <c r="AG1620" s="27">
        <v>2.1876440804116705E-4</v>
      </c>
      <c r="AH1620" s="18">
        <v>3.4180668822102883E-4</v>
      </c>
      <c r="AI1620" s="12">
        <v>441</v>
      </c>
      <c r="AJ1620" s="17">
        <v>4</v>
      </c>
      <c r="AK1620" s="18">
        <v>0.85869748811953661</v>
      </c>
      <c r="AL1620" t="str">
        <f>IF(AK1620&lt;='CAV Tier 1 Analysis'!$A$5,"Tier 1", "Tier 2")</f>
        <v>Tier 2</v>
      </c>
      <c r="AM1620" t="str">
        <f t="shared" si="51"/>
        <v>Texas - Tier 2</v>
      </c>
      <c r="AN1620" t="str">
        <f t="shared" si="52"/>
        <v>Shenandoah, City Of - Tier 2</v>
      </c>
    </row>
    <row r="1621" spans="1:40" x14ac:dyDescent="0.3">
      <c r="A1621">
        <v>6</v>
      </c>
      <c r="B1621" t="s">
        <v>23</v>
      </c>
      <c r="C1621" t="s">
        <v>3776</v>
      </c>
      <c r="D1621" t="s">
        <v>5836</v>
      </c>
      <c r="E1621" t="s">
        <v>866</v>
      </c>
      <c r="F1621" s="12">
        <v>41.772390066747683</v>
      </c>
      <c r="G1621" s="12">
        <v>10902.833914728546</v>
      </c>
      <c r="H1621" s="12">
        <v>3950.1816663419413</v>
      </c>
      <c r="I1621" s="12">
        <v>0</v>
      </c>
      <c r="J1621" s="15">
        <v>0</v>
      </c>
      <c r="K1621" s="15">
        <v>1.0000000000000002</v>
      </c>
      <c r="L1621" s="59">
        <v>4.7059199999999999</v>
      </c>
      <c r="M1621">
        <v>1</v>
      </c>
      <c r="N1621">
        <v>0</v>
      </c>
      <c r="O1621" s="12">
        <v>3</v>
      </c>
      <c r="P1621" s="12">
        <v>10</v>
      </c>
      <c r="Q1621">
        <v>0</v>
      </c>
      <c r="R1621" s="12">
        <v>0</v>
      </c>
      <c r="S1621" s="12">
        <v>0</v>
      </c>
      <c r="T1621" s="12">
        <v>9360.2459842343014</v>
      </c>
      <c r="U1621" s="12">
        <v>9318.4735941675535</v>
      </c>
      <c r="V1621" s="12">
        <v>1542.5879304942446</v>
      </c>
      <c r="W1621" s="27">
        <v>2.1220907563770182E-5</v>
      </c>
      <c r="X1621" s="27">
        <v>1.5771154243465616E-6</v>
      </c>
      <c r="Y1621" s="27">
        <v>0</v>
      </c>
      <c r="Z1621" s="27">
        <v>2.7919706014988948E-4</v>
      </c>
      <c r="AA1621" s="27">
        <v>2.0870645883345916E-3</v>
      </c>
      <c r="AB1621" s="27">
        <v>0</v>
      </c>
      <c r="AC1621" s="27">
        <v>0</v>
      </c>
      <c r="AD1621" s="27">
        <v>0</v>
      </c>
      <c r="AE1621" s="27">
        <v>3.8483538237379353E-4</v>
      </c>
      <c r="AF1621" s="27">
        <v>6.9371880906513213E-4</v>
      </c>
      <c r="AG1621" s="27">
        <v>2.832513234139569E-4</v>
      </c>
      <c r="AH1621" s="18">
        <v>3.4098774421140735E-4</v>
      </c>
      <c r="AI1621" s="12">
        <v>442</v>
      </c>
      <c r="AJ1621" s="17">
        <v>4</v>
      </c>
      <c r="AK1621" s="18">
        <v>0.85903847586374804</v>
      </c>
      <c r="AL1621" t="str">
        <f>IF(AK1621&lt;='CAV Tier 1 Analysis'!$A$5,"Tier 1", "Tier 2")</f>
        <v>Tier 2</v>
      </c>
      <c r="AM1621" t="str">
        <f t="shared" si="51"/>
        <v>Texas - Tier 2</v>
      </c>
      <c r="AN1621" t="str">
        <f t="shared" si="52"/>
        <v>Andrews, City Of - Tier 2</v>
      </c>
    </row>
    <row r="1622" spans="1:40" x14ac:dyDescent="0.3">
      <c r="A1622">
        <v>6</v>
      </c>
      <c r="B1622" t="s">
        <v>23</v>
      </c>
      <c r="C1622" t="s">
        <v>3893</v>
      </c>
      <c r="D1622" t="s">
        <v>5998</v>
      </c>
      <c r="E1622" t="s">
        <v>892</v>
      </c>
      <c r="F1622" s="12">
        <v>85.285967723408874</v>
      </c>
      <c r="G1622" s="12">
        <v>6052.7494236744733</v>
      </c>
      <c r="H1622" s="12">
        <v>3696.7219114547484</v>
      </c>
      <c r="I1622" s="12">
        <v>6</v>
      </c>
      <c r="J1622" s="15">
        <v>4.7183228977310983E-2</v>
      </c>
      <c r="K1622" s="15">
        <v>0.9528167710226888</v>
      </c>
      <c r="L1622" s="59">
        <v>4.7529599999999999</v>
      </c>
      <c r="M1622">
        <v>11</v>
      </c>
      <c r="N1622">
        <v>1</v>
      </c>
      <c r="O1622" s="12">
        <v>5</v>
      </c>
      <c r="P1622" s="12">
        <v>10</v>
      </c>
      <c r="Q1622">
        <v>2</v>
      </c>
      <c r="R1622" s="12">
        <v>5.716900626136133</v>
      </c>
      <c r="S1622" s="12">
        <v>174.42327641361211</v>
      </c>
      <c r="T1622" s="12">
        <v>7637.774614410223</v>
      </c>
      <c r="U1622" s="12">
        <v>7552.4886466868138</v>
      </c>
      <c r="V1622" s="12">
        <v>0</v>
      </c>
      <c r="W1622" s="27">
        <v>2.1433030058797671E-5</v>
      </c>
      <c r="X1622" s="27">
        <v>1.734826966781218E-5</v>
      </c>
      <c r="Y1622" s="27">
        <v>2.0918751568906368E-5</v>
      </c>
      <c r="Z1622" s="27">
        <v>4.6532843358314913E-4</v>
      </c>
      <c r="AA1622" s="27">
        <v>2.0870645883345916E-3</v>
      </c>
      <c r="AB1622" s="27">
        <v>7.6710647437864377E-5</v>
      </c>
      <c r="AC1622" s="27">
        <v>3.9727416331628231E-5</v>
      </c>
      <c r="AD1622" s="27">
        <v>1.3338083383583762E-4</v>
      </c>
      <c r="AE1622" s="27">
        <v>3.1401802037811022E-4</v>
      </c>
      <c r="AF1622" s="27">
        <v>5.6224910405249157E-4</v>
      </c>
      <c r="AG1622" s="27">
        <v>0</v>
      </c>
      <c r="AH1622" s="18">
        <v>3.3983446320447175E-4</v>
      </c>
      <c r="AI1622" s="12">
        <v>443</v>
      </c>
      <c r="AJ1622" s="17">
        <v>4</v>
      </c>
      <c r="AK1622" s="18">
        <v>0.85937831032695255</v>
      </c>
      <c r="AL1622" t="str">
        <f>IF(AK1622&lt;='CAV Tier 1 Analysis'!$A$5,"Tier 1", "Tier 2")</f>
        <v>Tier 2</v>
      </c>
      <c r="AM1622" t="str">
        <f t="shared" si="51"/>
        <v>Texas - Tier 2</v>
      </c>
      <c r="AN1622" t="str">
        <f t="shared" si="52"/>
        <v>Lamesa, City Of - Tier 2</v>
      </c>
    </row>
    <row r="1623" spans="1:40" x14ac:dyDescent="0.3">
      <c r="A1623">
        <v>6</v>
      </c>
      <c r="B1623" t="s">
        <v>23</v>
      </c>
      <c r="C1623" t="s">
        <v>2388</v>
      </c>
      <c r="D1623" t="s">
        <v>5937</v>
      </c>
      <c r="E1623" t="s">
        <v>852</v>
      </c>
      <c r="F1623" s="12">
        <v>509.60860918584098</v>
      </c>
      <c r="G1623" s="12">
        <v>10699.433188327819</v>
      </c>
      <c r="H1623" s="12">
        <v>4147.8580497182593</v>
      </c>
      <c r="I1623" s="12">
        <v>15</v>
      </c>
      <c r="J1623" s="15">
        <v>2.7972569889155186E-2</v>
      </c>
      <c r="K1623" s="15">
        <v>0.97202743011084491</v>
      </c>
      <c r="L1623" s="59">
        <v>14.194619999999999</v>
      </c>
      <c r="M1623">
        <v>56</v>
      </c>
      <c r="N1623">
        <v>5</v>
      </c>
      <c r="O1623" s="12">
        <v>13</v>
      </c>
      <c r="P1623" s="12">
        <v>4</v>
      </c>
      <c r="Q1623">
        <v>0</v>
      </c>
      <c r="R1623" s="12">
        <v>14.580411451662673</v>
      </c>
      <c r="S1623" s="12">
        <v>116.02624918603894</v>
      </c>
      <c r="T1623" s="12">
        <v>10357.00750711561</v>
      </c>
      <c r="U1623" s="12">
        <v>9847.3988979297683</v>
      </c>
      <c r="V1623" s="12">
        <v>342.42568121220938</v>
      </c>
      <c r="W1623" s="27">
        <v>6.4009315696578678E-5</v>
      </c>
      <c r="X1623" s="27">
        <v>8.8318463763407455E-5</v>
      </c>
      <c r="Y1623" s="27">
        <v>1.0459375784453183E-4</v>
      </c>
      <c r="Z1623" s="27">
        <v>1.2098539273161877E-3</v>
      </c>
      <c r="AA1623" s="27">
        <v>8.3482583533383658E-4</v>
      </c>
      <c r="AB1623" s="27">
        <v>0</v>
      </c>
      <c r="AC1623" s="27">
        <v>1.0132099784601885E-4</v>
      </c>
      <c r="AD1623" s="27">
        <v>8.8724843274821174E-5</v>
      </c>
      <c r="AE1623" s="27">
        <v>4.2581604703149608E-4</v>
      </c>
      <c r="AF1623" s="27">
        <v>7.3309493951207534E-4</v>
      </c>
      <c r="AG1623" s="27">
        <v>6.2876498290251535E-5</v>
      </c>
      <c r="AH1623" s="18">
        <v>3.3758496599174594E-4</v>
      </c>
      <c r="AI1623" s="12">
        <v>444</v>
      </c>
      <c r="AJ1623" s="17">
        <v>4</v>
      </c>
      <c r="AK1623" s="18">
        <v>0.85971589529294434</v>
      </c>
      <c r="AL1623" t="str">
        <f>IF(AK1623&lt;='CAV Tier 1 Analysis'!$A$5,"Tier 1", "Tier 2")</f>
        <v>Tier 2</v>
      </c>
      <c r="AM1623" t="str">
        <f t="shared" si="51"/>
        <v>Texas - Tier 2</v>
      </c>
      <c r="AN1623" t="str">
        <f t="shared" si="52"/>
        <v>Jacksonville, City Of - Tier 2</v>
      </c>
    </row>
    <row r="1624" spans="1:40" x14ac:dyDescent="0.3">
      <c r="A1624">
        <v>6</v>
      </c>
      <c r="B1624" t="s">
        <v>23</v>
      </c>
      <c r="C1624" t="s">
        <v>2975</v>
      </c>
      <c r="D1624" t="s">
        <v>6044</v>
      </c>
      <c r="E1624" t="s">
        <v>801</v>
      </c>
      <c r="F1624" s="12">
        <v>2098.037588932144</v>
      </c>
      <c r="G1624" s="12">
        <v>17443.866410066505</v>
      </c>
      <c r="H1624" s="12">
        <v>9090.208809994765</v>
      </c>
      <c r="I1624" s="12">
        <v>19</v>
      </c>
      <c r="J1624" s="15">
        <v>0</v>
      </c>
      <c r="K1624" s="15">
        <v>1</v>
      </c>
      <c r="L1624" s="59">
        <v>22.873470000000001</v>
      </c>
      <c r="M1624">
        <v>23</v>
      </c>
      <c r="N1624">
        <v>0</v>
      </c>
      <c r="O1624" s="12">
        <v>9</v>
      </c>
      <c r="P1624" s="12">
        <v>2</v>
      </c>
      <c r="Q1624">
        <v>1</v>
      </c>
      <c r="R1624" s="12">
        <v>19</v>
      </c>
      <c r="S1624" s="12">
        <v>0</v>
      </c>
      <c r="T1624" s="12">
        <v>19769.769014155823</v>
      </c>
      <c r="U1624" s="12">
        <v>17671.731425223679</v>
      </c>
      <c r="V1624" s="12">
        <v>0</v>
      </c>
      <c r="W1624" s="27">
        <v>1.0314578074694649E-4</v>
      </c>
      <c r="X1624" s="27">
        <v>3.6273654759970915E-5</v>
      </c>
      <c r="Y1624" s="27">
        <v>0</v>
      </c>
      <c r="Z1624" s="27">
        <v>8.3759118044966839E-4</v>
      </c>
      <c r="AA1624" s="27">
        <v>4.1741291766691829E-4</v>
      </c>
      <c r="AB1624" s="27">
        <v>3.8355323718932189E-5</v>
      </c>
      <c r="AC1624" s="27">
        <v>1.3203323962814712E-4</v>
      </c>
      <c r="AD1624" s="27">
        <v>0</v>
      </c>
      <c r="AE1624" s="27">
        <v>8.1281054267363885E-4</v>
      </c>
      <c r="AF1624" s="27">
        <v>1.3155816083546238E-3</v>
      </c>
      <c r="AG1624" s="27">
        <v>0</v>
      </c>
      <c r="AH1624" s="18">
        <v>3.3574584072716782E-4</v>
      </c>
      <c r="AI1624" s="12">
        <v>445</v>
      </c>
      <c r="AJ1624" s="17">
        <v>4</v>
      </c>
      <c r="AK1624" s="18">
        <v>0.8600516411336715</v>
      </c>
      <c r="AL1624" t="str">
        <f>IF(AK1624&lt;='CAV Tier 1 Analysis'!$A$5,"Tier 1", "Tier 2")</f>
        <v>Tier 2</v>
      </c>
      <c r="AM1624" t="str">
        <f t="shared" si="51"/>
        <v>Texas - Tier 2</v>
      </c>
      <c r="AN1624" t="str">
        <f t="shared" si="52"/>
        <v>Denison, City Of - Tier 2</v>
      </c>
    </row>
    <row r="1625" spans="1:40" x14ac:dyDescent="0.3">
      <c r="A1625">
        <v>6</v>
      </c>
      <c r="B1625" t="s">
        <v>23</v>
      </c>
      <c r="C1625" t="s">
        <v>3987</v>
      </c>
      <c r="D1625" t="s">
        <v>6121</v>
      </c>
      <c r="E1625" t="s">
        <v>898</v>
      </c>
      <c r="F1625" s="12">
        <v>255.07536317776842</v>
      </c>
      <c r="G1625" s="12">
        <v>7652.8583645526915</v>
      </c>
      <c r="H1625" s="12">
        <v>3699.0610919660135</v>
      </c>
      <c r="I1625" s="12">
        <v>3</v>
      </c>
      <c r="J1625" s="15">
        <v>4.0129722360064769E-2</v>
      </c>
      <c r="K1625" s="15">
        <v>0.95987027763993549</v>
      </c>
      <c r="L1625" s="59">
        <v>9.9751499999999993</v>
      </c>
      <c r="M1625">
        <v>34</v>
      </c>
      <c r="N1625">
        <v>0</v>
      </c>
      <c r="O1625" s="12">
        <v>4</v>
      </c>
      <c r="P1625" s="12">
        <v>10</v>
      </c>
      <c r="Q1625">
        <v>1</v>
      </c>
      <c r="R1625" s="12">
        <v>2.8796108329198065</v>
      </c>
      <c r="S1625" s="12">
        <v>148.44229461351412</v>
      </c>
      <c r="T1625" s="12">
        <v>8462.330900922816</v>
      </c>
      <c r="U1625" s="12">
        <v>8207.2555377450481</v>
      </c>
      <c r="V1625" s="12">
        <v>0</v>
      </c>
      <c r="W1625" s="27">
        <v>4.4982009061935207E-5</v>
      </c>
      <c r="X1625" s="27">
        <v>5.3621924427783095E-5</v>
      </c>
      <c r="Y1625" s="27">
        <v>0</v>
      </c>
      <c r="Z1625" s="27">
        <v>3.7226274686651931E-4</v>
      </c>
      <c r="AA1625" s="27">
        <v>2.0870645883345916E-3</v>
      </c>
      <c r="AB1625" s="27">
        <v>3.8355323718932189E-5</v>
      </c>
      <c r="AC1625" s="27">
        <v>2.001075511256364E-5</v>
      </c>
      <c r="AD1625" s="27">
        <v>1.1351327322338055E-4</v>
      </c>
      <c r="AE1625" s="27">
        <v>3.4791867153014796E-4</v>
      </c>
      <c r="AF1625" s="27">
        <v>6.1099357956020744E-4</v>
      </c>
      <c r="AG1625" s="27">
        <v>0</v>
      </c>
      <c r="AH1625" s="18">
        <v>3.3533844289418738E-4</v>
      </c>
      <c r="AI1625" s="12">
        <v>446</v>
      </c>
      <c r="AJ1625" s="17">
        <v>4</v>
      </c>
      <c r="AK1625" s="18">
        <v>0.86038697957656574</v>
      </c>
      <c r="AL1625" t="str">
        <f>IF(AK1625&lt;='CAV Tier 1 Analysis'!$A$5,"Tier 1", "Tier 2")</f>
        <v>Tier 2</v>
      </c>
      <c r="AM1625" t="str">
        <f t="shared" si="51"/>
        <v>Texas - Tier 2</v>
      </c>
      <c r="AN1625" t="str">
        <f t="shared" si="52"/>
        <v>Levelland, City Of - Tier 2</v>
      </c>
    </row>
    <row r="1626" spans="1:40" x14ac:dyDescent="0.3">
      <c r="A1626">
        <v>6</v>
      </c>
      <c r="B1626" t="s">
        <v>23</v>
      </c>
      <c r="C1626" t="s">
        <v>3018</v>
      </c>
      <c r="D1626" t="s">
        <v>6267</v>
      </c>
      <c r="E1626" t="s">
        <v>840</v>
      </c>
      <c r="F1626" s="12">
        <v>526.59135738583927</v>
      </c>
      <c r="G1626" s="12">
        <v>8175.9459638724284</v>
      </c>
      <c r="H1626" s="12">
        <v>3724.5450757590393</v>
      </c>
      <c r="I1626" s="12">
        <v>25</v>
      </c>
      <c r="J1626" s="15">
        <v>5.5886408676584724E-2</v>
      </c>
      <c r="K1626" s="15">
        <v>0.94411359132341544</v>
      </c>
      <c r="L1626" s="59">
        <v>11.94387</v>
      </c>
      <c r="M1626">
        <v>22</v>
      </c>
      <c r="N1626">
        <v>11</v>
      </c>
      <c r="O1626" s="12">
        <v>13</v>
      </c>
      <c r="P1626" s="12">
        <v>4</v>
      </c>
      <c r="Q1626">
        <v>1</v>
      </c>
      <c r="R1626" s="12">
        <v>23.602839783085386</v>
      </c>
      <c r="S1626" s="12">
        <v>208.15144823823087</v>
      </c>
      <c r="T1626" s="12">
        <v>8642.5818571206219</v>
      </c>
      <c r="U1626" s="12">
        <v>8115.9904997347821</v>
      </c>
      <c r="V1626" s="12">
        <v>0</v>
      </c>
      <c r="W1626" s="27">
        <v>5.3859768381886601E-5</v>
      </c>
      <c r="X1626" s="27">
        <v>3.469653933562436E-5</v>
      </c>
      <c r="Y1626" s="27">
        <v>2.3010626725797004E-4</v>
      </c>
      <c r="Z1626" s="27">
        <v>1.2098539273161877E-3</v>
      </c>
      <c r="AA1626" s="27">
        <v>8.3482583533383658E-4</v>
      </c>
      <c r="AB1626" s="27">
        <v>3.8355323718932189E-5</v>
      </c>
      <c r="AC1626" s="27">
        <v>1.6401891584130933E-4</v>
      </c>
      <c r="AD1626" s="27">
        <v>1.5917264198338238E-4</v>
      </c>
      <c r="AE1626" s="27">
        <v>3.5532947523856127E-4</v>
      </c>
      <c r="AF1626" s="27">
        <v>6.0419930442083352E-4</v>
      </c>
      <c r="AG1626" s="27">
        <v>0</v>
      </c>
      <c r="AH1626" s="18">
        <v>3.3494709080259308E-4</v>
      </c>
      <c r="AI1626" s="12">
        <v>447</v>
      </c>
      <c r="AJ1626" s="17">
        <v>4</v>
      </c>
      <c r="AK1626" s="18">
        <v>0.86072192666736835</v>
      </c>
      <c r="AL1626" t="str">
        <f>IF(AK1626&lt;='CAV Tier 1 Analysis'!$A$5,"Tier 1", "Tier 2")</f>
        <v>Tier 2</v>
      </c>
      <c r="AM1626" t="str">
        <f t="shared" si="51"/>
        <v>Texas - Tier 2</v>
      </c>
      <c r="AN1626" t="str">
        <f t="shared" si="52"/>
        <v>Henderson, City Of - Tier 2</v>
      </c>
    </row>
    <row r="1627" spans="1:40" x14ac:dyDescent="0.3">
      <c r="A1627">
        <v>6</v>
      </c>
      <c r="B1627" t="s">
        <v>23</v>
      </c>
      <c r="C1627" t="s">
        <v>2927</v>
      </c>
      <c r="D1627" t="s">
        <v>6234</v>
      </c>
      <c r="E1627" t="s">
        <v>723</v>
      </c>
      <c r="F1627" s="12">
        <v>392.23359079950995</v>
      </c>
      <c r="G1627" s="12">
        <v>2193.3401833330995</v>
      </c>
      <c r="H1627" s="12">
        <v>962.55775953836655</v>
      </c>
      <c r="I1627" s="12">
        <v>101</v>
      </c>
      <c r="J1627" s="15">
        <v>0.20866254807990134</v>
      </c>
      <c r="K1627" s="15">
        <v>0.79133745192009886</v>
      </c>
      <c r="L1627" s="59">
        <v>1.7756899999999998</v>
      </c>
      <c r="M1627">
        <v>283</v>
      </c>
      <c r="N1627">
        <v>7</v>
      </c>
      <c r="O1627" s="12">
        <v>14</v>
      </c>
      <c r="P1627" s="12">
        <v>1</v>
      </c>
      <c r="Q1627">
        <v>16</v>
      </c>
      <c r="R1627" s="12">
        <v>79.925082643929983</v>
      </c>
      <c r="S1627" s="12">
        <v>200.84975477935652</v>
      </c>
      <c r="T1627" s="12">
        <v>1844.6293840291953</v>
      </c>
      <c r="U1627" s="12">
        <v>1452.3957932296853</v>
      </c>
      <c r="V1627" s="12">
        <v>348.7107993039042</v>
      </c>
      <c r="W1627" s="27">
        <v>8.0073085288128729E-6</v>
      </c>
      <c r="X1627" s="27">
        <v>4.4632366509007697E-4</v>
      </c>
      <c r="Y1627" s="27">
        <v>1.4643126098234458E-4</v>
      </c>
      <c r="Z1627" s="27">
        <v>1.3029196140328175E-3</v>
      </c>
      <c r="AA1627" s="27">
        <v>2.0870645883345915E-4</v>
      </c>
      <c r="AB1627" s="27">
        <v>6.1368517950291502E-4</v>
      </c>
      <c r="AC1627" s="27">
        <v>5.554088204750248E-4</v>
      </c>
      <c r="AD1627" s="27">
        <v>1.5358906402301368E-4</v>
      </c>
      <c r="AE1627" s="27">
        <v>7.5839743478587753E-5</v>
      </c>
      <c r="AF1627" s="27">
        <v>1.0812439073724853E-4</v>
      </c>
      <c r="AG1627" s="27">
        <v>6.4030577083487762E-5</v>
      </c>
      <c r="AH1627" s="18">
        <v>3.348241893425262E-4</v>
      </c>
      <c r="AI1627" s="12">
        <v>448</v>
      </c>
      <c r="AJ1627" s="17">
        <v>4</v>
      </c>
      <c r="AK1627" s="18">
        <v>0.86105675085671085</v>
      </c>
      <c r="AL1627" t="str">
        <f>IF(AK1627&lt;='CAV Tier 1 Analysis'!$A$5,"Tier 1", "Tier 2")</f>
        <v>Tier 2</v>
      </c>
      <c r="AM1627" t="str">
        <f t="shared" si="51"/>
        <v>Texas - Tier 2</v>
      </c>
      <c r="AN1627" t="str">
        <f t="shared" si="52"/>
        <v>Pinehurst, City Of - Tier 2</v>
      </c>
    </row>
    <row r="1628" spans="1:40" x14ac:dyDescent="0.3">
      <c r="A1628">
        <v>6</v>
      </c>
      <c r="B1628" t="s">
        <v>23</v>
      </c>
      <c r="C1628" t="s">
        <v>4607</v>
      </c>
      <c r="D1628" t="s">
        <v>6938</v>
      </c>
      <c r="E1628" t="s">
        <v>679</v>
      </c>
      <c r="F1628" s="12">
        <v>472.62193476911852</v>
      </c>
      <c r="G1628" s="12">
        <v>1452.2734320907721</v>
      </c>
      <c r="H1628" s="12">
        <v>600.55561046321282</v>
      </c>
      <c r="I1628" s="12">
        <v>115</v>
      </c>
      <c r="J1628" s="15">
        <v>0.2122119534048495</v>
      </c>
      <c r="K1628" s="15">
        <v>0.78778804659515078</v>
      </c>
      <c r="L1628" s="59">
        <v>2.1272599999999997</v>
      </c>
      <c r="M1628">
        <v>792</v>
      </c>
      <c r="N1628">
        <v>0</v>
      </c>
      <c r="O1628" s="12">
        <v>14</v>
      </c>
      <c r="P1628" s="12">
        <v>1</v>
      </c>
      <c r="Q1628">
        <v>1</v>
      </c>
      <c r="R1628" s="12">
        <v>90.595625358442334</v>
      </c>
      <c r="S1628" s="12">
        <v>127.44507922464027</v>
      </c>
      <c r="T1628" s="12">
        <v>1385.2548647919866</v>
      </c>
      <c r="U1628" s="12">
        <v>912.63293002286809</v>
      </c>
      <c r="V1628" s="12">
        <v>67.018567298785456</v>
      </c>
      <c r="W1628" s="27">
        <v>9.5926806711771039E-6</v>
      </c>
      <c r="X1628" s="27">
        <v>1.2490754160824767E-3</v>
      </c>
      <c r="Y1628" s="27">
        <v>0</v>
      </c>
      <c r="Z1628" s="27">
        <v>1.3029196140328175E-3</v>
      </c>
      <c r="AA1628" s="27">
        <v>2.0870645883345915E-4</v>
      </c>
      <c r="AB1628" s="27">
        <v>3.8355323718932189E-5</v>
      </c>
      <c r="AC1628" s="27">
        <v>6.2955967959016097E-4</v>
      </c>
      <c r="AD1628" s="27">
        <v>9.7456780337892512E-5</v>
      </c>
      <c r="AE1628" s="27">
        <v>5.6953106411443386E-5</v>
      </c>
      <c r="AF1628" s="27">
        <v>6.7941452313107479E-5</v>
      </c>
      <c r="AG1628" s="27">
        <v>1.2306007006424677E-5</v>
      </c>
      <c r="AH1628" s="18">
        <v>3.3389695627253553E-4</v>
      </c>
      <c r="AI1628" s="12">
        <v>449</v>
      </c>
      <c r="AJ1628" s="17">
        <v>4</v>
      </c>
      <c r="AK1628" s="18">
        <v>0.86139064781298336</v>
      </c>
      <c r="AL1628" t="str">
        <f>IF(AK1628&lt;='CAV Tier 1 Analysis'!$A$5,"Tier 1", "Tier 2")</f>
        <v>Tier 2</v>
      </c>
      <c r="AM1628" t="str">
        <f t="shared" si="51"/>
        <v>Texas - Tier 2</v>
      </c>
      <c r="AN1628" t="str">
        <f t="shared" si="52"/>
        <v>Laguna Vista, Village Of - Tier 2</v>
      </c>
    </row>
    <row r="1629" spans="1:40" x14ac:dyDescent="0.3">
      <c r="A1629">
        <v>6</v>
      </c>
      <c r="B1629" t="s">
        <v>23</v>
      </c>
      <c r="C1629" t="s">
        <v>2468</v>
      </c>
      <c r="D1629" t="s">
        <v>6363</v>
      </c>
      <c r="E1629" t="s">
        <v>750</v>
      </c>
      <c r="F1629" s="12">
        <v>914.89605658769301</v>
      </c>
      <c r="G1629" s="12">
        <v>15753.926934192381</v>
      </c>
      <c r="H1629" s="12">
        <v>5304.0952769062433</v>
      </c>
      <c r="I1629" s="12">
        <v>19</v>
      </c>
      <c r="J1629" s="15">
        <v>9.1102354192137358E-2</v>
      </c>
      <c r="K1629" s="15">
        <v>0.90889764580786292</v>
      </c>
      <c r="L1629" s="59">
        <v>13.561339999999996</v>
      </c>
      <c r="M1629">
        <v>59</v>
      </c>
      <c r="N1629">
        <v>10</v>
      </c>
      <c r="O1629" s="12">
        <v>8</v>
      </c>
      <c r="P1629" s="12">
        <v>1</v>
      </c>
      <c r="Q1629">
        <v>0</v>
      </c>
      <c r="R1629" s="12">
        <v>17.269055270349394</v>
      </c>
      <c r="S1629" s="12">
        <v>483.21556658555545</v>
      </c>
      <c r="T1629" s="12">
        <v>14161.597881451205</v>
      </c>
      <c r="U1629" s="12">
        <v>13246.701824863512</v>
      </c>
      <c r="V1629" s="12">
        <v>1592.3290527411755</v>
      </c>
      <c r="W1629" s="27">
        <v>6.1153598569643994E-5</v>
      </c>
      <c r="X1629" s="27">
        <v>9.3049810036447135E-5</v>
      </c>
      <c r="Y1629" s="27">
        <v>2.0918751568906366E-4</v>
      </c>
      <c r="Z1629" s="27">
        <v>7.4452549373303862E-4</v>
      </c>
      <c r="AA1629" s="27">
        <v>2.0870645883345915E-4</v>
      </c>
      <c r="AB1629" s="27">
        <v>0</v>
      </c>
      <c r="AC1629" s="27">
        <v>1.2000470066640835E-4</v>
      </c>
      <c r="AD1629" s="27">
        <v>3.6951315511814475E-4</v>
      </c>
      <c r="AE1629" s="27">
        <v>5.8223725582763055E-4</v>
      </c>
      <c r="AF1629" s="27">
        <v>9.8615788531470879E-4</v>
      </c>
      <c r="AG1629" s="27">
        <v>2.92384831090258E-4</v>
      </c>
      <c r="AH1629" s="18">
        <v>3.3335642771625481E-4</v>
      </c>
      <c r="AI1629" s="12">
        <v>450</v>
      </c>
      <c r="AJ1629" s="17">
        <v>4</v>
      </c>
      <c r="AK1629" s="18">
        <v>0.86172400424069961</v>
      </c>
      <c r="AL1629" t="str">
        <f>IF(AK1629&lt;='CAV Tier 1 Analysis'!$A$5,"Tier 1", "Tier 2")</f>
        <v>Tier 2</v>
      </c>
      <c r="AM1629" t="str">
        <f t="shared" si="51"/>
        <v>Texas - Tier 2</v>
      </c>
      <c r="AN1629" t="str">
        <f t="shared" si="52"/>
        <v>Taylor, City Of - Tier 2</v>
      </c>
    </row>
    <row r="1630" spans="1:40" x14ac:dyDescent="0.3">
      <c r="A1630">
        <v>6</v>
      </c>
      <c r="B1630" t="s">
        <v>23</v>
      </c>
      <c r="C1630" t="s">
        <v>4250</v>
      </c>
      <c r="D1630" t="s">
        <v>6486</v>
      </c>
      <c r="E1630" t="s">
        <v>740</v>
      </c>
      <c r="F1630" s="12">
        <v>18.679341144526777</v>
      </c>
      <c r="G1630" s="12">
        <v>85.782728006526398</v>
      </c>
      <c r="H1630" s="12">
        <v>30.485313967343146</v>
      </c>
      <c r="I1630" s="12">
        <v>106</v>
      </c>
      <c r="J1630" s="15">
        <v>0.45120380943125776</v>
      </c>
      <c r="K1630" s="15">
        <v>0.54879619056874229</v>
      </c>
      <c r="L1630" s="59">
        <v>0.41160999999999998</v>
      </c>
      <c r="M1630">
        <v>67</v>
      </c>
      <c r="N1630">
        <v>42</v>
      </c>
      <c r="O1630" s="12">
        <v>14</v>
      </c>
      <c r="P1630" s="12">
        <v>2</v>
      </c>
      <c r="Q1630">
        <v>14</v>
      </c>
      <c r="R1630" s="12">
        <v>58.172396200286684</v>
      </c>
      <c r="S1630" s="12">
        <v>13.755089793773157</v>
      </c>
      <c r="T1630" s="12">
        <v>83.773385419539125</v>
      </c>
      <c r="U1630" s="12">
        <v>65.094044275012351</v>
      </c>
      <c r="V1630" s="12">
        <v>2.0093425869872732</v>
      </c>
      <c r="W1630" s="27">
        <v>1.8561169255583277E-6</v>
      </c>
      <c r="X1630" s="27">
        <v>1.0566673343121963E-4</v>
      </c>
      <c r="Y1630" s="27">
        <v>8.785875658940674E-4</v>
      </c>
      <c r="Z1630" s="27">
        <v>1.3029196140328175E-3</v>
      </c>
      <c r="AA1630" s="27">
        <v>4.1741291766691829E-4</v>
      </c>
      <c r="AB1630" s="27">
        <v>5.3697453206505061E-4</v>
      </c>
      <c r="AC1630" s="27">
        <v>4.0424683827662984E-4</v>
      </c>
      <c r="AD1630" s="27">
        <v>1.0518466250053223E-5</v>
      </c>
      <c r="AE1630" s="27">
        <v>3.4442431176463116E-6</v>
      </c>
      <c r="AF1630" s="27">
        <v>4.8459613492877593E-6</v>
      </c>
      <c r="AG1630" s="27">
        <v>3.6895721514806215E-7</v>
      </c>
      <c r="AH1630" s="18">
        <v>3.3334926783858154E-4</v>
      </c>
      <c r="AI1630" s="12">
        <v>451</v>
      </c>
      <c r="AJ1630" s="17">
        <v>4</v>
      </c>
      <c r="AK1630" s="18">
        <v>0.86205735350853818</v>
      </c>
      <c r="AL1630" t="str">
        <f>IF(AK1630&lt;='CAV Tier 1 Analysis'!$A$5,"Tier 1", "Tier 2")</f>
        <v>Tier 2</v>
      </c>
      <c r="AM1630" t="str">
        <f t="shared" si="51"/>
        <v>Texas - Tier 2</v>
      </c>
      <c r="AN1630" t="str">
        <f t="shared" si="52"/>
        <v>Rose Hill Acres, City Of - Tier 2</v>
      </c>
    </row>
    <row r="1631" spans="1:40" x14ac:dyDescent="0.3">
      <c r="A1631">
        <v>6</v>
      </c>
      <c r="B1631" t="s">
        <v>23</v>
      </c>
      <c r="C1631" t="s">
        <v>3932</v>
      </c>
      <c r="D1631" t="s">
        <v>6048</v>
      </c>
      <c r="E1631" t="s">
        <v>793</v>
      </c>
      <c r="F1631" s="12">
        <v>4939.641963214247</v>
      </c>
      <c r="G1631" s="12">
        <v>9886.132413116833</v>
      </c>
      <c r="H1631" s="12">
        <v>4282.7660181530355</v>
      </c>
      <c r="I1631" s="12">
        <v>44</v>
      </c>
      <c r="J1631" s="15">
        <v>4.3796759820898264E-2</v>
      </c>
      <c r="K1631" s="15">
        <v>0.95620324017910163</v>
      </c>
      <c r="L1631" s="59">
        <v>15.43927</v>
      </c>
      <c r="M1631">
        <v>65</v>
      </c>
      <c r="N1631">
        <v>24</v>
      </c>
      <c r="O1631" s="12">
        <v>11.470588235294118</v>
      </c>
      <c r="P1631" s="12">
        <v>3.2352941176470589</v>
      </c>
      <c r="Q1631">
        <v>0</v>
      </c>
      <c r="R1631" s="12">
        <v>42.072942567880474</v>
      </c>
      <c r="S1631" s="12">
        <v>187.5712746661533</v>
      </c>
      <c r="T1631" s="12">
        <v>10053.856217060935</v>
      </c>
      <c r="U1631" s="12">
        <v>5114.2142538466878</v>
      </c>
      <c r="V1631" s="12">
        <v>0</v>
      </c>
      <c r="W1631" s="27">
        <v>6.9621948847853359E-5</v>
      </c>
      <c r="X1631" s="27">
        <v>1.0251250258252651E-4</v>
      </c>
      <c r="Y1631" s="27">
        <v>5.0205003765375282E-4</v>
      </c>
      <c r="Z1631" s="27">
        <v>1.0675181711613422E-3</v>
      </c>
      <c r="AA1631" s="27">
        <v>6.7522677857883835E-4</v>
      </c>
      <c r="AB1631" s="27">
        <v>0</v>
      </c>
      <c r="AC1631" s="27">
        <v>2.9236983725927548E-4</v>
      </c>
      <c r="AD1631" s="27">
        <v>1.4343505943149453E-4</v>
      </c>
      <c r="AE1631" s="27">
        <v>4.1335234225046801E-4</v>
      </c>
      <c r="AF1631" s="27">
        <v>3.8073044749550373E-4</v>
      </c>
      <c r="AG1631" s="27">
        <v>0</v>
      </c>
      <c r="AH1631" s="18">
        <v>3.3152882956918682E-4</v>
      </c>
      <c r="AI1631" s="12">
        <v>452</v>
      </c>
      <c r="AJ1631" s="17">
        <v>4</v>
      </c>
      <c r="AK1631" s="18">
        <v>0.8623888823381074</v>
      </c>
      <c r="AL1631" t="str">
        <f>IF(AK1631&lt;='CAV Tier 1 Analysis'!$A$5,"Tier 1", "Tier 2")</f>
        <v>Tier 2</v>
      </c>
      <c r="AM1631" t="str">
        <f t="shared" si="51"/>
        <v>Texas - Tier 2</v>
      </c>
      <c r="AN1631" t="str">
        <f t="shared" si="52"/>
        <v>Kilgore, City Of - Tier 2</v>
      </c>
    </row>
    <row r="1632" spans="1:40" x14ac:dyDescent="0.3">
      <c r="A1632">
        <v>6</v>
      </c>
      <c r="B1632" t="s">
        <v>23</v>
      </c>
      <c r="C1632" t="s">
        <v>3948</v>
      </c>
      <c r="D1632" t="s">
        <v>6071</v>
      </c>
      <c r="E1632" t="s">
        <v>782</v>
      </c>
      <c r="F1632" s="12">
        <v>1165.4720383279473</v>
      </c>
      <c r="G1632" s="12">
        <v>1742.9080046085862</v>
      </c>
      <c r="H1632" s="12">
        <v>1005.4745694367891</v>
      </c>
      <c r="I1632" s="12">
        <v>63</v>
      </c>
      <c r="J1632" s="15">
        <v>0</v>
      </c>
      <c r="K1632" s="15">
        <v>1</v>
      </c>
      <c r="L1632" s="59">
        <v>0.85780000000000001</v>
      </c>
      <c r="M1632">
        <v>276</v>
      </c>
      <c r="N1632">
        <v>22</v>
      </c>
      <c r="O1632" s="12">
        <v>20</v>
      </c>
      <c r="P1632" s="12">
        <v>1</v>
      </c>
      <c r="Q1632">
        <v>2</v>
      </c>
      <c r="R1632" s="12">
        <v>63</v>
      </c>
      <c r="S1632" s="12">
        <v>0</v>
      </c>
      <c r="T1632" s="12">
        <v>2110.8809656885305</v>
      </c>
      <c r="U1632" s="12">
        <v>945.40892736058322</v>
      </c>
      <c r="V1632" s="12">
        <v>0</v>
      </c>
      <c r="W1632" s="27">
        <v>3.8681691376398375E-6</v>
      </c>
      <c r="X1632" s="27">
        <v>4.3528385711965104E-4</v>
      </c>
      <c r="Y1632" s="27">
        <v>4.6021253451594007E-4</v>
      </c>
      <c r="Z1632" s="27">
        <v>1.8613137343325965E-3</v>
      </c>
      <c r="AA1632" s="27">
        <v>2.0870645883345915E-4</v>
      </c>
      <c r="AB1632" s="27">
        <v>7.6710647437864377E-5</v>
      </c>
      <c r="AC1632" s="27">
        <v>4.3779442613543524E-4</v>
      </c>
      <c r="AD1632" s="27">
        <v>0</v>
      </c>
      <c r="AE1632" s="27">
        <v>8.6786360630324857E-5</v>
      </c>
      <c r="AF1632" s="27">
        <v>7.038147917043238E-5</v>
      </c>
      <c r="AG1632" s="27">
        <v>0</v>
      </c>
      <c r="AH1632" s="18">
        <v>3.3100524248303121E-4</v>
      </c>
      <c r="AI1632" s="12">
        <v>453</v>
      </c>
      <c r="AJ1632" s="17">
        <v>4</v>
      </c>
      <c r="AK1632" s="18">
        <v>0.86271988758059048</v>
      </c>
      <c r="AL1632" t="str">
        <f>IF(AK1632&lt;='CAV Tier 1 Analysis'!$A$5,"Tier 1", "Tier 2")</f>
        <v>Tier 2</v>
      </c>
      <c r="AM1632" t="str">
        <f t="shared" si="51"/>
        <v>Texas - Tier 2</v>
      </c>
      <c r="AN1632" t="str">
        <f t="shared" si="52"/>
        <v>Hedwig Village, City Of - Tier 2</v>
      </c>
    </row>
    <row r="1633" spans="1:40" x14ac:dyDescent="0.3">
      <c r="A1633">
        <v>6</v>
      </c>
      <c r="B1633" t="s">
        <v>23</v>
      </c>
      <c r="C1633" t="s">
        <v>2491</v>
      </c>
      <c r="D1633" t="s">
        <v>6781</v>
      </c>
      <c r="E1633" t="s">
        <v>904</v>
      </c>
      <c r="F1633" s="12">
        <v>93.666420636698973</v>
      </c>
      <c r="G1633" s="12">
        <v>10144.664307852938</v>
      </c>
      <c r="H1633" s="12">
        <v>4239.8715512468571</v>
      </c>
      <c r="I1633" s="12">
        <v>0</v>
      </c>
      <c r="J1633" s="15">
        <v>0</v>
      </c>
      <c r="K1633" s="15">
        <v>1</v>
      </c>
      <c r="L1633" s="59">
        <v>5.1397199999999996</v>
      </c>
      <c r="M1633">
        <v>1</v>
      </c>
      <c r="N1633">
        <v>0</v>
      </c>
      <c r="O1633" s="12">
        <v>3</v>
      </c>
      <c r="P1633" s="12">
        <v>10</v>
      </c>
      <c r="Q1633">
        <v>0</v>
      </c>
      <c r="R1633" s="12">
        <v>0</v>
      </c>
      <c r="S1633" s="12">
        <v>0</v>
      </c>
      <c r="T1633" s="12">
        <v>10830.96246064657</v>
      </c>
      <c r="U1633" s="12">
        <v>10737.296040009871</v>
      </c>
      <c r="V1633" s="12">
        <v>0</v>
      </c>
      <c r="W1633" s="27">
        <v>2.3177088225822131E-5</v>
      </c>
      <c r="X1633" s="27">
        <v>1.5771154243465616E-6</v>
      </c>
      <c r="Y1633" s="27">
        <v>0</v>
      </c>
      <c r="Z1633" s="27">
        <v>2.7919706014988948E-4</v>
      </c>
      <c r="AA1633" s="27">
        <v>2.0870645883345916E-3</v>
      </c>
      <c r="AB1633" s="27">
        <v>0</v>
      </c>
      <c r="AC1633" s="27">
        <v>0</v>
      </c>
      <c r="AD1633" s="27">
        <v>0</v>
      </c>
      <c r="AE1633" s="27">
        <v>4.4530214131547669E-4</v>
      </c>
      <c r="AF1633" s="27">
        <v>7.9934381378915292E-4</v>
      </c>
      <c r="AG1633" s="27">
        <v>0</v>
      </c>
      <c r="AH1633" s="18">
        <v>3.3051470974902541E-4</v>
      </c>
      <c r="AI1633" s="12">
        <v>454</v>
      </c>
      <c r="AJ1633" s="17">
        <v>4</v>
      </c>
      <c r="AK1633" s="18">
        <v>0.86305040229033947</v>
      </c>
      <c r="AL1633" t="str">
        <f>IF(AK1633&lt;='CAV Tier 1 Analysis'!$A$5,"Tier 1", "Tier 2")</f>
        <v>Tier 2</v>
      </c>
      <c r="AM1633" t="str">
        <f t="shared" si="51"/>
        <v>Texas - Tier 2</v>
      </c>
      <c r="AN1633" t="str">
        <f t="shared" si="52"/>
        <v>Dumas, City Of - Tier 2</v>
      </c>
    </row>
    <row r="1634" spans="1:40" x14ac:dyDescent="0.3">
      <c r="A1634">
        <v>6</v>
      </c>
      <c r="B1634" t="s">
        <v>23</v>
      </c>
      <c r="C1634" t="s">
        <v>4600</v>
      </c>
      <c r="D1634" t="s">
        <v>6931</v>
      </c>
      <c r="E1634" t="s">
        <v>795</v>
      </c>
      <c r="F1634" s="12">
        <v>42.393282160375499</v>
      </c>
      <c r="G1634" s="12">
        <v>1027.24939379789</v>
      </c>
      <c r="H1634" s="12">
        <v>650.72096150704351</v>
      </c>
      <c r="I1634" s="12">
        <v>94</v>
      </c>
      <c r="J1634" s="15">
        <v>0.23978283470024259</v>
      </c>
      <c r="K1634" s="15">
        <v>0.76021716529975747</v>
      </c>
      <c r="L1634" s="59">
        <v>2.16425</v>
      </c>
      <c r="M1634">
        <v>95</v>
      </c>
      <c r="N1634">
        <v>13</v>
      </c>
      <c r="O1634" s="12">
        <v>7</v>
      </c>
      <c r="P1634" s="12">
        <v>7</v>
      </c>
      <c r="Q1634">
        <v>9</v>
      </c>
      <c r="R1634" s="12">
        <v>71.460413538177207</v>
      </c>
      <c r="S1634" s="12">
        <v>156.03171674902634</v>
      </c>
      <c r="T1634" s="12">
        <v>1121.6354244520194</v>
      </c>
      <c r="U1634" s="12">
        <v>1079.2421422916439</v>
      </c>
      <c r="V1634" s="12">
        <v>0</v>
      </c>
      <c r="W1634" s="27">
        <v>9.7594836280450205E-6</v>
      </c>
      <c r="X1634" s="27">
        <v>1.4982596531292337E-4</v>
      </c>
      <c r="Y1634" s="27">
        <v>2.7194377039578278E-4</v>
      </c>
      <c r="Z1634" s="27">
        <v>6.5145980701640873E-4</v>
      </c>
      <c r="AA1634" s="27">
        <v>1.460945211834214E-3</v>
      </c>
      <c r="AB1634" s="27">
        <v>3.4519791347038971E-4</v>
      </c>
      <c r="AC1634" s="27">
        <v>4.9658683708487584E-4</v>
      </c>
      <c r="AD1634" s="27">
        <v>1.1931687623773021E-4</v>
      </c>
      <c r="AE1634" s="27">
        <v>4.611470661989179E-5</v>
      </c>
      <c r="AF1634" s="27">
        <v>8.0344765274869436E-5</v>
      </c>
      <c r="AG1634" s="27">
        <v>0</v>
      </c>
      <c r="AH1634" s="18">
        <v>3.3013593971592097E-4</v>
      </c>
      <c r="AI1634" s="12">
        <v>455</v>
      </c>
      <c r="AJ1634" s="17">
        <v>4</v>
      </c>
      <c r="AK1634" s="18">
        <v>0.86338053823005534</v>
      </c>
      <c r="AL1634" t="str">
        <f>IF(AK1634&lt;='CAV Tier 1 Analysis'!$A$5,"Tier 1", "Tier 2")</f>
        <v>Tier 2</v>
      </c>
      <c r="AM1634" t="str">
        <f t="shared" si="51"/>
        <v>Texas - Tier 2</v>
      </c>
      <c r="AN1634" t="str">
        <f t="shared" si="52"/>
        <v>Hallettsville, City Of - Tier 2</v>
      </c>
    </row>
    <row r="1635" spans="1:40" x14ac:dyDescent="0.3">
      <c r="A1635">
        <v>6</v>
      </c>
      <c r="B1635" t="s">
        <v>23</v>
      </c>
      <c r="C1635" t="s">
        <v>2889</v>
      </c>
      <c r="D1635" t="s">
        <v>6227</v>
      </c>
      <c r="E1635" t="s">
        <v>900</v>
      </c>
      <c r="F1635" s="12">
        <v>188.98062021755558</v>
      </c>
      <c r="G1635" s="12">
        <v>8298.897399812191</v>
      </c>
      <c r="H1635" s="12">
        <v>4427.1438793664456</v>
      </c>
      <c r="I1635" s="12">
        <v>5</v>
      </c>
      <c r="J1635" s="15">
        <v>1.7533614302701103E-2</v>
      </c>
      <c r="K1635" s="15">
        <v>0.98246638569729883</v>
      </c>
      <c r="L1635" s="59">
        <v>9.9488899999999987</v>
      </c>
      <c r="M1635">
        <v>37</v>
      </c>
      <c r="N1635">
        <v>2</v>
      </c>
      <c r="O1635" s="12">
        <v>5</v>
      </c>
      <c r="P1635" s="12">
        <v>9</v>
      </c>
      <c r="Q1635">
        <v>0</v>
      </c>
      <c r="R1635" s="12">
        <v>4.9123319284864939</v>
      </c>
      <c r="S1635" s="12">
        <v>77.623833243375159</v>
      </c>
      <c r="T1635" s="12">
        <v>8957.5015302394822</v>
      </c>
      <c r="U1635" s="12">
        <v>8768.5209100219272</v>
      </c>
      <c r="V1635" s="12">
        <v>0</v>
      </c>
      <c r="W1635" s="27">
        <v>4.4863592039838656E-5</v>
      </c>
      <c r="X1635" s="27">
        <v>5.8353270700822782E-5</v>
      </c>
      <c r="Y1635" s="27">
        <v>4.1837503137812737E-5</v>
      </c>
      <c r="Z1635" s="27">
        <v>4.6532843358314913E-4</v>
      </c>
      <c r="AA1635" s="27">
        <v>1.8783581295011322E-3</v>
      </c>
      <c r="AB1635" s="27">
        <v>0</v>
      </c>
      <c r="AC1635" s="27">
        <v>3.4136373612992391E-5</v>
      </c>
      <c r="AD1635" s="27">
        <v>5.9358657952187128E-5</v>
      </c>
      <c r="AE1635" s="27">
        <v>3.6827702309423239E-4</v>
      </c>
      <c r="AF1635" s="27">
        <v>6.5277728390735672E-4</v>
      </c>
      <c r="AG1635" s="27">
        <v>0</v>
      </c>
      <c r="AH1635" s="18">
        <v>3.2757184250268402E-4</v>
      </c>
      <c r="AI1635" s="12">
        <v>456</v>
      </c>
      <c r="AJ1635" s="17">
        <v>4</v>
      </c>
      <c r="AK1635" s="18">
        <v>0.86370811007255799</v>
      </c>
      <c r="AL1635" t="str">
        <f>IF(AK1635&lt;='CAV Tier 1 Analysis'!$A$5,"Tier 1", "Tier 2")</f>
        <v>Tier 2</v>
      </c>
      <c r="AM1635" t="str">
        <f t="shared" si="51"/>
        <v>Texas - Tier 2</v>
      </c>
      <c r="AN1635" t="str">
        <f t="shared" si="52"/>
        <v>Sweetwater, City Of - Tier 2</v>
      </c>
    </row>
    <row r="1636" spans="1:40" x14ac:dyDescent="0.3">
      <c r="A1636">
        <v>6</v>
      </c>
      <c r="B1636" t="s">
        <v>23</v>
      </c>
      <c r="C1636" t="s">
        <v>4139</v>
      </c>
      <c r="D1636" t="s">
        <v>6330</v>
      </c>
      <c r="E1636" t="s">
        <v>809</v>
      </c>
      <c r="F1636" s="12">
        <v>95.553898443464291</v>
      </c>
      <c r="G1636" s="12">
        <v>8738.3697622201726</v>
      </c>
      <c r="H1636" s="12">
        <v>3482.5107247890151</v>
      </c>
      <c r="I1636" s="12">
        <v>33</v>
      </c>
      <c r="J1636" s="15">
        <v>4.2384453306566115E-2</v>
      </c>
      <c r="K1636" s="15">
        <v>0.95761554669343407</v>
      </c>
      <c r="L1636" s="59">
        <v>6.6349799999999988</v>
      </c>
      <c r="M1636">
        <v>87</v>
      </c>
      <c r="N1636">
        <v>8</v>
      </c>
      <c r="O1636" s="12">
        <v>7</v>
      </c>
      <c r="P1636" s="12">
        <v>5</v>
      </c>
      <c r="Q1636">
        <v>3</v>
      </c>
      <c r="R1636" s="12">
        <v>31.601313040883323</v>
      </c>
      <c r="S1636" s="12">
        <v>147.60431320443573</v>
      </c>
      <c r="T1636" s="12">
        <v>9581.7351372567446</v>
      </c>
      <c r="U1636" s="12">
        <v>9486.1812388132803</v>
      </c>
      <c r="V1636" s="12">
        <v>0</v>
      </c>
      <c r="W1636" s="27">
        <v>2.9919823810745586E-5</v>
      </c>
      <c r="X1636" s="27">
        <v>1.3720904191815087E-4</v>
      </c>
      <c r="Y1636" s="27">
        <v>1.6735001255125095E-4</v>
      </c>
      <c r="Z1636" s="27">
        <v>6.5145980701640873E-4</v>
      </c>
      <c r="AA1636" s="27">
        <v>1.0435322941672958E-3</v>
      </c>
      <c r="AB1636" s="27">
        <v>1.1506597115679657E-4</v>
      </c>
      <c r="AC1636" s="27">
        <v>2.1960124933110729E-4</v>
      </c>
      <c r="AD1636" s="27">
        <v>1.1287247194169402E-4</v>
      </c>
      <c r="AE1636" s="27">
        <v>3.9394164550390849E-4</v>
      </c>
      <c r="AF1636" s="27">
        <v>7.0620389541957223E-4</v>
      </c>
      <c r="AG1636" s="27">
        <v>0</v>
      </c>
      <c r="AH1636" s="18">
        <v>3.2519601934699366E-4</v>
      </c>
      <c r="AI1636" s="12">
        <v>457</v>
      </c>
      <c r="AJ1636" s="17">
        <v>4</v>
      </c>
      <c r="AK1636" s="18">
        <v>0.86403330609190498</v>
      </c>
      <c r="AL1636" t="str">
        <f>IF(AK1636&lt;='CAV Tier 1 Analysis'!$A$5,"Tier 1", "Tier 2")</f>
        <v>Tier 2</v>
      </c>
      <c r="AM1636" t="str">
        <f t="shared" si="51"/>
        <v>Texas - Tier 2</v>
      </c>
      <c r="AN1636" t="str">
        <f t="shared" si="52"/>
        <v>Uvalde, City Of - Tier 2</v>
      </c>
    </row>
    <row r="1637" spans="1:40" x14ac:dyDescent="0.3">
      <c r="A1637">
        <v>6</v>
      </c>
      <c r="B1637" t="s">
        <v>23</v>
      </c>
      <c r="C1637" t="s">
        <v>4230</v>
      </c>
      <c r="D1637" t="s">
        <v>6458</v>
      </c>
      <c r="E1637" t="s">
        <v>770</v>
      </c>
      <c r="F1637" s="12">
        <v>2383.0993325185705</v>
      </c>
      <c r="G1637" s="12">
        <v>16809.235370818558</v>
      </c>
      <c r="H1637" s="12">
        <v>4350.1307657668467</v>
      </c>
      <c r="I1637" s="12">
        <v>3</v>
      </c>
      <c r="J1637" s="15">
        <v>1.5630693832381477E-2</v>
      </c>
      <c r="K1637" s="15">
        <v>0.98436930616761842</v>
      </c>
      <c r="L1637" s="59">
        <v>37.952249999999999</v>
      </c>
      <c r="M1637">
        <v>26</v>
      </c>
      <c r="N1637">
        <v>0</v>
      </c>
      <c r="O1637" s="12">
        <v>8</v>
      </c>
      <c r="P1637" s="12">
        <v>2</v>
      </c>
      <c r="Q1637">
        <v>0</v>
      </c>
      <c r="R1637" s="12">
        <v>2.9531079185028553</v>
      </c>
      <c r="S1637" s="12">
        <v>67.99556213052476</v>
      </c>
      <c r="T1637" s="12">
        <v>11954.242705344173</v>
      </c>
      <c r="U1637" s="12">
        <v>9571.1433728256034</v>
      </c>
      <c r="V1637" s="12">
        <v>4854.9926654743849</v>
      </c>
      <c r="W1637" s="27">
        <v>1.7114213354393976E-4</v>
      </c>
      <c r="X1637" s="27">
        <v>4.1005001033010603E-5</v>
      </c>
      <c r="Y1637" s="27">
        <v>0</v>
      </c>
      <c r="Z1637" s="27">
        <v>7.4452549373303862E-4</v>
      </c>
      <c r="AA1637" s="27">
        <v>4.1741291766691829E-4</v>
      </c>
      <c r="AB1637" s="27">
        <v>0</v>
      </c>
      <c r="AC1637" s="27">
        <v>2.0521495023761385E-5</v>
      </c>
      <c r="AD1637" s="27">
        <v>5.1995954671782104E-5</v>
      </c>
      <c r="AE1637" s="27">
        <v>4.9148447276373423E-4</v>
      </c>
      <c r="AF1637" s="27">
        <v>7.1252894746023606E-4</v>
      </c>
      <c r="AG1637" s="27">
        <v>8.9147793164702483E-4</v>
      </c>
      <c r="AH1637" s="18">
        <v>3.2200857704940423E-4</v>
      </c>
      <c r="AI1637" s="12">
        <v>458</v>
      </c>
      <c r="AJ1637" s="17">
        <v>4</v>
      </c>
      <c r="AK1637" s="18">
        <v>0.86435531466895443</v>
      </c>
      <c r="AL1637" t="str">
        <f>IF(AK1637&lt;='CAV Tier 1 Analysis'!$A$5,"Tier 1", "Tier 2")</f>
        <v>Tier 2</v>
      </c>
      <c r="AM1637" t="str">
        <f t="shared" si="51"/>
        <v>Texas - Tier 2</v>
      </c>
      <c r="AN1637" t="str">
        <f t="shared" si="52"/>
        <v>Midlothian, City Of - Tier 2</v>
      </c>
    </row>
    <row r="1638" spans="1:40" x14ac:dyDescent="0.3">
      <c r="A1638">
        <v>6</v>
      </c>
      <c r="B1638" t="s">
        <v>23</v>
      </c>
      <c r="C1638" t="s">
        <v>2920</v>
      </c>
      <c r="D1638" t="s">
        <v>6103</v>
      </c>
      <c r="E1638" t="s">
        <v>773</v>
      </c>
      <c r="F1638" s="12">
        <v>1016.8078304266064</v>
      </c>
      <c r="G1638" s="12">
        <v>12638.029430088351</v>
      </c>
      <c r="H1638" s="12">
        <v>5969.1532249995053</v>
      </c>
      <c r="I1638" s="12">
        <v>26</v>
      </c>
      <c r="J1638" s="15">
        <v>3.960054490349787E-3</v>
      </c>
      <c r="K1638" s="15">
        <v>0.99603994550965036</v>
      </c>
      <c r="L1638" s="59">
        <v>5.6817399999999996</v>
      </c>
      <c r="M1638">
        <v>319</v>
      </c>
      <c r="N1638">
        <v>4</v>
      </c>
      <c r="O1638" s="12">
        <v>11</v>
      </c>
      <c r="P1638" s="12">
        <v>1</v>
      </c>
      <c r="Q1638">
        <v>0</v>
      </c>
      <c r="R1638" s="12">
        <v>25.897038583250911</v>
      </c>
      <c r="S1638" s="12">
        <v>23.638172032245205</v>
      </c>
      <c r="T1638" s="12">
        <v>13615.260185788977</v>
      </c>
      <c r="U1638" s="12">
        <v>12598.452355362369</v>
      </c>
      <c r="V1638" s="12">
        <v>0</v>
      </c>
      <c r="W1638" s="27">
        <v>2.5621276889827196E-5</v>
      </c>
      <c r="X1638" s="27">
        <v>5.0309982036655313E-4</v>
      </c>
      <c r="Y1638" s="27">
        <v>8.3675006275625474E-5</v>
      </c>
      <c r="Z1638" s="27">
        <v>1.0237225538829282E-3</v>
      </c>
      <c r="AA1638" s="27">
        <v>2.0870645883345915E-4</v>
      </c>
      <c r="AB1638" s="27">
        <v>0</v>
      </c>
      <c r="AC1638" s="27">
        <v>1.7996157373272313E-4</v>
      </c>
      <c r="AD1638" s="27">
        <v>1.8076022655023288E-5</v>
      </c>
      <c r="AE1638" s="27">
        <v>5.5977523117897059E-4</v>
      </c>
      <c r="AF1638" s="27">
        <v>9.3789860278147225E-4</v>
      </c>
      <c r="AG1638" s="27">
        <v>0</v>
      </c>
      <c r="AH1638" s="18">
        <v>3.218669587815075E-4</v>
      </c>
      <c r="AI1638" s="12">
        <v>459</v>
      </c>
      <c r="AJ1638" s="17">
        <v>4</v>
      </c>
      <c r="AK1638" s="18">
        <v>0.86467718162773599</v>
      </c>
      <c r="AL1638" t="str">
        <f>IF(AK1638&lt;='CAV Tier 1 Analysis'!$A$5,"Tier 1", "Tier 2")</f>
        <v>Tier 2</v>
      </c>
      <c r="AM1638" t="str">
        <f t="shared" si="51"/>
        <v>Texas - Tier 2</v>
      </c>
      <c r="AN1638" t="str">
        <f t="shared" si="52"/>
        <v>Alamo, City Of - Tier 2</v>
      </c>
    </row>
    <row r="1639" spans="1:40" x14ac:dyDescent="0.3">
      <c r="A1639">
        <v>6</v>
      </c>
      <c r="B1639" t="s">
        <v>23</v>
      </c>
      <c r="C1639" t="s">
        <v>4060</v>
      </c>
      <c r="D1639" t="s">
        <v>6216</v>
      </c>
      <c r="E1639" t="s">
        <v>788</v>
      </c>
      <c r="F1639" s="12">
        <v>251.57785597286781</v>
      </c>
      <c r="G1639" s="12">
        <v>999.77561718695256</v>
      </c>
      <c r="H1639" s="12">
        <v>319.75127867756299</v>
      </c>
      <c r="I1639" s="12">
        <v>29</v>
      </c>
      <c r="J1639" s="15">
        <v>0.21251755284830545</v>
      </c>
      <c r="K1639" s="15">
        <v>0.78748244715169458</v>
      </c>
      <c r="L1639" s="59">
        <v>2.10792</v>
      </c>
      <c r="M1639">
        <v>8</v>
      </c>
      <c r="N1639">
        <v>55</v>
      </c>
      <c r="O1639" s="12">
        <v>18</v>
      </c>
      <c r="P1639" s="12">
        <v>1</v>
      </c>
      <c r="Q1639">
        <v>4</v>
      </c>
      <c r="R1639" s="12">
        <v>22.836990967399142</v>
      </c>
      <c r="S1639" s="12">
        <v>67.952759264672238</v>
      </c>
      <c r="T1639" s="12">
        <v>867.61782681909722</v>
      </c>
      <c r="U1639" s="12">
        <v>616.03997084622938</v>
      </c>
      <c r="V1639" s="12">
        <v>132.15779036785534</v>
      </c>
      <c r="W1639" s="27">
        <v>9.5054687440123176E-6</v>
      </c>
      <c r="X1639" s="27">
        <v>1.2616923394772493E-5</v>
      </c>
      <c r="Y1639" s="27">
        <v>1.1505313362898501E-3</v>
      </c>
      <c r="Z1639" s="27">
        <v>1.6751823608993368E-3</v>
      </c>
      <c r="AA1639" s="27">
        <v>2.0870645883345915E-4</v>
      </c>
      <c r="AB1639" s="27">
        <v>1.5342129487572875E-4</v>
      </c>
      <c r="AC1639" s="27">
        <v>1.5869694214654961E-4</v>
      </c>
      <c r="AD1639" s="27">
        <v>5.1963223478701911E-5</v>
      </c>
      <c r="AE1639" s="27">
        <v>3.5671075172663888E-5</v>
      </c>
      <c r="AF1639" s="27">
        <v>4.5861428976892664E-5</v>
      </c>
      <c r="AG1639" s="27">
        <v>2.4266927207945623E-5</v>
      </c>
      <c r="AH1639" s="18">
        <v>3.2058394909271934E-4</v>
      </c>
      <c r="AI1639" s="12">
        <v>460</v>
      </c>
      <c r="AJ1639" s="17">
        <v>4</v>
      </c>
      <c r="AK1639" s="18">
        <v>0.86499776557682873</v>
      </c>
      <c r="AL1639" t="str">
        <f>IF(AK1639&lt;='CAV Tier 1 Analysis'!$A$5,"Tier 1", "Tier 2")</f>
        <v>Tier 2</v>
      </c>
      <c r="AM1639" t="str">
        <f t="shared" si="51"/>
        <v>Texas - Tier 2</v>
      </c>
      <c r="AN1639" t="str">
        <f t="shared" si="52"/>
        <v>Splendora, City Of - Tier 2</v>
      </c>
    </row>
    <row r="1640" spans="1:40" x14ac:dyDescent="0.3">
      <c r="A1640">
        <v>6</v>
      </c>
      <c r="B1640" t="s">
        <v>23</v>
      </c>
      <c r="C1640" t="s">
        <v>3972</v>
      </c>
      <c r="D1640" t="s">
        <v>6104</v>
      </c>
      <c r="E1640" t="s">
        <v>803</v>
      </c>
      <c r="F1640" s="12">
        <v>895.30658920337123</v>
      </c>
      <c r="G1640" s="12">
        <v>17067.205914249767</v>
      </c>
      <c r="H1640" s="12">
        <v>7629.0817068089455</v>
      </c>
      <c r="I1640" s="12">
        <v>16</v>
      </c>
      <c r="J1640" s="15">
        <v>0</v>
      </c>
      <c r="K1640" s="15">
        <v>1.0000000000000002</v>
      </c>
      <c r="L1640" s="59">
        <v>5.0027999999999997</v>
      </c>
      <c r="M1640">
        <v>128</v>
      </c>
      <c r="N1640">
        <v>2</v>
      </c>
      <c r="O1640" s="12">
        <v>11</v>
      </c>
      <c r="P1640" s="12">
        <v>1</v>
      </c>
      <c r="Q1640">
        <v>0</v>
      </c>
      <c r="R1640" s="12">
        <v>16.000000000000004</v>
      </c>
      <c r="S1640" s="12">
        <v>0</v>
      </c>
      <c r="T1640" s="12">
        <v>16920.057562206632</v>
      </c>
      <c r="U1640" s="12">
        <v>16024.75097300326</v>
      </c>
      <c r="V1640" s="12">
        <v>147.14835204313567</v>
      </c>
      <c r="W1640" s="27">
        <v>2.255966024922427E-5</v>
      </c>
      <c r="X1640" s="27">
        <v>2.0187077431635988E-4</v>
      </c>
      <c r="Y1640" s="27">
        <v>4.1837503137812737E-5</v>
      </c>
      <c r="Z1640" s="27">
        <v>1.0237225538829282E-3</v>
      </c>
      <c r="AA1640" s="27">
        <v>2.0870645883345915E-4</v>
      </c>
      <c r="AB1640" s="27">
        <v>0</v>
      </c>
      <c r="AC1640" s="27">
        <v>1.1118588600265023E-4</v>
      </c>
      <c r="AD1640" s="27">
        <v>0</v>
      </c>
      <c r="AE1640" s="27">
        <v>6.956480452229314E-4</v>
      </c>
      <c r="AF1640" s="27">
        <v>1.1929712573865187E-3</v>
      </c>
      <c r="AG1640" s="27">
        <v>2.7019507044273816E-5</v>
      </c>
      <c r="AH1640" s="18">
        <v>3.2050196782510532E-4</v>
      </c>
      <c r="AI1640" s="12">
        <v>461</v>
      </c>
      <c r="AJ1640" s="17">
        <v>4</v>
      </c>
      <c r="AK1640" s="18">
        <v>0.8653182675446538</v>
      </c>
      <c r="AL1640" t="str">
        <f>IF(AK1640&lt;='CAV Tier 1 Analysis'!$A$5,"Tier 1", "Tier 2")</f>
        <v>Tier 2</v>
      </c>
      <c r="AM1640" t="str">
        <f t="shared" si="51"/>
        <v>Texas - Tier 2</v>
      </c>
      <c r="AN1640" t="str">
        <f t="shared" si="52"/>
        <v>Donna, City Of - Tier 2</v>
      </c>
    </row>
    <row r="1641" spans="1:40" x14ac:dyDescent="0.3">
      <c r="A1641">
        <v>6</v>
      </c>
      <c r="B1641" t="s">
        <v>23</v>
      </c>
      <c r="C1641" t="s">
        <v>3531</v>
      </c>
      <c r="D1641" t="s">
        <v>6582</v>
      </c>
      <c r="E1641" t="s">
        <v>914</v>
      </c>
      <c r="F1641" s="12">
        <v>171.02768212608083</v>
      </c>
      <c r="G1641" s="12">
        <v>7207.9104102415604</v>
      </c>
      <c r="H1641" s="12">
        <v>3441.3437742727474</v>
      </c>
      <c r="I1641" s="12">
        <v>5</v>
      </c>
      <c r="J1641" s="15">
        <v>7.7863995038762582E-2</v>
      </c>
      <c r="K1641" s="15">
        <v>0.92213600496123727</v>
      </c>
      <c r="L1641" s="59">
        <v>8.5301300000000015</v>
      </c>
      <c r="M1641">
        <v>27</v>
      </c>
      <c r="N1641">
        <v>0</v>
      </c>
      <c r="O1641" s="12">
        <v>3</v>
      </c>
      <c r="P1641" s="12">
        <v>10</v>
      </c>
      <c r="Q1641">
        <v>0</v>
      </c>
      <c r="R1641" s="12">
        <v>4.6106800248061859</v>
      </c>
      <c r="S1641" s="12">
        <v>267.9567745666497</v>
      </c>
      <c r="T1641" s="12">
        <v>7044.6863245616669</v>
      </c>
      <c r="U1641" s="12">
        <v>6873.6586424355864</v>
      </c>
      <c r="V1641" s="12">
        <v>163.22408567989351</v>
      </c>
      <c r="W1641" s="27">
        <v>3.8465826073741799E-5</v>
      </c>
      <c r="X1641" s="27">
        <v>4.2582116457357165E-5</v>
      </c>
      <c r="Y1641" s="27">
        <v>0</v>
      </c>
      <c r="Z1641" s="27">
        <v>2.7919706014988948E-4</v>
      </c>
      <c r="AA1641" s="27">
        <v>2.0870645883345916E-3</v>
      </c>
      <c r="AB1641" s="27">
        <v>0</v>
      </c>
      <c r="AC1641" s="27">
        <v>3.2040158977049818E-5</v>
      </c>
      <c r="AD1641" s="27">
        <v>2.0490555365391649E-4</v>
      </c>
      <c r="AE1641" s="27">
        <v>2.896339006456031E-4</v>
      </c>
      <c r="AF1641" s="27">
        <v>5.117132370622597E-4</v>
      </c>
      <c r="AG1641" s="27">
        <v>2.9971347090113529E-5</v>
      </c>
      <c r="AH1641" s="18">
        <v>3.1959761713132025E-4</v>
      </c>
      <c r="AI1641" s="12">
        <v>462</v>
      </c>
      <c r="AJ1641" s="17">
        <v>4</v>
      </c>
      <c r="AK1641" s="18">
        <v>0.86563786516178509</v>
      </c>
      <c r="AL1641" t="str">
        <f>IF(AK1641&lt;='CAV Tier 1 Analysis'!$A$5,"Tier 1", "Tier 2")</f>
        <v>Tier 2</v>
      </c>
      <c r="AM1641" t="str">
        <f t="shared" si="51"/>
        <v>Texas - Tier 2</v>
      </c>
      <c r="AN1641" t="str">
        <f t="shared" si="52"/>
        <v>Snyder, City Of - Tier 2</v>
      </c>
    </row>
    <row r="1642" spans="1:40" x14ac:dyDescent="0.3">
      <c r="A1642">
        <v>6</v>
      </c>
      <c r="B1642" t="s">
        <v>23</v>
      </c>
      <c r="C1642" t="s">
        <v>4033</v>
      </c>
      <c r="D1642" t="s">
        <v>6176</v>
      </c>
      <c r="E1642" t="s">
        <v>857</v>
      </c>
      <c r="F1642" s="12">
        <v>190.44559825557442</v>
      </c>
      <c r="G1642" s="12">
        <v>2440.3212827049247</v>
      </c>
      <c r="H1642" s="12">
        <v>1201.0670602336108</v>
      </c>
      <c r="I1642" s="12">
        <v>13</v>
      </c>
      <c r="J1642" s="15">
        <v>6.4931816653214958E-2</v>
      </c>
      <c r="K1642" s="15">
        <v>0.93506818334678488</v>
      </c>
      <c r="L1642" s="59">
        <v>4.7577599999999993</v>
      </c>
      <c r="M1642">
        <v>86</v>
      </c>
      <c r="N1642">
        <v>15</v>
      </c>
      <c r="O1642" s="12">
        <v>20</v>
      </c>
      <c r="P1642" s="12">
        <v>1</v>
      </c>
      <c r="Q1642">
        <v>13</v>
      </c>
      <c r="R1642" s="12">
        <v>12.155886383508204</v>
      </c>
      <c r="S1642" s="12">
        <v>77.987466143304701</v>
      </c>
      <c r="T1642" s="12">
        <v>2845.6113490227572</v>
      </c>
      <c r="U1642" s="12">
        <v>2655.1657507671825</v>
      </c>
      <c r="V1642" s="12">
        <v>0</v>
      </c>
      <c r="W1642" s="27">
        <v>2.1454675211351493E-5</v>
      </c>
      <c r="X1642" s="27">
        <v>1.356319264938043E-4</v>
      </c>
      <c r="Y1642" s="27">
        <v>3.1378127353359552E-4</v>
      </c>
      <c r="Z1642" s="27">
        <v>1.8613137343325965E-3</v>
      </c>
      <c r="AA1642" s="27">
        <v>2.0870645883345915E-4</v>
      </c>
      <c r="AB1642" s="27">
        <v>4.9861920834611841E-4</v>
      </c>
      <c r="AC1642" s="27">
        <v>8.4472687356119451E-5</v>
      </c>
      <c r="AD1642" s="27">
        <v>5.9636726684755443E-5</v>
      </c>
      <c r="AE1642" s="27">
        <v>1.1699392659475724E-4</v>
      </c>
      <c r="AF1642" s="27">
        <v>1.9766525106060389E-4</v>
      </c>
      <c r="AG1642" s="27">
        <v>0</v>
      </c>
      <c r="AH1642" s="18">
        <v>3.1802507894974192E-4</v>
      </c>
      <c r="AI1642" s="12">
        <v>463</v>
      </c>
      <c r="AJ1642" s="17">
        <v>4</v>
      </c>
      <c r="AK1642" s="18">
        <v>0.86595589024073483</v>
      </c>
      <c r="AL1642" t="str">
        <f>IF(AK1642&lt;='CAV Tier 1 Analysis'!$A$5,"Tier 1", "Tier 2")</f>
        <v>Tier 2</v>
      </c>
      <c r="AM1642" t="str">
        <f t="shared" si="51"/>
        <v>Texas - Tier 2</v>
      </c>
      <c r="AN1642" t="str">
        <f t="shared" si="52"/>
        <v>Cleveland,City Of - Tier 2</v>
      </c>
    </row>
    <row r="1643" spans="1:40" x14ac:dyDescent="0.3">
      <c r="A1643">
        <v>6</v>
      </c>
      <c r="B1643" t="s">
        <v>23</v>
      </c>
      <c r="C1643" t="s">
        <v>3795</v>
      </c>
      <c r="D1643" t="s">
        <v>5865</v>
      </c>
      <c r="E1643" t="s">
        <v>734</v>
      </c>
      <c r="F1643" s="12">
        <v>1428.6325808979536</v>
      </c>
      <c r="G1643" s="12">
        <v>6574.3152667861386</v>
      </c>
      <c r="H1643" s="12">
        <v>3274.1778999687881</v>
      </c>
      <c r="I1643" s="12">
        <v>92</v>
      </c>
      <c r="J1643" s="15">
        <v>0.12904932779918316</v>
      </c>
      <c r="K1643" s="15">
        <v>0.87095067220081701</v>
      </c>
      <c r="L1643" s="59">
        <v>1.8141899999999997</v>
      </c>
      <c r="M1643">
        <v>85</v>
      </c>
      <c r="N1643">
        <v>22</v>
      </c>
      <c r="O1643" s="12">
        <v>9</v>
      </c>
      <c r="P1643" s="12">
        <v>1</v>
      </c>
      <c r="Q1643">
        <v>7</v>
      </c>
      <c r="R1643" s="12">
        <v>80.127461842475171</v>
      </c>
      <c r="S1643" s="12">
        <v>422.53045708591327</v>
      </c>
      <c r="T1643" s="12">
        <v>6909.4315722773881</v>
      </c>
      <c r="U1643" s="12">
        <v>5480.7989913794345</v>
      </c>
      <c r="V1643" s="12">
        <v>0</v>
      </c>
      <c r="W1643" s="27">
        <v>8.1809206899216793E-6</v>
      </c>
      <c r="X1643" s="27">
        <v>1.3405481106945773E-4</v>
      </c>
      <c r="Y1643" s="27">
        <v>4.6021253451594007E-4</v>
      </c>
      <c r="Z1643" s="27">
        <v>8.3759118044966839E-4</v>
      </c>
      <c r="AA1643" s="27">
        <v>2.0870645883345915E-4</v>
      </c>
      <c r="AB1643" s="27">
        <v>2.6848726603252531E-4</v>
      </c>
      <c r="AC1643" s="27">
        <v>5.5681517738119686E-4</v>
      </c>
      <c r="AD1643" s="27">
        <v>3.231074765131435E-4</v>
      </c>
      <c r="AE1643" s="27">
        <v>2.8407306235130362E-4</v>
      </c>
      <c r="AF1643" s="27">
        <v>4.0802104664490111E-4</v>
      </c>
      <c r="AG1643" s="27">
        <v>0</v>
      </c>
      <c r="AH1643" s="18">
        <v>3.1720453949831979E-4</v>
      </c>
      <c r="AI1643" s="12">
        <v>464</v>
      </c>
      <c r="AJ1643" s="17">
        <v>4</v>
      </c>
      <c r="AK1643" s="18">
        <v>0.86627309478023318</v>
      </c>
      <c r="AL1643" t="str">
        <f>IF(AK1643&lt;='CAV Tier 1 Analysis'!$A$5,"Tier 1", "Tier 2")</f>
        <v>Tier 2</v>
      </c>
      <c r="AM1643" t="str">
        <f t="shared" si="51"/>
        <v>Texas - Tier 2</v>
      </c>
      <c r="AN1643" t="str">
        <f t="shared" si="52"/>
        <v>Alamo Heights, City Of - Tier 2</v>
      </c>
    </row>
    <row r="1644" spans="1:40" x14ac:dyDescent="0.3">
      <c r="A1644">
        <v>6</v>
      </c>
      <c r="B1644" t="s">
        <v>23</v>
      </c>
      <c r="C1644" t="s">
        <v>4506</v>
      </c>
      <c r="D1644" t="s">
        <v>6816</v>
      </c>
      <c r="E1644" t="s">
        <v>708</v>
      </c>
      <c r="F1644" s="12">
        <v>292.99679841065642</v>
      </c>
      <c r="G1644" s="12">
        <v>190.4187786687726</v>
      </c>
      <c r="H1644" s="12">
        <v>63.848746078782014</v>
      </c>
      <c r="I1644" s="12">
        <v>224</v>
      </c>
      <c r="J1644" s="15">
        <v>0.61065133519933434</v>
      </c>
      <c r="K1644" s="15">
        <v>0.38934866480066571</v>
      </c>
      <c r="L1644" s="59">
        <v>1.98285</v>
      </c>
      <c r="M1644">
        <v>245</v>
      </c>
      <c r="N1644">
        <v>15</v>
      </c>
      <c r="O1644" s="12">
        <v>11</v>
      </c>
      <c r="P1644" s="12">
        <v>1</v>
      </c>
      <c r="Q1644">
        <v>23</v>
      </c>
      <c r="R1644" s="12">
        <v>87.214100915349121</v>
      </c>
      <c r="S1644" s="12">
        <v>38.989322043811498</v>
      </c>
      <c r="T1644" s="12">
        <v>171.63520261151822</v>
      </c>
      <c r="U1644" s="12">
        <v>0</v>
      </c>
      <c r="V1644" s="12">
        <v>18.783576057254379</v>
      </c>
      <c r="W1644" s="27">
        <v>8.9414772377817108E-6</v>
      </c>
      <c r="X1644" s="27">
        <v>3.8639327896490761E-4</v>
      </c>
      <c r="Y1644" s="27">
        <v>3.1378127353359552E-4</v>
      </c>
      <c r="Z1644" s="27">
        <v>1.0237225538829282E-3</v>
      </c>
      <c r="AA1644" s="27">
        <v>2.0870645883345915E-4</v>
      </c>
      <c r="AB1644" s="27">
        <v>8.8217244553544032E-4</v>
      </c>
      <c r="AC1644" s="27">
        <v>6.0606106763735239E-4</v>
      </c>
      <c r="AD1644" s="27">
        <v>2.981499024571549E-5</v>
      </c>
      <c r="AE1644" s="27">
        <v>7.0565772456257031E-6</v>
      </c>
      <c r="AF1644" s="27">
        <v>0</v>
      </c>
      <c r="AG1644" s="27">
        <v>3.4490564015753322E-6</v>
      </c>
      <c r="AH1644" s="18">
        <v>3.1546356177439831E-4</v>
      </c>
      <c r="AI1644" s="12">
        <v>465</v>
      </c>
      <c r="AJ1644" s="17">
        <v>4</v>
      </c>
      <c r="AK1644" s="18">
        <v>0.86658855834200754</v>
      </c>
      <c r="AL1644" t="str">
        <f>IF(AK1644&lt;='CAV Tier 1 Analysis'!$A$5,"Tier 1", "Tier 2")</f>
        <v>Tier 2</v>
      </c>
      <c r="AM1644" t="str">
        <f t="shared" si="51"/>
        <v>Texas - Tier 2</v>
      </c>
      <c r="AN1644" t="str">
        <f t="shared" si="52"/>
        <v>Simonton, Village Of - Tier 2</v>
      </c>
    </row>
    <row r="1645" spans="1:40" x14ac:dyDescent="0.3">
      <c r="A1645">
        <v>6</v>
      </c>
      <c r="B1645" t="s">
        <v>23</v>
      </c>
      <c r="C1645" t="s">
        <v>4083</v>
      </c>
      <c r="D1645" t="s">
        <v>6252</v>
      </c>
      <c r="E1645" t="s">
        <v>753</v>
      </c>
      <c r="F1645" s="12">
        <v>403.77561701972638</v>
      </c>
      <c r="G1645" s="12">
        <v>8658.2595987868153</v>
      </c>
      <c r="H1645" s="12">
        <v>3687.6024906111547</v>
      </c>
      <c r="I1645" s="12">
        <v>56</v>
      </c>
      <c r="J1645" s="15">
        <v>0.12461654432364666</v>
      </c>
      <c r="K1645" s="15">
        <v>0.87538345567635345</v>
      </c>
      <c r="L1645" s="59">
        <v>4.9614599999999998</v>
      </c>
      <c r="M1645">
        <v>117</v>
      </c>
      <c r="N1645">
        <v>20</v>
      </c>
      <c r="O1645" s="12">
        <v>4</v>
      </c>
      <c r="P1645" s="12">
        <v>3</v>
      </c>
      <c r="Q1645">
        <v>2</v>
      </c>
      <c r="R1645" s="12">
        <v>49.021473517875791</v>
      </c>
      <c r="S1645" s="12">
        <v>459.53627921923476</v>
      </c>
      <c r="T1645" s="12">
        <v>9570.0902203749301</v>
      </c>
      <c r="U1645" s="12">
        <v>9166.3146033552039</v>
      </c>
      <c r="V1645" s="12">
        <v>0</v>
      </c>
      <c r="W1645" s="27">
        <v>2.2373241372854451E-5</v>
      </c>
      <c r="X1645" s="27">
        <v>1.845225046485477E-4</v>
      </c>
      <c r="Y1645" s="27">
        <v>4.1837503137812733E-4</v>
      </c>
      <c r="Z1645" s="27">
        <v>3.7226274686651931E-4</v>
      </c>
      <c r="AA1645" s="27">
        <v>6.2611937650037738E-4</v>
      </c>
      <c r="AB1645" s="27">
        <v>7.6710647437864377E-5</v>
      </c>
      <c r="AC1645" s="27">
        <v>3.4065599789002965E-4</v>
      </c>
      <c r="AD1645" s="27">
        <v>3.5140569171934473E-4</v>
      </c>
      <c r="AE1645" s="27">
        <v>3.934628785945268E-4</v>
      </c>
      <c r="AF1645" s="27">
        <v>6.8239125065889671E-4</v>
      </c>
      <c r="AG1645" s="27">
        <v>0</v>
      </c>
      <c r="AH1645" s="18">
        <v>3.1529812427882621E-4</v>
      </c>
      <c r="AI1645" s="12">
        <v>466</v>
      </c>
      <c r="AJ1645" s="17">
        <v>4</v>
      </c>
      <c r="AK1645" s="18">
        <v>0.86690385646628632</v>
      </c>
      <c r="AL1645" t="str">
        <f>IF(AK1645&lt;='CAV Tier 1 Analysis'!$A$5,"Tier 1", "Tier 2")</f>
        <v>Tier 2</v>
      </c>
      <c r="AM1645" t="str">
        <f t="shared" si="51"/>
        <v>Texas - Tier 2</v>
      </c>
      <c r="AN1645" t="str">
        <f t="shared" si="52"/>
        <v>Canyon, City Of - Tier 2</v>
      </c>
    </row>
    <row r="1646" spans="1:40" x14ac:dyDescent="0.3">
      <c r="A1646">
        <v>6</v>
      </c>
      <c r="B1646" t="s">
        <v>23</v>
      </c>
      <c r="C1646" t="s">
        <v>3999</v>
      </c>
      <c r="D1646" t="s">
        <v>6135</v>
      </c>
      <c r="E1646" t="s">
        <v>933</v>
      </c>
      <c r="F1646" s="12">
        <v>256.50708060590699</v>
      </c>
      <c r="G1646" s="12">
        <v>8208.2496311930208</v>
      </c>
      <c r="H1646" s="12">
        <v>4921.7691907812787</v>
      </c>
      <c r="I1646" s="12">
        <v>0</v>
      </c>
      <c r="J1646" s="15">
        <v>9.4383732443433926E-3</v>
      </c>
      <c r="K1646" s="15">
        <v>0.99056162675565651</v>
      </c>
      <c r="L1646" s="59">
        <v>8.7260800000000014</v>
      </c>
      <c r="M1646">
        <v>7</v>
      </c>
      <c r="N1646">
        <v>0</v>
      </c>
      <c r="O1646" s="12">
        <v>4</v>
      </c>
      <c r="P1646" s="12">
        <v>9</v>
      </c>
      <c r="Q1646">
        <v>0</v>
      </c>
      <c r="R1646" s="12">
        <v>0</v>
      </c>
      <c r="S1646" s="12">
        <v>46.453494645103653</v>
      </c>
      <c r="T1646" s="12">
        <v>9667.4564064935785</v>
      </c>
      <c r="U1646" s="12">
        <v>9410.9493258876719</v>
      </c>
      <c r="V1646" s="12">
        <v>0</v>
      </c>
      <c r="W1646" s="27">
        <v>3.9349444332683886E-5</v>
      </c>
      <c r="X1646" s="27">
        <v>1.1039807970425932E-5</v>
      </c>
      <c r="Y1646" s="27">
        <v>0</v>
      </c>
      <c r="Z1646" s="27">
        <v>3.7226274686651931E-4</v>
      </c>
      <c r="AA1646" s="27">
        <v>1.8783581295011322E-3</v>
      </c>
      <c r="AB1646" s="27">
        <v>0</v>
      </c>
      <c r="AC1646" s="27">
        <v>0</v>
      </c>
      <c r="AD1646" s="27">
        <v>3.5522815404865322E-5</v>
      </c>
      <c r="AE1646" s="27">
        <v>3.974659735482662E-4</v>
      </c>
      <c r="AF1646" s="27">
        <v>7.0060321495285819E-4</v>
      </c>
      <c r="AG1646" s="27">
        <v>0</v>
      </c>
      <c r="AH1646" s="18">
        <v>3.1223655750697735E-4</v>
      </c>
      <c r="AI1646" s="12">
        <v>467</v>
      </c>
      <c r="AJ1646" s="17">
        <v>4</v>
      </c>
      <c r="AK1646" s="18">
        <v>0.86721609302379332</v>
      </c>
      <c r="AL1646" t="str">
        <f>IF(AK1646&lt;='CAV Tier 1 Analysis'!$A$5,"Tier 1", "Tier 2")</f>
        <v>Tier 2</v>
      </c>
      <c r="AM1646" t="str">
        <f t="shared" si="51"/>
        <v>Texas - Tier 2</v>
      </c>
      <c r="AN1646" t="str">
        <f t="shared" si="52"/>
        <v>Borger, City Of - Tier 2</v>
      </c>
    </row>
    <row r="1647" spans="1:40" x14ac:dyDescent="0.3">
      <c r="A1647">
        <v>6</v>
      </c>
      <c r="B1647" t="s">
        <v>23</v>
      </c>
      <c r="C1647" t="s">
        <v>4602</v>
      </c>
      <c r="D1647" t="s">
        <v>6933</v>
      </c>
      <c r="E1647" t="s">
        <v>800</v>
      </c>
      <c r="F1647" s="12">
        <v>51.825676609693247</v>
      </c>
      <c r="G1647" s="12">
        <v>615.68894254573377</v>
      </c>
      <c r="H1647" s="12">
        <v>289.19602161507476</v>
      </c>
      <c r="I1647" s="12">
        <v>69</v>
      </c>
      <c r="J1647" s="15">
        <v>0.25027808676307012</v>
      </c>
      <c r="K1647" s="15">
        <v>0.74972191323692994</v>
      </c>
      <c r="L1647" s="59">
        <v>0.44051000000000001</v>
      </c>
      <c r="M1647">
        <v>170</v>
      </c>
      <c r="N1647">
        <v>32</v>
      </c>
      <c r="O1647" s="12">
        <v>18</v>
      </c>
      <c r="P1647" s="12">
        <v>1</v>
      </c>
      <c r="Q1647">
        <v>3</v>
      </c>
      <c r="R1647" s="12">
        <v>51.730812013348164</v>
      </c>
      <c r="S1647" s="12">
        <v>72.379426989312378</v>
      </c>
      <c r="T1647" s="12">
        <v>657.26325902751614</v>
      </c>
      <c r="U1647" s="12">
        <v>605.43758241782291</v>
      </c>
      <c r="V1647" s="12">
        <v>0</v>
      </c>
      <c r="W1647" s="27">
        <v>1.9864387815594836E-6</v>
      </c>
      <c r="X1647" s="27">
        <v>2.6810962213891546E-4</v>
      </c>
      <c r="Y1647" s="27">
        <v>6.6940005020500379E-4</v>
      </c>
      <c r="Z1647" s="27">
        <v>1.6751823608993368E-3</v>
      </c>
      <c r="AA1647" s="27">
        <v>2.0870645883345915E-4</v>
      </c>
      <c r="AB1647" s="27">
        <v>1.1506597115679657E-4</v>
      </c>
      <c r="AC1647" s="27">
        <v>3.5948351045879108E-4</v>
      </c>
      <c r="AD1647" s="27">
        <v>5.5348279902172545E-5</v>
      </c>
      <c r="AE1647" s="27">
        <v>2.7022597272991542E-5</v>
      </c>
      <c r="AF1647" s="27">
        <v>4.5072128433249589E-5</v>
      </c>
      <c r="AG1647" s="27">
        <v>0</v>
      </c>
      <c r="AH1647" s="18">
        <v>3.1139794709838869E-4</v>
      </c>
      <c r="AI1647" s="12">
        <v>468</v>
      </c>
      <c r="AJ1647" s="17">
        <v>4</v>
      </c>
      <c r="AK1647" s="18">
        <v>0.86752749097089166</v>
      </c>
      <c r="AL1647" t="str">
        <f>IF(AK1647&lt;='CAV Tier 1 Analysis'!$A$5,"Tier 1", "Tier 2")</f>
        <v>Tier 2</v>
      </c>
      <c r="AM1647" t="str">
        <f t="shared" si="51"/>
        <v>Texas - Tier 2</v>
      </c>
      <c r="AN1647" t="str">
        <f t="shared" si="52"/>
        <v>Hillcrest Village, City Of - Tier 2</v>
      </c>
    </row>
    <row r="1648" spans="1:40" x14ac:dyDescent="0.3">
      <c r="A1648">
        <v>6</v>
      </c>
      <c r="B1648" t="s">
        <v>23</v>
      </c>
      <c r="C1648" t="s">
        <v>3818</v>
      </c>
      <c r="D1648" t="s">
        <v>5894</v>
      </c>
      <c r="E1648" t="s">
        <v>797</v>
      </c>
      <c r="F1648" s="12">
        <v>310.24345811285394</v>
      </c>
      <c r="G1648" s="12">
        <v>260.00095879827853</v>
      </c>
      <c r="H1648" s="12">
        <v>107.19845556251798</v>
      </c>
      <c r="I1648" s="12">
        <v>69</v>
      </c>
      <c r="J1648" s="15">
        <v>2.0420777999408425E-2</v>
      </c>
      <c r="K1648" s="15">
        <v>0.97957922200059167</v>
      </c>
      <c r="L1648" s="59">
        <v>2.6370199999999997</v>
      </c>
      <c r="M1648">
        <v>272</v>
      </c>
      <c r="N1648">
        <v>17</v>
      </c>
      <c r="O1648" s="12">
        <v>18</v>
      </c>
      <c r="P1648" s="12">
        <v>1</v>
      </c>
      <c r="Q1648">
        <v>6</v>
      </c>
      <c r="R1648" s="12">
        <v>67.590966318040827</v>
      </c>
      <c r="S1648" s="12">
        <v>2.1890758629216287</v>
      </c>
      <c r="T1648" s="12">
        <v>245.36159615008236</v>
      </c>
      <c r="U1648" s="12">
        <v>0</v>
      </c>
      <c r="V1648" s="12">
        <v>14.639362648196169</v>
      </c>
      <c r="W1648" s="27">
        <v>1.1891395872393336E-5</v>
      </c>
      <c r="X1648" s="27">
        <v>4.2897539542226476E-4</v>
      </c>
      <c r="Y1648" s="27">
        <v>3.5561877667140827E-4</v>
      </c>
      <c r="Z1648" s="27">
        <v>1.6751823608993368E-3</v>
      </c>
      <c r="AA1648" s="27">
        <v>2.0870645883345915E-4</v>
      </c>
      <c r="AB1648" s="27">
        <v>2.3013194231359313E-4</v>
      </c>
      <c r="AC1648" s="27">
        <v>4.6969759224041609E-4</v>
      </c>
      <c r="AD1648" s="27">
        <v>1.6739782093876904E-6</v>
      </c>
      <c r="AE1648" s="27">
        <v>1.0087750240036605E-5</v>
      </c>
      <c r="AF1648" s="27">
        <v>0</v>
      </c>
      <c r="AG1648" s="27">
        <v>2.6880923687182221E-6</v>
      </c>
      <c r="AH1648" s="18">
        <v>3.0860488573372858E-4</v>
      </c>
      <c r="AI1648" s="12">
        <v>469</v>
      </c>
      <c r="AJ1648" s="17">
        <v>5</v>
      </c>
      <c r="AK1648" s="18">
        <v>0.86783609585662536</v>
      </c>
      <c r="AL1648" t="str">
        <f>IF(AK1648&lt;='CAV Tier 1 Analysis'!$A$5,"Tier 1", "Tier 2")</f>
        <v>Tier 2</v>
      </c>
      <c r="AM1648" t="str">
        <f t="shared" si="51"/>
        <v>Texas - Tier 2</v>
      </c>
      <c r="AN1648" t="str">
        <f t="shared" si="52"/>
        <v>Jones Creek, Village Of - Tier 2</v>
      </c>
    </row>
    <row r="1649" spans="1:40" x14ac:dyDescent="0.3">
      <c r="A1649">
        <v>6</v>
      </c>
      <c r="B1649" t="s">
        <v>23</v>
      </c>
      <c r="C1649" t="s">
        <v>3316</v>
      </c>
      <c r="D1649" t="s">
        <v>6325</v>
      </c>
      <c r="E1649" t="s">
        <v>918</v>
      </c>
      <c r="F1649" s="12">
        <v>640.43932654360196</v>
      </c>
      <c r="G1649" s="12">
        <v>10744.708896128994</v>
      </c>
      <c r="H1649" s="12">
        <v>3902.736063928719</v>
      </c>
      <c r="I1649" s="12">
        <v>0</v>
      </c>
      <c r="J1649" s="15">
        <v>1.2023627194400458E-2</v>
      </c>
      <c r="K1649" s="15">
        <v>0.9879763728055998</v>
      </c>
      <c r="L1649" s="59">
        <v>12.71247</v>
      </c>
      <c r="M1649">
        <v>15</v>
      </c>
      <c r="N1649">
        <v>0</v>
      </c>
      <c r="O1649" s="12">
        <v>6</v>
      </c>
      <c r="P1649" s="12">
        <v>7</v>
      </c>
      <c r="Q1649">
        <v>0</v>
      </c>
      <c r="R1649" s="12">
        <v>0</v>
      </c>
      <c r="S1649" s="12">
        <v>46.925043470820746</v>
      </c>
      <c r="T1649" s="12">
        <v>11117.518427734174</v>
      </c>
      <c r="U1649" s="12">
        <v>10477.079101190571</v>
      </c>
      <c r="V1649" s="12">
        <v>0</v>
      </c>
      <c r="W1649" s="27">
        <v>5.7325698434567855E-5</v>
      </c>
      <c r="X1649" s="27">
        <v>2.3656731365198426E-5</v>
      </c>
      <c r="Y1649" s="27">
        <v>0</v>
      </c>
      <c r="Z1649" s="27">
        <v>5.5839412029977896E-4</v>
      </c>
      <c r="AA1649" s="27">
        <v>1.460945211834214E-3</v>
      </c>
      <c r="AB1649" s="27">
        <v>0</v>
      </c>
      <c r="AC1649" s="27">
        <v>0</v>
      </c>
      <c r="AD1649" s="27">
        <v>3.588340704642646E-5</v>
      </c>
      <c r="AE1649" s="27">
        <v>4.5708354912798424E-4</v>
      </c>
      <c r="AF1649" s="27">
        <v>7.7997182297197818E-4</v>
      </c>
      <c r="AG1649" s="27">
        <v>0</v>
      </c>
      <c r="AH1649" s="18">
        <v>3.0666004918910439E-4</v>
      </c>
      <c r="AI1649" s="12">
        <v>470</v>
      </c>
      <c r="AJ1649" s="17">
        <v>5</v>
      </c>
      <c r="AK1649" s="18">
        <v>0.86814275590581447</v>
      </c>
      <c r="AL1649" t="str">
        <f>IF(AK1649&lt;='CAV Tier 1 Analysis'!$A$5,"Tier 1", "Tier 2")</f>
        <v>Tier 2</v>
      </c>
      <c r="AM1649" t="str">
        <f t="shared" si="51"/>
        <v>Texas - Tier 2</v>
      </c>
      <c r="AN1649" t="str">
        <f t="shared" si="52"/>
        <v>Mount Pleasant, City Of - Tier 2</v>
      </c>
    </row>
    <row r="1650" spans="1:40" x14ac:dyDescent="0.3">
      <c r="A1650">
        <v>6</v>
      </c>
      <c r="B1650" t="s">
        <v>23</v>
      </c>
      <c r="C1650" t="s">
        <v>3959</v>
      </c>
      <c r="D1650" t="s">
        <v>6085</v>
      </c>
      <c r="E1650" t="s">
        <v>872</v>
      </c>
      <c r="F1650" s="12">
        <v>314.04430745992261</v>
      </c>
      <c r="G1650" s="12">
        <v>1405.120627334753</v>
      </c>
      <c r="H1650" s="12">
        <v>667.26411556855226</v>
      </c>
      <c r="I1650" s="12">
        <v>39</v>
      </c>
      <c r="J1650" s="15">
        <v>0.79272302500648939</v>
      </c>
      <c r="K1650" s="15">
        <v>0.20727697499351042</v>
      </c>
      <c r="L1650" s="59">
        <v>0.23114000000000001</v>
      </c>
      <c r="M1650">
        <v>358</v>
      </c>
      <c r="N1650">
        <v>2</v>
      </c>
      <c r="O1650" s="12">
        <v>20</v>
      </c>
      <c r="P1650" s="12">
        <v>1</v>
      </c>
      <c r="Q1650">
        <v>2</v>
      </c>
      <c r="R1650" s="12">
        <v>8.0838020247469053</v>
      </c>
      <c r="S1650" s="12">
        <v>528.95562817178245</v>
      </c>
      <c r="T1650" s="12">
        <v>1520.6651705321594</v>
      </c>
      <c r="U1650" s="12">
        <v>1206.6208630722367</v>
      </c>
      <c r="V1650" s="12">
        <v>0</v>
      </c>
      <c r="W1650" s="27">
        <v>1.0423042836023223E-6</v>
      </c>
      <c r="X1650" s="27">
        <v>5.6460732191606906E-4</v>
      </c>
      <c r="Y1650" s="27">
        <v>4.1837503137812737E-5</v>
      </c>
      <c r="Z1650" s="27">
        <v>1.8613137343325965E-3</v>
      </c>
      <c r="AA1650" s="27">
        <v>2.0870645883345915E-4</v>
      </c>
      <c r="AB1650" s="27">
        <v>7.6710647437864377E-5</v>
      </c>
      <c r="AC1650" s="27">
        <v>5.6175293149468902E-5</v>
      </c>
      <c r="AD1650" s="27">
        <v>4.0449041090370003E-4</v>
      </c>
      <c r="AE1650" s="27">
        <v>6.2520340101096731E-5</v>
      </c>
      <c r="AF1650" s="27">
        <v>8.9827543069664141E-5</v>
      </c>
      <c r="AG1650" s="27">
        <v>0</v>
      </c>
      <c r="AH1650" s="18">
        <v>3.0611195974230307E-4</v>
      </c>
      <c r="AI1650" s="12">
        <v>471</v>
      </c>
      <c r="AJ1650" s="17">
        <v>5</v>
      </c>
      <c r="AK1650" s="18">
        <v>0.86844886786555675</v>
      </c>
      <c r="AL1650" t="str">
        <f>IF(AK1650&lt;='CAV Tier 1 Analysis'!$A$5,"Tier 1", "Tier 2")</f>
        <v>Tier 2</v>
      </c>
      <c r="AM1650" t="str">
        <f t="shared" si="51"/>
        <v>Texas - Tier 2</v>
      </c>
      <c r="AN1650" t="str">
        <f t="shared" si="52"/>
        <v>Southside Place, City Of - Tier 2</v>
      </c>
    </row>
    <row r="1651" spans="1:40" x14ac:dyDescent="0.3">
      <c r="A1651">
        <v>6</v>
      </c>
      <c r="B1651" t="s">
        <v>23</v>
      </c>
      <c r="C1651" t="s">
        <v>2410</v>
      </c>
      <c r="D1651" t="s">
        <v>6141</v>
      </c>
      <c r="E1651" t="s">
        <v>894</v>
      </c>
      <c r="F1651" s="12">
        <v>331.04089427172448</v>
      </c>
      <c r="G1651" s="12">
        <v>4685.6364922674193</v>
      </c>
      <c r="H1651" s="12">
        <v>2345.1228817380079</v>
      </c>
      <c r="I1651" s="12">
        <v>26</v>
      </c>
      <c r="J1651" s="15">
        <v>6.009155877227227E-2</v>
      </c>
      <c r="K1651" s="15">
        <v>0.93990844122772776</v>
      </c>
      <c r="L1651" s="59">
        <v>10.42609</v>
      </c>
      <c r="M1651">
        <v>61</v>
      </c>
      <c r="N1651">
        <v>6</v>
      </c>
      <c r="O1651" s="12">
        <v>12</v>
      </c>
      <c r="P1651" s="12">
        <v>5</v>
      </c>
      <c r="Q1651">
        <v>3</v>
      </c>
      <c r="R1651" s="12">
        <v>24.437619471920922</v>
      </c>
      <c r="S1651" s="12">
        <v>140.92208947616001</v>
      </c>
      <c r="T1651" s="12">
        <v>4919.9668677734044</v>
      </c>
      <c r="U1651" s="12">
        <v>4588.9259735016803</v>
      </c>
      <c r="V1651" s="12">
        <v>0</v>
      </c>
      <c r="W1651" s="27">
        <v>4.7015480956231448E-5</v>
      </c>
      <c r="X1651" s="27">
        <v>9.620404088514026E-5</v>
      </c>
      <c r="Y1651" s="27">
        <v>1.255125094134382E-4</v>
      </c>
      <c r="Z1651" s="27">
        <v>1.1167882405995579E-3</v>
      </c>
      <c r="AA1651" s="27">
        <v>1.0435322941672958E-3</v>
      </c>
      <c r="AB1651" s="27">
        <v>1.1506597115679657E-4</v>
      </c>
      <c r="AC1651" s="27">
        <v>1.6981989829882154E-4</v>
      </c>
      <c r="AD1651" s="27">
        <v>1.0776260019131175E-4</v>
      </c>
      <c r="AE1651" s="27">
        <v>2.0227858691054023E-4</v>
      </c>
      <c r="AF1651" s="27">
        <v>3.4162507722489528E-4</v>
      </c>
      <c r="AG1651" s="27">
        <v>0</v>
      </c>
      <c r="AH1651" s="18">
        <v>3.0596406361854808E-4</v>
      </c>
      <c r="AI1651" s="12">
        <v>472</v>
      </c>
      <c r="AJ1651" s="17">
        <v>5</v>
      </c>
      <c r="AK1651" s="18">
        <v>0.86875483192917535</v>
      </c>
      <c r="AL1651" t="str">
        <f>IF(AK1651&lt;='CAV Tier 1 Analysis'!$A$5,"Tier 1", "Tier 2")</f>
        <v>Tier 2</v>
      </c>
      <c r="AM1651" t="str">
        <f t="shared" si="51"/>
        <v>Texas - Tier 2</v>
      </c>
      <c r="AN1651" t="str">
        <f t="shared" si="52"/>
        <v>Jasper, City Of - Tier 2</v>
      </c>
    </row>
    <row r="1652" spans="1:40" x14ac:dyDescent="0.3">
      <c r="A1652">
        <v>6</v>
      </c>
      <c r="B1652" t="s">
        <v>23</v>
      </c>
      <c r="C1652" t="s">
        <v>3864</v>
      </c>
      <c r="D1652" t="s">
        <v>5961</v>
      </c>
      <c r="E1652" t="s">
        <v>607</v>
      </c>
      <c r="F1652" s="12">
        <v>361.84098622660548</v>
      </c>
      <c r="G1652" s="12">
        <v>4892.2336416042563</v>
      </c>
      <c r="H1652" s="12">
        <v>2579.813633328059</v>
      </c>
      <c r="I1652" s="12">
        <v>29</v>
      </c>
      <c r="J1652" s="15">
        <v>0.15762375163718192</v>
      </c>
      <c r="K1652" s="15">
        <v>0.84237624836281799</v>
      </c>
      <c r="L1652" s="59">
        <v>26.921260000000004</v>
      </c>
      <c r="M1652">
        <v>404</v>
      </c>
      <c r="N1652">
        <v>0</v>
      </c>
      <c r="O1652" s="12">
        <v>8.4</v>
      </c>
      <c r="P1652" s="12">
        <v>3.4</v>
      </c>
      <c r="R1652" s="12">
        <v>24.428911202521721</v>
      </c>
      <c r="S1652" s="12">
        <v>406.63990340991791</v>
      </c>
      <c r="T1652" s="12">
        <v>3630.4681761912252</v>
      </c>
      <c r="U1652" s="12">
        <v>3268.6271899646199</v>
      </c>
      <c r="V1652" s="12">
        <v>1261.7654654130311</v>
      </c>
      <c r="W1652" s="27">
        <v>1.2139891242524815E-4</v>
      </c>
      <c r="X1652" s="27">
        <v>6.3715463143601092E-4</v>
      </c>
      <c r="Y1652" s="27">
        <v>0</v>
      </c>
      <c r="Z1652" s="27">
        <v>7.8175176841969053E-4</v>
      </c>
      <c r="AA1652" s="27">
        <v>7.0960196003376106E-4</v>
      </c>
      <c r="AB1652" s="27">
        <v>0</v>
      </c>
      <c r="AC1652" s="27">
        <v>1.697593835082778E-4</v>
      </c>
      <c r="AD1652" s="27">
        <v>3.1095602893689567E-4</v>
      </c>
      <c r="AE1652" s="27">
        <v>1.4926238168672752E-4</v>
      </c>
      <c r="AF1652" s="27">
        <v>2.4333471985362519E-4</v>
      </c>
      <c r="AG1652" s="27">
        <v>2.3168646068801962E-4</v>
      </c>
      <c r="AH1652" s="18">
        <v>3.0499147699893239E-4</v>
      </c>
      <c r="AI1652" s="12">
        <v>473</v>
      </c>
      <c r="AJ1652" s="17">
        <v>5</v>
      </c>
      <c r="AK1652" s="18">
        <v>0.86905982340617427</v>
      </c>
      <c r="AL1652" t="str">
        <f>IF(AK1652&lt;='CAV Tier 1 Analysis'!$A$5,"Tier 1", "Tier 2")</f>
        <v>Tier 2</v>
      </c>
      <c r="AM1652" t="str">
        <f t="shared" si="51"/>
        <v>Texas - Tier 2</v>
      </c>
      <c r="AN1652" t="str">
        <f t="shared" si="52"/>
        <v>Horseshoe Bay, City Of - Tier 2</v>
      </c>
    </row>
    <row r="1653" spans="1:40" x14ac:dyDescent="0.3">
      <c r="A1653">
        <v>6</v>
      </c>
      <c r="B1653" t="s">
        <v>23</v>
      </c>
      <c r="C1653" t="s">
        <v>2399</v>
      </c>
      <c r="D1653" t="s">
        <v>6872</v>
      </c>
      <c r="E1653" t="s">
        <v>949</v>
      </c>
      <c r="F1653" s="12">
        <v>132.56169807401176</v>
      </c>
      <c r="G1653" s="12">
        <v>6798.8621245374261</v>
      </c>
      <c r="H1653" s="12">
        <v>3726.8628144343725</v>
      </c>
      <c r="I1653" s="12">
        <v>7</v>
      </c>
      <c r="J1653" s="15">
        <v>4.8636980175150619E-2</v>
      </c>
      <c r="K1653" s="15">
        <v>0.95136301982484928</v>
      </c>
      <c r="L1653" s="59">
        <v>8.1392800000000012</v>
      </c>
      <c r="M1653">
        <v>13</v>
      </c>
      <c r="N1653">
        <v>0</v>
      </c>
      <c r="O1653" s="12">
        <v>4</v>
      </c>
      <c r="P1653" s="12">
        <v>9</v>
      </c>
      <c r="Q1653">
        <v>0</v>
      </c>
      <c r="R1653" s="12">
        <v>6.6595411387739452</v>
      </c>
      <c r="S1653" s="12">
        <v>181.26335282115062</v>
      </c>
      <c r="T1653" s="12">
        <v>7543.6803856818024</v>
      </c>
      <c r="U1653" s="12">
        <v>7411.1186876077909</v>
      </c>
      <c r="V1653" s="12">
        <v>0</v>
      </c>
      <c r="W1653" s="27">
        <v>3.6703324432978764E-5</v>
      </c>
      <c r="X1653" s="27">
        <v>2.0502500516505301E-5</v>
      </c>
      <c r="Y1653" s="27">
        <v>0</v>
      </c>
      <c r="Z1653" s="27">
        <v>3.7226274686651931E-4</v>
      </c>
      <c r="AA1653" s="27">
        <v>1.8783581295011322E-3</v>
      </c>
      <c r="AB1653" s="27">
        <v>0</v>
      </c>
      <c r="AC1653" s="27">
        <v>4.6277936367854955E-5</v>
      </c>
      <c r="AD1653" s="27">
        <v>1.386114149457515E-4</v>
      </c>
      <c r="AE1653" s="27">
        <v>3.1014944806143611E-4</v>
      </c>
      <c r="AF1653" s="27">
        <v>5.5172474095172919E-4</v>
      </c>
      <c r="AG1653" s="27">
        <v>0</v>
      </c>
      <c r="AH1653" s="18">
        <v>3.0496274924035524E-4</v>
      </c>
      <c r="AI1653" s="12">
        <v>474</v>
      </c>
      <c r="AJ1653" s="17">
        <v>5</v>
      </c>
      <c r="AK1653" s="18">
        <v>0.86936478615541457</v>
      </c>
      <c r="AL1653" t="str">
        <f>IF(AK1653&lt;='CAV Tier 1 Analysis'!$A$5,"Tier 1", "Tier 2")</f>
        <v>Tier 2</v>
      </c>
      <c r="AM1653" t="str">
        <f t="shared" si="51"/>
        <v>Texas - Tier 2</v>
      </c>
      <c r="AN1653" t="str">
        <f t="shared" si="52"/>
        <v>Vernon, City Of - Tier 2</v>
      </c>
    </row>
    <row r="1654" spans="1:40" x14ac:dyDescent="0.3">
      <c r="A1654">
        <v>6</v>
      </c>
      <c r="B1654" t="s">
        <v>23</v>
      </c>
      <c r="C1654" t="s">
        <v>4118</v>
      </c>
      <c r="D1654" t="s">
        <v>6301</v>
      </c>
      <c r="E1654" t="s">
        <v>824</v>
      </c>
      <c r="F1654" s="12">
        <v>4089.3607117326083</v>
      </c>
      <c r="G1654" s="12">
        <v>15544.195647060898</v>
      </c>
      <c r="H1654" s="12">
        <v>4024.6576825722941</v>
      </c>
      <c r="I1654" s="12">
        <v>13</v>
      </c>
      <c r="J1654" s="15">
        <v>6.1517062793048694E-2</v>
      </c>
      <c r="K1654" s="15">
        <v>0.93848293720695108</v>
      </c>
      <c r="L1654" s="59">
        <v>4.2633700000000001</v>
      </c>
      <c r="M1654">
        <v>68</v>
      </c>
      <c r="N1654">
        <v>0</v>
      </c>
      <c r="O1654" s="12">
        <v>12</v>
      </c>
      <c r="P1654" s="12">
        <v>1</v>
      </c>
      <c r="Q1654">
        <v>0</v>
      </c>
      <c r="R1654" s="12">
        <v>12.200278183690363</v>
      </c>
      <c r="S1654" s="12">
        <v>247.58511937932565</v>
      </c>
      <c r="T1654" s="12">
        <v>13590.237690824524</v>
      </c>
      <c r="U1654" s="12">
        <v>9500.8769790919159</v>
      </c>
      <c r="V1654" s="12">
        <v>1953.9579562363742</v>
      </c>
      <c r="W1654" s="27">
        <v>1.9225269592375326E-5</v>
      </c>
      <c r="X1654" s="27">
        <v>1.0724384885556619E-4</v>
      </c>
      <c r="Y1654" s="27">
        <v>0</v>
      </c>
      <c r="Z1654" s="27">
        <v>1.1167882405995579E-3</v>
      </c>
      <c r="AA1654" s="27">
        <v>2.0870645883345915E-4</v>
      </c>
      <c r="AB1654" s="27">
        <v>0</v>
      </c>
      <c r="AC1654" s="27">
        <v>8.4781171208276072E-5</v>
      </c>
      <c r="AD1654" s="27">
        <v>1.8932742433900701E-4</v>
      </c>
      <c r="AE1654" s="27">
        <v>5.5874646105542782E-4</v>
      </c>
      <c r="AF1654" s="27">
        <v>7.0729792775667158E-4</v>
      </c>
      <c r="AG1654" s="27">
        <v>3.5878744158321965E-4</v>
      </c>
      <c r="AH1654" s="18">
        <v>3.0462765852941467E-4</v>
      </c>
      <c r="AI1654" s="12">
        <v>475</v>
      </c>
      <c r="AJ1654" s="17">
        <v>5</v>
      </c>
      <c r="AK1654" s="18">
        <v>0.86966941381394403</v>
      </c>
      <c r="AL1654" t="str">
        <f>IF(AK1654&lt;='CAV Tier 1 Analysis'!$A$5,"Tier 1", "Tier 2")</f>
        <v>Tier 2</v>
      </c>
      <c r="AM1654" t="str">
        <f t="shared" si="51"/>
        <v>Texas - Tier 2</v>
      </c>
      <c r="AN1654" t="str">
        <f t="shared" si="52"/>
        <v>Forest Hill, City Of - Tier 2</v>
      </c>
    </row>
    <row r="1655" spans="1:40" x14ac:dyDescent="0.3">
      <c r="A1655">
        <v>6</v>
      </c>
      <c r="B1655" t="s">
        <v>23</v>
      </c>
      <c r="C1655" t="s">
        <v>4494</v>
      </c>
      <c r="D1655" t="s">
        <v>6800</v>
      </c>
      <c r="E1655" t="s">
        <v>766</v>
      </c>
      <c r="F1655" s="12">
        <v>818.86588966966303</v>
      </c>
      <c r="G1655" s="12">
        <v>14012.02221806695</v>
      </c>
      <c r="H1655" s="12">
        <v>3137.34316657818</v>
      </c>
      <c r="I1655" s="12">
        <v>5</v>
      </c>
      <c r="J1655" s="15">
        <v>5.2173153716822622E-2</v>
      </c>
      <c r="K1655" s="15">
        <v>0.94782684628317737</v>
      </c>
      <c r="L1655" s="59">
        <v>7.2146300000000005</v>
      </c>
      <c r="M1655">
        <v>34</v>
      </c>
      <c r="N1655">
        <v>4</v>
      </c>
      <c r="O1655" s="12">
        <v>8.0909090909090917</v>
      </c>
      <c r="P1655" s="12">
        <v>1</v>
      </c>
      <c r="Q1655">
        <v>4</v>
      </c>
      <c r="R1655" s="12">
        <v>4.7391342314158873</v>
      </c>
      <c r="S1655" s="12">
        <v>163.68508729230643</v>
      </c>
      <c r="T1655" s="12">
        <v>9335.0258211712353</v>
      </c>
      <c r="U1655" s="12">
        <v>8516.1599315015719</v>
      </c>
      <c r="V1655" s="12">
        <v>4676.9963968957145</v>
      </c>
      <c r="W1655" s="27">
        <v>3.2533701451959087E-5</v>
      </c>
      <c r="X1655" s="27">
        <v>5.3621924427783095E-5</v>
      </c>
      <c r="Y1655" s="27">
        <v>8.3675006275625474E-5</v>
      </c>
      <c r="Z1655" s="27">
        <v>7.5298601070727771E-4</v>
      </c>
      <c r="AA1655" s="27">
        <v>2.0870645883345915E-4</v>
      </c>
      <c r="AB1655" s="27">
        <v>1.5342129487572875E-4</v>
      </c>
      <c r="AC1655" s="27">
        <v>3.2932802400341513E-5</v>
      </c>
      <c r="AD1655" s="27">
        <v>1.2516938036279129E-4</v>
      </c>
      <c r="AE1655" s="27">
        <v>3.8379848536144448E-4</v>
      </c>
      <c r="AF1655" s="27">
        <v>6.3399013430559927E-4</v>
      </c>
      <c r="AG1655" s="27">
        <v>8.5879410361947071E-4</v>
      </c>
      <c r="AH1655" s="18">
        <v>3.0178448205649822E-4</v>
      </c>
      <c r="AI1655" s="12">
        <v>476</v>
      </c>
      <c r="AJ1655" s="17">
        <v>5</v>
      </c>
      <c r="AK1655" s="18">
        <v>0.86997119829600056</v>
      </c>
      <c r="AL1655" t="str">
        <f>IF(AK1655&lt;='CAV Tier 1 Analysis'!$A$5,"Tier 1", "Tier 2")</f>
        <v>Tier 2</v>
      </c>
      <c r="AM1655" t="str">
        <f t="shared" si="51"/>
        <v>Texas - Tier 2</v>
      </c>
      <c r="AN1655" t="str">
        <f t="shared" si="52"/>
        <v>Leander, City Of - Tier 2</v>
      </c>
    </row>
    <row r="1656" spans="1:40" x14ac:dyDescent="0.3">
      <c r="A1656">
        <v>6</v>
      </c>
      <c r="B1656" t="s">
        <v>23</v>
      </c>
      <c r="C1656" t="s">
        <v>3912</v>
      </c>
      <c r="D1656" t="s">
        <v>6021</v>
      </c>
      <c r="E1656" t="s">
        <v>906</v>
      </c>
      <c r="F1656" s="12">
        <v>250.56324791886709</v>
      </c>
      <c r="G1656" s="12">
        <v>8619.0396985648931</v>
      </c>
      <c r="H1656" s="12">
        <v>2447.2684787237758</v>
      </c>
      <c r="I1656" s="12">
        <v>6</v>
      </c>
      <c r="J1656" s="15">
        <v>5.9829999741247697E-2</v>
      </c>
      <c r="K1656" s="15">
        <v>0.9401700002587523</v>
      </c>
      <c r="L1656" s="59">
        <v>9.2752800000000004</v>
      </c>
      <c r="M1656">
        <v>16</v>
      </c>
      <c r="N1656">
        <v>4</v>
      </c>
      <c r="O1656" s="12">
        <v>8</v>
      </c>
      <c r="P1656" s="12">
        <v>6</v>
      </c>
      <c r="Q1656">
        <v>0</v>
      </c>
      <c r="R1656" s="12">
        <v>5.6410200015525138</v>
      </c>
      <c r="S1656" s="12">
        <v>146.42007244880716</v>
      </c>
      <c r="T1656" s="12">
        <v>8071.4199693707778</v>
      </c>
      <c r="U1656" s="12">
        <v>7820.8567214519107</v>
      </c>
      <c r="V1656" s="12">
        <v>547.61972919411528</v>
      </c>
      <c r="W1656" s="27">
        <v>4.1826010537384044E-5</v>
      </c>
      <c r="X1656" s="27">
        <v>2.5233846789544985E-5</v>
      </c>
      <c r="Y1656" s="27">
        <v>8.3675006275625474E-5</v>
      </c>
      <c r="Z1656" s="27">
        <v>7.4452549373303862E-4</v>
      </c>
      <c r="AA1656" s="27">
        <v>1.2522387530007548E-3</v>
      </c>
      <c r="AB1656" s="27">
        <v>0</v>
      </c>
      <c r="AC1656" s="27">
        <v>3.920011292695547E-5</v>
      </c>
      <c r="AD1656" s="27">
        <v>1.1196688741939919E-4</v>
      </c>
      <c r="AE1656" s="27">
        <v>3.3184683345331662E-4</v>
      </c>
      <c r="AF1656" s="27">
        <v>5.8222791059583695E-4</v>
      </c>
      <c r="AG1656" s="27">
        <v>1.0055440597939035E-4</v>
      </c>
      <c r="AH1656" s="18">
        <v>3.0120866006465877E-4</v>
      </c>
      <c r="AI1656" s="12">
        <v>477</v>
      </c>
      <c r="AJ1656" s="17">
        <v>5</v>
      </c>
      <c r="AK1656" s="18">
        <v>0.87027240695606523</v>
      </c>
      <c r="AL1656" t="str">
        <f>IF(AK1656&lt;='CAV Tier 1 Analysis'!$A$5,"Tier 1", "Tier 2")</f>
        <v>Tier 2</v>
      </c>
      <c r="AM1656" t="str">
        <f t="shared" si="51"/>
        <v>Texas - Tier 2</v>
      </c>
      <c r="AN1656" t="str">
        <f t="shared" si="52"/>
        <v>Bonham, City Of - Tier 2</v>
      </c>
    </row>
    <row r="1657" spans="1:40" x14ac:dyDescent="0.3">
      <c r="A1657">
        <v>6</v>
      </c>
      <c r="B1657" t="s">
        <v>23</v>
      </c>
      <c r="C1657" t="s">
        <v>4174</v>
      </c>
      <c r="D1657" t="s">
        <v>6378</v>
      </c>
      <c r="E1657" t="s">
        <v>926</v>
      </c>
      <c r="F1657" s="12">
        <v>32.219572163767396</v>
      </c>
      <c r="G1657" s="12">
        <v>5113.4750175826166</v>
      </c>
      <c r="H1657" s="12">
        <v>1870.8559523570609</v>
      </c>
      <c r="I1657" s="12">
        <v>24</v>
      </c>
      <c r="J1657" s="15">
        <v>0</v>
      </c>
      <c r="K1657" s="15">
        <v>1.0000000000000002</v>
      </c>
      <c r="L1657" s="59">
        <v>3.5944400000000001</v>
      </c>
      <c r="M1657">
        <v>87</v>
      </c>
      <c r="N1657">
        <v>3</v>
      </c>
      <c r="O1657" s="12">
        <v>7</v>
      </c>
      <c r="P1657" s="12">
        <v>8</v>
      </c>
      <c r="Q1657">
        <v>0</v>
      </c>
      <c r="R1657" s="12">
        <v>24.000000000000007</v>
      </c>
      <c r="S1657" s="12">
        <v>0</v>
      </c>
      <c r="T1657" s="12">
        <v>5265.5522774787751</v>
      </c>
      <c r="U1657" s="12">
        <v>5233.3327053150078</v>
      </c>
      <c r="V1657" s="12">
        <v>0</v>
      </c>
      <c r="W1657" s="27">
        <v>1.6208792113660689E-5</v>
      </c>
      <c r="X1657" s="27">
        <v>1.3720904191815087E-4</v>
      </c>
      <c r="Y1657" s="27">
        <v>6.2756254706719102E-5</v>
      </c>
      <c r="Z1657" s="27">
        <v>6.5145980701640873E-4</v>
      </c>
      <c r="AA1657" s="27">
        <v>1.6696516706676732E-3</v>
      </c>
      <c r="AB1657" s="27">
        <v>0</v>
      </c>
      <c r="AC1657" s="27">
        <v>1.6677882900397538E-4</v>
      </c>
      <c r="AD1657" s="27">
        <v>0</v>
      </c>
      <c r="AE1657" s="27">
        <v>2.1648692005806378E-4</v>
      </c>
      <c r="AF1657" s="27">
        <v>3.8959828507160706E-4</v>
      </c>
      <c r="AG1657" s="27">
        <v>0</v>
      </c>
      <c r="AH1657" s="18">
        <v>3.0092269095965989E-4</v>
      </c>
      <c r="AI1657" s="12">
        <v>478</v>
      </c>
      <c r="AJ1657" s="17">
        <v>5</v>
      </c>
      <c r="AK1657" s="18">
        <v>0.87057332964702494</v>
      </c>
      <c r="AL1657" t="str">
        <f>IF(AK1657&lt;='CAV Tier 1 Analysis'!$A$5,"Tier 1", "Tier 2")</f>
        <v>Tier 2</v>
      </c>
      <c r="AM1657" t="str">
        <f t="shared" si="51"/>
        <v>Texas - Tier 2</v>
      </c>
      <c r="AN1657" t="str">
        <f t="shared" si="52"/>
        <v>Crystal City, City Of - Tier 2</v>
      </c>
    </row>
    <row r="1658" spans="1:40" x14ac:dyDescent="0.3">
      <c r="A1658">
        <v>6</v>
      </c>
      <c r="B1658" t="s">
        <v>23</v>
      </c>
      <c r="C1658" t="s">
        <v>4045</v>
      </c>
      <c r="D1658" t="s">
        <v>6190</v>
      </c>
      <c r="E1658" t="s">
        <v>815</v>
      </c>
      <c r="F1658" s="12">
        <v>1111.6644858035736</v>
      </c>
      <c r="G1658" s="12">
        <v>12559.137213843798</v>
      </c>
      <c r="H1658" s="12">
        <v>3600.6788399710272</v>
      </c>
      <c r="I1658" s="12">
        <v>8</v>
      </c>
      <c r="J1658" s="15">
        <v>4.9010345726953938E-2</v>
      </c>
      <c r="K1658" s="15">
        <v>0.95098965427304594</v>
      </c>
      <c r="L1658" s="59">
        <v>6.9014000000000015</v>
      </c>
      <c r="M1658">
        <v>47</v>
      </c>
      <c r="N1658">
        <v>5</v>
      </c>
      <c r="O1658" s="12">
        <v>10</v>
      </c>
      <c r="P1658" s="12">
        <v>2</v>
      </c>
      <c r="Q1658">
        <v>0</v>
      </c>
      <c r="R1658" s="12">
        <v>7.6079172341843675</v>
      </c>
      <c r="S1658" s="12">
        <v>176.47051479870748</v>
      </c>
      <c r="T1658" s="12">
        <v>9844.7956906207273</v>
      </c>
      <c r="U1658" s="12">
        <v>8733.131204817153</v>
      </c>
      <c r="V1658" s="12">
        <v>2714.3415232230709</v>
      </c>
      <c r="W1658" s="27">
        <v>3.1121219965618537E-5</v>
      </c>
      <c r="X1658" s="27">
        <v>7.41244249442884E-5</v>
      </c>
      <c r="Y1658" s="27">
        <v>1.0459375784453183E-4</v>
      </c>
      <c r="Z1658" s="27">
        <v>9.3065686716629827E-4</v>
      </c>
      <c r="AA1658" s="27">
        <v>4.1741291766691829E-4</v>
      </c>
      <c r="AB1658" s="27">
        <v>0</v>
      </c>
      <c r="AC1658" s="27">
        <v>5.2868313644851311E-5</v>
      </c>
      <c r="AD1658" s="27">
        <v>1.3494634945095102E-4</v>
      </c>
      <c r="AE1658" s="27">
        <v>4.0475706732207467E-4</v>
      </c>
      <c r="AF1658" s="27">
        <v>6.5014267815355733E-4</v>
      </c>
      <c r="AG1658" s="27">
        <v>4.9840972657166731E-4</v>
      </c>
      <c r="AH1658" s="18">
        <v>2.9991212024825064E-4</v>
      </c>
      <c r="AI1658" s="12">
        <v>479</v>
      </c>
      <c r="AJ1658" s="17">
        <v>5</v>
      </c>
      <c r="AK1658" s="18">
        <v>0.87087324176727321</v>
      </c>
      <c r="AL1658" t="str">
        <f>IF(AK1658&lt;='CAV Tier 1 Analysis'!$A$5,"Tier 1", "Tier 2")</f>
        <v>Tier 2</v>
      </c>
      <c r="AM1658" t="str">
        <f t="shared" si="51"/>
        <v>Texas - Tier 2</v>
      </c>
      <c r="AN1658" t="str">
        <f t="shared" si="52"/>
        <v>Hewitt,City Of - Tier 2</v>
      </c>
    </row>
    <row r="1659" spans="1:40" x14ac:dyDescent="0.3">
      <c r="A1659">
        <v>6</v>
      </c>
      <c r="B1659" t="s">
        <v>23</v>
      </c>
      <c r="C1659" t="s">
        <v>2856</v>
      </c>
      <c r="D1659" t="s">
        <v>6297</v>
      </c>
      <c r="E1659" t="s">
        <v>802</v>
      </c>
      <c r="F1659" s="12">
        <v>6373.4042522705859</v>
      </c>
      <c r="G1659" s="12">
        <v>14999.411466083966</v>
      </c>
      <c r="H1659" s="12">
        <v>3562.7753707629795</v>
      </c>
      <c r="I1659" s="12">
        <v>1</v>
      </c>
      <c r="J1659" s="15">
        <v>9.6893926063619393E-2</v>
      </c>
      <c r="K1659" s="15">
        <v>0.90310607393638065</v>
      </c>
      <c r="L1659" s="59">
        <v>6.6492299999999993</v>
      </c>
      <c r="M1659">
        <v>14</v>
      </c>
      <c r="N1659">
        <v>2</v>
      </c>
      <c r="O1659" s="12">
        <v>11.555555555555555</v>
      </c>
      <c r="P1659" s="12">
        <v>1.1111111111111112</v>
      </c>
      <c r="Q1659">
        <v>0</v>
      </c>
      <c r="R1659" s="12">
        <v>0.90310607393638065</v>
      </c>
      <c r="S1659" s="12">
        <v>345.21129335599232</v>
      </c>
      <c r="T1659" s="12">
        <v>9646.9592235132623</v>
      </c>
      <c r="U1659" s="12">
        <v>3273.5549712426764</v>
      </c>
      <c r="V1659" s="12">
        <v>5352.4522425707037</v>
      </c>
      <c r="W1659" s="27">
        <v>2.9984082857389759E-5</v>
      </c>
      <c r="X1659" s="27">
        <v>2.2079615940851864E-5</v>
      </c>
      <c r="Y1659" s="27">
        <v>4.1837503137812737E-5</v>
      </c>
      <c r="Z1659" s="27">
        <v>1.0754257131699446E-3</v>
      </c>
      <c r="AA1659" s="27">
        <v>2.3189606537051016E-4</v>
      </c>
      <c r="AB1659" s="27">
        <v>0</v>
      </c>
      <c r="AC1659" s="27">
        <v>6.2757905615619632E-6</v>
      </c>
      <c r="AD1659" s="27">
        <v>2.6398179821014332E-4</v>
      </c>
      <c r="AE1659" s="27">
        <v>3.966232562454195E-4</v>
      </c>
      <c r="AF1659" s="27">
        <v>2.437015711973567E-4</v>
      </c>
      <c r="AG1659" s="27">
        <v>9.8282188732826343E-4</v>
      </c>
      <c r="AH1659" s="18">
        <v>2.9951157127447762E-4</v>
      </c>
      <c r="AI1659" s="12">
        <v>480</v>
      </c>
      <c r="AJ1659" s="17">
        <v>5</v>
      </c>
      <c r="AK1659" s="18">
        <v>0.87117275333854771</v>
      </c>
      <c r="AL1659" t="str">
        <f>IF(AK1659&lt;='CAV Tier 1 Analysis'!$A$5,"Tier 1", "Tier 2")</f>
        <v>Tier 2</v>
      </c>
      <c r="AM1659" t="str">
        <f t="shared" si="51"/>
        <v>Texas - Tier 2</v>
      </c>
      <c r="AN1659" t="str">
        <f t="shared" si="52"/>
        <v>Crowley, City Of - Tier 2</v>
      </c>
    </row>
    <row r="1660" spans="1:40" x14ac:dyDescent="0.3">
      <c r="A1660">
        <v>6</v>
      </c>
      <c r="B1660" t="s">
        <v>23</v>
      </c>
      <c r="C1660" t="s">
        <v>4088</v>
      </c>
      <c r="D1660" t="s">
        <v>6258</v>
      </c>
      <c r="E1660" t="s">
        <v>873</v>
      </c>
      <c r="F1660" s="12">
        <v>69.670706035638261</v>
      </c>
      <c r="G1660" s="12">
        <v>693.50910060712908</v>
      </c>
      <c r="H1660" s="12">
        <v>372.65316096679032</v>
      </c>
      <c r="I1660" s="12">
        <v>47</v>
      </c>
      <c r="J1660" s="15">
        <v>0.17644297880826268</v>
      </c>
      <c r="K1660" s="15">
        <v>0.82355702119173735</v>
      </c>
      <c r="L1660" s="59">
        <v>4.11198</v>
      </c>
      <c r="M1660">
        <v>115</v>
      </c>
      <c r="N1660">
        <v>0</v>
      </c>
      <c r="O1660" s="12">
        <v>5</v>
      </c>
      <c r="P1660" s="12">
        <v>8</v>
      </c>
      <c r="Q1660">
        <v>14</v>
      </c>
      <c r="R1660" s="12">
        <v>38.707179996011654</v>
      </c>
      <c r="S1660" s="12">
        <v>65.752033783295488</v>
      </c>
      <c r="T1660" s="12">
        <v>826.60945112556101</v>
      </c>
      <c r="U1660" s="12">
        <v>756.9387450899228</v>
      </c>
      <c r="V1660" s="12">
        <v>0</v>
      </c>
      <c r="W1660" s="27">
        <v>1.8542590499641243E-5</v>
      </c>
      <c r="X1660" s="27">
        <v>1.8136827379985459E-4</v>
      </c>
      <c r="Y1660" s="27">
        <v>0</v>
      </c>
      <c r="Z1660" s="27">
        <v>4.6532843358314913E-4</v>
      </c>
      <c r="AA1660" s="27">
        <v>1.6696516706676732E-3</v>
      </c>
      <c r="AB1660" s="27">
        <v>5.3697453206505061E-4</v>
      </c>
      <c r="AC1660" s="27">
        <v>2.6898075640753843E-4</v>
      </c>
      <c r="AD1660" s="27">
        <v>5.0280336849203316E-5</v>
      </c>
      <c r="AE1660" s="27">
        <v>3.3985064573462612E-5</v>
      </c>
      <c r="AF1660" s="27">
        <v>5.6350714467624766E-5</v>
      </c>
      <c r="AG1660" s="27">
        <v>0</v>
      </c>
      <c r="AH1660" s="18">
        <v>2.983147611739271E-4</v>
      </c>
      <c r="AI1660" s="12">
        <v>481</v>
      </c>
      <c r="AJ1660" s="17">
        <v>5</v>
      </c>
      <c r="AK1660" s="18">
        <v>0.87147106809972164</v>
      </c>
      <c r="AL1660" t="str">
        <f>IF(AK1660&lt;='CAV Tier 1 Analysis'!$A$5,"Tier 1", "Tier 2")</f>
        <v>Tier 2</v>
      </c>
      <c r="AM1660" t="str">
        <f t="shared" si="51"/>
        <v>Texas - Tier 2</v>
      </c>
      <c r="AN1660" t="str">
        <f t="shared" si="52"/>
        <v>Hearne, City Of - Tier 2</v>
      </c>
    </row>
    <row r="1661" spans="1:40" x14ac:dyDescent="0.3">
      <c r="A1661">
        <v>6</v>
      </c>
      <c r="B1661" t="s">
        <v>23</v>
      </c>
      <c r="C1661" t="s">
        <v>3924</v>
      </c>
      <c r="D1661" t="s">
        <v>6037</v>
      </c>
      <c r="E1661" t="s">
        <v>978</v>
      </c>
      <c r="F1661" s="12">
        <v>28.80753301960727</v>
      </c>
      <c r="G1661" s="12">
        <v>5373.7860759984596</v>
      </c>
      <c r="H1661" s="12">
        <v>1853.4147257175064</v>
      </c>
      <c r="I1661" s="12">
        <v>6</v>
      </c>
      <c r="J1661" s="15">
        <v>0</v>
      </c>
      <c r="K1661" s="15">
        <v>1</v>
      </c>
      <c r="L1661" s="59">
        <v>3.2914599999999998</v>
      </c>
      <c r="M1661">
        <v>5</v>
      </c>
      <c r="N1661">
        <v>3</v>
      </c>
      <c r="O1661" s="12">
        <v>4</v>
      </c>
      <c r="P1661" s="12">
        <v>10</v>
      </c>
      <c r="Q1661">
        <v>1</v>
      </c>
      <c r="R1661" s="12">
        <v>6</v>
      </c>
      <c r="S1661" s="12">
        <v>0</v>
      </c>
      <c r="T1661" s="12">
        <v>4827.4431652857857</v>
      </c>
      <c r="U1661" s="12">
        <v>4798.6356322661786</v>
      </c>
      <c r="V1661" s="12">
        <v>546.34291071267398</v>
      </c>
      <c r="W1661" s="27">
        <v>1.4842532046836114E-5</v>
      </c>
      <c r="X1661" s="27">
        <v>7.8855771217328087E-6</v>
      </c>
      <c r="Y1661" s="27">
        <v>6.2756254706719102E-5</v>
      </c>
      <c r="Z1661" s="27">
        <v>3.7226274686651931E-4</v>
      </c>
      <c r="AA1661" s="27">
        <v>2.0870645883345916E-3</v>
      </c>
      <c r="AB1661" s="27">
        <v>3.8355323718932189E-5</v>
      </c>
      <c r="AC1661" s="27">
        <v>4.1694707250993831E-5</v>
      </c>
      <c r="AD1661" s="27">
        <v>0</v>
      </c>
      <c r="AE1661" s="27">
        <v>1.9847458491257622E-4</v>
      </c>
      <c r="AF1661" s="27">
        <v>3.5723702624824381E-4</v>
      </c>
      <c r="AG1661" s="27">
        <v>1.0031995547094395E-4</v>
      </c>
      <c r="AH1661" s="18">
        <v>2.9826302697073538E-4</v>
      </c>
      <c r="AI1661" s="12">
        <v>482</v>
      </c>
      <c r="AJ1661" s="17">
        <v>5</v>
      </c>
      <c r="AK1661" s="18">
        <v>0.87176933112669241</v>
      </c>
      <c r="AL1661" t="str">
        <f>IF(AK1661&lt;='CAV Tier 1 Analysis'!$A$5,"Tier 1", "Tier 2")</f>
        <v>Tier 2</v>
      </c>
      <c r="AM1661" t="str">
        <f t="shared" si="51"/>
        <v>Texas - Tier 2</v>
      </c>
      <c r="AN1661" t="str">
        <f t="shared" si="52"/>
        <v>Seminole,City Of - Tier 2</v>
      </c>
    </row>
    <row r="1662" spans="1:40" x14ac:dyDescent="0.3">
      <c r="A1662">
        <v>6</v>
      </c>
      <c r="B1662" t="s">
        <v>23</v>
      </c>
      <c r="C1662" t="s">
        <v>3991</v>
      </c>
      <c r="D1662" t="s">
        <v>6126</v>
      </c>
      <c r="E1662" t="s">
        <v>988</v>
      </c>
      <c r="F1662" s="12">
        <v>160.21604639867556</v>
      </c>
      <c r="G1662" s="12">
        <v>5386.7350551133741</v>
      </c>
      <c r="H1662" s="12">
        <v>2825.9389739617072</v>
      </c>
      <c r="I1662" s="12">
        <v>14</v>
      </c>
      <c r="J1662" s="15">
        <v>2.0738976580016028E-2</v>
      </c>
      <c r="K1662" s="15">
        <v>0.97926102341998356</v>
      </c>
      <c r="L1662" s="59">
        <v>8.8847199999999997</v>
      </c>
      <c r="M1662">
        <v>22</v>
      </c>
      <c r="N1662">
        <v>0</v>
      </c>
      <c r="O1662" s="12">
        <v>12</v>
      </c>
      <c r="P1662" s="12">
        <v>6</v>
      </c>
      <c r="Q1662">
        <v>0</v>
      </c>
      <c r="R1662" s="12">
        <v>13.70965432787977</v>
      </c>
      <c r="S1662" s="12">
        <v>58.607082197546369</v>
      </c>
      <c r="T1662" s="12">
        <v>6057.8570931939857</v>
      </c>
      <c r="U1662" s="12">
        <v>5897.6410467953101</v>
      </c>
      <c r="V1662" s="12">
        <v>0</v>
      </c>
      <c r="W1662" s="27">
        <v>4.0064816624587804E-5</v>
      </c>
      <c r="X1662" s="27">
        <v>3.469653933562436E-5</v>
      </c>
      <c r="Y1662" s="27">
        <v>0</v>
      </c>
      <c r="Z1662" s="27">
        <v>1.1167882405995579E-3</v>
      </c>
      <c r="AA1662" s="27">
        <v>1.2522387530007548E-3</v>
      </c>
      <c r="AB1662" s="27">
        <v>0</v>
      </c>
      <c r="AC1662" s="27">
        <v>9.5270003952211267E-5</v>
      </c>
      <c r="AD1662" s="27">
        <v>4.4816618819024546E-5</v>
      </c>
      <c r="AE1662" s="27">
        <v>2.4906159034193492E-4</v>
      </c>
      <c r="AF1662" s="27">
        <v>4.3905307901899676E-4</v>
      </c>
      <c r="AG1662" s="27">
        <v>0</v>
      </c>
      <c r="AH1662" s="18">
        <v>2.9745360379024473E-4</v>
      </c>
      <c r="AI1662" s="12">
        <v>483</v>
      </c>
      <c r="AJ1662" s="17">
        <v>5</v>
      </c>
      <c r="AK1662" s="18">
        <v>0.87206678473048271</v>
      </c>
      <c r="AL1662" t="str">
        <f>IF(AK1662&lt;='CAV Tier 1 Analysis'!$A$5,"Tier 1", "Tier 2")</f>
        <v>Tier 2</v>
      </c>
      <c r="AM1662" t="str">
        <f t="shared" si="51"/>
        <v>Texas - Tier 2</v>
      </c>
      <c r="AN1662" t="str">
        <f t="shared" si="52"/>
        <v>Crockett, City Of - Tier 2</v>
      </c>
    </row>
    <row r="1663" spans="1:40" x14ac:dyDescent="0.3">
      <c r="A1663">
        <v>6</v>
      </c>
      <c r="B1663" t="s">
        <v>23</v>
      </c>
      <c r="C1663" t="s">
        <v>3962</v>
      </c>
      <c r="D1663" t="s">
        <v>6090</v>
      </c>
      <c r="E1663" t="s">
        <v>814</v>
      </c>
      <c r="F1663" s="12">
        <v>28.534081345313911</v>
      </c>
      <c r="G1663" s="12">
        <v>1259.9513250008069</v>
      </c>
      <c r="H1663" s="12">
        <v>992.15500673392103</v>
      </c>
      <c r="I1663" s="12">
        <v>110</v>
      </c>
      <c r="J1663" s="15">
        <v>8.817649578751964E-2</v>
      </c>
      <c r="K1663" s="15">
        <v>0.91182350421248048</v>
      </c>
      <c r="L1663" s="59">
        <v>3.36144</v>
      </c>
      <c r="M1663">
        <v>34</v>
      </c>
      <c r="N1663">
        <v>19</v>
      </c>
      <c r="O1663" s="12">
        <v>4</v>
      </c>
      <c r="P1663" s="12">
        <v>7</v>
      </c>
      <c r="Q1663">
        <v>0</v>
      </c>
      <c r="R1663" s="12">
        <v>100.30058546337285</v>
      </c>
      <c r="S1663" s="12">
        <v>87.484751771840109</v>
      </c>
      <c r="T1663" s="12">
        <v>1617.6538913264687</v>
      </c>
      <c r="U1663" s="12">
        <v>1589.1198099811547</v>
      </c>
      <c r="V1663" s="12">
        <v>0</v>
      </c>
      <c r="W1663" s="27">
        <v>1.5158100333443757E-5</v>
      </c>
      <c r="X1663" s="27">
        <v>5.3621924427783095E-5</v>
      </c>
      <c r="Y1663" s="27">
        <v>3.9745627980922101E-4</v>
      </c>
      <c r="Z1663" s="27">
        <v>3.7226274686651931E-4</v>
      </c>
      <c r="AA1663" s="27">
        <v>1.460945211834214E-3</v>
      </c>
      <c r="AB1663" s="27">
        <v>0</v>
      </c>
      <c r="AC1663" s="27">
        <v>6.9700059133310306E-4</v>
      </c>
      <c r="AD1663" s="27">
        <v>6.6899265850154998E-5</v>
      </c>
      <c r="AE1663" s="27">
        <v>6.6507916016910279E-5</v>
      </c>
      <c r="AF1663" s="27">
        <v>1.183028841474564E-4</v>
      </c>
      <c r="AG1663" s="27">
        <v>0</v>
      </c>
      <c r="AH1663" s="18">
        <v>2.9528681096534595E-4</v>
      </c>
      <c r="AI1663" s="12">
        <v>484</v>
      </c>
      <c r="AJ1663" s="17">
        <v>5</v>
      </c>
      <c r="AK1663" s="18">
        <v>0.87236207154144807</v>
      </c>
      <c r="AL1663" t="str">
        <f>IF(AK1663&lt;='CAV Tier 1 Analysis'!$A$5,"Tier 1", "Tier 2")</f>
        <v>Tier 2</v>
      </c>
      <c r="AM1663" t="str">
        <f t="shared" si="51"/>
        <v>Texas - Tier 2</v>
      </c>
      <c r="AN1663" t="str">
        <f t="shared" si="52"/>
        <v>Haskell,City Of - Tier 2</v>
      </c>
    </row>
    <row r="1664" spans="1:40" x14ac:dyDescent="0.3">
      <c r="A1664">
        <v>6</v>
      </c>
      <c r="B1664" t="s">
        <v>23</v>
      </c>
      <c r="C1664" t="s">
        <v>2925</v>
      </c>
      <c r="D1664" t="s">
        <v>5931</v>
      </c>
      <c r="E1664" t="s">
        <v>974</v>
      </c>
      <c r="F1664" s="12">
        <v>338.26363904529762</v>
      </c>
      <c r="G1664" s="12">
        <v>4002.6793554476612</v>
      </c>
      <c r="H1664" s="12">
        <v>2149.2317591864421</v>
      </c>
      <c r="I1664" s="12">
        <v>13</v>
      </c>
      <c r="J1664" s="15">
        <v>8.2639917206930119E-2</v>
      </c>
      <c r="K1664" s="15">
        <v>0.9173600827930698</v>
      </c>
      <c r="L1664" s="59">
        <v>11.034739999999999</v>
      </c>
      <c r="M1664">
        <v>12</v>
      </c>
      <c r="N1664">
        <v>6</v>
      </c>
      <c r="O1664" s="12">
        <v>9</v>
      </c>
      <c r="P1664" s="12">
        <v>7</v>
      </c>
      <c r="Q1664">
        <v>1</v>
      </c>
      <c r="R1664" s="12">
        <v>11.925681076309907</v>
      </c>
      <c r="S1664" s="12">
        <v>177.61233463767235</v>
      </c>
      <c r="T1664" s="12">
        <v>4357.4000341920282</v>
      </c>
      <c r="U1664" s="12">
        <v>4019.1363951467306</v>
      </c>
      <c r="V1664" s="12">
        <v>0</v>
      </c>
      <c r="W1664" s="27">
        <v>4.9760131394124291E-5</v>
      </c>
      <c r="X1664" s="27">
        <v>1.8925385092158739E-5</v>
      </c>
      <c r="Y1664" s="27">
        <v>1.255125094134382E-4</v>
      </c>
      <c r="Z1664" s="27">
        <v>8.3759118044966839E-4</v>
      </c>
      <c r="AA1664" s="27">
        <v>1.460945211834214E-3</v>
      </c>
      <c r="AB1664" s="27">
        <v>3.8355323718932189E-5</v>
      </c>
      <c r="AC1664" s="27">
        <v>8.2872963540909768E-5</v>
      </c>
      <c r="AD1664" s="27">
        <v>1.3581949485529657E-4</v>
      </c>
      <c r="AE1664" s="27">
        <v>1.791493205561354E-4</v>
      </c>
      <c r="AF1664" s="27">
        <v>2.9920678374370518E-4</v>
      </c>
      <c r="AG1664" s="27">
        <v>0</v>
      </c>
      <c r="AH1664" s="18">
        <v>2.9346711859987114E-4</v>
      </c>
      <c r="AI1664" s="12">
        <v>485</v>
      </c>
      <c r="AJ1664" s="17">
        <v>5</v>
      </c>
      <c r="AK1664" s="18">
        <v>0.87265553866004797</v>
      </c>
      <c r="AL1664" t="str">
        <f>IF(AK1664&lt;='CAV Tier 1 Analysis'!$A$5,"Tier 1", "Tier 2")</f>
        <v>Tier 2</v>
      </c>
      <c r="AM1664" t="str">
        <f t="shared" si="51"/>
        <v>Texas - Tier 2</v>
      </c>
      <c r="AN1664" t="str">
        <f t="shared" si="52"/>
        <v>Atlanta, City Of - Tier 2</v>
      </c>
    </row>
    <row r="1665" spans="1:40" x14ac:dyDescent="0.3">
      <c r="A1665">
        <v>6</v>
      </c>
      <c r="B1665" t="s">
        <v>23</v>
      </c>
      <c r="C1665" t="s">
        <v>4135</v>
      </c>
      <c r="D1665" t="s">
        <v>6324</v>
      </c>
      <c r="E1665" t="s">
        <v>989</v>
      </c>
      <c r="F1665" s="12">
        <v>103.05325662114446</v>
      </c>
      <c r="G1665" s="12">
        <v>4699.4404257573024</v>
      </c>
      <c r="H1665" s="12">
        <v>2287.1346292986354</v>
      </c>
      <c r="I1665" s="12">
        <v>7</v>
      </c>
      <c r="J1665" s="15">
        <v>6.7868199876415555E-2</v>
      </c>
      <c r="K1665" s="15">
        <v>0.93213180012358443</v>
      </c>
      <c r="L1665" s="59">
        <v>6.2952899999999996</v>
      </c>
      <c r="M1665">
        <v>17</v>
      </c>
      <c r="N1665">
        <v>2</v>
      </c>
      <c r="O1665" s="12">
        <v>3</v>
      </c>
      <c r="P1665" s="12">
        <v>10</v>
      </c>
      <c r="Q1665">
        <v>0</v>
      </c>
      <c r="R1665" s="12">
        <v>6.5249226008650911</v>
      </c>
      <c r="S1665" s="12">
        <v>155.22371016551139</v>
      </c>
      <c r="T1665" s="12">
        <v>5242.5241568986112</v>
      </c>
      <c r="U1665" s="12">
        <v>5139.4709002774671</v>
      </c>
      <c r="V1665" s="12">
        <v>0</v>
      </c>
      <c r="W1665" s="27">
        <v>2.8388023420952077E-5</v>
      </c>
      <c r="X1665" s="27">
        <v>2.6810962213891548E-5</v>
      </c>
      <c r="Y1665" s="27">
        <v>4.1837503137812737E-5</v>
      </c>
      <c r="Z1665" s="27">
        <v>2.7919706014988948E-4</v>
      </c>
      <c r="AA1665" s="27">
        <v>2.0870645883345916E-3</v>
      </c>
      <c r="AB1665" s="27">
        <v>0</v>
      </c>
      <c r="AC1665" s="27">
        <v>4.5342456279743874E-5</v>
      </c>
      <c r="AD1665" s="27">
        <v>1.1869899659419853E-4</v>
      </c>
      <c r="AE1665" s="27">
        <v>2.1554014626560749E-4</v>
      </c>
      <c r="AF1665" s="27">
        <v>3.8261069220574316E-4</v>
      </c>
      <c r="AG1665" s="27">
        <v>0</v>
      </c>
      <c r="AH1665" s="18">
        <v>2.9322640260022096E-4</v>
      </c>
      <c r="AI1665" s="12">
        <v>486</v>
      </c>
      <c r="AJ1665" s="17">
        <v>5</v>
      </c>
      <c r="AK1665" s="18">
        <v>0.87294876506264818</v>
      </c>
      <c r="AL1665" t="str">
        <f>IF(AK1665&lt;='CAV Tier 1 Analysis'!$A$5,"Tier 1", "Tier 2")</f>
        <v>Tier 2</v>
      </c>
      <c r="AM1665" t="str">
        <f t="shared" si="51"/>
        <v>Texas - Tier 2</v>
      </c>
      <c r="AN1665" t="str">
        <f t="shared" si="52"/>
        <v>Brownfield, City Of - Tier 2</v>
      </c>
    </row>
    <row r="1666" spans="1:40" x14ac:dyDescent="0.3">
      <c r="A1666">
        <v>6</v>
      </c>
      <c r="B1666" t="s">
        <v>23</v>
      </c>
      <c r="C1666" t="s">
        <v>4010</v>
      </c>
      <c r="D1666" t="s">
        <v>6150</v>
      </c>
      <c r="E1666" t="s">
        <v>924</v>
      </c>
      <c r="F1666" s="12">
        <v>88.035750707501705</v>
      </c>
      <c r="G1666" s="12">
        <v>867.12510901827159</v>
      </c>
      <c r="H1666" s="12">
        <v>673.77586047475666</v>
      </c>
      <c r="I1666" s="12">
        <v>31</v>
      </c>
      <c r="J1666" s="15">
        <v>0</v>
      </c>
      <c r="K1666" s="15">
        <v>1</v>
      </c>
      <c r="L1666" s="59">
        <v>5.3839500000000005</v>
      </c>
      <c r="M1666">
        <v>60</v>
      </c>
      <c r="N1666">
        <v>0</v>
      </c>
      <c r="O1666" s="12">
        <v>6</v>
      </c>
      <c r="P1666" s="12">
        <v>8.5</v>
      </c>
      <c r="Q1666">
        <v>11</v>
      </c>
      <c r="R1666" s="12">
        <v>31</v>
      </c>
      <c r="S1666" s="12">
        <v>0</v>
      </c>
      <c r="T1666" s="12">
        <v>1175.0148766719512</v>
      </c>
      <c r="U1666" s="12">
        <v>1086.9791259644496</v>
      </c>
      <c r="V1666" s="12">
        <v>0</v>
      </c>
      <c r="W1666" s="27">
        <v>2.4278420644201451E-5</v>
      </c>
      <c r="X1666" s="27">
        <v>9.4626925460793704E-5</v>
      </c>
      <c r="Y1666" s="27">
        <v>0</v>
      </c>
      <c r="Z1666" s="27">
        <v>5.5839412029977896E-4</v>
      </c>
      <c r="AA1666" s="27">
        <v>1.7740049000844027E-3</v>
      </c>
      <c r="AB1666" s="27">
        <v>4.2190856090825406E-4</v>
      </c>
      <c r="AC1666" s="27">
        <v>2.154226541301348E-4</v>
      </c>
      <c r="AD1666" s="27">
        <v>0</v>
      </c>
      <c r="AE1666" s="27">
        <v>4.8309339318707722E-5</v>
      </c>
      <c r="AF1666" s="27">
        <v>8.0920749210974013E-5</v>
      </c>
      <c r="AG1666" s="27">
        <v>0</v>
      </c>
      <c r="AH1666" s="18">
        <v>2.9253324273247706E-4</v>
      </c>
      <c r="AI1666" s="12">
        <v>487</v>
      </c>
      <c r="AJ1666" s="17">
        <v>5</v>
      </c>
      <c r="AK1666" s="18">
        <v>0.87324129830538066</v>
      </c>
      <c r="AL1666" t="str">
        <f>IF(AK1666&lt;='CAV Tier 1 Analysis'!$A$5,"Tier 1", "Tier 2")</f>
        <v>Tier 2</v>
      </c>
      <c r="AM1666" t="str">
        <f t="shared" si="51"/>
        <v>Texas - Tier 2</v>
      </c>
      <c r="AN1666" t="str">
        <f t="shared" si="52"/>
        <v>Hamlin, City Of - Tier 2</v>
      </c>
    </row>
    <row r="1667" spans="1:40" x14ac:dyDescent="0.3">
      <c r="A1667">
        <v>6</v>
      </c>
      <c r="B1667" t="s">
        <v>23</v>
      </c>
      <c r="C1667" t="s">
        <v>4017</v>
      </c>
      <c r="D1667" t="s">
        <v>6159</v>
      </c>
      <c r="E1667" t="s">
        <v>808</v>
      </c>
      <c r="F1667" s="12">
        <v>96.512233192906535</v>
      </c>
      <c r="G1667" s="12">
        <v>6770.0591615376243</v>
      </c>
      <c r="H1667" s="12">
        <v>2587.0539568427193</v>
      </c>
      <c r="I1667" s="12">
        <v>40</v>
      </c>
      <c r="J1667" s="15">
        <v>7.3461192618311952E-2</v>
      </c>
      <c r="K1667" s="15">
        <v>0.92653880738168792</v>
      </c>
      <c r="L1667" s="59">
        <v>6.0165099999999985</v>
      </c>
      <c r="M1667">
        <v>183</v>
      </c>
      <c r="N1667">
        <v>10</v>
      </c>
      <c r="O1667" s="12">
        <v>8</v>
      </c>
      <c r="P1667" s="12">
        <v>3</v>
      </c>
      <c r="Q1667">
        <v>2</v>
      </c>
      <c r="R1667" s="12">
        <v>37.061552295267518</v>
      </c>
      <c r="S1667" s="12">
        <v>190.0480690375891</v>
      </c>
      <c r="T1667" s="12">
        <v>5992.1422251294134</v>
      </c>
      <c r="U1667" s="12">
        <v>5895.6299919365065</v>
      </c>
      <c r="V1667" s="12">
        <v>777.91693640821086</v>
      </c>
      <c r="W1667" s="27">
        <v>2.7130890998253035E-5</v>
      </c>
      <c r="X1667" s="27">
        <v>2.8861212265542081E-4</v>
      </c>
      <c r="Y1667" s="27">
        <v>2.0918751568906366E-4</v>
      </c>
      <c r="Z1667" s="27">
        <v>7.4452549373303862E-4</v>
      </c>
      <c r="AA1667" s="27">
        <v>6.2611937650037738E-4</v>
      </c>
      <c r="AB1667" s="27">
        <v>7.6710647437864377E-5</v>
      </c>
      <c r="AC1667" s="27">
        <v>2.575450955364296E-4</v>
      </c>
      <c r="AD1667" s="27">
        <v>1.4532905491933663E-4</v>
      </c>
      <c r="AE1667" s="27">
        <v>2.4635980169002673E-4</v>
      </c>
      <c r="AF1667" s="27">
        <v>4.389033649518252E-4</v>
      </c>
      <c r="AG1667" s="27">
        <v>1.4284177737158745E-4</v>
      </c>
      <c r="AH1667" s="18">
        <v>2.9120592195302033E-4</v>
      </c>
      <c r="AI1667" s="12">
        <v>488</v>
      </c>
      <c r="AJ1667" s="17">
        <v>5</v>
      </c>
      <c r="AK1667" s="18">
        <v>0.87353250422733364</v>
      </c>
      <c r="AL1667" t="str">
        <f>IF(AK1667&lt;='CAV Tier 1 Analysis'!$A$5,"Tier 1", "Tier 2")</f>
        <v>Tier 2</v>
      </c>
      <c r="AM1667" t="str">
        <f t="shared" si="51"/>
        <v>Texas - Tier 2</v>
      </c>
      <c r="AN1667" t="str">
        <f t="shared" si="52"/>
        <v>Boerne, City Of - Tier 2</v>
      </c>
    </row>
    <row r="1668" spans="1:40" x14ac:dyDescent="0.3">
      <c r="A1668">
        <v>6</v>
      </c>
      <c r="B1668" t="s">
        <v>23</v>
      </c>
      <c r="C1668" t="s">
        <v>2858</v>
      </c>
      <c r="D1668" t="s">
        <v>5892</v>
      </c>
      <c r="E1668" t="s">
        <v>836</v>
      </c>
      <c r="F1668" s="12">
        <v>115.39980856942162</v>
      </c>
      <c r="G1668" s="12">
        <v>66.201149928090985</v>
      </c>
      <c r="H1668" s="12">
        <v>26.459005103726188</v>
      </c>
      <c r="I1668" s="12">
        <v>48</v>
      </c>
      <c r="J1668" s="15">
        <v>8.5780115814370769E-2</v>
      </c>
      <c r="K1668" s="15">
        <v>0.91421988418562938</v>
      </c>
      <c r="L1668" s="59">
        <v>0.98087999999999997</v>
      </c>
      <c r="M1668">
        <v>185</v>
      </c>
      <c r="N1668">
        <v>28</v>
      </c>
      <c r="O1668" s="12">
        <v>18</v>
      </c>
      <c r="P1668" s="12">
        <v>1</v>
      </c>
      <c r="Q1668">
        <v>3</v>
      </c>
      <c r="R1668" s="12">
        <v>43.882554440910212</v>
      </c>
      <c r="S1668" s="12">
        <v>2.2696565221306595</v>
      </c>
      <c r="T1668" s="12">
        <v>70.956021937556471</v>
      </c>
      <c r="U1668" s="12">
        <v>0</v>
      </c>
      <c r="V1668" s="12">
        <v>0</v>
      </c>
      <c r="W1668" s="27">
        <v>4.4231869243741707E-6</v>
      </c>
      <c r="X1668" s="27">
        <v>2.9176635350411389E-4</v>
      </c>
      <c r="Y1668" s="27">
        <v>5.857250439293783E-4</v>
      </c>
      <c r="Z1668" s="27">
        <v>1.6751823608993368E-3</v>
      </c>
      <c r="AA1668" s="27">
        <v>2.0870645883345915E-4</v>
      </c>
      <c r="AB1668" s="27">
        <v>1.1506597115679657E-4</v>
      </c>
      <c r="AC1668" s="27">
        <v>3.049450434732584E-4</v>
      </c>
      <c r="AD1668" s="27">
        <v>1.7355979412109555E-6</v>
      </c>
      <c r="AE1668" s="27">
        <v>2.9172724605801668E-6</v>
      </c>
      <c r="AF1668" s="27">
        <v>0</v>
      </c>
      <c r="AG1668" s="27">
        <v>0</v>
      </c>
      <c r="AH1668" s="18">
        <v>2.9004248082931892E-4</v>
      </c>
      <c r="AI1668" s="12">
        <v>489</v>
      </c>
      <c r="AJ1668" s="17">
        <v>5</v>
      </c>
      <c r="AK1668" s="18">
        <v>0.87382254670816295</v>
      </c>
      <c r="AL1668" t="str">
        <f>IF(AK1668&lt;='CAV Tier 1 Analysis'!$A$5,"Tier 1", "Tier 2")</f>
        <v>Tier 2</v>
      </c>
      <c r="AM1668" t="str">
        <f t="shared" si="51"/>
        <v>Texas - Tier 2</v>
      </c>
      <c r="AN1668" t="str">
        <f t="shared" si="52"/>
        <v>Danbury, City Of - Tier 2</v>
      </c>
    </row>
    <row r="1669" spans="1:40" x14ac:dyDescent="0.3">
      <c r="A1669">
        <v>6</v>
      </c>
      <c r="B1669" t="s">
        <v>23</v>
      </c>
      <c r="C1669" t="s">
        <v>3904</v>
      </c>
      <c r="D1669" t="s">
        <v>6012</v>
      </c>
      <c r="E1669" t="s">
        <v>856</v>
      </c>
      <c r="F1669" s="12">
        <v>1148.6933480322448</v>
      </c>
      <c r="G1669" s="12">
        <v>15665.746063834631</v>
      </c>
      <c r="H1669" s="12">
        <v>4876.7491305353096</v>
      </c>
      <c r="I1669" s="12">
        <v>1</v>
      </c>
      <c r="J1669" s="15">
        <v>7.2170949607689361E-3</v>
      </c>
      <c r="K1669" s="15">
        <v>0.99278290503923128</v>
      </c>
      <c r="L1669" s="59">
        <v>18.295449999999999</v>
      </c>
      <c r="M1669">
        <v>13</v>
      </c>
      <c r="N1669">
        <v>0</v>
      </c>
      <c r="O1669" s="12">
        <v>7.8947368421052628</v>
      </c>
      <c r="P1669" s="12">
        <v>2</v>
      </c>
      <c r="Q1669">
        <v>1</v>
      </c>
      <c r="R1669" s="12">
        <v>0.99278290503923128</v>
      </c>
      <c r="S1669" s="12">
        <v>35.195961574920673</v>
      </c>
      <c r="T1669" s="12">
        <v>13874.827778529947</v>
      </c>
      <c r="U1669" s="12">
        <v>12726.134430497703</v>
      </c>
      <c r="V1669" s="12">
        <v>1790.9182853046841</v>
      </c>
      <c r="W1669" s="27">
        <v>8.2501626310600091E-5</v>
      </c>
      <c r="X1669" s="27">
        <v>2.0502500516505301E-5</v>
      </c>
      <c r="Y1669" s="27">
        <v>0</v>
      </c>
      <c r="Z1669" s="27">
        <v>7.3472910565760381E-4</v>
      </c>
      <c r="AA1669" s="27">
        <v>4.1741291766691829E-4</v>
      </c>
      <c r="AB1669" s="27">
        <v>3.8355323718932189E-5</v>
      </c>
      <c r="AC1669" s="27">
        <v>6.8989654315669928E-6</v>
      </c>
      <c r="AD1669" s="27">
        <v>2.6914221536493624E-5</v>
      </c>
      <c r="AE1669" s="27">
        <v>5.7044704407497411E-4</v>
      </c>
      <c r="AF1669" s="27">
        <v>9.4740396395535454E-4</v>
      </c>
      <c r="AG1669" s="27">
        <v>3.288499568878864E-4</v>
      </c>
      <c r="AH1669" s="18">
        <v>2.8854687506880327E-4</v>
      </c>
      <c r="AI1669" s="12">
        <v>490</v>
      </c>
      <c r="AJ1669" s="17">
        <v>5</v>
      </c>
      <c r="AK1669" s="18">
        <v>0.8741110935832318</v>
      </c>
      <c r="AL1669" t="str">
        <f>IF(AK1669&lt;='CAV Tier 1 Analysis'!$A$5,"Tier 1", "Tier 2")</f>
        <v>Tier 2</v>
      </c>
      <c r="AM1669" t="str">
        <f t="shared" si="51"/>
        <v>Texas - Tier 2</v>
      </c>
      <c r="AN1669" t="str">
        <f t="shared" si="52"/>
        <v>Ennis, City Of - Tier 2</v>
      </c>
    </row>
    <row r="1670" spans="1:40" x14ac:dyDescent="0.3">
      <c r="A1670">
        <v>6</v>
      </c>
      <c r="B1670" t="s">
        <v>23</v>
      </c>
      <c r="C1670" t="s">
        <v>4087</v>
      </c>
      <c r="D1670" t="s">
        <v>6257</v>
      </c>
      <c r="E1670" t="s">
        <v>1028</v>
      </c>
      <c r="F1670" s="12">
        <v>17.572846672233418</v>
      </c>
      <c r="G1670" s="12">
        <v>1236.1433667274548</v>
      </c>
      <c r="H1670" s="12">
        <v>757.42352099575862</v>
      </c>
      <c r="I1670" s="12">
        <v>22</v>
      </c>
      <c r="J1670" s="15">
        <v>0.10636593792209378</v>
      </c>
      <c r="K1670" s="15">
        <v>0.8936340620779063</v>
      </c>
      <c r="L1670" s="59">
        <v>1.4733099999999999</v>
      </c>
      <c r="M1670">
        <v>25</v>
      </c>
      <c r="N1670">
        <v>0</v>
      </c>
      <c r="O1670" s="12">
        <v>10</v>
      </c>
      <c r="P1670" s="12">
        <v>8</v>
      </c>
      <c r="Q1670">
        <v>4</v>
      </c>
      <c r="R1670" s="12">
        <v>19.659949365713938</v>
      </c>
      <c r="S1670" s="12">
        <v>80.564063214968556</v>
      </c>
      <c r="T1670" s="12">
        <v>1532.2354132919231</v>
      </c>
      <c r="U1670" s="12">
        <v>1514.6625666196896</v>
      </c>
      <c r="V1670" s="12">
        <v>0</v>
      </c>
      <c r="W1670" s="27">
        <v>6.6437541060575296E-6</v>
      </c>
      <c r="X1670" s="27">
        <v>3.942788560866404E-5</v>
      </c>
      <c r="Y1670" s="27">
        <v>0</v>
      </c>
      <c r="Z1670" s="27">
        <v>9.3065686716629827E-4</v>
      </c>
      <c r="AA1670" s="27">
        <v>1.6696516706676732E-3</v>
      </c>
      <c r="AB1670" s="27">
        <v>1.5342129487572875E-4</v>
      </c>
      <c r="AC1670" s="27">
        <v>1.366193055621341E-4</v>
      </c>
      <c r="AD1670" s="27">
        <v>6.1607040928036576E-5</v>
      </c>
      <c r="AE1670" s="27">
        <v>6.2996036872753268E-5</v>
      </c>
      <c r="AF1670" s="27">
        <v>1.1275987437562879E-4</v>
      </c>
      <c r="AG1670" s="27">
        <v>0</v>
      </c>
      <c r="AH1670" s="18">
        <v>2.8852579365117948E-4</v>
      </c>
      <c r="AI1670" s="12">
        <v>491</v>
      </c>
      <c r="AJ1670" s="17">
        <v>5</v>
      </c>
      <c r="AK1670" s="18">
        <v>0.87439961937688293</v>
      </c>
      <c r="AL1670" t="str">
        <f>IF(AK1670&lt;='CAV Tier 1 Analysis'!$A$5,"Tier 1", "Tier 2")</f>
        <v>Tier 2</v>
      </c>
      <c r="AM1670" t="str">
        <f t="shared" si="51"/>
        <v>Texas - Tier 2</v>
      </c>
      <c r="AN1670" t="str">
        <f t="shared" si="52"/>
        <v>Refugio, Town Of - Tier 2</v>
      </c>
    </row>
    <row r="1671" spans="1:40" x14ac:dyDescent="0.3">
      <c r="A1671">
        <v>6</v>
      </c>
      <c r="B1671" t="s">
        <v>23</v>
      </c>
      <c r="C1671" t="s">
        <v>4112</v>
      </c>
      <c r="D1671" t="s">
        <v>6292</v>
      </c>
      <c r="E1671" t="s">
        <v>843</v>
      </c>
      <c r="F1671" s="12">
        <v>6122.446813964877</v>
      </c>
      <c r="G1671" s="12">
        <v>9575.9586714006909</v>
      </c>
      <c r="H1671" s="12">
        <v>3558.2391157307179</v>
      </c>
      <c r="I1671" s="12">
        <v>24</v>
      </c>
      <c r="J1671" s="15">
        <v>0.13444047588644981</v>
      </c>
      <c r="K1671" s="15">
        <v>0.86555952411355008</v>
      </c>
      <c r="L1671" s="59">
        <v>8.2229700000000001</v>
      </c>
      <c r="M1671">
        <v>107</v>
      </c>
      <c r="N1671">
        <v>7</v>
      </c>
      <c r="O1671" s="12">
        <v>12</v>
      </c>
      <c r="P1671" s="12">
        <v>1.2352941176470589</v>
      </c>
      <c r="Q1671">
        <v>5</v>
      </c>
      <c r="R1671" s="12">
        <v>20.773428578725202</v>
      </c>
      <c r="S1671" s="12">
        <v>478.37136003661806</v>
      </c>
      <c r="T1671" s="12">
        <v>8584.4592110714839</v>
      </c>
      <c r="U1671" s="12">
        <v>2462.0123971066068</v>
      </c>
      <c r="V1671" s="12">
        <v>991.49946032920707</v>
      </c>
      <c r="W1671" s="27">
        <v>3.7080716686568264E-5</v>
      </c>
      <c r="X1671" s="27">
        <v>1.6875135040508209E-4</v>
      </c>
      <c r="Y1671" s="27">
        <v>1.4643126098234458E-4</v>
      </c>
      <c r="Z1671" s="27">
        <v>1.1167882405995579E-3</v>
      </c>
      <c r="AA1671" s="27">
        <v>2.5781386091192012E-4</v>
      </c>
      <c r="AB1671" s="27">
        <v>1.9177661859466093E-4</v>
      </c>
      <c r="AC1671" s="27">
        <v>1.4435700386489602E-4</v>
      </c>
      <c r="AD1671" s="27">
        <v>3.6580880830127765E-4</v>
      </c>
      <c r="AE1671" s="27">
        <v>3.5293983176609581E-4</v>
      </c>
      <c r="AF1671" s="27">
        <v>1.8328584512954904E-4</v>
      </c>
      <c r="AG1671" s="27">
        <v>1.8205998423214022E-4</v>
      </c>
      <c r="AH1671" s="18">
        <v>2.860994110430993E-4</v>
      </c>
      <c r="AI1671" s="12">
        <v>492</v>
      </c>
      <c r="AJ1671" s="17">
        <v>5</v>
      </c>
      <c r="AK1671" s="18">
        <v>0.874685718787926</v>
      </c>
      <c r="AL1671" t="str">
        <f>IF(AK1671&lt;='CAV Tier 1 Analysis'!$A$5,"Tier 1", "Tier 2")</f>
        <v>Tier 2</v>
      </c>
      <c r="AM1671" t="str">
        <f t="shared" si="51"/>
        <v>Texas - Tier 2</v>
      </c>
      <c r="AN1671" t="str">
        <f t="shared" si="52"/>
        <v>Azle, City Of - Tier 2</v>
      </c>
    </row>
    <row r="1672" spans="1:40" x14ac:dyDescent="0.3">
      <c r="A1672">
        <v>6</v>
      </c>
      <c r="B1672" t="s">
        <v>23</v>
      </c>
      <c r="C1672" t="s">
        <v>4405</v>
      </c>
      <c r="D1672" t="s">
        <v>6683</v>
      </c>
      <c r="E1672" t="s">
        <v>882</v>
      </c>
      <c r="F1672" s="12">
        <v>11.131668482005665</v>
      </c>
      <c r="G1672" s="12">
        <v>191.49403013675388</v>
      </c>
      <c r="H1672" s="12">
        <v>36.37294539487938</v>
      </c>
      <c r="I1672" s="12">
        <v>71</v>
      </c>
      <c r="J1672" s="15">
        <v>0.99999999999999989</v>
      </c>
      <c r="K1672" s="15">
        <v>0</v>
      </c>
      <c r="L1672" s="59">
        <v>9.3270000000000006E-2</v>
      </c>
      <c r="M1672">
        <v>55</v>
      </c>
      <c r="N1672">
        <v>13</v>
      </c>
      <c r="O1672" s="12">
        <v>18</v>
      </c>
      <c r="P1672" s="12">
        <v>1</v>
      </c>
      <c r="Q1672">
        <v>22</v>
      </c>
      <c r="R1672" s="12">
        <v>0</v>
      </c>
      <c r="S1672" s="12">
        <v>36.372945394879373</v>
      </c>
      <c r="T1672" s="12">
        <v>118.13927279086936</v>
      </c>
      <c r="U1672" s="12">
        <v>107.00760430886369</v>
      </c>
      <c r="V1672" s="12">
        <v>73.354757345884522</v>
      </c>
      <c r="W1672" s="27">
        <v>4.2059237056151514E-7</v>
      </c>
      <c r="X1672" s="27">
        <v>8.6741348339060886E-5</v>
      </c>
      <c r="Y1672" s="27">
        <v>2.7194377039578278E-4</v>
      </c>
      <c r="Z1672" s="27">
        <v>1.6751823608993368E-3</v>
      </c>
      <c r="AA1672" s="27">
        <v>2.0870645883345915E-4</v>
      </c>
      <c r="AB1672" s="27">
        <v>8.4381712181650812E-4</v>
      </c>
      <c r="AC1672" s="27">
        <v>0</v>
      </c>
      <c r="AD1672" s="27">
        <v>2.7814256706943671E-5</v>
      </c>
      <c r="AE1672" s="27">
        <v>4.8571557087722439E-6</v>
      </c>
      <c r="AF1672" s="27">
        <v>7.9662390059806033E-6</v>
      </c>
      <c r="AG1672" s="27">
        <v>1.3469463676066918E-5</v>
      </c>
      <c r="AH1672" s="18">
        <v>2.8553806979567933E-4</v>
      </c>
      <c r="AI1672" s="12">
        <v>493</v>
      </c>
      <c r="AJ1672" s="17">
        <v>5</v>
      </c>
      <c r="AK1672" s="18">
        <v>0.8749712568577217</v>
      </c>
      <c r="AL1672" t="str">
        <f>IF(AK1672&lt;='CAV Tier 1 Analysis'!$A$5,"Tier 1", "Tier 2")</f>
        <v>Tier 2</v>
      </c>
      <c r="AM1672" t="str">
        <f t="shared" ref="AM1672:AM1735" si="53">B1672&amp;" - "&amp;AL1672</f>
        <v>Texas - Tier 2</v>
      </c>
      <c r="AN1672" t="str">
        <f t="shared" ref="AN1672:AN1735" si="54">C1672&amp;" - "&amp;AL1672</f>
        <v>Woodloch, Town Of - Tier 2</v>
      </c>
    </row>
    <row r="1673" spans="1:40" x14ac:dyDescent="0.3">
      <c r="A1673">
        <v>6</v>
      </c>
      <c r="B1673" t="s">
        <v>23</v>
      </c>
      <c r="C1673" t="s">
        <v>4514</v>
      </c>
      <c r="D1673" t="s">
        <v>6827</v>
      </c>
      <c r="E1673" t="s">
        <v>768</v>
      </c>
      <c r="F1673" s="12">
        <v>3842.8122062062116</v>
      </c>
      <c r="G1673" s="12">
        <v>7129.5665912591357</v>
      </c>
      <c r="H1673" s="12">
        <v>2140.4889923473097</v>
      </c>
      <c r="I1673" s="12">
        <v>51</v>
      </c>
      <c r="J1673" s="15">
        <v>0.16357949931655139</v>
      </c>
      <c r="K1673" s="15">
        <v>0.83642050068344853</v>
      </c>
      <c r="L1673" s="59">
        <v>9.3715899999999994</v>
      </c>
      <c r="M1673">
        <v>209</v>
      </c>
      <c r="N1673">
        <v>11</v>
      </c>
      <c r="O1673" s="12">
        <v>9</v>
      </c>
      <c r="P1673" s="12">
        <v>1</v>
      </c>
      <c r="Q1673">
        <v>5</v>
      </c>
      <c r="R1673" s="12">
        <v>42.657445534855874</v>
      </c>
      <c r="S1673" s="12">
        <v>350.14011766076248</v>
      </c>
      <c r="T1673" s="12">
        <v>4339.417117305853</v>
      </c>
      <c r="U1673" s="12">
        <v>496.60491109964141</v>
      </c>
      <c r="V1673" s="12">
        <v>2790.1494739532827</v>
      </c>
      <c r="W1673" s="27">
        <v>4.2260311504562981E-5</v>
      </c>
      <c r="X1673" s="27">
        <v>3.2961712368843139E-4</v>
      </c>
      <c r="Y1673" s="27">
        <v>2.3010626725797004E-4</v>
      </c>
      <c r="Z1673" s="27">
        <v>8.3759118044966839E-4</v>
      </c>
      <c r="AA1673" s="27">
        <v>2.0870645883345915E-4</v>
      </c>
      <c r="AB1673" s="27">
        <v>1.9177661859466093E-4</v>
      </c>
      <c r="AC1673" s="27">
        <v>2.9643161727517162E-4</v>
      </c>
      <c r="AD1673" s="27">
        <v>2.6775085191167833E-4</v>
      </c>
      <c r="AE1673" s="27">
        <v>1.7840997431376701E-4</v>
      </c>
      <c r="AF1673" s="27">
        <v>3.6970021326192812E-5</v>
      </c>
      <c r="AG1673" s="27">
        <v>5.1232964772828665E-4</v>
      </c>
      <c r="AH1673" s="18">
        <v>2.8472273389853174E-4</v>
      </c>
      <c r="AI1673" s="12">
        <v>494</v>
      </c>
      <c r="AJ1673" s="17">
        <v>5</v>
      </c>
      <c r="AK1673" s="18">
        <v>0.87525597959162027</v>
      </c>
      <c r="AL1673" t="str">
        <f>IF(AK1673&lt;='CAV Tier 1 Analysis'!$A$5,"Tier 1", "Tier 2")</f>
        <v>Tier 2</v>
      </c>
      <c r="AM1673" t="str">
        <f t="shared" si="53"/>
        <v>Texas - Tier 2</v>
      </c>
      <c r="AN1673" t="str">
        <f t="shared" si="54"/>
        <v>Lago Vista, City Of - Tier 2</v>
      </c>
    </row>
    <row r="1674" spans="1:40" x14ac:dyDescent="0.3">
      <c r="A1674">
        <v>6</v>
      </c>
      <c r="B1674" t="s">
        <v>23</v>
      </c>
      <c r="C1674" t="s">
        <v>2839</v>
      </c>
      <c r="D1674" t="s">
        <v>5872</v>
      </c>
      <c r="E1674" t="s">
        <v>827</v>
      </c>
      <c r="F1674" s="12">
        <v>3720.0562701886529</v>
      </c>
      <c r="G1674" s="12">
        <v>15492.325090206026</v>
      </c>
      <c r="H1674" s="12">
        <v>5070.08290070373</v>
      </c>
      <c r="I1674" s="12">
        <v>3</v>
      </c>
      <c r="J1674" s="15">
        <v>6.0092886990317569E-2</v>
      </c>
      <c r="K1674" s="15">
        <v>0.93990711300968244</v>
      </c>
      <c r="L1674" s="59">
        <v>4.7240200000000003</v>
      </c>
      <c r="M1674">
        <v>69</v>
      </c>
      <c r="N1674">
        <v>0</v>
      </c>
      <c r="O1674" s="12">
        <v>9</v>
      </c>
      <c r="P1674" s="12">
        <v>1</v>
      </c>
      <c r="Q1674">
        <v>0</v>
      </c>
      <c r="R1674" s="12">
        <v>2.8197213390290474</v>
      </c>
      <c r="S1674" s="12">
        <v>304.67591878353073</v>
      </c>
      <c r="T1674" s="12">
        <v>12735.415354129218</v>
      </c>
      <c r="U1674" s="12">
        <v>9015.3590839405661</v>
      </c>
      <c r="V1674" s="12">
        <v>2756.9097360768083</v>
      </c>
      <c r="W1674" s="27">
        <v>2.1302527826525235E-5</v>
      </c>
      <c r="X1674" s="27">
        <v>1.0882096427991276E-4</v>
      </c>
      <c r="Y1674" s="27">
        <v>0</v>
      </c>
      <c r="Z1674" s="27">
        <v>8.3759118044966839E-4</v>
      </c>
      <c r="AA1674" s="27">
        <v>2.0870645883345915E-4</v>
      </c>
      <c r="AB1674" s="27">
        <v>0</v>
      </c>
      <c r="AC1674" s="27">
        <v>1.9594575960032742E-5</v>
      </c>
      <c r="AD1674" s="27">
        <v>2.3298454731857023E-4</v>
      </c>
      <c r="AE1674" s="27">
        <v>5.2360145724271998E-4</v>
      </c>
      <c r="AF1674" s="27">
        <v>6.7115328533207802E-4</v>
      </c>
      <c r="AG1674" s="27">
        <v>5.0622613845188009E-4</v>
      </c>
      <c r="AH1674" s="18">
        <v>2.845437396086224E-4</v>
      </c>
      <c r="AI1674" s="12">
        <v>495</v>
      </c>
      <c r="AJ1674" s="17">
        <v>5</v>
      </c>
      <c r="AK1674" s="18">
        <v>0.87554052333122889</v>
      </c>
      <c r="AL1674" t="str">
        <f>IF(AK1674&lt;='CAV Tier 1 Analysis'!$A$5,"Tier 1", "Tier 2")</f>
        <v>Tier 2</v>
      </c>
      <c r="AM1674" t="str">
        <f t="shared" si="53"/>
        <v>Texas - Tier 2</v>
      </c>
      <c r="AN1674" t="str">
        <f t="shared" si="54"/>
        <v>Live Oak, City Of - Tier 2</v>
      </c>
    </row>
    <row r="1675" spans="1:40" x14ac:dyDescent="0.3">
      <c r="A1675">
        <v>6</v>
      </c>
      <c r="B1675" t="s">
        <v>23</v>
      </c>
      <c r="C1675" t="s">
        <v>4495</v>
      </c>
      <c r="D1675" t="s">
        <v>6801</v>
      </c>
      <c r="E1675" t="s">
        <v>860</v>
      </c>
      <c r="F1675" s="12">
        <v>167.02634724131326</v>
      </c>
      <c r="G1675" s="12">
        <v>808.38128577784983</v>
      </c>
      <c r="H1675" s="12">
        <v>273.49347004243134</v>
      </c>
      <c r="I1675" s="12">
        <v>98</v>
      </c>
      <c r="J1675" s="15">
        <v>7.1991025237945525E-2</v>
      </c>
      <c r="K1675" s="15">
        <v>0.92800897476205457</v>
      </c>
      <c r="L1675" s="59">
        <v>1.3994800000000001</v>
      </c>
      <c r="M1675">
        <v>114</v>
      </c>
      <c r="N1675">
        <v>12</v>
      </c>
      <c r="O1675" s="12">
        <v>18</v>
      </c>
      <c r="P1675" s="12">
        <v>1</v>
      </c>
      <c r="Q1675">
        <v>2</v>
      </c>
      <c r="R1675" s="12">
        <v>90.944879526681348</v>
      </c>
      <c r="S1675" s="12">
        <v>19.689075304237974</v>
      </c>
      <c r="T1675" s="12">
        <v>752.29108294942989</v>
      </c>
      <c r="U1675" s="12">
        <v>585.26473570811663</v>
      </c>
      <c r="V1675" s="12">
        <v>56.090202828419933</v>
      </c>
      <c r="W1675" s="27">
        <v>6.3108246033390065E-6</v>
      </c>
      <c r="X1675" s="27">
        <v>1.7979115837550802E-4</v>
      </c>
      <c r="Y1675" s="27">
        <v>2.5102501882687641E-4</v>
      </c>
      <c r="Z1675" s="27">
        <v>1.6751823608993368E-3</v>
      </c>
      <c r="AA1675" s="27">
        <v>2.0870645883345915E-4</v>
      </c>
      <c r="AB1675" s="27">
        <v>7.6710647437864377E-5</v>
      </c>
      <c r="AC1675" s="27">
        <v>6.3198668797364687E-4</v>
      </c>
      <c r="AD1675" s="27">
        <v>1.5056163004921704E-5</v>
      </c>
      <c r="AE1675" s="27">
        <v>3.09295532458084E-5</v>
      </c>
      <c r="AF1675" s="27">
        <v>4.3570349944155635E-5</v>
      </c>
      <c r="AG1675" s="27">
        <v>1.0299331316962156E-5</v>
      </c>
      <c r="AH1675" s="18">
        <v>2.8450623222380715E-4</v>
      </c>
      <c r="AI1675" s="12">
        <v>496</v>
      </c>
      <c r="AJ1675" s="17">
        <v>5</v>
      </c>
      <c r="AK1675" s="18">
        <v>0.87582502956345265</v>
      </c>
      <c r="AL1675" t="str">
        <f>IF(AK1675&lt;='CAV Tier 1 Analysis'!$A$5,"Tier 1", "Tier 2")</f>
        <v>Tier 2</v>
      </c>
      <c r="AM1675" t="str">
        <f t="shared" si="53"/>
        <v>Texas - Tier 2</v>
      </c>
      <c r="AN1675" t="str">
        <f t="shared" si="54"/>
        <v>Roman Forest, City Of - Tier 2</v>
      </c>
    </row>
    <row r="1676" spans="1:40" x14ac:dyDescent="0.3">
      <c r="A1676">
        <v>6</v>
      </c>
      <c r="B1676" t="s">
        <v>23</v>
      </c>
      <c r="C1676" t="s">
        <v>3338</v>
      </c>
      <c r="D1676" t="s">
        <v>6287</v>
      </c>
      <c r="E1676" t="s">
        <v>957</v>
      </c>
      <c r="F1676" s="12">
        <v>44.988675836140857</v>
      </c>
      <c r="G1676" s="12">
        <v>2981.2116364958724</v>
      </c>
      <c r="H1676" s="12">
        <v>1390.2755994615886</v>
      </c>
      <c r="I1676" s="12">
        <v>39</v>
      </c>
      <c r="J1676" s="15">
        <v>0.15879873551106427</v>
      </c>
      <c r="K1676" s="15">
        <v>0.84120126448893573</v>
      </c>
      <c r="L1676" s="59">
        <v>4.1756000000000002</v>
      </c>
      <c r="M1676">
        <v>60</v>
      </c>
      <c r="N1676">
        <v>0</v>
      </c>
      <c r="O1676" s="12">
        <v>6</v>
      </c>
      <c r="P1676" s="12">
        <v>8</v>
      </c>
      <c r="Q1676">
        <v>1</v>
      </c>
      <c r="R1676" s="12">
        <v>32.80684931506849</v>
      </c>
      <c r="S1676" s="12">
        <v>220.77400720638715</v>
      </c>
      <c r="T1676" s="12">
        <v>2890.0861216082135</v>
      </c>
      <c r="U1676" s="12">
        <v>2845.0974457720727</v>
      </c>
      <c r="V1676" s="12">
        <v>91.125514887658937</v>
      </c>
      <c r="W1676" s="27">
        <v>1.8829478959115071E-5</v>
      </c>
      <c r="X1676" s="27">
        <v>9.4626925460793704E-5</v>
      </c>
      <c r="Y1676" s="27">
        <v>0</v>
      </c>
      <c r="Z1676" s="27">
        <v>5.5839412029977896E-4</v>
      </c>
      <c r="AA1676" s="27">
        <v>1.6696516706676732E-3</v>
      </c>
      <c r="AB1676" s="27">
        <v>3.8355323718932189E-5</v>
      </c>
      <c r="AC1676" s="27">
        <v>2.2797866300320802E-4</v>
      </c>
      <c r="AD1676" s="27">
        <v>1.6882506610321348E-4</v>
      </c>
      <c r="AE1676" s="27">
        <v>1.1882245397990712E-4</v>
      </c>
      <c r="AF1676" s="27">
        <v>2.1180481886975481E-4</v>
      </c>
      <c r="AG1676" s="27">
        <v>1.6732545470155245E-5</v>
      </c>
      <c r="AH1676" s="18">
        <v>2.8400191513932113E-4</v>
      </c>
      <c r="AI1676" s="12">
        <v>497</v>
      </c>
      <c r="AJ1676" s="17">
        <v>5</v>
      </c>
      <c r="AK1676" s="18">
        <v>0.87610903147859198</v>
      </c>
      <c r="AL1676" t="str">
        <f>IF(AK1676&lt;='CAV Tier 1 Analysis'!$A$5,"Tier 1", "Tier 2")</f>
        <v>Tier 2</v>
      </c>
      <c r="AM1676" t="str">
        <f t="shared" si="53"/>
        <v>Texas - Tier 2</v>
      </c>
      <c r="AN1676" t="str">
        <f t="shared" si="54"/>
        <v>Breckenridge, City Of - Tier 2</v>
      </c>
    </row>
    <row r="1677" spans="1:40" x14ac:dyDescent="0.3">
      <c r="A1677">
        <v>6</v>
      </c>
      <c r="B1677" t="s">
        <v>23</v>
      </c>
      <c r="C1677" t="s">
        <v>2903</v>
      </c>
      <c r="D1677" t="s">
        <v>6197</v>
      </c>
      <c r="E1677" t="s">
        <v>1054</v>
      </c>
      <c r="F1677" s="12">
        <v>111.20237892115185</v>
      </c>
      <c r="G1677" s="12">
        <v>517.17811860543611</v>
      </c>
      <c r="H1677" s="12">
        <v>322.63319275749348</v>
      </c>
      <c r="I1677" s="12">
        <v>19</v>
      </c>
      <c r="J1677" s="15">
        <v>0</v>
      </c>
      <c r="K1677" s="15">
        <v>1</v>
      </c>
      <c r="L1677" s="59">
        <v>4.5106099999999998</v>
      </c>
      <c r="M1677">
        <v>24</v>
      </c>
      <c r="N1677">
        <v>2</v>
      </c>
      <c r="O1677" s="12">
        <v>9</v>
      </c>
      <c r="P1677" s="12">
        <v>9</v>
      </c>
      <c r="Q1677">
        <v>3</v>
      </c>
      <c r="R1677" s="12">
        <v>19</v>
      </c>
      <c r="S1677" s="12">
        <v>0</v>
      </c>
      <c r="T1677" s="12">
        <v>594.89891579129585</v>
      </c>
      <c r="U1677" s="12">
        <v>483.69653687014397</v>
      </c>
      <c r="V1677" s="12">
        <v>0</v>
      </c>
      <c r="W1677" s="27">
        <v>2.0340175325168603E-5</v>
      </c>
      <c r="X1677" s="27">
        <v>3.7850770184317478E-5</v>
      </c>
      <c r="Y1677" s="27">
        <v>4.1837503137812737E-5</v>
      </c>
      <c r="Z1677" s="27">
        <v>8.3759118044966839E-4</v>
      </c>
      <c r="AA1677" s="27">
        <v>1.8783581295011322E-3</v>
      </c>
      <c r="AB1677" s="27">
        <v>1.1506597115679657E-4</v>
      </c>
      <c r="AC1677" s="27">
        <v>1.3203323962814712E-4</v>
      </c>
      <c r="AD1677" s="27">
        <v>0</v>
      </c>
      <c r="AE1677" s="27">
        <v>2.4458561464934237E-5</v>
      </c>
      <c r="AF1677" s="27">
        <v>3.6009050421788598E-5</v>
      </c>
      <c r="AG1677" s="27">
        <v>0</v>
      </c>
      <c r="AH1677" s="18">
        <v>2.8395859829725148E-4</v>
      </c>
      <c r="AI1677" s="12">
        <v>498</v>
      </c>
      <c r="AJ1677" s="17">
        <v>5</v>
      </c>
      <c r="AK1677" s="18">
        <v>0.8763929900768892</v>
      </c>
      <c r="AL1677" t="str">
        <f>IF(AK1677&lt;='CAV Tier 1 Analysis'!$A$5,"Tier 1", "Tier 2")</f>
        <v>Tier 2</v>
      </c>
      <c r="AM1677" t="str">
        <f t="shared" si="53"/>
        <v>Texas - Tier 2</v>
      </c>
      <c r="AN1677" t="str">
        <f t="shared" si="54"/>
        <v>Jefferson, City Of - Tier 2</v>
      </c>
    </row>
    <row r="1678" spans="1:40" x14ac:dyDescent="0.3">
      <c r="A1678">
        <v>6</v>
      </c>
      <c r="B1678" t="s">
        <v>23</v>
      </c>
      <c r="C1678" t="s">
        <v>3936</v>
      </c>
      <c r="D1678" t="s">
        <v>6052</v>
      </c>
      <c r="E1678" t="s">
        <v>780</v>
      </c>
      <c r="F1678" s="12">
        <v>407.38234679931998</v>
      </c>
      <c r="G1678" s="12">
        <v>10219.013643104701</v>
      </c>
      <c r="H1678" s="12">
        <v>2097.1527692587215</v>
      </c>
      <c r="I1678" s="12">
        <v>2</v>
      </c>
      <c r="J1678" s="15">
        <v>0.15969475698260135</v>
      </c>
      <c r="K1678" s="15">
        <v>0.84030524301739851</v>
      </c>
      <c r="L1678" s="59">
        <v>5.3780100000000006</v>
      </c>
      <c r="M1678">
        <v>54</v>
      </c>
      <c r="N1678">
        <v>0</v>
      </c>
      <c r="O1678" s="12">
        <v>7.2857142857142856</v>
      </c>
      <c r="P1678" s="12">
        <v>1</v>
      </c>
      <c r="Q1678">
        <v>10</v>
      </c>
      <c r="R1678" s="12">
        <v>1.680610486034797</v>
      </c>
      <c r="S1678" s="12">
        <v>334.90430184216098</v>
      </c>
      <c r="T1678" s="12">
        <v>5718.9696743415125</v>
      </c>
      <c r="U1678" s="12">
        <v>5311.5873275421927</v>
      </c>
      <c r="V1678" s="12">
        <v>4500.0439687631888</v>
      </c>
      <c r="W1678" s="27">
        <v>2.4251634767916092E-5</v>
      </c>
      <c r="X1678" s="27">
        <v>8.516423291471433E-5</v>
      </c>
      <c r="Y1678" s="27">
        <v>0</v>
      </c>
      <c r="Z1678" s="27">
        <v>6.7805000322116013E-4</v>
      </c>
      <c r="AA1678" s="27">
        <v>2.0870645883345915E-4</v>
      </c>
      <c r="AB1678" s="27">
        <v>3.8355323718932186E-4</v>
      </c>
      <c r="AC1678" s="27">
        <v>1.1678760369695219E-5</v>
      </c>
      <c r="AD1678" s="27">
        <v>2.5610007995143023E-4</v>
      </c>
      <c r="AE1678" s="27">
        <v>2.3512863712303207E-4</v>
      </c>
      <c r="AF1678" s="27">
        <v>3.9542399276790429E-4</v>
      </c>
      <c r="AG1678" s="27">
        <v>8.2630194647301107E-4</v>
      </c>
      <c r="AH1678" s="18">
        <v>2.8221445305560402E-4</v>
      </c>
      <c r="AI1678" s="12">
        <v>499</v>
      </c>
      <c r="AJ1678" s="17">
        <v>5</v>
      </c>
      <c r="AK1678" s="18">
        <v>0.87667520452994485</v>
      </c>
      <c r="AL1678" t="str">
        <f>IF(AK1678&lt;='CAV Tier 1 Analysis'!$A$5,"Tier 1", "Tier 2")</f>
        <v>Tier 2</v>
      </c>
      <c r="AM1678" t="str">
        <f t="shared" si="53"/>
        <v>Texas - Tier 2</v>
      </c>
      <c r="AN1678" t="str">
        <f t="shared" si="54"/>
        <v>Cibolo, City Of - Tier 2</v>
      </c>
    </row>
    <row r="1679" spans="1:40" x14ac:dyDescent="0.3">
      <c r="A1679">
        <v>6</v>
      </c>
      <c r="B1679" t="s">
        <v>23</v>
      </c>
      <c r="C1679" t="s">
        <v>4570</v>
      </c>
      <c r="D1679" t="s">
        <v>6892</v>
      </c>
      <c r="E1679" t="s">
        <v>877</v>
      </c>
      <c r="F1679" s="12">
        <v>167.20228961931048</v>
      </c>
      <c r="G1679" s="12">
        <v>11393.776545180917</v>
      </c>
      <c r="H1679" s="12">
        <v>3029.1388012897155</v>
      </c>
      <c r="I1679" s="12">
        <v>8</v>
      </c>
      <c r="J1679" s="15">
        <v>0</v>
      </c>
      <c r="K1679" s="15">
        <v>1</v>
      </c>
      <c r="L1679" s="59">
        <v>7.5375300000000003</v>
      </c>
      <c r="M1679">
        <v>94</v>
      </c>
      <c r="N1679">
        <v>0</v>
      </c>
      <c r="O1679" s="12">
        <v>7</v>
      </c>
      <c r="P1679" s="12">
        <v>4</v>
      </c>
      <c r="Q1679">
        <v>0</v>
      </c>
      <c r="R1679" s="12">
        <v>8</v>
      </c>
      <c r="S1679" s="12">
        <v>0</v>
      </c>
      <c r="T1679" s="12">
        <v>10303.863193618885</v>
      </c>
      <c r="U1679" s="12">
        <v>10136.660903999575</v>
      </c>
      <c r="V1679" s="12">
        <v>1089.9133515620324</v>
      </c>
      <c r="W1679" s="27">
        <v>3.3989788901882029E-5</v>
      </c>
      <c r="X1679" s="27">
        <v>1.482488498885768E-4</v>
      </c>
      <c r="Y1679" s="27">
        <v>0</v>
      </c>
      <c r="Z1679" s="27">
        <v>6.5145980701640873E-4</v>
      </c>
      <c r="AA1679" s="27">
        <v>8.3482583533383658E-4</v>
      </c>
      <c r="AB1679" s="27">
        <v>0</v>
      </c>
      <c r="AC1679" s="27">
        <v>5.559294300132511E-5</v>
      </c>
      <c r="AD1679" s="27">
        <v>0</v>
      </c>
      <c r="AE1679" s="27">
        <v>4.2363108178165621E-4</v>
      </c>
      <c r="AF1679" s="27">
        <v>7.5462920607737786E-4</v>
      </c>
      <c r="AG1679" s="27">
        <v>2.0013082763948074E-4</v>
      </c>
      <c r="AH1679" s="18">
        <v>2.8204621269459494E-4</v>
      </c>
      <c r="AI1679" s="12">
        <v>500</v>
      </c>
      <c r="AJ1679" s="17">
        <v>5</v>
      </c>
      <c r="AK1679" s="18">
        <v>0.87695725074263942</v>
      </c>
      <c r="AL1679" t="str">
        <f>IF(AK1679&lt;='CAV Tier 1 Analysis'!$A$5,"Tier 1", "Tier 2")</f>
        <v>Tier 2</v>
      </c>
      <c r="AM1679" t="str">
        <f t="shared" si="53"/>
        <v>Texas - Tier 2</v>
      </c>
      <c r="AN1679" t="str">
        <f t="shared" si="54"/>
        <v>Rio Grande City, City Of - Tier 2</v>
      </c>
    </row>
    <row r="1680" spans="1:40" x14ac:dyDescent="0.3">
      <c r="A1680">
        <v>6</v>
      </c>
      <c r="B1680" t="s">
        <v>23</v>
      </c>
      <c r="C1680" t="s">
        <v>2947</v>
      </c>
      <c r="D1680" t="s">
        <v>6119</v>
      </c>
      <c r="E1680" t="s">
        <v>1010</v>
      </c>
      <c r="F1680" s="12">
        <v>236.94072325071443</v>
      </c>
      <c r="G1680" s="12">
        <v>6939.1337536587789</v>
      </c>
      <c r="H1680" s="12">
        <v>2560.5765655904888</v>
      </c>
      <c r="I1680" s="12">
        <v>0</v>
      </c>
      <c r="J1680" s="15">
        <v>6.8181306963696411E-2</v>
      </c>
      <c r="K1680" s="15">
        <v>0.9318186930363036</v>
      </c>
      <c r="L1680" s="59">
        <v>9.3359900000000007</v>
      </c>
      <c r="M1680">
        <v>8</v>
      </c>
      <c r="N1680">
        <v>0</v>
      </c>
      <c r="O1680" s="12">
        <v>9</v>
      </c>
      <c r="P1680" s="12">
        <v>6</v>
      </c>
      <c r="Q1680">
        <v>0</v>
      </c>
      <c r="R1680" s="12">
        <v>0</v>
      </c>
      <c r="S1680" s="12">
        <v>174.58345682257263</v>
      </c>
      <c r="T1680" s="12">
        <v>6658.1789452921612</v>
      </c>
      <c r="U1680" s="12">
        <v>6421.2382220414465</v>
      </c>
      <c r="V1680" s="12">
        <v>280.95480836661773</v>
      </c>
      <c r="W1680" s="27">
        <v>4.2099776623122113E-5</v>
      </c>
      <c r="X1680" s="27">
        <v>1.2616923394772493E-5</v>
      </c>
      <c r="Y1680" s="27">
        <v>0</v>
      </c>
      <c r="Z1680" s="27">
        <v>8.3759118044966839E-4</v>
      </c>
      <c r="AA1680" s="27">
        <v>1.2522387530007548E-3</v>
      </c>
      <c r="AB1680" s="27">
        <v>0</v>
      </c>
      <c r="AC1680" s="27">
        <v>0</v>
      </c>
      <c r="AD1680" s="27">
        <v>1.3350332320165284E-4</v>
      </c>
      <c r="AE1680" s="27">
        <v>2.7374310938413387E-4</v>
      </c>
      <c r="AF1680" s="27">
        <v>4.7803255405544083E-4</v>
      </c>
      <c r="AG1680" s="27">
        <v>5.1589163713903467E-5</v>
      </c>
      <c r="AH1680" s="18">
        <v>2.801286167112226E-4</v>
      </c>
      <c r="AI1680" s="12">
        <v>501</v>
      </c>
      <c r="AJ1680" s="17">
        <v>5</v>
      </c>
      <c r="AK1680" s="18">
        <v>0.87723737935935064</v>
      </c>
      <c r="AL1680" t="str">
        <f>IF(AK1680&lt;='CAV Tier 1 Analysis'!$A$5,"Tier 1", "Tier 2")</f>
        <v>Tier 2</v>
      </c>
      <c r="AM1680" t="str">
        <f t="shared" si="53"/>
        <v>Texas - Tier 2</v>
      </c>
      <c r="AN1680" t="str">
        <f t="shared" si="54"/>
        <v>Hillsboro, City Of - Tier 2</v>
      </c>
    </row>
    <row r="1681" spans="1:40" x14ac:dyDescent="0.3">
      <c r="A1681">
        <v>6</v>
      </c>
      <c r="B1681" t="s">
        <v>23</v>
      </c>
      <c r="C1681" t="s">
        <v>4117</v>
      </c>
      <c r="D1681" t="s">
        <v>6300</v>
      </c>
      <c r="E1681" t="s">
        <v>845</v>
      </c>
      <c r="F1681" s="12">
        <v>1912.7531175292952</v>
      </c>
      <c r="G1681" s="12">
        <v>6351.2752557279491</v>
      </c>
      <c r="H1681" s="12">
        <v>1994.87532063712</v>
      </c>
      <c r="I1681" s="12">
        <v>55</v>
      </c>
      <c r="J1681" s="15">
        <v>0.24676425308279801</v>
      </c>
      <c r="K1681" s="15">
        <v>0.75323574691720208</v>
      </c>
      <c r="L1681" s="59">
        <v>1.99413</v>
      </c>
      <c r="M1681">
        <v>96</v>
      </c>
      <c r="N1681">
        <v>3</v>
      </c>
      <c r="O1681" s="12">
        <v>12</v>
      </c>
      <c r="P1681" s="12">
        <v>1</v>
      </c>
      <c r="Q1681">
        <v>6</v>
      </c>
      <c r="R1681" s="12">
        <v>41.427966080446112</v>
      </c>
      <c r="S1681" s="12">
        <v>492.26391849032609</v>
      </c>
      <c r="T1681" s="12">
        <v>5789.4965503116455</v>
      </c>
      <c r="U1681" s="12">
        <v>3876.7434327823503</v>
      </c>
      <c r="V1681" s="12">
        <v>561.77870541630364</v>
      </c>
      <c r="W1681" s="27">
        <v>8.992343346283201E-6</v>
      </c>
      <c r="X1681" s="27">
        <v>1.5140308073726991E-4</v>
      </c>
      <c r="Y1681" s="27">
        <v>6.2756254706719102E-5</v>
      </c>
      <c r="Z1681" s="27">
        <v>1.1167882405995579E-3</v>
      </c>
      <c r="AA1681" s="27">
        <v>2.0870645883345915E-4</v>
      </c>
      <c r="AB1681" s="27">
        <v>2.3013194231359313E-4</v>
      </c>
      <c r="AC1681" s="27">
        <v>2.878878196213838E-4</v>
      </c>
      <c r="AD1681" s="27">
        <v>3.7643239632673505E-4</v>
      </c>
      <c r="AE1681" s="27">
        <v>2.3802826575750492E-4</v>
      </c>
      <c r="AF1681" s="27">
        <v>2.8860626260980392E-4</v>
      </c>
      <c r="AG1681" s="27">
        <v>1.0315428937912408E-4</v>
      </c>
      <c r="AH1681" s="18">
        <v>2.7935339583922135E-4</v>
      </c>
      <c r="AI1681" s="12">
        <v>502</v>
      </c>
      <c r="AJ1681" s="17">
        <v>5</v>
      </c>
      <c r="AK1681" s="18">
        <v>0.87751673275518982</v>
      </c>
      <c r="AL1681" t="str">
        <f>IF(AK1681&lt;='CAV Tier 1 Analysis'!$A$5,"Tier 1", "Tier 2")</f>
        <v>Tier 2</v>
      </c>
      <c r="AM1681" t="str">
        <f t="shared" si="53"/>
        <v>Texas - Tier 2</v>
      </c>
      <c r="AN1681" t="str">
        <f t="shared" si="54"/>
        <v>Everman, City Of - Tier 2</v>
      </c>
    </row>
    <row r="1682" spans="1:40" x14ac:dyDescent="0.3">
      <c r="A1682">
        <v>6</v>
      </c>
      <c r="B1682" t="s">
        <v>23</v>
      </c>
      <c r="C1682" t="s">
        <v>4105</v>
      </c>
      <c r="D1682" t="s">
        <v>6283</v>
      </c>
      <c r="E1682" t="s">
        <v>1044</v>
      </c>
      <c r="F1682" s="12">
        <v>59.488723192669127</v>
      </c>
      <c r="G1682" s="12">
        <v>1742.8265853765838</v>
      </c>
      <c r="H1682" s="12">
        <v>647.28358217644563</v>
      </c>
      <c r="I1682" s="12">
        <v>14</v>
      </c>
      <c r="J1682" s="15">
        <v>0.21157740508192963</v>
      </c>
      <c r="K1682" s="15">
        <v>0.78842259491807021</v>
      </c>
      <c r="L1682" s="59">
        <v>2.7505300000000004</v>
      </c>
      <c r="M1682">
        <v>56</v>
      </c>
      <c r="N1682">
        <v>2</v>
      </c>
      <c r="O1682" s="12">
        <v>7</v>
      </c>
      <c r="P1682" s="12">
        <v>9</v>
      </c>
      <c r="Q1682">
        <v>0</v>
      </c>
      <c r="R1682" s="12">
        <v>11.037916328852983</v>
      </c>
      <c r="S1682" s="12">
        <v>136.95058066902831</v>
      </c>
      <c r="T1682" s="12">
        <v>1535.799685888956</v>
      </c>
      <c r="U1682" s="12">
        <v>1476.3109626962869</v>
      </c>
      <c r="V1682" s="12">
        <v>207.02689948762782</v>
      </c>
      <c r="W1682" s="27">
        <v>1.2403258636223483E-5</v>
      </c>
      <c r="X1682" s="27">
        <v>8.8318463763407455E-5</v>
      </c>
      <c r="Y1682" s="27">
        <v>4.1837503137812737E-5</v>
      </c>
      <c r="Z1682" s="27">
        <v>6.5145980701640873E-4</v>
      </c>
      <c r="AA1682" s="27">
        <v>1.8783581295011322E-3</v>
      </c>
      <c r="AB1682" s="27">
        <v>0</v>
      </c>
      <c r="AC1682" s="27">
        <v>7.6703781665414945E-5</v>
      </c>
      <c r="AD1682" s="27">
        <v>1.0472560210726327E-4</v>
      </c>
      <c r="AE1682" s="27">
        <v>6.3142577701923137E-5</v>
      </c>
      <c r="AF1682" s="27">
        <v>1.099047684689991E-4</v>
      </c>
      <c r="AG1682" s="27">
        <v>3.8014457460049217E-5</v>
      </c>
      <c r="AH1682" s="18">
        <v>2.7862439540533038E-4</v>
      </c>
      <c r="AI1682" s="12">
        <v>503</v>
      </c>
      <c r="AJ1682" s="17">
        <v>5</v>
      </c>
      <c r="AK1682" s="18">
        <v>0.8777953571505952</v>
      </c>
      <c r="AL1682" t="str">
        <f>IF(AK1682&lt;='CAV Tier 1 Analysis'!$A$5,"Tier 1", "Tier 2")</f>
        <v>Tier 2</v>
      </c>
      <c r="AM1682" t="str">
        <f t="shared" si="53"/>
        <v>Texas - Tier 2</v>
      </c>
      <c r="AN1682" t="str">
        <f t="shared" si="54"/>
        <v>Glen Rose, City Of - Tier 2</v>
      </c>
    </row>
    <row r="1683" spans="1:40" x14ac:dyDescent="0.3">
      <c r="A1683">
        <v>6</v>
      </c>
      <c r="B1683" t="s">
        <v>23</v>
      </c>
      <c r="C1683" t="s">
        <v>2486</v>
      </c>
      <c r="D1683" t="s">
        <v>6240</v>
      </c>
      <c r="E1683" t="s">
        <v>1053</v>
      </c>
      <c r="F1683" s="12">
        <v>266.1257984708721</v>
      </c>
      <c r="G1683" s="12">
        <v>3934.6786469344347</v>
      </c>
      <c r="H1683" s="12">
        <v>2160.6861468356583</v>
      </c>
      <c r="I1683" s="12">
        <v>4</v>
      </c>
      <c r="J1683" s="15">
        <v>0</v>
      </c>
      <c r="K1683" s="15">
        <v>0.99999999999999978</v>
      </c>
      <c r="L1683" s="59">
        <v>10.546580000000001</v>
      </c>
      <c r="M1683">
        <v>7</v>
      </c>
      <c r="N1683">
        <v>3</v>
      </c>
      <c r="O1683" s="12">
        <v>10</v>
      </c>
      <c r="P1683" s="12">
        <v>7</v>
      </c>
      <c r="Q1683">
        <v>0</v>
      </c>
      <c r="R1683" s="12">
        <v>3.9999999999999991</v>
      </c>
      <c r="S1683" s="12">
        <v>0</v>
      </c>
      <c r="T1683" s="12">
        <v>4696.1700743983274</v>
      </c>
      <c r="U1683" s="12">
        <v>4430.0442759274556</v>
      </c>
      <c r="V1683" s="12">
        <v>0</v>
      </c>
      <c r="W1683" s="27">
        <v>4.7558819379400282E-5</v>
      </c>
      <c r="X1683" s="27">
        <v>1.1039807970425932E-5</v>
      </c>
      <c r="Y1683" s="27">
        <v>6.2756254706719102E-5</v>
      </c>
      <c r="Z1683" s="27">
        <v>9.3065686716629827E-4</v>
      </c>
      <c r="AA1683" s="27">
        <v>1.460945211834214E-3</v>
      </c>
      <c r="AB1683" s="27">
        <v>0</v>
      </c>
      <c r="AC1683" s="27">
        <v>2.7796471500662548E-5</v>
      </c>
      <c r="AD1683" s="27">
        <v>0</v>
      </c>
      <c r="AE1683" s="27">
        <v>1.9307744789158826E-4</v>
      </c>
      <c r="AF1683" s="27">
        <v>3.2979704327602794E-4</v>
      </c>
      <c r="AG1683" s="27">
        <v>0</v>
      </c>
      <c r="AH1683" s="18">
        <v>2.7851162942957601E-4</v>
      </c>
      <c r="AI1683" s="12">
        <v>504</v>
      </c>
      <c r="AJ1683" s="17">
        <v>5</v>
      </c>
      <c r="AK1683" s="18">
        <v>0.8780738687800248</v>
      </c>
      <c r="AL1683" t="str">
        <f>IF(AK1683&lt;='CAV Tier 1 Analysis'!$A$5,"Tier 1", "Tier 2")</f>
        <v>Tier 2</v>
      </c>
      <c r="AM1683" t="str">
        <f t="shared" si="53"/>
        <v>Texas - Tier 2</v>
      </c>
      <c r="AN1683" t="str">
        <f t="shared" si="54"/>
        <v>Carthage, City Of - Tier 2</v>
      </c>
    </row>
    <row r="1684" spans="1:40" x14ac:dyDescent="0.3">
      <c r="A1684">
        <v>6</v>
      </c>
      <c r="B1684" t="s">
        <v>23</v>
      </c>
      <c r="C1684" t="s">
        <v>3027</v>
      </c>
      <c r="D1684" t="s">
        <v>6753</v>
      </c>
      <c r="E1684" t="s">
        <v>897</v>
      </c>
      <c r="F1684" s="12">
        <v>92.649372239534983</v>
      </c>
      <c r="G1684" s="12">
        <v>175.2070699506273</v>
      </c>
      <c r="H1684" s="12">
        <v>75.011197169878102</v>
      </c>
      <c r="I1684" s="12">
        <v>65</v>
      </c>
      <c r="J1684" s="15">
        <v>0</v>
      </c>
      <c r="K1684" s="15">
        <v>1</v>
      </c>
      <c r="L1684" s="59">
        <v>2.3145899999999999</v>
      </c>
      <c r="M1684">
        <v>24</v>
      </c>
      <c r="N1684">
        <v>21</v>
      </c>
      <c r="O1684" s="12">
        <v>20</v>
      </c>
      <c r="P1684" s="12">
        <v>1</v>
      </c>
      <c r="Q1684">
        <v>1</v>
      </c>
      <c r="R1684" s="12">
        <v>65</v>
      </c>
      <c r="S1684" s="12">
        <v>0</v>
      </c>
      <c r="T1684" s="12">
        <v>181.27634999433545</v>
      </c>
      <c r="U1684" s="12">
        <v>88.626977754800464</v>
      </c>
      <c r="V1684" s="12">
        <v>0</v>
      </c>
      <c r="W1684" s="27">
        <v>1.0437427843657953E-5</v>
      </c>
      <c r="X1684" s="27">
        <v>3.7850770184317478E-5</v>
      </c>
      <c r="Y1684" s="27">
        <v>4.392937829470337E-4</v>
      </c>
      <c r="Z1684" s="27">
        <v>1.8613137343325965E-3</v>
      </c>
      <c r="AA1684" s="27">
        <v>2.0870645883345915E-4</v>
      </c>
      <c r="AB1684" s="27">
        <v>3.8355323718932189E-5</v>
      </c>
      <c r="AC1684" s="27">
        <v>4.5169266188576648E-4</v>
      </c>
      <c r="AD1684" s="27">
        <v>0</v>
      </c>
      <c r="AE1684" s="27">
        <v>7.4529615549523858E-6</v>
      </c>
      <c r="AF1684" s="27">
        <v>6.5978833161671391E-6</v>
      </c>
      <c r="AG1684" s="27">
        <v>0</v>
      </c>
      <c r="AH1684" s="18">
        <v>2.7833645496517118E-4</v>
      </c>
      <c r="AI1684" s="12">
        <v>505</v>
      </c>
      <c r="AJ1684" s="17">
        <v>5</v>
      </c>
      <c r="AK1684" s="18">
        <v>0.87835220523499002</v>
      </c>
      <c r="AL1684" t="str">
        <f>IF(AK1684&lt;='CAV Tier 1 Analysis'!$A$5,"Tier 1", "Tier 2")</f>
        <v>Tier 2</v>
      </c>
      <c r="AM1684" t="str">
        <f t="shared" si="53"/>
        <v>Texas - Tier 2</v>
      </c>
      <c r="AN1684" t="str">
        <f t="shared" si="54"/>
        <v>Hardin, City Of - Tier 2</v>
      </c>
    </row>
    <row r="1685" spans="1:40" x14ac:dyDescent="0.3">
      <c r="A1685">
        <v>6</v>
      </c>
      <c r="B1685" t="s">
        <v>23</v>
      </c>
      <c r="C1685" t="s">
        <v>4511</v>
      </c>
      <c r="D1685" t="s">
        <v>6824</v>
      </c>
      <c r="E1685" t="s">
        <v>819</v>
      </c>
      <c r="F1685" s="12">
        <v>335.73904171815661</v>
      </c>
      <c r="G1685" s="12">
        <v>318.01197726349972</v>
      </c>
      <c r="H1685" s="12">
        <v>265.33686561104338</v>
      </c>
      <c r="I1685" s="12">
        <v>771</v>
      </c>
      <c r="J1685" s="15">
        <v>1</v>
      </c>
      <c r="K1685" s="15">
        <v>1.6087857189247933E-16</v>
      </c>
      <c r="L1685" s="59">
        <v>0.69010000000000005</v>
      </c>
      <c r="M1685">
        <v>681</v>
      </c>
      <c r="N1685">
        <v>3</v>
      </c>
      <c r="O1685" s="12">
        <v>14</v>
      </c>
      <c r="P1685" s="12">
        <v>1</v>
      </c>
      <c r="Q1685">
        <v>5</v>
      </c>
      <c r="R1685" s="12">
        <v>1.2403737892910157E-13</v>
      </c>
      <c r="S1685" s="12">
        <v>265.33686561104338</v>
      </c>
      <c r="T1685" s="12">
        <v>327.53832724319926</v>
      </c>
      <c r="U1685" s="12">
        <v>0</v>
      </c>
      <c r="V1685" s="12">
        <v>0</v>
      </c>
      <c r="W1685" s="27">
        <v>3.1119416202905713E-6</v>
      </c>
      <c r="X1685" s="27">
        <v>1.0740156039800086E-3</v>
      </c>
      <c r="Y1685" s="27">
        <v>6.2756254706719102E-5</v>
      </c>
      <c r="Z1685" s="27">
        <v>1.3029196140328175E-3</v>
      </c>
      <c r="AA1685" s="27">
        <v>2.0870645883345915E-4</v>
      </c>
      <c r="AB1685" s="27">
        <v>1.9177661859466093E-4</v>
      </c>
      <c r="AC1685" s="27">
        <v>8.6195036710491344E-19</v>
      </c>
      <c r="AD1685" s="27">
        <v>2.0290211897330593E-4</v>
      </c>
      <c r="AE1685" s="27">
        <v>1.3466348813804219E-5</v>
      </c>
      <c r="AF1685" s="27">
        <v>0</v>
      </c>
      <c r="AG1685" s="27">
        <v>0</v>
      </c>
      <c r="AH1685" s="18">
        <v>2.781504508686424E-4</v>
      </c>
      <c r="AI1685" s="12">
        <v>506</v>
      </c>
      <c r="AJ1685" s="17">
        <v>5</v>
      </c>
      <c r="AK1685" s="18">
        <v>0.87863035568585868</v>
      </c>
      <c r="AL1685" t="str">
        <f>IF(AK1685&lt;='CAV Tier 1 Analysis'!$A$5,"Tier 1", "Tier 2")</f>
        <v>Tier 2</v>
      </c>
      <c r="AM1685" t="str">
        <f t="shared" si="53"/>
        <v>Texas - Tier 2</v>
      </c>
      <c r="AN1685" t="str">
        <f t="shared" si="54"/>
        <v>Tiki Island, Village Of - Tier 2</v>
      </c>
    </row>
    <row r="1686" spans="1:40" x14ac:dyDescent="0.3">
      <c r="A1686">
        <v>6</v>
      </c>
      <c r="B1686" t="s">
        <v>23</v>
      </c>
      <c r="C1686" t="s">
        <v>2979</v>
      </c>
      <c r="D1686" t="s">
        <v>6870</v>
      </c>
      <c r="E1686" t="s">
        <v>829</v>
      </c>
      <c r="F1686" s="12">
        <v>495.15482190089944</v>
      </c>
      <c r="G1686" s="12">
        <v>12287.930197033415</v>
      </c>
      <c r="H1686" s="12">
        <v>2930.9047333898193</v>
      </c>
      <c r="I1686" s="12">
        <v>4</v>
      </c>
      <c r="J1686" s="15">
        <v>5.1402230634126557E-2</v>
      </c>
      <c r="K1686" s="15">
        <v>0.94859776936587359</v>
      </c>
      <c r="L1686" s="59">
        <v>7.8856499999999983</v>
      </c>
      <c r="M1686">
        <v>22</v>
      </c>
      <c r="N1686">
        <v>0</v>
      </c>
      <c r="O1686" s="12">
        <v>8</v>
      </c>
      <c r="P1686" s="12">
        <v>2</v>
      </c>
      <c r="Q1686">
        <v>0</v>
      </c>
      <c r="R1686" s="12">
        <v>3.7943910774634944</v>
      </c>
      <c r="S1686" s="12">
        <v>150.65504107235671</v>
      </c>
      <c r="T1686" s="12">
        <v>7941.3502332564367</v>
      </c>
      <c r="U1686" s="12">
        <v>7446.1954113555375</v>
      </c>
      <c r="V1686" s="12">
        <v>4346.5799637769778</v>
      </c>
      <c r="W1686" s="27">
        <v>3.5559603590848191E-5</v>
      </c>
      <c r="X1686" s="27">
        <v>3.469653933562436E-5</v>
      </c>
      <c r="Y1686" s="27">
        <v>0</v>
      </c>
      <c r="Z1686" s="27">
        <v>7.4452549373303862E-4</v>
      </c>
      <c r="AA1686" s="27">
        <v>4.1741291766691829E-4</v>
      </c>
      <c r="AB1686" s="27">
        <v>0</v>
      </c>
      <c r="AC1686" s="27">
        <v>2.6367670861770575E-5</v>
      </c>
      <c r="AD1686" s="27">
        <v>1.1520535224985094E-4</v>
      </c>
      <c r="AE1686" s="27">
        <v>3.2649917093278773E-4</v>
      </c>
      <c r="AF1686" s="27">
        <v>5.5433604663160179E-4</v>
      </c>
      <c r="AG1686" s="27">
        <v>7.9812275379981094E-4</v>
      </c>
      <c r="AH1686" s="18">
        <v>2.7752050443656832E-4</v>
      </c>
      <c r="AI1686" s="12">
        <v>507</v>
      </c>
      <c r="AJ1686" s="17">
        <v>5</v>
      </c>
      <c r="AK1686" s="18">
        <v>0.8789078761902952</v>
      </c>
      <c r="AL1686" t="str">
        <f>IF(AK1686&lt;='CAV Tier 1 Analysis'!$A$5,"Tier 1", "Tier 2")</f>
        <v>Tier 2</v>
      </c>
      <c r="AM1686" t="str">
        <f t="shared" si="53"/>
        <v>Texas - Tier 2</v>
      </c>
      <c r="AN1686" t="str">
        <f t="shared" si="54"/>
        <v>Red Oak, City Of - Tier 2</v>
      </c>
    </row>
    <row r="1687" spans="1:40" x14ac:dyDescent="0.3">
      <c r="A1687">
        <v>6</v>
      </c>
      <c r="B1687" t="s">
        <v>23</v>
      </c>
      <c r="C1687" t="s">
        <v>3304</v>
      </c>
      <c r="D1687" t="s">
        <v>6639</v>
      </c>
      <c r="E1687" t="s">
        <v>865</v>
      </c>
      <c r="F1687" s="12">
        <v>7475.8476469795214</v>
      </c>
      <c r="G1687" s="12">
        <v>17505.263852586599</v>
      </c>
      <c r="H1687" s="12">
        <v>9330.1968144396305</v>
      </c>
      <c r="I1687" s="12">
        <v>2</v>
      </c>
      <c r="J1687" s="15">
        <v>1.8071888911035811E-2</v>
      </c>
      <c r="K1687" s="15">
        <v>0.98192811108896427</v>
      </c>
      <c r="L1687" s="59">
        <v>4.3647900000000002</v>
      </c>
      <c r="M1687">
        <v>7</v>
      </c>
      <c r="N1687">
        <v>0</v>
      </c>
      <c r="O1687" s="12">
        <v>10.727272727272727</v>
      </c>
      <c r="P1687" s="12">
        <v>1</v>
      </c>
      <c r="Q1687">
        <v>0</v>
      </c>
      <c r="R1687" s="12">
        <v>1.9638562221779285</v>
      </c>
      <c r="S1687" s="12">
        <v>168.61428034865321</v>
      </c>
      <c r="T1687" s="12">
        <v>14614.844238368672</v>
      </c>
      <c r="U1687" s="12">
        <v>7138.996591389151</v>
      </c>
      <c r="V1687" s="12">
        <v>2890.4196142179262</v>
      </c>
      <c r="W1687" s="27">
        <v>1.9682613628210523E-5</v>
      </c>
      <c r="X1687" s="27">
        <v>1.1039807970425932E-5</v>
      </c>
      <c r="Y1687" s="27">
        <v>0</v>
      </c>
      <c r="Z1687" s="27">
        <v>9.9834100296021066E-4</v>
      </c>
      <c r="AA1687" s="27">
        <v>2.0870645883345915E-4</v>
      </c>
      <c r="AB1687" s="27">
        <v>0</v>
      </c>
      <c r="AC1687" s="27">
        <v>1.3647068377791905E-5</v>
      </c>
      <c r="AD1687" s="27">
        <v>1.2893871604729198E-4</v>
      </c>
      <c r="AE1687" s="27">
        <v>6.0087194078865098E-4</v>
      </c>
      <c r="AF1687" s="27">
        <v>5.3146646424992493E-4</v>
      </c>
      <c r="AG1687" s="27">
        <v>5.3074133718041623E-4</v>
      </c>
      <c r="AH1687" s="18">
        <v>2.7667594636694384E-4</v>
      </c>
      <c r="AI1687" s="12">
        <v>508</v>
      </c>
      <c r="AJ1687" s="17">
        <v>5</v>
      </c>
      <c r="AK1687" s="18">
        <v>0.87918455213666213</v>
      </c>
      <c r="AL1687" t="str">
        <f>IF(AK1687&lt;='CAV Tier 1 Analysis'!$A$5,"Tier 1", "Tier 2")</f>
        <v>Tier 2</v>
      </c>
      <c r="AM1687" t="str">
        <f t="shared" si="53"/>
        <v>Texas - Tier 2</v>
      </c>
      <c r="AN1687" t="str">
        <f t="shared" si="54"/>
        <v>Addison, Town Of - Tier 2</v>
      </c>
    </row>
    <row r="1688" spans="1:40" x14ac:dyDescent="0.3">
      <c r="A1688">
        <v>6</v>
      </c>
      <c r="B1688" t="s">
        <v>23</v>
      </c>
      <c r="C1688" t="s">
        <v>3902</v>
      </c>
      <c r="D1688" t="s">
        <v>6009</v>
      </c>
      <c r="E1688" t="s">
        <v>1032</v>
      </c>
      <c r="F1688" s="12">
        <v>60.35551494730317</v>
      </c>
      <c r="G1688" s="12">
        <v>1917.2270826106519</v>
      </c>
      <c r="H1688" s="12">
        <v>859.99223662209545</v>
      </c>
      <c r="I1688" s="12">
        <v>26</v>
      </c>
      <c r="J1688" s="15">
        <v>0.16994444290504029</v>
      </c>
      <c r="K1688" s="15">
        <v>0.83005555709495971</v>
      </c>
      <c r="L1688" s="59">
        <v>2.8871199999999999</v>
      </c>
      <c r="M1688">
        <v>46</v>
      </c>
      <c r="N1688">
        <v>0</v>
      </c>
      <c r="O1688" s="12">
        <v>10</v>
      </c>
      <c r="P1688" s="12">
        <v>7</v>
      </c>
      <c r="Q1688">
        <v>2</v>
      </c>
      <c r="R1688" s="12">
        <v>21.581444484468953</v>
      </c>
      <c r="S1688" s="12">
        <v>146.15090155540159</v>
      </c>
      <c r="T1688" s="12">
        <v>1921.8175406032456</v>
      </c>
      <c r="U1688" s="12">
        <v>1861.4620256559424</v>
      </c>
      <c r="V1688" s="12">
        <v>0</v>
      </c>
      <c r="W1688" s="27">
        <v>1.3019198508583268E-5</v>
      </c>
      <c r="X1688" s="27">
        <v>7.2547309519941831E-5</v>
      </c>
      <c r="Y1688" s="27">
        <v>0</v>
      </c>
      <c r="Z1688" s="27">
        <v>9.3065686716629827E-4</v>
      </c>
      <c r="AA1688" s="27">
        <v>1.460945211834214E-3</v>
      </c>
      <c r="AB1688" s="27">
        <v>7.6710647437864377E-5</v>
      </c>
      <c r="AC1688" s="27">
        <v>1.4997200163891809E-4</v>
      </c>
      <c r="AD1688" s="27">
        <v>1.1176105343356327E-4</v>
      </c>
      <c r="AE1688" s="27">
        <v>7.9013242743450582E-5</v>
      </c>
      <c r="AF1688" s="27">
        <v>1.3857754776128303E-4</v>
      </c>
      <c r="AG1688" s="27">
        <v>0</v>
      </c>
      <c r="AH1688" s="18">
        <v>2.7574573454946513E-4</v>
      </c>
      <c r="AI1688" s="12">
        <v>509</v>
      </c>
      <c r="AJ1688" s="17">
        <v>5</v>
      </c>
      <c r="AK1688" s="18">
        <v>0.8794602978712116</v>
      </c>
      <c r="AL1688" t="str">
        <f>IF(AK1688&lt;='CAV Tier 1 Analysis'!$A$5,"Tier 1", "Tier 2")</f>
        <v>Tier 2</v>
      </c>
      <c r="AM1688" t="str">
        <f t="shared" si="53"/>
        <v>Texas - Tier 2</v>
      </c>
      <c r="AN1688" t="str">
        <f t="shared" si="54"/>
        <v>Eastland,City Of - Tier 2</v>
      </c>
    </row>
    <row r="1689" spans="1:40" x14ac:dyDescent="0.3">
      <c r="A1689">
        <v>6</v>
      </c>
      <c r="B1689" t="s">
        <v>23</v>
      </c>
      <c r="C1689" t="s">
        <v>3913</v>
      </c>
      <c r="D1689" t="s">
        <v>6022</v>
      </c>
      <c r="E1689" t="s">
        <v>963</v>
      </c>
      <c r="F1689" s="12">
        <v>69.822942942592462</v>
      </c>
      <c r="G1689" s="12">
        <v>3039.147612518499</v>
      </c>
      <c r="H1689" s="12">
        <v>1250.4020097014818</v>
      </c>
      <c r="I1689" s="12">
        <v>15</v>
      </c>
      <c r="J1689" s="15">
        <v>0.13095398693692178</v>
      </c>
      <c r="K1689" s="15">
        <v>0.86904601306307827</v>
      </c>
      <c r="L1689" s="59">
        <v>3.5581200000000002</v>
      </c>
      <c r="M1689">
        <v>65</v>
      </c>
      <c r="N1689">
        <v>8</v>
      </c>
      <c r="O1689" s="12">
        <v>9</v>
      </c>
      <c r="P1689" s="12">
        <v>6</v>
      </c>
      <c r="Q1689">
        <v>2</v>
      </c>
      <c r="R1689" s="12">
        <v>13.035690195946174</v>
      </c>
      <c r="S1689" s="12">
        <v>163.74512844434858</v>
      </c>
      <c r="T1689" s="12">
        <v>2826.5156838805524</v>
      </c>
      <c r="U1689" s="12">
        <v>2756.69274093796</v>
      </c>
      <c r="V1689" s="12">
        <v>212.63192863794666</v>
      </c>
      <c r="W1689" s="27">
        <v>1.6045010459336745E-5</v>
      </c>
      <c r="X1689" s="27">
        <v>1.0251250258252651E-4</v>
      </c>
      <c r="Y1689" s="27">
        <v>1.6735001255125095E-4</v>
      </c>
      <c r="Z1689" s="27">
        <v>8.3759118044966839E-4</v>
      </c>
      <c r="AA1689" s="27">
        <v>1.2522387530007548E-3</v>
      </c>
      <c r="AB1689" s="27">
        <v>7.6710647437864377E-5</v>
      </c>
      <c r="AC1689" s="27">
        <v>9.0586547755771015E-5</v>
      </c>
      <c r="AD1689" s="27">
        <v>1.2521529360951219E-4</v>
      </c>
      <c r="AE1689" s="27">
        <v>1.1620883103112997E-4</v>
      </c>
      <c r="AF1689" s="27">
        <v>2.0522348278144303E-4</v>
      </c>
      <c r="AG1689" s="27">
        <v>3.9043657736556591E-5</v>
      </c>
      <c r="AH1689" s="18">
        <v>2.7533871994507401E-4</v>
      </c>
      <c r="AI1689" s="12">
        <v>510</v>
      </c>
      <c r="AJ1689" s="17">
        <v>5</v>
      </c>
      <c r="AK1689" s="18">
        <v>0.87973563659115672</v>
      </c>
      <c r="AL1689" t="str">
        <f>IF(AK1689&lt;='CAV Tier 1 Analysis'!$A$5,"Tier 1", "Tier 2")</f>
        <v>Tier 2</v>
      </c>
      <c r="AM1689" t="str">
        <f t="shared" si="53"/>
        <v>Texas - Tier 2</v>
      </c>
      <c r="AN1689" t="str">
        <f t="shared" si="54"/>
        <v>La Grange,City Of - Tier 2</v>
      </c>
    </row>
    <row r="1690" spans="1:40" x14ac:dyDescent="0.3">
      <c r="A1690">
        <v>6</v>
      </c>
      <c r="B1690" t="s">
        <v>23</v>
      </c>
      <c r="C1690" t="s">
        <v>3839</v>
      </c>
      <c r="D1690" t="s">
        <v>5923</v>
      </c>
      <c r="E1690" t="s">
        <v>849</v>
      </c>
      <c r="F1690" s="12">
        <v>442.46180970452468</v>
      </c>
      <c r="G1690" s="12">
        <v>3874.1033480817468</v>
      </c>
      <c r="H1690" s="12">
        <v>1988.4884289817858</v>
      </c>
      <c r="I1690" s="12">
        <v>65</v>
      </c>
      <c r="J1690" s="15">
        <v>0</v>
      </c>
      <c r="K1690" s="15">
        <v>1.0000000000000002</v>
      </c>
      <c r="L1690" s="59">
        <v>1.9915099999999999</v>
      </c>
      <c r="M1690">
        <v>158</v>
      </c>
      <c r="N1690">
        <v>13</v>
      </c>
      <c r="O1690" s="12">
        <v>14</v>
      </c>
      <c r="P1690" s="12">
        <v>1</v>
      </c>
      <c r="Q1690">
        <v>1</v>
      </c>
      <c r="R1690" s="12">
        <v>65.000000000000014</v>
      </c>
      <c r="S1690" s="12">
        <v>0</v>
      </c>
      <c r="T1690" s="12">
        <v>4470.04966696051</v>
      </c>
      <c r="U1690" s="12">
        <v>4027.5878572559855</v>
      </c>
      <c r="V1690" s="12">
        <v>0</v>
      </c>
      <c r="W1690" s="27">
        <v>8.9805287005142364E-6</v>
      </c>
      <c r="X1690" s="27">
        <v>2.4918423704675674E-4</v>
      </c>
      <c r="Y1690" s="27">
        <v>2.7194377039578278E-4</v>
      </c>
      <c r="Z1690" s="27">
        <v>1.3029196140328175E-3</v>
      </c>
      <c r="AA1690" s="27">
        <v>2.0870645883345915E-4</v>
      </c>
      <c r="AB1690" s="27">
        <v>3.8355323718932189E-5</v>
      </c>
      <c r="AC1690" s="27">
        <v>4.5169266188576658E-4</v>
      </c>
      <c r="AD1690" s="27">
        <v>0</v>
      </c>
      <c r="AE1690" s="27">
        <v>1.8378077624370433E-4</v>
      </c>
      <c r="AF1690" s="27">
        <v>2.9983595741362481E-4</v>
      </c>
      <c r="AG1690" s="27">
        <v>0</v>
      </c>
      <c r="AH1690" s="18">
        <v>2.741272116610326E-4</v>
      </c>
      <c r="AI1690" s="12">
        <v>511</v>
      </c>
      <c r="AJ1690" s="17">
        <v>5</v>
      </c>
      <c r="AK1690" s="18">
        <v>0.8800097638028177</v>
      </c>
      <c r="AL1690" t="str">
        <f>IF(AK1690&lt;='CAV Tier 1 Analysis'!$A$5,"Tier 1", "Tier 2")</f>
        <v>Tier 2</v>
      </c>
      <c r="AM1690" t="str">
        <f t="shared" si="53"/>
        <v>Texas - Tier 2</v>
      </c>
      <c r="AN1690" t="str">
        <f t="shared" si="54"/>
        <v>La Feria, City Of - Tier 2</v>
      </c>
    </row>
    <row r="1691" spans="1:40" x14ac:dyDescent="0.3">
      <c r="A1691">
        <v>6</v>
      </c>
      <c r="B1691" t="s">
        <v>23</v>
      </c>
      <c r="C1691" t="s">
        <v>4170</v>
      </c>
      <c r="D1691" t="s">
        <v>6372</v>
      </c>
      <c r="E1691" t="s">
        <v>1038</v>
      </c>
      <c r="F1691" s="12">
        <v>25.637495628006732</v>
      </c>
      <c r="G1691" s="12">
        <v>3103.3142526923248</v>
      </c>
      <c r="H1691" s="12">
        <v>1042.6378775352978</v>
      </c>
      <c r="I1691" s="12">
        <v>9</v>
      </c>
      <c r="J1691" s="15">
        <v>8.0414076358812911E-2</v>
      </c>
      <c r="K1691" s="15">
        <v>0.91958592364118708</v>
      </c>
      <c r="L1691" s="59">
        <v>2.50292</v>
      </c>
      <c r="M1691">
        <v>56</v>
      </c>
      <c r="N1691">
        <v>0</v>
      </c>
      <c r="O1691" s="12">
        <v>3.2857142857142856</v>
      </c>
      <c r="P1691" s="12">
        <v>10</v>
      </c>
      <c r="Q1691">
        <v>0</v>
      </c>
      <c r="R1691" s="12">
        <v>8.2762733127706838</v>
      </c>
      <c r="S1691" s="12">
        <v>83.842761898714059</v>
      </c>
      <c r="T1691" s="12">
        <v>2622.7011456282089</v>
      </c>
      <c r="U1691" s="12">
        <v>2597.063650000202</v>
      </c>
      <c r="V1691" s="12">
        <v>480.61310706411587</v>
      </c>
      <c r="W1691" s="27">
        <v>1.1286684422920846E-5</v>
      </c>
      <c r="X1691" s="27">
        <v>8.8318463763407455E-5</v>
      </c>
      <c r="Y1691" s="27">
        <v>0</v>
      </c>
      <c r="Z1691" s="27">
        <v>3.0578725635464082E-4</v>
      </c>
      <c r="AA1691" s="27">
        <v>2.0870645883345916E-3</v>
      </c>
      <c r="AB1691" s="27">
        <v>0</v>
      </c>
      <c r="AC1691" s="27">
        <v>5.7512798817531092E-5</v>
      </c>
      <c r="AD1691" s="27">
        <v>6.4114249675207609E-5</v>
      </c>
      <c r="AE1691" s="27">
        <v>1.078292386685159E-4</v>
      </c>
      <c r="AF1691" s="27">
        <v>1.9333980872920318E-4</v>
      </c>
      <c r="AG1691" s="27">
        <v>8.8250592355138685E-5</v>
      </c>
      <c r="AH1691" s="18">
        <v>2.7304578919283248E-4</v>
      </c>
      <c r="AI1691" s="12">
        <v>512</v>
      </c>
      <c r="AJ1691" s="17">
        <v>5</v>
      </c>
      <c r="AK1691" s="18">
        <v>0.88028280959201055</v>
      </c>
      <c r="AL1691" t="str">
        <f>IF(AK1691&lt;='CAV Tier 1 Analysis'!$A$5,"Tier 1", "Tier 2")</f>
        <v>Tier 2</v>
      </c>
      <c r="AM1691" t="str">
        <f t="shared" si="53"/>
        <v>Texas - Tier 2</v>
      </c>
      <c r="AN1691" t="str">
        <f t="shared" si="54"/>
        <v>Denver City, City Of - Tier 2</v>
      </c>
    </row>
    <row r="1692" spans="1:40" x14ac:dyDescent="0.3">
      <c r="A1692">
        <v>6</v>
      </c>
      <c r="B1692" t="s">
        <v>23</v>
      </c>
      <c r="C1692" t="s">
        <v>4026</v>
      </c>
      <c r="D1692" t="s">
        <v>6169</v>
      </c>
      <c r="E1692" t="s">
        <v>1080</v>
      </c>
      <c r="F1692" s="12">
        <v>109.25206380518692</v>
      </c>
      <c r="G1692" s="12">
        <v>3712.3511361599922</v>
      </c>
      <c r="H1692" s="12">
        <v>2054.2639090272023</v>
      </c>
      <c r="I1692" s="12">
        <v>0</v>
      </c>
      <c r="J1692" s="15">
        <v>0</v>
      </c>
      <c r="K1692" s="15">
        <v>1</v>
      </c>
      <c r="L1692" s="59">
        <v>5.95627</v>
      </c>
      <c r="M1692">
        <v>8</v>
      </c>
      <c r="N1692">
        <v>0</v>
      </c>
      <c r="O1692" s="12">
        <v>4</v>
      </c>
      <c r="P1692" s="12">
        <v>10</v>
      </c>
      <c r="Q1692">
        <v>0</v>
      </c>
      <c r="R1692" s="12">
        <v>0</v>
      </c>
      <c r="S1692" s="12">
        <v>0</v>
      </c>
      <c r="T1692" s="12">
        <v>4369.4946878841019</v>
      </c>
      <c r="U1692" s="12">
        <v>4260.2426240789155</v>
      </c>
      <c r="V1692" s="12">
        <v>0</v>
      </c>
      <c r="W1692" s="27">
        <v>2.6859244333702537E-5</v>
      </c>
      <c r="X1692" s="27">
        <v>1.2616923394772493E-5</v>
      </c>
      <c r="Y1692" s="27">
        <v>0</v>
      </c>
      <c r="Z1692" s="27">
        <v>3.7226274686651931E-4</v>
      </c>
      <c r="AA1692" s="27">
        <v>2.0870645883345916E-3</v>
      </c>
      <c r="AB1692" s="27">
        <v>0</v>
      </c>
      <c r="AC1692" s="27">
        <v>0</v>
      </c>
      <c r="AD1692" s="27">
        <v>0</v>
      </c>
      <c r="AE1692" s="27">
        <v>1.7964657785964083E-4</v>
      </c>
      <c r="AF1692" s="27">
        <v>3.1715606742227981E-4</v>
      </c>
      <c r="AG1692" s="27">
        <v>0</v>
      </c>
      <c r="AH1692" s="18">
        <v>2.723278316555915E-4</v>
      </c>
      <c r="AI1692" s="12">
        <v>513</v>
      </c>
      <c r="AJ1692" s="17">
        <v>5</v>
      </c>
      <c r="AK1692" s="18">
        <v>0.88055513742366609</v>
      </c>
      <c r="AL1692" t="str">
        <f>IF(AK1692&lt;='CAV Tier 1 Analysis'!$A$5,"Tier 1", "Tier 2")</f>
        <v>Tier 2</v>
      </c>
      <c r="AM1692" t="str">
        <f t="shared" si="53"/>
        <v>Texas - Tier 2</v>
      </c>
      <c r="AN1692" t="str">
        <f t="shared" si="54"/>
        <v>Littlefield,City Of - Tier 2</v>
      </c>
    </row>
    <row r="1693" spans="1:40" x14ac:dyDescent="0.3">
      <c r="A1693">
        <v>6</v>
      </c>
      <c r="B1693" t="s">
        <v>23</v>
      </c>
      <c r="C1693" t="s">
        <v>4095</v>
      </c>
      <c r="D1693" t="s">
        <v>6268</v>
      </c>
      <c r="E1693" t="s">
        <v>1196</v>
      </c>
      <c r="F1693" s="12">
        <v>71.378829739442949</v>
      </c>
      <c r="G1693" s="12">
        <v>819.24683648408518</v>
      </c>
      <c r="H1693" s="12">
        <v>468.74056763753271</v>
      </c>
      <c r="I1693" s="12">
        <v>1</v>
      </c>
      <c r="J1693" s="15">
        <v>0</v>
      </c>
      <c r="K1693" s="15">
        <v>1</v>
      </c>
      <c r="L1693" s="59">
        <v>4.8109900000000003</v>
      </c>
      <c r="M1693">
        <v>6</v>
      </c>
      <c r="N1693">
        <v>0</v>
      </c>
      <c r="O1693" s="12">
        <v>10</v>
      </c>
      <c r="P1693" s="12">
        <v>9</v>
      </c>
      <c r="Q1693">
        <v>1</v>
      </c>
      <c r="R1693" s="12">
        <v>1</v>
      </c>
      <c r="S1693" s="12">
        <v>0</v>
      </c>
      <c r="T1693" s="12">
        <v>966.98795096544973</v>
      </c>
      <c r="U1693" s="12">
        <v>895.60912122600678</v>
      </c>
      <c r="V1693" s="12">
        <v>0</v>
      </c>
      <c r="W1693" s="27">
        <v>2.1694710934359854E-5</v>
      </c>
      <c r="X1693" s="27">
        <v>9.4626925460793694E-6</v>
      </c>
      <c r="Y1693" s="27">
        <v>0</v>
      </c>
      <c r="Z1693" s="27">
        <v>9.3065686716629827E-4</v>
      </c>
      <c r="AA1693" s="27">
        <v>1.8783581295011322E-3</v>
      </c>
      <c r="AB1693" s="27">
        <v>3.8355323718932189E-5</v>
      </c>
      <c r="AC1693" s="27">
        <v>6.9491178751656388E-6</v>
      </c>
      <c r="AD1693" s="27">
        <v>0</v>
      </c>
      <c r="AE1693" s="27">
        <v>3.9756559655315665E-5</v>
      </c>
      <c r="AF1693" s="27">
        <v>6.6674105655420657E-5</v>
      </c>
      <c r="AG1693" s="27">
        <v>0</v>
      </c>
      <c r="AH1693" s="18">
        <v>2.7199159155024587E-4</v>
      </c>
      <c r="AI1693" s="12">
        <v>514</v>
      </c>
      <c r="AJ1693" s="17">
        <v>5</v>
      </c>
      <c r="AK1693" s="18">
        <v>0.88082712901521631</v>
      </c>
      <c r="AL1693" t="str">
        <f>IF(AK1693&lt;='CAV Tier 1 Analysis'!$A$5,"Tier 1", "Tier 2")</f>
        <v>Tier 2</v>
      </c>
      <c r="AM1693" t="str">
        <f t="shared" si="53"/>
        <v>Texas - Tier 2</v>
      </c>
      <c r="AN1693" t="str">
        <f t="shared" si="54"/>
        <v>San Augustine, City Of - Tier 2</v>
      </c>
    </row>
    <row r="1694" spans="1:40" x14ac:dyDescent="0.3">
      <c r="A1694">
        <v>6</v>
      </c>
      <c r="B1694" t="s">
        <v>23</v>
      </c>
      <c r="C1694" t="s">
        <v>4148</v>
      </c>
      <c r="D1694" t="s">
        <v>6342</v>
      </c>
      <c r="E1694" t="s">
        <v>1061</v>
      </c>
      <c r="F1694" s="12">
        <v>373.81887308347291</v>
      </c>
      <c r="G1694" s="12">
        <v>4933.7298824434274</v>
      </c>
      <c r="H1694" s="12">
        <v>2655.2834363148454</v>
      </c>
      <c r="I1694" s="12">
        <v>0</v>
      </c>
      <c r="J1694" s="15">
        <v>0</v>
      </c>
      <c r="K1694" s="15">
        <v>0.99999999999999989</v>
      </c>
      <c r="L1694" s="59">
        <v>24.73676</v>
      </c>
      <c r="M1694">
        <v>2</v>
      </c>
      <c r="N1694">
        <v>0</v>
      </c>
      <c r="O1694" s="12">
        <v>2</v>
      </c>
      <c r="P1694" s="12">
        <v>10</v>
      </c>
      <c r="Q1694">
        <v>0</v>
      </c>
      <c r="R1694" s="12">
        <v>0</v>
      </c>
      <c r="S1694" s="12">
        <v>0</v>
      </c>
      <c r="T1694" s="12">
        <v>5422.7550660785691</v>
      </c>
      <c r="U1694" s="12">
        <v>5048.9361929950965</v>
      </c>
      <c r="V1694" s="12">
        <v>0</v>
      </c>
      <c r="W1694" s="27">
        <v>1.1154811330986667E-4</v>
      </c>
      <c r="X1694" s="27">
        <v>3.1542308486931231E-6</v>
      </c>
      <c r="Y1694" s="27">
        <v>0</v>
      </c>
      <c r="Z1694" s="27">
        <v>1.8613137343325965E-4</v>
      </c>
      <c r="AA1694" s="27">
        <v>2.0870645883345916E-3</v>
      </c>
      <c r="AB1694" s="27">
        <v>0</v>
      </c>
      <c r="AC1694" s="27">
        <v>0</v>
      </c>
      <c r="AD1694" s="27">
        <v>0</v>
      </c>
      <c r="AE1694" s="27">
        <v>2.2295012576472204E-4</v>
      </c>
      <c r="AF1694" s="27">
        <v>3.7587078693259877E-4</v>
      </c>
      <c r="AG1694" s="27">
        <v>0</v>
      </c>
      <c r="AH1694" s="18">
        <v>2.7151992896579384E-4</v>
      </c>
      <c r="AI1694" s="12">
        <v>515</v>
      </c>
      <c r="AJ1694" s="17">
        <v>5</v>
      </c>
      <c r="AK1694" s="18">
        <v>0.88109864894418211</v>
      </c>
      <c r="AL1694" t="str">
        <f>IF(AK1694&lt;='CAV Tier 1 Analysis'!$A$5,"Tier 1", "Tier 2")</f>
        <v>Tier 2</v>
      </c>
      <c r="AM1694" t="str">
        <f t="shared" si="53"/>
        <v>Texas - Tier 2</v>
      </c>
      <c r="AN1694" t="str">
        <f t="shared" si="54"/>
        <v>Monahans, City Of - Tier 2</v>
      </c>
    </row>
    <row r="1695" spans="1:40" x14ac:dyDescent="0.3">
      <c r="A1695">
        <v>6</v>
      </c>
      <c r="B1695" t="s">
        <v>23</v>
      </c>
      <c r="C1695" t="s">
        <v>4509</v>
      </c>
      <c r="D1695" t="s">
        <v>6821</v>
      </c>
      <c r="E1695" t="s">
        <v>826</v>
      </c>
      <c r="F1695" s="12">
        <v>146.67263177821658</v>
      </c>
      <c r="G1695" s="12">
        <v>1581.2931992134054</v>
      </c>
      <c r="H1695" s="12">
        <v>828.42782854031589</v>
      </c>
      <c r="I1695" s="12">
        <v>90</v>
      </c>
      <c r="J1695" s="15">
        <v>0</v>
      </c>
      <c r="K1695" s="15">
        <v>0.99999999999999978</v>
      </c>
      <c r="L1695" s="59">
        <v>0.66017000000000003</v>
      </c>
      <c r="M1695">
        <v>322</v>
      </c>
      <c r="N1695">
        <v>0</v>
      </c>
      <c r="O1695" s="12">
        <v>14</v>
      </c>
      <c r="P1695" s="12">
        <v>1</v>
      </c>
      <c r="Q1695">
        <v>4</v>
      </c>
      <c r="R1695" s="12">
        <v>89.999999999999986</v>
      </c>
      <c r="S1695" s="12">
        <v>0</v>
      </c>
      <c r="T1695" s="12">
        <v>1468.3066290847528</v>
      </c>
      <c r="U1695" s="12">
        <v>1321.6339973065362</v>
      </c>
      <c r="V1695" s="12">
        <v>112.9865701286526</v>
      </c>
      <c r="W1695" s="27">
        <v>2.9769750753039073E-6</v>
      </c>
      <c r="X1695" s="27">
        <v>5.078311666395929E-4</v>
      </c>
      <c r="Y1695" s="27">
        <v>0</v>
      </c>
      <c r="Z1695" s="27">
        <v>1.3029196140328175E-3</v>
      </c>
      <c r="AA1695" s="27">
        <v>2.0870645883345915E-4</v>
      </c>
      <c r="AB1695" s="27">
        <v>1.5342129487572875E-4</v>
      </c>
      <c r="AC1695" s="27">
        <v>6.2542060876490731E-4</v>
      </c>
      <c r="AD1695" s="27">
        <v>0</v>
      </c>
      <c r="AE1695" s="27">
        <v>6.0367680934619163E-5</v>
      </c>
      <c r="AF1695" s="27">
        <v>9.8389758082840245E-5</v>
      </c>
      <c r="AG1695" s="27">
        <v>2.0746691248057906E-5</v>
      </c>
      <c r="AH1695" s="18">
        <v>2.7098002258975693E-4</v>
      </c>
      <c r="AI1695" s="12">
        <v>516</v>
      </c>
      <c r="AJ1695" s="17">
        <v>5</v>
      </c>
      <c r="AK1695" s="18">
        <v>0.88136962896677185</v>
      </c>
      <c r="AL1695" t="str">
        <f>IF(AK1695&lt;='CAV Tier 1 Analysis'!$A$5,"Tier 1", "Tier 2")</f>
        <v>Tier 2</v>
      </c>
      <c r="AM1695" t="str">
        <f t="shared" si="53"/>
        <v>Texas - Tier 2</v>
      </c>
      <c r="AN1695" t="str">
        <f t="shared" si="54"/>
        <v>Palm Valley, Town Of - Tier 2</v>
      </c>
    </row>
    <row r="1696" spans="1:40" x14ac:dyDescent="0.3">
      <c r="A1696">
        <v>6</v>
      </c>
      <c r="B1696" t="s">
        <v>23</v>
      </c>
      <c r="C1696" t="s">
        <v>2434</v>
      </c>
      <c r="D1696" t="s">
        <v>6210</v>
      </c>
      <c r="E1696" t="s">
        <v>1055</v>
      </c>
      <c r="F1696" s="12">
        <v>52.139447900020819</v>
      </c>
      <c r="G1696" s="12">
        <v>3852.6339255810708</v>
      </c>
      <c r="H1696" s="12">
        <v>1907.5572488222188</v>
      </c>
      <c r="I1696" s="12">
        <v>6</v>
      </c>
      <c r="J1696" s="15">
        <v>0</v>
      </c>
      <c r="K1696" s="15">
        <v>1.0000000000000002</v>
      </c>
      <c r="L1696" s="59">
        <v>5.2542799999999996</v>
      </c>
      <c r="M1696">
        <v>5</v>
      </c>
      <c r="N1696">
        <v>2</v>
      </c>
      <c r="O1696" s="12">
        <v>3</v>
      </c>
      <c r="P1696" s="12">
        <v>10</v>
      </c>
      <c r="Q1696">
        <v>1</v>
      </c>
      <c r="R1696" s="12">
        <v>6.0000000000000018</v>
      </c>
      <c r="S1696" s="12">
        <v>0</v>
      </c>
      <c r="T1696" s="12">
        <v>3748.8243659010741</v>
      </c>
      <c r="U1696" s="12">
        <v>3696.6849180010531</v>
      </c>
      <c r="V1696" s="12">
        <v>103.80955967999671</v>
      </c>
      <c r="W1696" s="27">
        <v>2.3693685866773425E-5</v>
      </c>
      <c r="X1696" s="27">
        <v>7.8855771217328087E-6</v>
      </c>
      <c r="Y1696" s="27">
        <v>4.1837503137812737E-5</v>
      </c>
      <c r="Z1696" s="27">
        <v>2.7919706014988948E-4</v>
      </c>
      <c r="AA1696" s="27">
        <v>2.0870645883345916E-3</v>
      </c>
      <c r="AB1696" s="27">
        <v>3.8355323718932189E-5</v>
      </c>
      <c r="AC1696" s="27">
        <v>4.1694707250993845E-5</v>
      </c>
      <c r="AD1696" s="27">
        <v>0</v>
      </c>
      <c r="AE1696" s="27">
        <v>1.5412845567666455E-4</v>
      </c>
      <c r="AF1696" s="27">
        <v>2.752017090449047E-4</v>
      </c>
      <c r="AG1696" s="27">
        <v>1.9061600691351264E-5</v>
      </c>
      <c r="AH1696" s="18">
        <v>2.6982911009033151E-4</v>
      </c>
      <c r="AI1696" s="12">
        <v>517</v>
      </c>
      <c r="AJ1696" s="17">
        <v>5</v>
      </c>
      <c r="AK1696" s="18">
        <v>0.88163945807686217</v>
      </c>
      <c r="AL1696" t="str">
        <f>IF(AK1696&lt;='CAV Tier 1 Analysis'!$A$5,"Tier 1", "Tier 2")</f>
        <v>Tier 2</v>
      </c>
      <c r="AM1696" t="str">
        <f t="shared" si="53"/>
        <v>Texas - Tier 2</v>
      </c>
      <c r="AN1696" t="str">
        <f t="shared" si="54"/>
        <v>Colorado City, City Of - Tier 2</v>
      </c>
    </row>
    <row r="1697" spans="1:40" x14ac:dyDescent="0.3">
      <c r="A1697">
        <v>6</v>
      </c>
      <c r="B1697" t="s">
        <v>23</v>
      </c>
      <c r="C1697" t="s">
        <v>4321</v>
      </c>
      <c r="D1697" t="s">
        <v>6578</v>
      </c>
      <c r="E1697" t="s">
        <v>1264</v>
      </c>
      <c r="F1697" s="12">
        <v>36.569183468327708</v>
      </c>
      <c r="G1697" s="12">
        <v>162.74950133539312</v>
      </c>
      <c r="H1697" s="12">
        <v>107.77926405344391</v>
      </c>
      <c r="I1697" s="12">
        <v>1</v>
      </c>
      <c r="J1697" s="15">
        <v>0</v>
      </c>
      <c r="K1697" s="15">
        <v>1.0000000000000004</v>
      </c>
      <c r="L1697" s="59">
        <v>2.4226999999999999</v>
      </c>
      <c r="M1697">
        <v>1</v>
      </c>
      <c r="N1697">
        <v>0</v>
      </c>
      <c r="O1697" s="12">
        <v>9</v>
      </c>
      <c r="P1697" s="12">
        <v>10</v>
      </c>
      <c r="Q1697">
        <v>0</v>
      </c>
      <c r="R1697" s="12">
        <v>1.0000000000000004</v>
      </c>
      <c r="S1697" s="12">
        <v>0</v>
      </c>
      <c r="T1697" s="12">
        <v>190.57994286820633</v>
      </c>
      <c r="U1697" s="12">
        <v>154.01075939987862</v>
      </c>
      <c r="V1697" s="12">
        <v>0</v>
      </c>
      <c r="W1697" s="27">
        <v>1.0924939810865043E-5</v>
      </c>
      <c r="X1697" s="27">
        <v>1.5771154243465616E-6</v>
      </c>
      <c r="Y1697" s="27">
        <v>0</v>
      </c>
      <c r="Z1697" s="27">
        <v>8.3759118044966839E-4</v>
      </c>
      <c r="AA1697" s="27">
        <v>2.0870645883345916E-3</v>
      </c>
      <c r="AB1697" s="27">
        <v>0</v>
      </c>
      <c r="AC1697" s="27">
        <v>6.9491178751656413E-6</v>
      </c>
      <c r="AD1697" s="27">
        <v>0</v>
      </c>
      <c r="AE1697" s="27">
        <v>7.8354677120658496E-6</v>
      </c>
      <c r="AF1697" s="27">
        <v>1.1465414320750108E-5</v>
      </c>
      <c r="AG1697" s="27">
        <v>0</v>
      </c>
      <c r="AH1697" s="18">
        <v>2.6940071126613214E-4</v>
      </c>
      <c r="AI1697" s="12">
        <v>518</v>
      </c>
      <c r="AJ1697" s="17">
        <v>5</v>
      </c>
      <c r="AK1697" s="18">
        <v>0.8819088587881283</v>
      </c>
      <c r="AL1697" t="str">
        <f>IF(AK1697&lt;='CAV Tier 1 Analysis'!$A$5,"Tier 1", "Tier 2")</f>
        <v>Tier 2</v>
      </c>
      <c r="AM1697" t="str">
        <f t="shared" si="53"/>
        <v>Texas - Tier 2</v>
      </c>
      <c r="AN1697" t="str">
        <f t="shared" si="54"/>
        <v>Hemphill, City Of - Tier 2</v>
      </c>
    </row>
    <row r="1698" spans="1:40" x14ac:dyDescent="0.3">
      <c r="A1698">
        <v>6</v>
      </c>
      <c r="B1698" t="s">
        <v>23</v>
      </c>
      <c r="C1698" t="s">
        <v>3875</v>
      </c>
      <c r="D1698" t="s">
        <v>5974</v>
      </c>
      <c r="E1698" t="s">
        <v>1045</v>
      </c>
      <c r="F1698" s="12">
        <v>16.422612695223645</v>
      </c>
      <c r="G1698" s="12">
        <v>5112.1406217551112</v>
      </c>
      <c r="H1698" s="12">
        <v>2183.5383484955628</v>
      </c>
      <c r="I1698" s="12">
        <v>1</v>
      </c>
      <c r="J1698" s="15">
        <v>0</v>
      </c>
      <c r="K1698" s="15">
        <v>0.99999999999999978</v>
      </c>
      <c r="L1698" s="59">
        <v>4.3127900000000006</v>
      </c>
      <c r="M1698">
        <v>31</v>
      </c>
      <c r="N1698">
        <v>0</v>
      </c>
      <c r="O1698" s="12">
        <v>2</v>
      </c>
      <c r="P1698" s="12">
        <v>10</v>
      </c>
      <c r="Q1698">
        <v>0</v>
      </c>
      <c r="R1698" s="12">
        <v>0.99999999999999978</v>
      </c>
      <c r="S1698" s="12">
        <v>0</v>
      </c>
      <c r="T1698" s="12">
        <v>4743.9607271163768</v>
      </c>
      <c r="U1698" s="12">
        <v>4727.5381144211533</v>
      </c>
      <c r="V1698" s="12">
        <v>368.17989463873437</v>
      </c>
      <c r="W1698" s="27">
        <v>1.9448124475544087E-5</v>
      </c>
      <c r="X1698" s="27">
        <v>4.8890578154743408E-5</v>
      </c>
      <c r="Y1698" s="27">
        <v>0</v>
      </c>
      <c r="Z1698" s="27">
        <v>1.8613137343325965E-4</v>
      </c>
      <c r="AA1698" s="27">
        <v>2.0870645883345916E-3</v>
      </c>
      <c r="AB1698" s="27">
        <v>0</v>
      </c>
      <c r="AC1698" s="27">
        <v>6.9491178751656371E-6</v>
      </c>
      <c r="AD1698" s="27">
        <v>0</v>
      </c>
      <c r="AE1698" s="27">
        <v>1.9504230374512257E-4</v>
      </c>
      <c r="AF1698" s="27">
        <v>3.5194413306047874E-4</v>
      </c>
      <c r="AG1698" s="27">
        <v>6.7605509124798527E-5</v>
      </c>
      <c r="AH1698" s="18">
        <v>2.6937052074579127E-4</v>
      </c>
      <c r="AI1698" s="12">
        <v>519</v>
      </c>
      <c r="AJ1698" s="17">
        <v>5</v>
      </c>
      <c r="AK1698" s="18">
        <v>0.88217822930887413</v>
      </c>
      <c r="AL1698" t="str">
        <f>IF(AK1698&lt;='CAV Tier 1 Analysis'!$A$5,"Tier 1", "Tier 2")</f>
        <v>Tier 2</v>
      </c>
      <c r="AM1698" t="str">
        <f t="shared" si="53"/>
        <v>Texas - Tier 2</v>
      </c>
      <c r="AN1698" t="str">
        <f t="shared" si="54"/>
        <v>Dalhart, City Of - Tier 2</v>
      </c>
    </row>
    <row r="1699" spans="1:40" x14ac:dyDescent="0.3">
      <c r="A1699">
        <v>6</v>
      </c>
      <c r="B1699" t="s">
        <v>23</v>
      </c>
      <c r="C1699" t="s">
        <v>4056</v>
      </c>
      <c r="D1699" t="s">
        <v>6211</v>
      </c>
      <c r="E1699" t="s">
        <v>960</v>
      </c>
      <c r="F1699" s="12">
        <v>70.506793393407861</v>
      </c>
      <c r="G1699" s="12">
        <v>2984.6016960956977</v>
      </c>
      <c r="H1699" s="12">
        <v>1565.0911288142922</v>
      </c>
      <c r="I1699" s="12">
        <v>30</v>
      </c>
      <c r="J1699" s="15">
        <v>1.5363117465480351E-2</v>
      </c>
      <c r="K1699" s="15">
        <v>0.98463688253451964</v>
      </c>
      <c r="L1699" s="59">
        <v>3.8000100000000003</v>
      </c>
      <c r="M1699">
        <v>11</v>
      </c>
      <c r="N1699">
        <v>7</v>
      </c>
      <c r="O1699" s="12">
        <v>8</v>
      </c>
      <c r="P1699" s="12">
        <v>6</v>
      </c>
      <c r="Q1699">
        <v>5</v>
      </c>
      <c r="R1699" s="12">
        <v>29.539106476035588</v>
      </c>
      <c r="S1699" s="12">
        <v>24.044678856155212</v>
      </c>
      <c r="T1699" s="12">
        <v>3135.3124160658508</v>
      </c>
      <c r="U1699" s="12">
        <v>3064.805622672443</v>
      </c>
      <c r="V1699" s="12">
        <v>0</v>
      </c>
      <c r="W1699" s="27">
        <v>1.7135790865846073E-5</v>
      </c>
      <c r="X1699" s="27">
        <v>1.734826966781218E-5</v>
      </c>
      <c r="Y1699" s="27">
        <v>1.4643126098234458E-4</v>
      </c>
      <c r="Z1699" s="27">
        <v>7.4452549373303862E-4</v>
      </c>
      <c r="AA1699" s="27">
        <v>1.2522387530007548E-3</v>
      </c>
      <c r="AB1699" s="27">
        <v>1.9177661859466093E-4</v>
      </c>
      <c r="AC1699" s="27">
        <v>2.0527073282903998E-4</v>
      </c>
      <c r="AD1699" s="27">
        <v>1.8386876918559201E-5</v>
      </c>
      <c r="AE1699" s="27">
        <v>1.2890464145176055E-4</v>
      </c>
      <c r="AF1699" s="27">
        <v>2.2816111298605657E-4</v>
      </c>
      <c r="AG1699" s="27">
        <v>0</v>
      </c>
      <c r="AH1699" s="18">
        <v>2.6819814100271578E-4</v>
      </c>
      <c r="AI1699" s="12">
        <v>520</v>
      </c>
      <c r="AJ1699" s="17">
        <v>5</v>
      </c>
      <c r="AK1699" s="18">
        <v>0.88244642744987689</v>
      </c>
      <c r="AL1699" t="str">
        <f>IF(AK1699&lt;='CAV Tier 1 Analysis'!$A$5,"Tier 1", "Tier 2")</f>
        <v>Tier 2</v>
      </c>
      <c r="AM1699" t="str">
        <f t="shared" si="53"/>
        <v>Texas - Tier 2</v>
      </c>
      <c r="AN1699" t="str">
        <f t="shared" si="54"/>
        <v>Bowie, City Of - Tier 2</v>
      </c>
    </row>
    <row r="1700" spans="1:40" x14ac:dyDescent="0.3">
      <c r="A1700">
        <v>6</v>
      </c>
      <c r="B1700" t="s">
        <v>23</v>
      </c>
      <c r="C1700" t="s">
        <v>2997</v>
      </c>
      <c r="D1700" t="s">
        <v>5930</v>
      </c>
      <c r="E1700" t="s">
        <v>1111</v>
      </c>
      <c r="F1700" s="12">
        <v>158.60083583764663</v>
      </c>
      <c r="G1700" s="12">
        <v>3050.6529027656834</v>
      </c>
      <c r="H1700" s="12">
        <v>1001.5529810135055</v>
      </c>
      <c r="I1700" s="12">
        <v>0</v>
      </c>
      <c r="J1700" s="15">
        <v>0</v>
      </c>
      <c r="K1700" s="15">
        <v>1.0000000000000002</v>
      </c>
      <c r="L1700" s="59">
        <v>3.4738199999999999</v>
      </c>
      <c r="M1700">
        <v>0</v>
      </c>
      <c r="N1700">
        <v>0</v>
      </c>
      <c r="O1700" s="12">
        <v>5</v>
      </c>
      <c r="P1700" s="12">
        <v>10</v>
      </c>
      <c r="Q1700">
        <v>0</v>
      </c>
      <c r="R1700" s="12">
        <v>0</v>
      </c>
      <c r="S1700" s="12">
        <v>0</v>
      </c>
      <c r="T1700" s="12">
        <v>2633.0207604760408</v>
      </c>
      <c r="U1700" s="12">
        <v>2474.4199246383941</v>
      </c>
      <c r="V1700" s="12">
        <v>417.63214228964262</v>
      </c>
      <c r="W1700" s="27">
        <v>1.5664867467610189E-5</v>
      </c>
      <c r="X1700" s="27">
        <v>0</v>
      </c>
      <c r="Y1700" s="27">
        <v>0</v>
      </c>
      <c r="Z1700" s="27">
        <v>4.6532843358314913E-4</v>
      </c>
      <c r="AA1700" s="27">
        <v>2.0870645883345916E-3</v>
      </c>
      <c r="AB1700" s="27">
        <v>0</v>
      </c>
      <c r="AC1700" s="27">
        <v>0</v>
      </c>
      <c r="AD1700" s="27">
        <v>0</v>
      </c>
      <c r="AE1700" s="27">
        <v>1.0825351736082856E-4</v>
      </c>
      <c r="AF1700" s="27">
        <v>1.8420953023052757E-4</v>
      </c>
      <c r="AG1700" s="27">
        <v>7.6685973399160201E-5</v>
      </c>
      <c r="AH1700" s="18">
        <v>2.6701881003416978E-4</v>
      </c>
      <c r="AI1700" s="12">
        <v>521</v>
      </c>
      <c r="AJ1700" s="17">
        <v>5</v>
      </c>
      <c r="AK1700" s="18">
        <v>0.88271344625991111</v>
      </c>
      <c r="AL1700" t="str">
        <f>IF(AK1700&lt;='CAV Tier 1 Analysis'!$A$5,"Tier 1", "Tier 2")</f>
        <v>Tier 2</v>
      </c>
      <c r="AM1700" t="str">
        <f t="shared" si="53"/>
        <v>Texas - Tier 2</v>
      </c>
      <c r="AN1700" t="str">
        <f t="shared" si="54"/>
        <v>Pittsburg, City Of - Tier 2</v>
      </c>
    </row>
    <row r="1701" spans="1:40" x14ac:dyDescent="0.3">
      <c r="A1701">
        <v>6</v>
      </c>
      <c r="B1701" t="s">
        <v>23</v>
      </c>
      <c r="C1701" t="s">
        <v>4322</v>
      </c>
      <c r="D1701" t="s">
        <v>6579</v>
      </c>
      <c r="E1701" t="s">
        <v>1288</v>
      </c>
      <c r="F1701" s="12">
        <v>32.077092412821735</v>
      </c>
      <c r="G1701" s="12">
        <v>40.013320847134537</v>
      </c>
      <c r="H1701" s="12">
        <v>30.597245991894304</v>
      </c>
      <c r="I1701" s="12">
        <v>0</v>
      </c>
      <c r="J1701" s="15">
        <v>0</v>
      </c>
      <c r="K1701" s="15">
        <v>1</v>
      </c>
      <c r="L1701" s="59">
        <v>2.1251000000000002</v>
      </c>
      <c r="M1701">
        <v>0</v>
      </c>
      <c r="N1701">
        <v>0</v>
      </c>
      <c r="O1701" s="12">
        <v>9</v>
      </c>
      <c r="P1701" s="12">
        <v>10</v>
      </c>
      <c r="Q1701">
        <v>0</v>
      </c>
      <c r="R1701" s="12">
        <v>0</v>
      </c>
      <c r="S1701" s="12">
        <v>0</v>
      </c>
      <c r="T1701" s="12">
        <v>46.108313309336012</v>
      </c>
      <c r="U1701" s="12">
        <v>14.031220896514277</v>
      </c>
      <c r="V1701" s="12">
        <v>0</v>
      </c>
      <c r="W1701" s="27">
        <v>9.5829403525278845E-6</v>
      </c>
      <c r="X1701" s="27">
        <v>0</v>
      </c>
      <c r="Y1701" s="27">
        <v>0</v>
      </c>
      <c r="Z1701" s="27">
        <v>8.3759118044966839E-4</v>
      </c>
      <c r="AA1701" s="27">
        <v>2.0870645883345916E-3</v>
      </c>
      <c r="AB1701" s="27">
        <v>0</v>
      </c>
      <c r="AC1701" s="27">
        <v>0</v>
      </c>
      <c r="AD1701" s="27">
        <v>0</v>
      </c>
      <c r="AE1701" s="27">
        <v>1.8956884693944847E-6</v>
      </c>
      <c r="AF1701" s="27">
        <v>1.0445618321172291E-6</v>
      </c>
      <c r="AG1701" s="27">
        <v>0</v>
      </c>
      <c r="AH1701" s="18">
        <v>2.6701626903984543E-4</v>
      </c>
      <c r="AI1701" s="12">
        <v>522</v>
      </c>
      <c r="AJ1701" s="17">
        <v>5</v>
      </c>
      <c r="AK1701" s="18">
        <v>0.8829804625289509</v>
      </c>
      <c r="AL1701" t="str">
        <f>IF(AK1701&lt;='CAV Tier 1 Analysis'!$A$5,"Tier 1", "Tier 2")</f>
        <v>Tier 2</v>
      </c>
      <c r="AM1701" t="str">
        <f t="shared" si="53"/>
        <v>Texas - Tier 2</v>
      </c>
      <c r="AN1701" t="str">
        <f t="shared" si="54"/>
        <v>Pineland, Town Of - Tier 2</v>
      </c>
    </row>
    <row r="1702" spans="1:40" x14ac:dyDescent="0.3">
      <c r="A1702">
        <v>6</v>
      </c>
      <c r="B1702" t="s">
        <v>23</v>
      </c>
      <c r="C1702" t="s">
        <v>4085</v>
      </c>
      <c r="D1702" t="s">
        <v>6255</v>
      </c>
      <c r="E1702" t="s">
        <v>1043</v>
      </c>
      <c r="F1702" s="12">
        <v>42.851326328151046</v>
      </c>
      <c r="G1702" s="12">
        <v>6455.0496370134624</v>
      </c>
      <c r="H1702" s="12">
        <v>3345.9383323660877</v>
      </c>
      <c r="I1702" s="12">
        <v>0</v>
      </c>
      <c r="J1702" s="15">
        <v>0</v>
      </c>
      <c r="K1702" s="15">
        <v>1.0000000000000004</v>
      </c>
      <c r="L1702" s="59">
        <v>7.1635699999999991</v>
      </c>
      <c r="M1702">
        <v>7</v>
      </c>
      <c r="N1702">
        <v>0</v>
      </c>
      <c r="O1702" s="12">
        <v>2</v>
      </c>
      <c r="P1702" s="12">
        <v>9</v>
      </c>
      <c r="Q1702">
        <v>0</v>
      </c>
      <c r="R1702" s="12">
        <v>0</v>
      </c>
      <c r="S1702" s="12">
        <v>0</v>
      </c>
      <c r="T1702" s="12">
        <v>7024.3511811241297</v>
      </c>
      <c r="U1702" s="12">
        <v>6981.4998547959785</v>
      </c>
      <c r="V1702" s="12">
        <v>0</v>
      </c>
      <c r="W1702" s="27">
        <v>3.2303451141667764E-5</v>
      </c>
      <c r="X1702" s="27">
        <v>1.1039807970425932E-5</v>
      </c>
      <c r="Y1702" s="27">
        <v>0</v>
      </c>
      <c r="Z1702" s="27">
        <v>1.8613137343325965E-4</v>
      </c>
      <c r="AA1702" s="27">
        <v>1.8783581295011322E-3</v>
      </c>
      <c r="AB1702" s="27">
        <v>0</v>
      </c>
      <c r="AC1702" s="27">
        <v>0</v>
      </c>
      <c r="AD1702" s="27">
        <v>0</v>
      </c>
      <c r="AE1702" s="27">
        <v>2.8879784540585923E-4</v>
      </c>
      <c r="AF1702" s="27">
        <v>5.1974153447071248E-4</v>
      </c>
      <c r="AG1702" s="27">
        <v>0</v>
      </c>
      <c r="AH1702" s="18">
        <v>2.6512474017482339E-4</v>
      </c>
      <c r="AI1702" s="12">
        <v>523</v>
      </c>
      <c r="AJ1702" s="17">
        <v>5</v>
      </c>
      <c r="AK1702" s="18">
        <v>0.88324558726912572</v>
      </c>
      <c r="AL1702" t="str">
        <f>IF(AK1702&lt;='CAV Tier 1 Analysis'!$A$5,"Tier 1", "Tier 2")</f>
        <v>Tier 2</v>
      </c>
      <c r="AM1702" t="str">
        <f t="shared" si="53"/>
        <v>Texas - Tier 2</v>
      </c>
      <c r="AN1702" t="str">
        <f t="shared" si="54"/>
        <v>Pecos, City Of - Tier 2</v>
      </c>
    </row>
    <row r="1703" spans="1:40" x14ac:dyDescent="0.3">
      <c r="A1703">
        <v>6</v>
      </c>
      <c r="B1703" t="s">
        <v>23</v>
      </c>
      <c r="C1703" t="s">
        <v>3785</v>
      </c>
      <c r="D1703" t="s">
        <v>5848</v>
      </c>
      <c r="E1703" t="s">
        <v>1099</v>
      </c>
      <c r="F1703" s="12">
        <v>32.908779516021539</v>
      </c>
      <c r="G1703" s="12">
        <v>1457.3405326940756</v>
      </c>
      <c r="H1703" s="12">
        <v>817.20311333000518</v>
      </c>
      <c r="I1703" s="12">
        <v>0</v>
      </c>
      <c r="J1703" s="15">
        <v>0.29503264876408608</v>
      </c>
      <c r="K1703" s="15">
        <v>0.70496735123591403</v>
      </c>
      <c r="L1703" s="59">
        <v>3.3339699999999999</v>
      </c>
      <c r="M1703">
        <v>24</v>
      </c>
      <c r="N1703">
        <v>0</v>
      </c>
      <c r="O1703" s="12">
        <v>4</v>
      </c>
      <c r="P1703" s="12">
        <v>10</v>
      </c>
      <c r="Q1703">
        <v>0</v>
      </c>
      <c r="R1703" s="12">
        <v>0</v>
      </c>
      <c r="S1703" s="12">
        <v>241.10159910400904</v>
      </c>
      <c r="T1703" s="12">
        <v>1919.2050632232911</v>
      </c>
      <c r="U1703" s="12">
        <v>1886.2962837072696</v>
      </c>
      <c r="V1703" s="12">
        <v>0</v>
      </c>
      <c r="W1703" s="27">
        <v>1.5034226929140928E-5</v>
      </c>
      <c r="X1703" s="27">
        <v>3.7850770184317478E-5</v>
      </c>
      <c r="Y1703" s="27">
        <v>0</v>
      </c>
      <c r="Z1703" s="27">
        <v>3.7226274686651931E-4</v>
      </c>
      <c r="AA1703" s="27">
        <v>2.0870645883345916E-3</v>
      </c>
      <c r="AB1703" s="27">
        <v>0</v>
      </c>
      <c r="AC1703" s="27">
        <v>0</v>
      </c>
      <c r="AD1703" s="27">
        <v>1.8436950038359048E-4</v>
      </c>
      <c r="AE1703" s="27">
        <v>7.8905833842749572E-5</v>
      </c>
      <c r="AF1703" s="27">
        <v>1.404263475400543E-4</v>
      </c>
      <c r="AG1703" s="27">
        <v>0</v>
      </c>
      <c r="AH1703" s="18">
        <v>2.6508309218917854E-4</v>
      </c>
      <c r="AI1703" s="12">
        <v>524</v>
      </c>
      <c r="AJ1703" s="17">
        <v>5</v>
      </c>
      <c r="AK1703" s="18">
        <v>0.88351067036131492</v>
      </c>
      <c r="AL1703" t="str">
        <f>IF(AK1703&lt;='CAV Tier 1 Analysis'!$A$5,"Tier 1", "Tier 2")</f>
        <v>Tier 2</v>
      </c>
      <c r="AM1703" t="str">
        <f t="shared" si="53"/>
        <v>Texas - Tier 2</v>
      </c>
      <c r="AN1703" t="str">
        <f t="shared" si="54"/>
        <v>Muleshoe, City Of - Tier 2</v>
      </c>
    </row>
    <row r="1704" spans="1:40" x14ac:dyDescent="0.3">
      <c r="A1704">
        <v>6</v>
      </c>
      <c r="B1704" t="s">
        <v>23</v>
      </c>
      <c r="C1704" t="s">
        <v>3849</v>
      </c>
      <c r="D1704" t="s">
        <v>5936</v>
      </c>
      <c r="E1704" t="s">
        <v>846</v>
      </c>
      <c r="F1704" s="12">
        <v>470.96382995676106</v>
      </c>
      <c r="G1704" s="12">
        <v>4763.2538615580552</v>
      </c>
      <c r="H1704" s="12">
        <v>765.30265720113698</v>
      </c>
      <c r="I1704" s="12">
        <v>19</v>
      </c>
      <c r="J1704" s="15">
        <v>1.0578584207538625E-2</v>
      </c>
      <c r="K1704" s="15">
        <v>0.98942141579246157</v>
      </c>
      <c r="L1704" s="59">
        <v>14.639009999999999</v>
      </c>
      <c r="M1704">
        <v>307</v>
      </c>
      <c r="N1704">
        <v>0</v>
      </c>
      <c r="O1704" s="12">
        <v>11.75</v>
      </c>
      <c r="P1704" s="12">
        <v>1.75</v>
      </c>
      <c r="Q1704">
        <v>1</v>
      </c>
      <c r="R1704" s="12">
        <v>18.799006900056771</v>
      </c>
      <c r="S1704" s="12">
        <v>8.0958186034552941</v>
      </c>
      <c r="T1704" s="12">
        <v>1644.7092988038444</v>
      </c>
      <c r="U1704" s="12">
        <v>1173.7454688470834</v>
      </c>
      <c r="V1704" s="12">
        <v>3118.5445627542108</v>
      </c>
      <c r="W1704" s="27">
        <v>6.6013250976452504E-5</v>
      </c>
      <c r="X1704" s="27">
        <v>4.8417443527439441E-4</v>
      </c>
      <c r="Y1704" s="27">
        <v>0</v>
      </c>
      <c r="Z1704" s="27">
        <v>1.0935218189204003E-3</v>
      </c>
      <c r="AA1704" s="27">
        <v>3.6523630295855349E-4</v>
      </c>
      <c r="AB1704" s="27">
        <v>3.8355323718932189E-5</v>
      </c>
      <c r="AC1704" s="27">
        <v>1.3063651488454667E-4</v>
      </c>
      <c r="AD1704" s="27">
        <v>6.1908425189304779E-6</v>
      </c>
      <c r="AE1704" s="27">
        <v>6.7620266920868525E-5</v>
      </c>
      <c r="AF1704" s="27">
        <v>8.7380116557268971E-5</v>
      </c>
      <c r="AG1704" s="27">
        <v>5.7262983656465572E-4</v>
      </c>
      <c r="AH1704" s="18">
        <v>2.6470533720863667E-4</v>
      </c>
      <c r="AI1704" s="12">
        <v>525</v>
      </c>
      <c r="AJ1704" s="17">
        <v>5</v>
      </c>
      <c r="AK1704" s="18">
        <v>0.8837753756985236</v>
      </c>
      <c r="AL1704" t="str">
        <f>IF(AK1704&lt;='CAV Tier 1 Analysis'!$A$5,"Tier 1", "Tier 2")</f>
        <v>Tier 2</v>
      </c>
      <c r="AM1704" t="str">
        <f t="shared" si="53"/>
        <v>Texas - Tier 2</v>
      </c>
      <c r="AN1704" t="str">
        <f t="shared" si="54"/>
        <v>Mont Belvieu, City Of - Tier 2</v>
      </c>
    </row>
    <row r="1705" spans="1:40" x14ac:dyDescent="0.3">
      <c r="A1705">
        <v>6</v>
      </c>
      <c r="B1705" t="s">
        <v>23</v>
      </c>
      <c r="C1705" t="s">
        <v>4505</v>
      </c>
      <c r="D1705" t="s">
        <v>6815</v>
      </c>
      <c r="E1705" t="s">
        <v>855</v>
      </c>
      <c r="F1705" s="12">
        <v>138.0741464190412</v>
      </c>
      <c r="G1705" s="12">
        <v>3758.9253264289378</v>
      </c>
      <c r="H1705" s="12">
        <v>1638.0855087308616</v>
      </c>
      <c r="I1705" s="12">
        <v>22</v>
      </c>
      <c r="J1705" s="15">
        <v>3.4506030391431186E-2</v>
      </c>
      <c r="K1705" s="15">
        <v>0.96549396960856904</v>
      </c>
      <c r="L1705" s="59">
        <v>0.91867999999999994</v>
      </c>
      <c r="M1705">
        <v>495</v>
      </c>
      <c r="N1705">
        <v>2</v>
      </c>
      <c r="O1705" s="12">
        <v>12.285714285714286</v>
      </c>
      <c r="P1705" s="12">
        <v>1</v>
      </c>
      <c r="Q1705">
        <v>0</v>
      </c>
      <c r="R1705" s="12">
        <v>21.240867331388518</v>
      </c>
      <c r="S1705" s="12">
        <v>56.523828348030129</v>
      </c>
      <c r="T1705" s="12">
        <v>4779.1086851443551</v>
      </c>
      <c r="U1705" s="12">
        <v>4641.0345387253137</v>
      </c>
      <c r="V1705" s="12">
        <v>0</v>
      </c>
      <c r="W1705" s="27">
        <v>4.1427018225308527E-6</v>
      </c>
      <c r="X1705" s="27">
        <v>7.8067213505154801E-4</v>
      </c>
      <c r="Y1705" s="27">
        <v>4.1837503137812737E-5</v>
      </c>
      <c r="Z1705" s="27">
        <v>1.1433784368043093E-3</v>
      </c>
      <c r="AA1705" s="27">
        <v>2.0870645883345915E-4</v>
      </c>
      <c r="AB1705" s="27">
        <v>0</v>
      </c>
      <c r="AC1705" s="27">
        <v>1.476052908565738E-4</v>
      </c>
      <c r="AD1705" s="27">
        <v>4.3223562311581768E-5</v>
      </c>
      <c r="AE1705" s="27">
        <v>1.9648737024125285E-4</v>
      </c>
      <c r="AF1705" s="27">
        <v>3.4550432755959143E-4</v>
      </c>
      <c r="AG1705" s="27">
        <v>0</v>
      </c>
      <c r="AH1705" s="18">
        <v>2.6468707151078725E-4</v>
      </c>
      <c r="AI1705" s="12">
        <v>526</v>
      </c>
      <c r="AJ1705" s="17">
        <v>5</v>
      </c>
      <c r="AK1705" s="18">
        <v>0.88404006277003444</v>
      </c>
      <c r="AL1705" t="str">
        <f>IF(AK1705&lt;='CAV Tier 1 Analysis'!$A$5,"Tier 1", "Tier 2")</f>
        <v>Tier 2</v>
      </c>
      <c r="AM1705" t="str">
        <f t="shared" si="53"/>
        <v>Texas - Tier 2</v>
      </c>
      <c r="AN1705" t="str">
        <f t="shared" si="54"/>
        <v>Meadows Place, City Of - Tier 2</v>
      </c>
    </row>
    <row r="1706" spans="1:40" x14ac:dyDescent="0.3">
      <c r="A1706">
        <v>6</v>
      </c>
      <c r="B1706" t="s">
        <v>23</v>
      </c>
      <c r="C1706" t="s">
        <v>4037</v>
      </c>
      <c r="D1706" t="s">
        <v>6182</v>
      </c>
      <c r="E1706" t="s">
        <v>987</v>
      </c>
      <c r="F1706" s="12">
        <v>16.080573033842203</v>
      </c>
      <c r="G1706" s="12">
        <v>1010.5779123432504</v>
      </c>
      <c r="H1706" s="12">
        <v>595.61062380821647</v>
      </c>
      <c r="I1706" s="12">
        <v>40</v>
      </c>
      <c r="J1706" s="15">
        <v>0</v>
      </c>
      <c r="K1706" s="15">
        <v>1.0000000000000002</v>
      </c>
      <c r="L1706" s="59">
        <v>1.8061099999999999</v>
      </c>
      <c r="M1706">
        <v>40</v>
      </c>
      <c r="N1706">
        <v>10</v>
      </c>
      <c r="O1706" s="12">
        <v>8</v>
      </c>
      <c r="P1706" s="12">
        <v>7</v>
      </c>
      <c r="Q1706">
        <v>0</v>
      </c>
      <c r="R1706" s="12">
        <v>40.000000000000007</v>
      </c>
      <c r="S1706" s="12">
        <v>0</v>
      </c>
      <c r="T1706" s="12">
        <v>1245.2351502272361</v>
      </c>
      <c r="U1706" s="12">
        <v>1229.1545771933938</v>
      </c>
      <c r="V1706" s="12">
        <v>0</v>
      </c>
      <c r="W1706" s="27">
        <v>8.1444846831227403E-6</v>
      </c>
      <c r="X1706" s="27">
        <v>6.308461697386247E-5</v>
      </c>
      <c r="Y1706" s="27">
        <v>2.0918751568906366E-4</v>
      </c>
      <c r="Z1706" s="27">
        <v>7.4452549373303862E-4</v>
      </c>
      <c r="AA1706" s="27">
        <v>1.460945211834214E-3</v>
      </c>
      <c r="AB1706" s="27">
        <v>0</v>
      </c>
      <c r="AC1706" s="27">
        <v>2.7796471500662559E-4</v>
      </c>
      <c r="AD1706" s="27">
        <v>0</v>
      </c>
      <c r="AE1706" s="27">
        <v>5.1196362359507752E-5</v>
      </c>
      <c r="AF1706" s="27">
        <v>9.1505077610699645E-5</v>
      </c>
      <c r="AG1706" s="27">
        <v>0</v>
      </c>
      <c r="AH1706" s="18">
        <v>2.6423213435364853E-4</v>
      </c>
      <c r="AI1706" s="12">
        <v>527</v>
      </c>
      <c r="AJ1706" s="17">
        <v>5</v>
      </c>
      <c r="AK1706" s="18">
        <v>0.88430429490438811</v>
      </c>
      <c r="AL1706" t="str">
        <f>IF(AK1706&lt;='CAV Tier 1 Analysis'!$A$5,"Tier 1", "Tier 2")</f>
        <v>Tier 2</v>
      </c>
      <c r="AM1706" t="str">
        <f t="shared" si="53"/>
        <v>Texas - Tier 2</v>
      </c>
      <c r="AN1706" t="str">
        <f t="shared" si="54"/>
        <v>George West,City Of - Tier 2</v>
      </c>
    </row>
    <row r="1707" spans="1:40" x14ac:dyDescent="0.3">
      <c r="A1707">
        <v>6</v>
      </c>
      <c r="B1707" t="s">
        <v>23</v>
      </c>
      <c r="C1707" t="s">
        <v>2871</v>
      </c>
      <c r="D1707" t="s">
        <v>5952</v>
      </c>
      <c r="E1707" t="s">
        <v>825</v>
      </c>
      <c r="F1707" s="12">
        <v>845.81771872099239</v>
      </c>
      <c r="G1707" s="12">
        <v>10236.197023049066</v>
      </c>
      <c r="H1707" s="12">
        <v>2296.9767492739966</v>
      </c>
      <c r="I1707" s="12">
        <v>15</v>
      </c>
      <c r="J1707" s="15">
        <v>0.12838682543234839</v>
      </c>
      <c r="K1707" s="15">
        <v>0.87161317456765164</v>
      </c>
      <c r="L1707" s="59">
        <v>5.1833200000000001</v>
      </c>
      <c r="M1707">
        <v>35</v>
      </c>
      <c r="N1707">
        <v>7</v>
      </c>
      <c r="O1707" s="12">
        <v>8</v>
      </c>
      <c r="P1707" s="12">
        <v>1</v>
      </c>
      <c r="Q1707">
        <v>1</v>
      </c>
      <c r="R1707" s="12">
        <v>13.074197618514775</v>
      </c>
      <c r="S1707" s="12">
        <v>294.9015529312037</v>
      </c>
      <c r="T1707" s="12">
        <v>6717.0171347370888</v>
      </c>
      <c r="U1707" s="12">
        <v>5871.1994160160966</v>
      </c>
      <c r="V1707" s="12">
        <v>3519.1798883119773</v>
      </c>
      <c r="W1707" s="27">
        <v>2.3373698361519378E-5</v>
      </c>
      <c r="X1707" s="27">
        <v>5.5199039852129658E-5</v>
      </c>
      <c r="Y1707" s="27">
        <v>1.4643126098234458E-4</v>
      </c>
      <c r="Z1707" s="27">
        <v>7.4452549373303862E-4</v>
      </c>
      <c r="AA1707" s="27">
        <v>2.0870645883345915E-4</v>
      </c>
      <c r="AB1707" s="27">
        <v>3.8355323718932189E-5</v>
      </c>
      <c r="AC1707" s="27">
        <v>9.0854140374269047E-5</v>
      </c>
      <c r="AD1707" s="27">
        <v>2.2551012593166541E-4</v>
      </c>
      <c r="AE1707" s="27">
        <v>2.7616217157238818E-4</v>
      </c>
      <c r="AF1707" s="27">
        <v>4.3708461750772775E-4</v>
      </c>
      <c r="AG1707" s="27">
        <v>6.4619483984732743E-4</v>
      </c>
      <c r="AH1707" s="18">
        <v>2.6294519733770921E-4</v>
      </c>
      <c r="AI1707" s="12">
        <v>528</v>
      </c>
      <c r="AJ1707" s="17">
        <v>5</v>
      </c>
      <c r="AK1707" s="18">
        <v>0.88456724010172583</v>
      </c>
      <c r="AL1707" t="str">
        <f>IF(AK1707&lt;='CAV Tier 1 Analysis'!$A$5,"Tier 1", "Tier 2")</f>
        <v>Tier 2</v>
      </c>
      <c r="AM1707" t="str">
        <f t="shared" si="53"/>
        <v>Texas - Tier 2</v>
      </c>
      <c r="AN1707" t="str">
        <f t="shared" si="54"/>
        <v>Parker, City Of - Tier 2</v>
      </c>
    </row>
    <row r="1708" spans="1:40" x14ac:dyDescent="0.3">
      <c r="A1708">
        <v>6</v>
      </c>
      <c r="B1708" t="s">
        <v>23</v>
      </c>
      <c r="C1708" t="s">
        <v>4027</v>
      </c>
      <c r="D1708" t="s">
        <v>6170</v>
      </c>
      <c r="E1708" t="s">
        <v>983</v>
      </c>
      <c r="F1708" s="12">
        <v>104.75150923270566</v>
      </c>
      <c r="G1708" s="12">
        <v>5034.9519828925268</v>
      </c>
      <c r="H1708" s="12">
        <v>1551.9124490276831</v>
      </c>
      <c r="I1708" s="12">
        <v>10</v>
      </c>
      <c r="J1708" s="15">
        <v>8.7817877778795142E-2</v>
      </c>
      <c r="K1708" s="15">
        <v>0.91218212222120487</v>
      </c>
      <c r="L1708" s="59">
        <v>6.2252700000000001</v>
      </c>
      <c r="M1708">
        <v>41</v>
      </c>
      <c r="N1708">
        <v>4</v>
      </c>
      <c r="O1708" s="12">
        <v>7</v>
      </c>
      <c r="P1708" s="12">
        <v>6</v>
      </c>
      <c r="Q1708">
        <v>0</v>
      </c>
      <c r="R1708" s="12">
        <v>9.1218212222120485</v>
      </c>
      <c r="S1708" s="12">
        <v>136.28565777210372</v>
      </c>
      <c r="T1708" s="12">
        <v>4151.2406580834549</v>
      </c>
      <c r="U1708" s="12">
        <v>4046.4891488507492</v>
      </c>
      <c r="V1708" s="12">
        <v>883.71132480907181</v>
      </c>
      <c r="W1708" s="27">
        <v>2.8072274758073154E-5</v>
      </c>
      <c r="X1708" s="27">
        <v>6.4661732398209025E-5</v>
      </c>
      <c r="Y1708" s="27">
        <v>8.3675006275625474E-5</v>
      </c>
      <c r="Z1708" s="27">
        <v>6.5145980701640873E-4</v>
      </c>
      <c r="AA1708" s="27">
        <v>1.2522387530007548E-3</v>
      </c>
      <c r="AB1708" s="27">
        <v>0</v>
      </c>
      <c r="AC1708" s="27">
        <v>6.3388610909339023E-5</v>
      </c>
      <c r="AD1708" s="27">
        <v>1.0421713802923485E-4</v>
      </c>
      <c r="AE1708" s="27">
        <v>1.7067332297355953E-4</v>
      </c>
      <c r="AF1708" s="27">
        <v>3.0124307429413186E-4</v>
      </c>
      <c r="AG1708" s="27">
        <v>1.6226783402089158E-4</v>
      </c>
      <c r="AH1708" s="18">
        <v>2.6199068669783887E-4</v>
      </c>
      <c r="AI1708" s="12">
        <v>529</v>
      </c>
      <c r="AJ1708" s="17">
        <v>5</v>
      </c>
      <c r="AK1708" s="18">
        <v>0.88482923078842368</v>
      </c>
      <c r="AL1708" t="str">
        <f>IF(AK1708&lt;='CAV Tier 1 Analysis'!$A$5,"Tier 1", "Tier 2")</f>
        <v>Tier 2</v>
      </c>
      <c r="AM1708" t="str">
        <f t="shared" si="53"/>
        <v>Texas - Tier 2</v>
      </c>
      <c r="AN1708" t="str">
        <f t="shared" si="54"/>
        <v>Lampasas, City Of - Tier 2</v>
      </c>
    </row>
    <row r="1709" spans="1:40" x14ac:dyDescent="0.3">
      <c r="A1709">
        <v>6</v>
      </c>
      <c r="B1709" t="s">
        <v>23</v>
      </c>
      <c r="C1709" t="s">
        <v>4063</v>
      </c>
      <c r="D1709" t="s">
        <v>6219</v>
      </c>
      <c r="E1709" t="s">
        <v>1121</v>
      </c>
      <c r="F1709" s="12">
        <v>137.45480754282693</v>
      </c>
      <c r="G1709" s="12">
        <v>1608.911484698679</v>
      </c>
      <c r="H1709" s="12">
        <v>733.2420016023118</v>
      </c>
      <c r="I1709" s="12">
        <v>6</v>
      </c>
      <c r="J1709" s="15">
        <v>0</v>
      </c>
      <c r="K1709" s="15">
        <v>0.99999999999999978</v>
      </c>
      <c r="L1709" s="59">
        <v>2.4297</v>
      </c>
      <c r="M1709">
        <v>7</v>
      </c>
      <c r="N1709">
        <v>4</v>
      </c>
      <c r="O1709" s="12">
        <v>5</v>
      </c>
      <c r="P1709" s="12">
        <v>10</v>
      </c>
      <c r="Q1709">
        <v>0</v>
      </c>
      <c r="R1709" s="12">
        <v>5.9999999999999982</v>
      </c>
      <c r="S1709" s="12">
        <v>0</v>
      </c>
      <c r="T1709" s="12">
        <v>1638.556202271652</v>
      </c>
      <c r="U1709" s="12">
        <v>1501.101394728825</v>
      </c>
      <c r="V1709" s="12">
        <v>0</v>
      </c>
      <c r="W1709" s="27">
        <v>1.0956505658339371E-5</v>
      </c>
      <c r="X1709" s="27">
        <v>1.1039807970425932E-5</v>
      </c>
      <c r="Y1709" s="27">
        <v>8.3675006275625474E-5</v>
      </c>
      <c r="Z1709" s="27">
        <v>4.6532843358314913E-4</v>
      </c>
      <c r="AA1709" s="27">
        <v>2.0870645883345916E-3</v>
      </c>
      <c r="AB1709" s="27">
        <v>0</v>
      </c>
      <c r="AC1709" s="27">
        <v>4.1694707250993818E-5</v>
      </c>
      <c r="AD1709" s="27">
        <v>0</v>
      </c>
      <c r="AE1709" s="27">
        <v>6.7367289674251566E-5</v>
      </c>
      <c r="AF1709" s="27">
        <v>1.1175030559608679E-4</v>
      </c>
      <c r="AG1709" s="27">
        <v>0</v>
      </c>
      <c r="AH1709" s="18">
        <v>2.6171605857667855E-4</v>
      </c>
      <c r="AI1709" s="12">
        <v>530</v>
      </c>
      <c r="AJ1709" s="17">
        <v>5</v>
      </c>
      <c r="AK1709" s="18">
        <v>0.8850909468470004</v>
      </c>
      <c r="AL1709" t="str">
        <f>IF(AK1709&lt;='CAV Tier 1 Analysis'!$A$5,"Tier 1", "Tier 2")</f>
        <v>Tier 2</v>
      </c>
      <c r="AM1709" t="str">
        <f t="shared" si="53"/>
        <v>Texas - Tier 2</v>
      </c>
      <c r="AN1709" t="str">
        <f t="shared" si="54"/>
        <v>Daingerfield, City Of - Tier 2</v>
      </c>
    </row>
    <row r="1710" spans="1:40" x14ac:dyDescent="0.3">
      <c r="A1710">
        <v>6</v>
      </c>
      <c r="B1710" t="s">
        <v>23</v>
      </c>
      <c r="C1710" t="s">
        <v>3757</v>
      </c>
      <c r="D1710" t="s">
        <v>5963</v>
      </c>
      <c r="E1710" t="s">
        <v>1085</v>
      </c>
      <c r="F1710" s="12">
        <v>60.549988920768946</v>
      </c>
      <c r="G1710" s="12">
        <v>2156.7581604102998</v>
      </c>
      <c r="H1710" s="12">
        <v>1109.7119731529101</v>
      </c>
      <c r="I1710" s="12">
        <v>5</v>
      </c>
      <c r="J1710" s="15">
        <v>0.1948129044173422</v>
      </c>
      <c r="K1710" s="15">
        <v>0.80518709558265766</v>
      </c>
      <c r="L1710" s="59">
        <v>4.5482100000000001</v>
      </c>
      <c r="M1710">
        <v>36</v>
      </c>
      <c r="N1710">
        <v>0</v>
      </c>
      <c r="O1710" s="12">
        <v>7</v>
      </c>
      <c r="P1710" s="12">
        <v>8</v>
      </c>
      <c r="Q1710">
        <v>0</v>
      </c>
      <c r="R1710" s="12">
        <v>4.0259354779132881</v>
      </c>
      <c r="S1710" s="12">
        <v>216.18621255661807</v>
      </c>
      <c r="T1710" s="12">
        <v>2443.0154015221815</v>
      </c>
      <c r="U1710" s="12">
        <v>2382.4654126014125</v>
      </c>
      <c r="V1710" s="12">
        <v>0</v>
      </c>
      <c r="W1710" s="27">
        <v>2.0509729020173567E-5</v>
      </c>
      <c r="X1710" s="27">
        <v>5.677615527647622E-5</v>
      </c>
      <c r="Y1710" s="27">
        <v>0</v>
      </c>
      <c r="Z1710" s="27">
        <v>6.5145980701640873E-4</v>
      </c>
      <c r="AA1710" s="27">
        <v>1.6696516706676732E-3</v>
      </c>
      <c r="AB1710" s="27">
        <v>0</v>
      </c>
      <c r="AC1710" s="27">
        <v>2.7976700193830747E-5</v>
      </c>
      <c r="AD1710" s="27">
        <v>1.653167965165172E-4</v>
      </c>
      <c r="AE1710" s="27">
        <v>1.0044167298310199E-4</v>
      </c>
      <c r="AF1710" s="27">
        <v>1.7736392682415135E-4</v>
      </c>
      <c r="AG1710" s="27">
        <v>0</v>
      </c>
      <c r="AH1710" s="18">
        <v>2.6086331440893943E-4</v>
      </c>
      <c r="AI1710" s="12">
        <v>531</v>
      </c>
      <c r="AJ1710" s="17">
        <v>5</v>
      </c>
      <c r="AK1710" s="18">
        <v>0.88535181016140929</v>
      </c>
      <c r="AL1710" t="str">
        <f>IF(AK1710&lt;='CAV Tier 1 Analysis'!$A$5,"Tier 1", "Tier 2")</f>
        <v>Tier 2</v>
      </c>
      <c r="AM1710" t="str">
        <f t="shared" si="53"/>
        <v>Texas - Tier 2</v>
      </c>
      <c r="AN1710" t="str">
        <f t="shared" si="54"/>
        <v>Comanche, City Of - Tier 2</v>
      </c>
    </row>
    <row r="1711" spans="1:40" x14ac:dyDescent="0.3">
      <c r="A1711">
        <v>6</v>
      </c>
      <c r="B1711" t="s">
        <v>23</v>
      </c>
      <c r="C1711" t="s">
        <v>4097</v>
      </c>
      <c r="D1711" t="s">
        <v>6270</v>
      </c>
      <c r="E1711" t="s">
        <v>977</v>
      </c>
      <c r="F1711" s="12">
        <v>111.45149292518911</v>
      </c>
      <c r="G1711" s="12">
        <v>1695.5689036249814</v>
      </c>
      <c r="H1711" s="12">
        <v>672.81196107565302</v>
      </c>
      <c r="I1711" s="12">
        <v>50</v>
      </c>
      <c r="J1711" s="15">
        <v>0</v>
      </c>
      <c r="K1711" s="15">
        <v>1.0000000000000002</v>
      </c>
      <c r="L1711" s="59">
        <v>6.1193799999999996</v>
      </c>
      <c r="M1711">
        <v>15</v>
      </c>
      <c r="N1711">
        <v>12</v>
      </c>
      <c r="O1711" s="12">
        <v>15</v>
      </c>
      <c r="P1711" s="12">
        <v>3</v>
      </c>
      <c r="Q1711">
        <v>0</v>
      </c>
      <c r="R1711" s="12">
        <v>50.000000000000014</v>
      </c>
      <c r="S1711" s="12">
        <v>0</v>
      </c>
      <c r="T1711" s="12">
        <v>1664.2142240027943</v>
      </c>
      <c r="U1711" s="12">
        <v>1552.7627310776052</v>
      </c>
      <c r="V1711" s="12">
        <v>31.354679622187177</v>
      </c>
      <c r="W1711" s="27">
        <v>2.7594773673922206E-5</v>
      </c>
      <c r="X1711" s="27">
        <v>2.3656731365198426E-5</v>
      </c>
      <c r="Y1711" s="27">
        <v>2.5102501882687641E-4</v>
      </c>
      <c r="Z1711" s="27">
        <v>1.3959853007494472E-3</v>
      </c>
      <c r="AA1711" s="27">
        <v>6.2611937650037738E-4</v>
      </c>
      <c r="AB1711" s="27">
        <v>0</v>
      </c>
      <c r="AC1711" s="27">
        <v>3.47455893758282E-4</v>
      </c>
      <c r="AD1711" s="27">
        <v>0</v>
      </c>
      <c r="AE1711" s="27">
        <v>6.8422188725034044E-5</v>
      </c>
      <c r="AF1711" s="27">
        <v>1.1559626173519313E-4</v>
      </c>
      <c r="AG1711" s="27">
        <v>5.7573732573932393E-6</v>
      </c>
      <c r="AH1711" s="18">
        <v>2.60146628962884E-4</v>
      </c>
      <c r="AI1711" s="12">
        <v>532</v>
      </c>
      <c r="AJ1711" s="17">
        <v>5</v>
      </c>
      <c r="AK1711" s="18">
        <v>0.88561195679037219</v>
      </c>
      <c r="AL1711" t="str">
        <f>IF(AK1711&lt;='CAV Tier 1 Analysis'!$A$5,"Tier 1", "Tier 2")</f>
        <v>Tier 2</v>
      </c>
      <c r="AM1711" t="str">
        <f t="shared" si="53"/>
        <v>Texas - Tier 2</v>
      </c>
      <c r="AN1711" t="str">
        <f t="shared" si="54"/>
        <v>Shepherd, City Of - Tier 2</v>
      </c>
    </row>
    <row r="1712" spans="1:40" x14ac:dyDescent="0.3">
      <c r="A1712">
        <v>6</v>
      </c>
      <c r="B1712" t="s">
        <v>23</v>
      </c>
      <c r="C1712" t="s">
        <v>2402</v>
      </c>
      <c r="D1712" t="s">
        <v>6094</v>
      </c>
      <c r="E1712" t="s">
        <v>1015</v>
      </c>
      <c r="F1712" s="12">
        <v>741.96027890269693</v>
      </c>
      <c r="G1712" s="12">
        <v>8811.0939295758362</v>
      </c>
      <c r="H1712" s="12">
        <v>3583.9108527530266</v>
      </c>
      <c r="I1712" s="12">
        <v>3</v>
      </c>
      <c r="J1712" s="15">
        <v>1.3042597023865347E-2</v>
      </c>
      <c r="K1712" s="15">
        <v>0.98695740297613466</v>
      </c>
      <c r="L1712" s="59">
        <v>16.52815</v>
      </c>
      <c r="M1712">
        <v>15</v>
      </c>
      <c r="N1712">
        <v>0</v>
      </c>
      <c r="O1712" s="12">
        <v>9</v>
      </c>
      <c r="P1712" s="12">
        <v>4</v>
      </c>
      <c r="Q1712">
        <v>0</v>
      </c>
      <c r="R1712" s="12">
        <v>2.9608722089284041</v>
      </c>
      <c r="S1712" s="12">
        <v>46.74350502191534</v>
      </c>
      <c r="T1712" s="12">
        <v>9363.3240817978985</v>
      </c>
      <c r="U1712" s="12">
        <v>8621.3638028952009</v>
      </c>
      <c r="V1712" s="12">
        <v>0</v>
      </c>
      <c r="W1712" s="27">
        <v>7.4532151704688603E-5</v>
      </c>
      <c r="X1712" s="27">
        <v>2.3656731365198426E-5</v>
      </c>
      <c r="Y1712" s="27">
        <v>0</v>
      </c>
      <c r="Z1712" s="27">
        <v>8.3759118044966839E-4</v>
      </c>
      <c r="AA1712" s="27">
        <v>8.3482583533383658E-4</v>
      </c>
      <c r="AB1712" s="27">
        <v>0</v>
      </c>
      <c r="AC1712" s="27">
        <v>2.0575449993145541E-5</v>
      </c>
      <c r="AD1712" s="27">
        <v>3.5744585266523358E-5</v>
      </c>
      <c r="AE1712" s="27">
        <v>3.8496193469462629E-4</v>
      </c>
      <c r="AF1712" s="27">
        <v>6.4182209343868193E-4</v>
      </c>
      <c r="AG1712" s="27">
        <v>0</v>
      </c>
      <c r="AH1712" s="18">
        <v>2.5942817838603356E-4</v>
      </c>
      <c r="AI1712" s="12">
        <v>533</v>
      </c>
      <c r="AJ1712" s="17">
        <v>5</v>
      </c>
      <c r="AK1712" s="18">
        <v>0.88587138496875817</v>
      </c>
      <c r="AL1712" t="str">
        <f>IF(AK1712&lt;='CAV Tier 1 Analysis'!$A$5,"Tier 1", "Tier 2")</f>
        <v>Tier 2</v>
      </c>
      <c r="AM1712" t="str">
        <f t="shared" si="53"/>
        <v>Texas - Tier 2</v>
      </c>
      <c r="AN1712" t="str">
        <f t="shared" si="54"/>
        <v>Athens, City Of - Tier 2</v>
      </c>
    </row>
    <row r="1713" spans="1:40" x14ac:dyDescent="0.3">
      <c r="A1713">
        <v>6</v>
      </c>
      <c r="B1713" t="s">
        <v>23</v>
      </c>
      <c r="C1713" t="s">
        <v>4094</v>
      </c>
      <c r="D1713" t="s">
        <v>6265</v>
      </c>
      <c r="E1713" t="s">
        <v>1078</v>
      </c>
      <c r="F1713" s="12">
        <v>37.296779758275164</v>
      </c>
      <c r="G1713" s="12">
        <v>1730.0091188978965</v>
      </c>
      <c r="H1713" s="12">
        <v>1154.2173867713689</v>
      </c>
      <c r="I1713" s="12">
        <v>0</v>
      </c>
      <c r="J1713" s="15">
        <v>0.31511704235445737</v>
      </c>
      <c r="K1713" s="15">
        <v>0.68488295764554274</v>
      </c>
      <c r="L1713" s="59">
        <v>3.3210199999999999</v>
      </c>
      <c r="M1713">
        <v>40</v>
      </c>
      <c r="N1713">
        <v>0</v>
      </c>
      <c r="O1713" s="12">
        <v>4</v>
      </c>
      <c r="P1713" s="12">
        <v>9</v>
      </c>
      <c r="Q1713">
        <v>0</v>
      </c>
      <c r="R1713" s="12">
        <v>0</v>
      </c>
      <c r="S1713" s="12">
        <v>363.71356915348451</v>
      </c>
      <c r="T1713" s="12">
        <v>2141.7216472209566</v>
      </c>
      <c r="U1713" s="12">
        <v>2104.4248674626815</v>
      </c>
      <c r="V1713" s="12">
        <v>0</v>
      </c>
      <c r="W1713" s="27">
        <v>1.4975830111313421E-5</v>
      </c>
      <c r="X1713" s="27">
        <v>6.308461697386247E-5</v>
      </c>
      <c r="Y1713" s="27">
        <v>0</v>
      </c>
      <c r="Z1713" s="27">
        <v>3.7226274686651931E-4</v>
      </c>
      <c r="AA1713" s="27">
        <v>1.8783581295011322E-3</v>
      </c>
      <c r="AB1713" s="27">
        <v>0</v>
      </c>
      <c r="AC1713" s="27">
        <v>0</v>
      </c>
      <c r="AD1713" s="27">
        <v>2.7813042002526221E-4</v>
      </c>
      <c r="AE1713" s="27">
        <v>8.8054338575582929E-5</v>
      </c>
      <c r="AF1713" s="27">
        <v>1.5666504798994124E-4</v>
      </c>
      <c r="AG1713" s="27">
        <v>0</v>
      </c>
      <c r="AH1713" s="18">
        <v>2.5923010273123763E-4</v>
      </c>
      <c r="AI1713" s="12">
        <v>534</v>
      </c>
      <c r="AJ1713" s="17">
        <v>5</v>
      </c>
      <c r="AK1713" s="18">
        <v>0.88613061507148938</v>
      </c>
      <c r="AL1713" t="str">
        <f>IF(AK1713&lt;='CAV Tier 1 Analysis'!$A$5,"Tier 1", "Tier 2")</f>
        <v>Tier 2</v>
      </c>
      <c r="AM1713" t="str">
        <f t="shared" si="53"/>
        <v>Texas - Tier 2</v>
      </c>
      <c r="AN1713" t="str">
        <f t="shared" si="54"/>
        <v>Ballinger, City Of - Tier 2</v>
      </c>
    </row>
    <row r="1714" spans="1:40" x14ac:dyDescent="0.3">
      <c r="A1714">
        <v>6</v>
      </c>
      <c r="B1714" t="s">
        <v>23</v>
      </c>
      <c r="C1714" t="s">
        <v>4466</v>
      </c>
      <c r="D1714" t="s">
        <v>6764</v>
      </c>
      <c r="E1714" t="s">
        <v>850</v>
      </c>
      <c r="F1714" s="12">
        <v>2480.3707079431697</v>
      </c>
      <c r="G1714" s="12">
        <v>9757.4885564294964</v>
      </c>
      <c r="H1714" s="12">
        <v>3127.5135259279527</v>
      </c>
      <c r="I1714" s="12">
        <v>8</v>
      </c>
      <c r="J1714" s="15">
        <v>0.10468245781092947</v>
      </c>
      <c r="K1714" s="15">
        <v>0.89531754218907067</v>
      </c>
      <c r="L1714" s="59">
        <v>6.0489599999999992</v>
      </c>
      <c r="M1714">
        <v>111</v>
      </c>
      <c r="N1714">
        <v>8</v>
      </c>
      <c r="O1714" s="12">
        <v>9</v>
      </c>
      <c r="P1714" s="12">
        <v>1</v>
      </c>
      <c r="Q1714">
        <v>0</v>
      </c>
      <c r="R1714" s="12">
        <v>7.1625403375125654</v>
      </c>
      <c r="S1714" s="12">
        <v>327.39580273106418</v>
      </c>
      <c r="T1714" s="12">
        <v>7000.2806380311431</v>
      </c>
      <c r="U1714" s="12">
        <v>4519.9099300879734</v>
      </c>
      <c r="V1714" s="12">
        <v>2757.2079183983533</v>
      </c>
      <c r="W1714" s="27">
        <v>2.7277221248330461E-5</v>
      </c>
      <c r="X1714" s="27">
        <v>1.7505981210246834E-4</v>
      </c>
      <c r="Y1714" s="27">
        <v>1.6735001255125095E-4</v>
      </c>
      <c r="Z1714" s="27">
        <v>8.3759118044966839E-4</v>
      </c>
      <c r="AA1714" s="27">
        <v>2.0870645883345915E-4</v>
      </c>
      <c r="AB1714" s="27">
        <v>0</v>
      </c>
      <c r="AC1714" s="27">
        <v>4.9773337091003493E-5</v>
      </c>
      <c r="AD1714" s="27">
        <v>2.5035835847430986E-4</v>
      </c>
      <c r="AE1714" s="27">
        <v>2.8780821365144416E-4</v>
      </c>
      <c r="AF1714" s="27">
        <v>3.3648714052748261E-4</v>
      </c>
      <c r="AG1714" s="27">
        <v>5.0628089094639057E-4</v>
      </c>
      <c r="AH1714" s="18">
        <v>2.5879023871598259E-4</v>
      </c>
      <c r="AI1714" s="12">
        <v>535</v>
      </c>
      <c r="AJ1714" s="17">
        <v>5</v>
      </c>
      <c r="AK1714" s="18">
        <v>0.88638940531020538</v>
      </c>
      <c r="AL1714" t="str">
        <f>IF(AK1714&lt;='CAV Tier 1 Analysis'!$A$5,"Tier 1", "Tier 2")</f>
        <v>Tier 2</v>
      </c>
      <c r="AM1714" t="str">
        <f t="shared" si="53"/>
        <v>Texas - Tier 2</v>
      </c>
      <c r="AN1714" t="str">
        <f t="shared" si="54"/>
        <v>Lakeway, City Of - Tier 2</v>
      </c>
    </row>
    <row r="1715" spans="1:40" x14ac:dyDescent="0.3">
      <c r="A1715">
        <v>6</v>
      </c>
      <c r="B1715" t="s">
        <v>23</v>
      </c>
      <c r="C1715" t="s">
        <v>3019</v>
      </c>
      <c r="D1715" t="s">
        <v>6196</v>
      </c>
      <c r="E1715" t="s">
        <v>1165</v>
      </c>
      <c r="F1715" s="12">
        <v>96.354626816251795</v>
      </c>
      <c r="G1715" s="12">
        <v>2012.3966687895941</v>
      </c>
      <c r="H1715" s="12">
        <v>734.6188012027701</v>
      </c>
      <c r="I1715" s="12">
        <v>2</v>
      </c>
      <c r="J1715" s="15">
        <v>5.7254498233463576E-2</v>
      </c>
      <c r="K1715" s="15">
        <v>0.94274550176653649</v>
      </c>
      <c r="L1715" s="59">
        <v>4.2739000000000003</v>
      </c>
      <c r="M1715">
        <v>19</v>
      </c>
      <c r="N1715">
        <v>0</v>
      </c>
      <c r="O1715" s="12">
        <v>9</v>
      </c>
      <c r="P1715" s="12">
        <v>8</v>
      </c>
      <c r="Q1715">
        <v>0</v>
      </c>
      <c r="R1715" s="12">
        <v>1.885491003533073</v>
      </c>
      <c r="S1715" s="12">
        <v>42.060230855733131</v>
      </c>
      <c r="T1715" s="12">
        <v>1857.4723116002217</v>
      </c>
      <c r="U1715" s="12">
        <v>1761.1176847839699</v>
      </c>
      <c r="V1715" s="12">
        <v>154.92435718937236</v>
      </c>
      <c r="W1715" s="27">
        <v>1.927275364579028E-5</v>
      </c>
      <c r="X1715" s="27">
        <v>2.9965193062584672E-5</v>
      </c>
      <c r="Y1715" s="27">
        <v>0</v>
      </c>
      <c r="Z1715" s="27">
        <v>8.3759118044966839E-4</v>
      </c>
      <c r="AA1715" s="27">
        <v>1.6696516706676732E-3</v>
      </c>
      <c r="AB1715" s="27">
        <v>0</v>
      </c>
      <c r="AC1715" s="27">
        <v>1.3102499236115675E-5</v>
      </c>
      <c r="AD1715" s="27">
        <v>3.21633028470488E-5</v>
      </c>
      <c r="AE1715" s="27">
        <v>7.6367765172773947E-5</v>
      </c>
      <c r="AF1715" s="27">
        <v>1.3110735900744036E-4</v>
      </c>
      <c r="AG1715" s="27">
        <v>2.8447343801585654E-5</v>
      </c>
      <c r="AH1715" s="18">
        <v>2.5796991526278915E-4</v>
      </c>
      <c r="AI1715" s="12">
        <v>536</v>
      </c>
      <c r="AJ1715" s="17">
        <v>5</v>
      </c>
      <c r="AK1715" s="18">
        <v>0.88664737522546822</v>
      </c>
      <c r="AL1715" t="str">
        <f>IF(AK1715&lt;='CAV Tier 1 Analysis'!$A$5,"Tier 1", "Tier 2")</f>
        <v>Tier 2</v>
      </c>
      <c r="AM1715" t="str">
        <f t="shared" si="53"/>
        <v>Texas - Tier 2</v>
      </c>
      <c r="AN1715" t="str">
        <f t="shared" si="54"/>
        <v>Madisonville, City Of - Tier 2</v>
      </c>
    </row>
    <row r="1716" spans="1:40" x14ac:dyDescent="0.3">
      <c r="A1716">
        <v>6</v>
      </c>
      <c r="B1716" t="s">
        <v>23</v>
      </c>
      <c r="C1716" t="s">
        <v>4004</v>
      </c>
      <c r="D1716" t="s">
        <v>6142</v>
      </c>
      <c r="E1716" t="s">
        <v>1026</v>
      </c>
      <c r="F1716" s="12">
        <v>77.061755887603965</v>
      </c>
      <c r="G1716" s="12">
        <v>782.17901137284196</v>
      </c>
      <c r="H1716" s="12">
        <v>398.34197470085041</v>
      </c>
      <c r="I1716" s="12">
        <v>37</v>
      </c>
      <c r="J1716" s="15">
        <v>0.22745720112894252</v>
      </c>
      <c r="K1716" s="15">
        <v>0.7725427988710577</v>
      </c>
      <c r="L1716" s="59">
        <v>2.4270499999999999</v>
      </c>
      <c r="M1716">
        <v>38</v>
      </c>
      <c r="N1716">
        <v>8</v>
      </c>
      <c r="O1716" s="12">
        <v>12</v>
      </c>
      <c r="P1716" s="12">
        <v>5</v>
      </c>
      <c r="Q1716">
        <v>2</v>
      </c>
      <c r="R1716" s="12">
        <v>28.584083558229135</v>
      </c>
      <c r="S1716" s="12">
        <v>90.605750657631461</v>
      </c>
      <c r="T1716" s="12">
        <v>840.36750318777013</v>
      </c>
      <c r="U1716" s="12">
        <v>763.3057473001661</v>
      </c>
      <c r="V1716" s="12">
        <v>0</v>
      </c>
      <c r="W1716" s="27">
        <v>1.0944555730366948E-5</v>
      </c>
      <c r="X1716" s="27">
        <v>5.9930386125169345E-5</v>
      </c>
      <c r="Y1716" s="27">
        <v>1.6735001255125095E-4</v>
      </c>
      <c r="Z1716" s="27">
        <v>1.1167882405995579E-3</v>
      </c>
      <c r="AA1716" s="27">
        <v>1.0435322941672958E-3</v>
      </c>
      <c r="AB1716" s="27">
        <v>7.6710647437864377E-5</v>
      </c>
      <c r="AC1716" s="27">
        <v>1.9863416599971831E-4</v>
      </c>
      <c r="AD1716" s="27">
        <v>6.9285882145565225E-5</v>
      </c>
      <c r="AE1716" s="27">
        <v>3.4550710522831529E-5</v>
      </c>
      <c r="AF1716" s="27">
        <v>5.6824709392434081E-5</v>
      </c>
      <c r="AG1716" s="27">
        <v>0</v>
      </c>
      <c r="AH1716" s="18">
        <v>2.5768650951564129E-4</v>
      </c>
      <c r="AI1716" s="12">
        <v>537</v>
      </c>
      <c r="AJ1716" s="17">
        <v>5</v>
      </c>
      <c r="AK1716" s="18">
        <v>0.88690506173498385</v>
      </c>
      <c r="AL1716" t="str">
        <f>IF(AK1716&lt;='CAV Tier 1 Analysis'!$A$5,"Tier 1", "Tier 2")</f>
        <v>Tier 2</v>
      </c>
      <c r="AM1716" t="str">
        <f t="shared" si="53"/>
        <v>Texas - Tier 2</v>
      </c>
      <c r="AN1716" t="str">
        <f t="shared" si="54"/>
        <v>Kirbyville, City Of - Tier 2</v>
      </c>
    </row>
    <row r="1717" spans="1:40" x14ac:dyDescent="0.3">
      <c r="A1717">
        <v>6</v>
      </c>
      <c r="B1717" t="s">
        <v>23</v>
      </c>
      <c r="C1717" t="s">
        <v>3308</v>
      </c>
      <c r="D1717" t="s">
        <v>6570</v>
      </c>
      <c r="E1717" t="s">
        <v>1203</v>
      </c>
      <c r="F1717" s="12">
        <v>8.5057105557575099</v>
      </c>
      <c r="G1717" s="12">
        <v>1048.8115802434745</v>
      </c>
      <c r="H1717" s="12">
        <v>645.38027281873576</v>
      </c>
      <c r="I1717" s="12">
        <v>5</v>
      </c>
      <c r="J1717" s="15">
        <v>1.1653017724927082E-2</v>
      </c>
      <c r="K1717" s="15">
        <v>0.98834698227507289</v>
      </c>
      <c r="L1717" s="59">
        <v>0.71311999999999998</v>
      </c>
      <c r="M1717">
        <v>22</v>
      </c>
      <c r="N1717">
        <v>0</v>
      </c>
      <c r="O1717" s="12">
        <v>10</v>
      </c>
      <c r="P1717" s="12">
        <v>8</v>
      </c>
      <c r="Q1717">
        <v>0</v>
      </c>
      <c r="R1717" s="12">
        <v>4.9417349113753648</v>
      </c>
      <c r="S1717" s="12">
        <v>7.5206277584750039</v>
      </c>
      <c r="T1717" s="12">
        <v>1350.9244376676679</v>
      </c>
      <c r="U1717" s="12">
        <v>1342.4187271119104</v>
      </c>
      <c r="V1717" s="12">
        <v>0</v>
      </c>
      <c r="W1717" s="27">
        <v>3.2157481644132909E-6</v>
      </c>
      <c r="X1717" s="27">
        <v>3.469653933562436E-5</v>
      </c>
      <c r="Y1717" s="27">
        <v>0</v>
      </c>
      <c r="Z1717" s="27">
        <v>9.3065686716629827E-4</v>
      </c>
      <c r="AA1717" s="27">
        <v>1.6696516706676732E-3</v>
      </c>
      <c r="AB1717" s="27">
        <v>0</v>
      </c>
      <c r="AC1717" s="27">
        <v>3.4340698406968631E-5</v>
      </c>
      <c r="AD1717" s="27">
        <v>5.7509962088755901E-6</v>
      </c>
      <c r="AE1717" s="27">
        <v>5.5541651726203768E-5</v>
      </c>
      <c r="AF1717" s="27">
        <v>9.9937088540089095E-5</v>
      </c>
      <c r="AG1717" s="27">
        <v>0</v>
      </c>
      <c r="AH1717" s="18">
        <v>2.576173872923769E-4</v>
      </c>
      <c r="AI1717" s="12">
        <v>538</v>
      </c>
      <c r="AJ1717" s="17">
        <v>5</v>
      </c>
      <c r="AK1717" s="18">
        <v>0.8871626791222762</v>
      </c>
      <c r="AL1717" t="str">
        <f>IF(AK1717&lt;='CAV Tier 1 Analysis'!$A$5,"Tier 1", "Tier 2")</f>
        <v>Tier 2</v>
      </c>
      <c r="AM1717" t="str">
        <f t="shared" si="53"/>
        <v>Texas - Tier 2</v>
      </c>
      <c r="AN1717" t="str">
        <f t="shared" si="54"/>
        <v>Woodsboro, Town Of - Tier 2</v>
      </c>
    </row>
    <row r="1718" spans="1:40" x14ac:dyDescent="0.3">
      <c r="A1718">
        <v>6</v>
      </c>
      <c r="B1718" t="s">
        <v>23</v>
      </c>
      <c r="C1718" t="s">
        <v>4122</v>
      </c>
      <c r="D1718" t="s">
        <v>6305</v>
      </c>
      <c r="E1718" t="s">
        <v>848</v>
      </c>
      <c r="F1718" s="12">
        <v>7209.9143198394468</v>
      </c>
      <c r="G1718" s="12">
        <v>11268.160309844554</v>
      </c>
      <c r="H1718" s="12">
        <v>1689.5352923924827</v>
      </c>
      <c r="I1718" s="12">
        <v>1</v>
      </c>
      <c r="J1718" s="15">
        <v>0.10038355531219512</v>
      </c>
      <c r="K1718" s="15">
        <v>0.89961644468780499</v>
      </c>
      <c r="L1718" s="59">
        <v>7.615590000000001</v>
      </c>
      <c r="M1718">
        <v>9</v>
      </c>
      <c r="N1718">
        <v>0</v>
      </c>
      <c r="O1718" s="12">
        <v>11</v>
      </c>
      <c r="P1718" s="12">
        <v>1</v>
      </c>
      <c r="Q1718">
        <v>0</v>
      </c>
      <c r="R1718" s="12">
        <v>0.89961644468780499</v>
      </c>
      <c r="S1718" s="12">
        <v>169.60155947578653</v>
      </c>
      <c r="T1718" s="12">
        <v>4647.5753583678843</v>
      </c>
      <c r="U1718" s="12">
        <v>0</v>
      </c>
      <c r="V1718" s="12">
        <v>6620.5849514766696</v>
      </c>
      <c r="W1718" s="27">
        <v>3.4341793195288614E-5</v>
      </c>
      <c r="X1718" s="27">
        <v>1.4194038819119055E-5</v>
      </c>
      <c r="Y1718" s="27">
        <v>0</v>
      </c>
      <c r="Z1718" s="27">
        <v>1.0237225538829282E-3</v>
      </c>
      <c r="AA1718" s="27">
        <v>2.0870645883345915E-4</v>
      </c>
      <c r="AB1718" s="27">
        <v>0</v>
      </c>
      <c r="AC1718" s="27">
        <v>6.2515407165729857E-6</v>
      </c>
      <c r="AD1718" s="27">
        <v>1.2969368474134114E-4</v>
      </c>
      <c r="AE1718" s="27">
        <v>1.9107953393116244E-4</v>
      </c>
      <c r="AF1718" s="27">
        <v>0</v>
      </c>
      <c r="AG1718" s="27">
        <v>1.2156775067463754E-3</v>
      </c>
      <c r="AH1718" s="18">
        <v>2.566970100787497E-4</v>
      </c>
      <c r="AI1718" s="12">
        <v>539</v>
      </c>
      <c r="AJ1718" s="17">
        <v>5</v>
      </c>
      <c r="AK1718" s="18">
        <v>0.887419376132355</v>
      </c>
      <c r="AL1718" t="str">
        <f>IF(AK1718&lt;='CAV Tier 1 Analysis'!$A$5,"Tier 1", "Tier 2")</f>
        <v>Tier 2</v>
      </c>
      <c r="AM1718" t="str">
        <f t="shared" si="53"/>
        <v>Texas - Tier 2</v>
      </c>
      <c r="AN1718" t="str">
        <f t="shared" si="54"/>
        <v>Haslet, City Of - Tier 2</v>
      </c>
    </row>
    <row r="1719" spans="1:40" x14ac:dyDescent="0.3">
      <c r="A1719">
        <v>6</v>
      </c>
      <c r="B1719" t="s">
        <v>23</v>
      </c>
      <c r="C1719" t="s">
        <v>3813</v>
      </c>
      <c r="D1719" t="s">
        <v>5888</v>
      </c>
      <c r="E1719" t="s">
        <v>968</v>
      </c>
      <c r="F1719" s="12">
        <v>902.88514689768135</v>
      </c>
      <c r="G1719" s="12">
        <v>751.3663280401496</v>
      </c>
      <c r="H1719" s="12">
        <v>196.98789612694245</v>
      </c>
      <c r="I1719" s="12">
        <v>58</v>
      </c>
      <c r="J1719" s="15">
        <v>0.93872469176663142</v>
      </c>
      <c r="K1719" s="15">
        <v>6.12753082333687E-2</v>
      </c>
      <c r="L1719" s="59">
        <v>7.6743800000000002</v>
      </c>
      <c r="M1719">
        <v>199</v>
      </c>
      <c r="N1719">
        <v>15</v>
      </c>
      <c r="O1719" s="12">
        <v>18</v>
      </c>
      <c r="P1719" s="12">
        <v>1</v>
      </c>
      <c r="Q1719">
        <v>1</v>
      </c>
      <c r="R1719" s="12">
        <v>3.5539678775353845</v>
      </c>
      <c r="S1719" s="12">
        <v>184.91740207352126</v>
      </c>
      <c r="T1719" s="12">
        <v>512.86632103657064</v>
      </c>
      <c r="U1719" s="12">
        <v>0</v>
      </c>
      <c r="V1719" s="12">
        <v>238.50000700357896</v>
      </c>
      <c r="W1719" s="27">
        <v>3.4606901220005151E-5</v>
      </c>
      <c r="X1719" s="27">
        <v>3.1384596944496575E-4</v>
      </c>
      <c r="Y1719" s="27">
        <v>3.1378127353359552E-4</v>
      </c>
      <c r="Z1719" s="27">
        <v>1.6751823608993368E-3</v>
      </c>
      <c r="AA1719" s="27">
        <v>2.0870645883345915E-4</v>
      </c>
      <c r="AB1719" s="27">
        <v>3.8355323718932189E-5</v>
      </c>
      <c r="AC1719" s="27">
        <v>2.4696941705545624E-5</v>
      </c>
      <c r="AD1719" s="27">
        <v>1.4140565288336875E-4</v>
      </c>
      <c r="AE1719" s="27">
        <v>2.1085888885311685E-5</v>
      </c>
      <c r="AF1719" s="27">
        <v>0</v>
      </c>
      <c r="AG1719" s="27">
        <v>4.3793576549219464E-5</v>
      </c>
      <c r="AH1719" s="18">
        <v>2.559509406976127E-4</v>
      </c>
      <c r="AI1719" s="12">
        <v>540</v>
      </c>
      <c r="AJ1719" s="17">
        <v>5</v>
      </c>
      <c r="AK1719" s="18">
        <v>0.88767532707305263</v>
      </c>
      <c r="AL1719" t="str">
        <f>IF(AK1719&lt;='CAV Tier 1 Analysis'!$A$5,"Tier 1", "Tier 2")</f>
        <v>Tier 2</v>
      </c>
      <c r="AM1719" t="str">
        <f t="shared" si="53"/>
        <v>Texas - Tier 2</v>
      </c>
      <c r="AN1719" t="str">
        <f t="shared" si="54"/>
        <v>Baileys Prairie, Village Of - Tier 2</v>
      </c>
    </row>
    <row r="1720" spans="1:40" x14ac:dyDescent="0.3">
      <c r="A1720">
        <v>6</v>
      </c>
      <c r="B1720" t="s">
        <v>23</v>
      </c>
      <c r="C1720" t="s">
        <v>2948</v>
      </c>
      <c r="D1720" t="s">
        <v>6376</v>
      </c>
      <c r="E1720" t="s">
        <v>1093</v>
      </c>
      <c r="F1720" s="12">
        <v>43.017217991611673</v>
      </c>
      <c r="G1720" s="12">
        <v>1459.38520673127</v>
      </c>
      <c r="H1720" s="12">
        <v>922.34724997455396</v>
      </c>
      <c r="I1720" s="12">
        <v>9</v>
      </c>
      <c r="J1720" s="15">
        <v>0.1837279474504607</v>
      </c>
      <c r="K1720" s="15">
        <v>0.81627205254953916</v>
      </c>
      <c r="L1720" s="59">
        <v>2.0978300000000001</v>
      </c>
      <c r="M1720">
        <v>13</v>
      </c>
      <c r="N1720">
        <v>2</v>
      </c>
      <c r="O1720" s="12">
        <v>7</v>
      </c>
      <c r="P1720" s="12">
        <v>8</v>
      </c>
      <c r="Q1720">
        <v>1</v>
      </c>
      <c r="R1720" s="12">
        <v>7.3464484729458528</v>
      </c>
      <c r="S1720" s="12">
        <v>169.46096707440179</v>
      </c>
      <c r="T1720" s="12">
        <v>1778.326863531842</v>
      </c>
      <c r="U1720" s="12">
        <v>1735.3096455402303</v>
      </c>
      <c r="V1720" s="12">
        <v>0</v>
      </c>
      <c r="W1720" s="27">
        <v>9.4599688295814648E-6</v>
      </c>
      <c r="X1720" s="27">
        <v>2.0502500516505301E-5</v>
      </c>
      <c r="Y1720" s="27">
        <v>4.1837503137812737E-5</v>
      </c>
      <c r="Z1720" s="27">
        <v>6.5145980701640873E-4</v>
      </c>
      <c r="AA1720" s="27">
        <v>1.6696516706676732E-3</v>
      </c>
      <c r="AB1720" s="27">
        <v>3.8355323718932189E-5</v>
      </c>
      <c r="AC1720" s="27">
        <v>5.1051336402331335E-5</v>
      </c>
      <c r="AD1720" s="27">
        <v>1.2958617425241298E-4</v>
      </c>
      <c r="AE1720" s="27">
        <v>7.3113794195746077E-5</v>
      </c>
      <c r="AF1720" s="27">
        <v>1.2918606556087427E-4</v>
      </c>
      <c r="AG1720" s="27">
        <v>0</v>
      </c>
      <c r="AH1720" s="18">
        <v>2.5583674039075257E-4</v>
      </c>
      <c r="AI1720" s="12">
        <v>541</v>
      </c>
      <c r="AJ1720" s="17">
        <v>5</v>
      </c>
      <c r="AK1720" s="18">
        <v>0.88793116381344339</v>
      </c>
      <c r="AL1720" t="str">
        <f>IF(AK1720&lt;='CAV Tier 1 Analysis'!$A$5,"Tier 1", "Tier 2")</f>
        <v>Tier 2</v>
      </c>
      <c r="AM1720" t="str">
        <f t="shared" si="53"/>
        <v>Texas - Tier 2</v>
      </c>
      <c r="AN1720" t="str">
        <f t="shared" si="54"/>
        <v>Olney, City Of - Tier 2</v>
      </c>
    </row>
    <row r="1721" spans="1:40" x14ac:dyDescent="0.3">
      <c r="A1721">
        <v>6</v>
      </c>
      <c r="B1721" t="s">
        <v>23</v>
      </c>
      <c r="C1721" t="s">
        <v>4512</v>
      </c>
      <c r="D1721" t="s">
        <v>6825</v>
      </c>
      <c r="E1721" t="s">
        <v>1185</v>
      </c>
      <c r="F1721" s="12">
        <v>12.586452580159174</v>
      </c>
      <c r="G1721" s="12">
        <v>216.11030916819902</v>
      </c>
      <c r="H1721" s="12">
        <v>234.3442516572602</v>
      </c>
      <c r="I1721" s="12">
        <v>12</v>
      </c>
      <c r="J1721" s="15">
        <v>0.17060412224591329</v>
      </c>
      <c r="K1721" s="15">
        <v>0.82939587775408674</v>
      </c>
      <c r="L1721" s="59">
        <v>1.05525</v>
      </c>
      <c r="M1721">
        <v>49</v>
      </c>
      <c r="N1721">
        <v>0</v>
      </c>
      <c r="O1721" s="12">
        <v>10</v>
      </c>
      <c r="P1721" s="12">
        <v>8</v>
      </c>
      <c r="Q1721">
        <v>0</v>
      </c>
      <c r="R1721" s="12">
        <v>9.9527505330490413</v>
      </c>
      <c r="S1721" s="12">
        <v>39.980095357362288</v>
      </c>
      <c r="T1721" s="12">
        <v>276.45884761734027</v>
      </c>
      <c r="U1721" s="12">
        <v>263.87239503718109</v>
      </c>
      <c r="V1721" s="12">
        <v>0</v>
      </c>
      <c r="W1721" s="27">
        <v>4.758551506755E-6</v>
      </c>
      <c r="X1721" s="27">
        <v>7.7278655792981525E-5</v>
      </c>
      <c r="Y1721" s="27">
        <v>0</v>
      </c>
      <c r="Z1721" s="27">
        <v>9.3065686716629827E-4</v>
      </c>
      <c r="AA1721" s="27">
        <v>1.6696516706676732E-3</v>
      </c>
      <c r="AB1721" s="27">
        <v>0</v>
      </c>
      <c r="AC1721" s="27">
        <v>6.9162836636275436E-5</v>
      </c>
      <c r="AD1721" s="27">
        <v>3.0572630931184161E-5</v>
      </c>
      <c r="AE1721" s="27">
        <v>1.1366276753050587E-5</v>
      </c>
      <c r="AF1721" s="27">
        <v>1.9644123233329828E-5</v>
      </c>
      <c r="AG1721" s="27">
        <v>0</v>
      </c>
      <c r="AH1721" s="18">
        <v>2.5573560115341344E-4</v>
      </c>
      <c r="AI1721" s="12">
        <v>542</v>
      </c>
      <c r="AJ1721" s="17">
        <v>5</v>
      </c>
      <c r="AK1721" s="18">
        <v>0.88818689941459683</v>
      </c>
      <c r="AL1721" t="str">
        <f>IF(AK1721&lt;='CAV Tier 1 Analysis'!$A$5,"Tier 1", "Tier 2")</f>
        <v>Tier 2</v>
      </c>
      <c r="AM1721" t="str">
        <f t="shared" si="53"/>
        <v>Texas - Tier 2</v>
      </c>
      <c r="AN1721" t="str">
        <f t="shared" si="54"/>
        <v>Bayside, City Of - Tier 2</v>
      </c>
    </row>
    <row r="1722" spans="1:40" x14ac:dyDescent="0.3">
      <c r="A1722">
        <v>6</v>
      </c>
      <c r="B1722" t="s">
        <v>23</v>
      </c>
      <c r="C1722" t="s">
        <v>4020</v>
      </c>
      <c r="D1722" t="s">
        <v>6162</v>
      </c>
      <c r="E1722" t="s">
        <v>1090</v>
      </c>
      <c r="F1722" s="12">
        <v>7.3649783346200293</v>
      </c>
      <c r="G1722" s="12">
        <v>1575.8524955364205</v>
      </c>
      <c r="H1722" s="12">
        <v>925.82564429623142</v>
      </c>
      <c r="I1722" s="12">
        <v>4</v>
      </c>
      <c r="J1722" s="15">
        <v>0.39546053995404085</v>
      </c>
      <c r="K1722" s="15">
        <v>0.60453946004595915</v>
      </c>
      <c r="L1722" s="59">
        <v>2.2672300000000001</v>
      </c>
      <c r="M1722">
        <v>24</v>
      </c>
      <c r="N1722">
        <v>0</v>
      </c>
      <c r="O1722" s="12">
        <v>4</v>
      </c>
      <c r="P1722" s="12">
        <v>9</v>
      </c>
      <c r="Q1722">
        <v>0</v>
      </c>
      <c r="R1722" s="12">
        <v>2.4181578401838366</v>
      </c>
      <c r="S1722" s="12">
        <v>366.12750919668542</v>
      </c>
      <c r="T1722" s="12">
        <v>1877.3699676555782</v>
      </c>
      <c r="U1722" s="12">
        <v>1870.0049893209582</v>
      </c>
      <c r="V1722" s="12">
        <v>0</v>
      </c>
      <c r="W1722" s="27">
        <v>1.0223862338460212E-5</v>
      </c>
      <c r="X1722" s="27">
        <v>3.7850770184317478E-5</v>
      </c>
      <c r="Y1722" s="27">
        <v>0</v>
      </c>
      <c r="Z1722" s="27">
        <v>3.7226274686651931E-4</v>
      </c>
      <c r="AA1722" s="27">
        <v>1.8783581295011322E-3</v>
      </c>
      <c r="AB1722" s="27">
        <v>0</v>
      </c>
      <c r="AC1722" s="27">
        <v>1.6804063872193434E-5</v>
      </c>
      <c r="AD1722" s="27">
        <v>2.7997635104096196E-4</v>
      </c>
      <c r="AE1722" s="27">
        <v>7.7185833639062404E-5</v>
      </c>
      <c r="AF1722" s="27">
        <v>1.3921353331403395E-4</v>
      </c>
      <c r="AG1722" s="27">
        <v>0</v>
      </c>
      <c r="AH1722" s="18">
        <v>2.5562502643242552E-4</v>
      </c>
      <c r="AI1722" s="12">
        <v>543</v>
      </c>
      <c r="AJ1722" s="17">
        <v>5</v>
      </c>
      <c r="AK1722" s="18">
        <v>0.88844252444102922</v>
      </c>
      <c r="AL1722" t="str">
        <f>IF(AK1722&lt;='CAV Tier 1 Analysis'!$A$5,"Tier 1", "Tier 2")</f>
        <v>Tier 2</v>
      </c>
      <c r="AM1722" t="str">
        <f t="shared" si="53"/>
        <v>Texas - Tier 2</v>
      </c>
      <c r="AN1722" t="str">
        <f t="shared" si="54"/>
        <v>Junction, City Of - Tier 2</v>
      </c>
    </row>
    <row r="1723" spans="1:40" x14ac:dyDescent="0.3">
      <c r="A1723">
        <v>6</v>
      </c>
      <c r="B1723" t="s">
        <v>23</v>
      </c>
      <c r="C1723" t="s">
        <v>3901</v>
      </c>
      <c r="D1723" t="s">
        <v>6008</v>
      </c>
      <c r="E1723" t="s">
        <v>1146</v>
      </c>
      <c r="F1723" s="12">
        <v>101.28936137835399</v>
      </c>
      <c r="G1723" s="12">
        <v>2848.6778913452308</v>
      </c>
      <c r="H1723" s="12">
        <v>1434.3487642083905</v>
      </c>
      <c r="I1723" s="12">
        <v>3</v>
      </c>
      <c r="J1723" s="15">
        <v>0</v>
      </c>
      <c r="K1723" s="15">
        <v>1</v>
      </c>
      <c r="L1723" s="59">
        <v>4.8452000000000002</v>
      </c>
      <c r="M1723">
        <v>7</v>
      </c>
      <c r="N1723">
        <v>2</v>
      </c>
      <c r="O1723" s="12">
        <v>10</v>
      </c>
      <c r="P1723" s="12">
        <v>7</v>
      </c>
      <c r="Q1723">
        <v>0</v>
      </c>
      <c r="R1723" s="12">
        <v>3</v>
      </c>
      <c r="S1723" s="12">
        <v>0</v>
      </c>
      <c r="T1723" s="12">
        <v>2857.3297019677993</v>
      </c>
      <c r="U1723" s="12">
        <v>2756.0403405894453</v>
      </c>
      <c r="V1723" s="12">
        <v>0</v>
      </c>
      <c r="W1723" s="27">
        <v>2.1848977740373678E-5</v>
      </c>
      <c r="X1723" s="27">
        <v>1.1039807970425932E-5</v>
      </c>
      <c r="Y1723" s="27">
        <v>4.1837503137812737E-5</v>
      </c>
      <c r="Z1723" s="27">
        <v>9.3065686716629827E-4</v>
      </c>
      <c r="AA1723" s="27">
        <v>1.460945211834214E-3</v>
      </c>
      <c r="AB1723" s="27">
        <v>0</v>
      </c>
      <c r="AC1723" s="27">
        <v>2.0847353625496916E-5</v>
      </c>
      <c r="AD1723" s="27">
        <v>0</v>
      </c>
      <c r="AE1723" s="27">
        <v>1.1747571274054787E-4</v>
      </c>
      <c r="AF1723" s="27">
        <v>2.0517491448447553E-4</v>
      </c>
      <c r="AG1723" s="27">
        <v>0</v>
      </c>
      <c r="AH1723" s="18">
        <v>2.55438758972695E-4</v>
      </c>
      <c r="AI1723" s="12">
        <v>544</v>
      </c>
      <c r="AJ1723" s="17">
        <v>5</v>
      </c>
      <c r="AK1723" s="18">
        <v>0.88869796320000194</v>
      </c>
      <c r="AL1723" t="str">
        <f>IF(AK1723&lt;='CAV Tier 1 Analysis'!$A$5,"Tier 1", "Tier 2")</f>
        <v>Tier 2</v>
      </c>
      <c r="AM1723" t="str">
        <f t="shared" si="53"/>
        <v>Texas - Tier 2</v>
      </c>
      <c r="AN1723" t="str">
        <f t="shared" si="54"/>
        <v>Cisco, City Of - Tier 2</v>
      </c>
    </row>
    <row r="1724" spans="1:40" x14ac:dyDescent="0.3">
      <c r="A1724">
        <v>6</v>
      </c>
      <c r="B1724" t="s">
        <v>23</v>
      </c>
      <c r="C1724" t="s">
        <v>3466</v>
      </c>
      <c r="D1724" t="s">
        <v>6277</v>
      </c>
      <c r="E1724" t="s">
        <v>1152</v>
      </c>
      <c r="F1724" s="12">
        <v>171.86032301667569</v>
      </c>
      <c r="G1724" s="12">
        <v>2829.4540744504893</v>
      </c>
      <c r="H1724" s="12">
        <v>1092.7936129057484</v>
      </c>
      <c r="I1724" s="12">
        <v>5</v>
      </c>
      <c r="J1724" s="15">
        <v>0</v>
      </c>
      <c r="K1724" s="15">
        <v>1</v>
      </c>
      <c r="L1724" s="59">
        <v>6.212909999999999</v>
      </c>
      <c r="M1724">
        <v>4</v>
      </c>
      <c r="N1724">
        <v>0</v>
      </c>
      <c r="O1724" s="12">
        <v>12</v>
      </c>
      <c r="P1724" s="12">
        <v>6</v>
      </c>
      <c r="Q1724">
        <v>1</v>
      </c>
      <c r="R1724" s="12">
        <v>5</v>
      </c>
      <c r="S1724" s="12">
        <v>0</v>
      </c>
      <c r="T1724" s="12">
        <v>2729.4942338413975</v>
      </c>
      <c r="U1724" s="12">
        <v>2557.6339108247221</v>
      </c>
      <c r="V1724" s="12">
        <v>99.959840609091771</v>
      </c>
      <c r="W1724" s="27">
        <v>2.801653849024705E-5</v>
      </c>
      <c r="X1724" s="27">
        <v>6.3084616973862463E-6</v>
      </c>
      <c r="Y1724" s="27">
        <v>0</v>
      </c>
      <c r="Z1724" s="27">
        <v>1.1167882405995579E-3</v>
      </c>
      <c r="AA1724" s="27">
        <v>1.2522387530007548E-3</v>
      </c>
      <c r="AB1724" s="27">
        <v>3.8355323718932189E-5</v>
      </c>
      <c r="AC1724" s="27">
        <v>3.4745589375828191E-5</v>
      </c>
      <c r="AD1724" s="27">
        <v>0</v>
      </c>
      <c r="AE1724" s="27">
        <v>1.1221990949133645E-4</v>
      </c>
      <c r="AF1724" s="27">
        <v>1.9040444046033959E-4</v>
      </c>
      <c r="AG1724" s="27">
        <v>1.8354711962320178E-5</v>
      </c>
      <c r="AH1724" s="18">
        <v>2.5431199716333661E-4</v>
      </c>
      <c r="AI1724" s="12">
        <v>545</v>
      </c>
      <c r="AJ1724" s="17">
        <v>5</v>
      </c>
      <c r="AK1724" s="18">
        <v>0.88895227519716524</v>
      </c>
      <c r="AL1724" t="str">
        <f>IF(AK1724&lt;='CAV Tier 1 Analysis'!$A$5,"Tier 1", "Tier 2")</f>
        <v>Tier 2</v>
      </c>
      <c r="AM1724" t="str">
        <f t="shared" si="53"/>
        <v>Texas - Tier 2</v>
      </c>
      <c r="AN1724" t="str">
        <f t="shared" si="54"/>
        <v>Center, City Of - Tier 2</v>
      </c>
    </row>
    <row r="1725" spans="1:40" x14ac:dyDescent="0.3">
      <c r="A1725">
        <v>6</v>
      </c>
      <c r="B1725" t="s">
        <v>23</v>
      </c>
      <c r="C1725" t="s">
        <v>4345</v>
      </c>
      <c r="D1725" t="s">
        <v>6606</v>
      </c>
      <c r="E1725" t="s">
        <v>1009</v>
      </c>
      <c r="F1725" s="12">
        <v>54.508814147085488</v>
      </c>
      <c r="G1725" s="12">
        <v>1238.3284843270733</v>
      </c>
      <c r="H1725" s="12">
        <v>667.44536405943722</v>
      </c>
      <c r="I1725" s="12">
        <v>14</v>
      </c>
      <c r="J1725" s="15">
        <v>0</v>
      </c>
      <c r="K1725" s="15">
        <v>1</v>
      </c>
      <c r="L1725" s="59">
        <v>3.1433200000000001</v>
      </c>
      <c r="M1725">
        <v>19</v>
      </c>
      <c r="N1725">
        <v>22</v>
      </c>
      <c r="O1725" s="12">
        <v>13</v>
      </c>
      <c r="P1725" s="12">
        <v>4</v>
      </c>
      <c r="Q1725">
        <v>0</v>
      </c>
      <c r="R1725" s="12">
        <v>14</v>
      </c>
      <c r="S1725" s="12">
        <v>0</v>
      </c>
      <c r="T1725" s="12">
        <v>1300.5769621785735</v>
      </c>
      <c r="U1725" s="12">
        <v>1246.0681480314879</v>
      </c>
      <c r="V1725" s="12">
        <v>0</v>
      </c>
      <c r="W1725" s="27">
        <v>1.4174508526143687E-5</v>
      </c>
      <c r="X1725" s="27">
        <v>2.9965193062584672E-5</v>
      </c>
      <c r="Y1725" s="27">
        <v>4.6021253451594007E-4</v>
      </c>
      <c r="Z1725" s="27">
        <v>1.2098539273161877E-3</v>
      </c>
      <c r="AA1725" s="27">
        <v>8.3482583533383658E-4</v>
      </c>
      <c r="AB1725" s="27">
        <v>0</v>
      </c>
      <c r="AC1725" s="27">
        <v>9.7287650252318942E-5</v>
      </c>
      <c r="AD1725" s="27">
        <v>0</v>
      </c>
      <c r="AE1725" s="27">
        <v>5.3471675145028924E-5</v>
      </c>
      <c r="AF1725" s="27">
        <v>9.276421754389484E-5</v>
      </c>
      <c r="AG1725" s="27">
        <v>0</v>
      </c>
      <c r="AH1725" s="18">
        <v>2.5386868560872141E-4</v>
      </c>
      <c r="AI1725" s="12">
        <v>546</v>
      </c>
      <c r="AJ1725" s="17">
        <v>5</v>
      </c>
      <c r="AK1725" s="18">
        <v>0.88920614388277397</v>
      </c>
      <c r="AL1725" t="str">
        <f>IF(AK1725&lt;='CAV Tier 1 Analysis'!$A$5,"Tier 1", "Tier 2")</f>
        <v>Tier 2</v>
      </c>
      <c r="AM1725" t="str">
        <f t="shared" si="53"/>
        <v>Texas - Tier 2</v>
      </c>
      <c r="AN1725" t="str">
        <f t="shared" si="54"/>
        <v>Woodville, City Of - Tier 2</v>
      </c>
    </row>
    <row r="1726" spans="1:40" x14ac:dyDescent="0.3">
      <c r="A1726">
        <v>6</v>
      </c>
      <c r="B1726" t="s">
        <v>23</v>
      </c>
      <c r="C1726" t="s">
        <v>3807</v>
      </c>
      <c r="D1726" t="s">
        <v>5881</v>
      </c>
      <c r="E1726" t="s">
        <v>1109</v>
      </c>
      <c r="F1726" s="12">
        <v>23.969890093076728</v>
      </c>
      <c r="G1726" s="12">
        <v>2265.2250161642946</v>
      </c>
      <c r="H1726" s="12">
        <v>983.00707096684482</v>
      </c>
      <c r="I1726" s="12">
        <v>4</v>
      </c>
      <c r="J1726" s="15">
        <v>0</v>
      </c>
      <c r="K1726" s="15">
        <v>1</v>
      </c>
      <c r="L1726" s="59">
        <v>1.79332</v>
      </c>
      <c r="M1726">
        <v>19</v>
      </c>
      <c r="N1726">
        <v>0</v>
      </c>
      <c r="O1726" s="12">
        <v>7</v>
      </c>
      <c r="P1726" s="12">
        <v>8</v>
      </c>
      <c r="Q1726">
        <v>3</v>
      </c>
      <c r="R1726" s="12">
        <v>4</v>
      </c>
      <c r="S1726" s="12">
        <v>0</v>
      </c>
      <c r="T1726" s="12">
        <v>2480.6180000524573</v>
      </c>
      <c r="U1726" s="12">
        <v>2456.6481099593807</v>
      </c>
      <c r="V1726" s="12">
        <v>0</v>
      </c>
      <c r="W1726" s="27">
        <v>8.0868093703803603E-6</v>
      </c>
      <c r="X1726" s="27">
        <v>2.9965193062584672E-5</v>
      </c>
      <c r="Y1726" s="27">
        <v>0</v>
      </c>
      <c r="Z1726" s="27">
        <v>6.5145980701640873E-4</v>
      </c>
      <c r="AA1726" s="27">
        <v>1.6696516706676732E-3</v>
      </c>
      <c r="AB1726" s="27">
        <v>1.1506597115679657E-4</v>
      </c>
      <c r="AC1726" s="27">
        <v>2.7796471500662555E-5</v>
      </c>
      <c r="AD1726" s="27">
        <v>0</v>
      </c>
      <c r="AE1726" s="27">
        <v>1.0198765910440911E-4</v>
      </c>
      <c r="AF1726" s="27">
        <v>1.8288649787018822E-4</v>
      </c>
      <c r="AG1726" s="27">
        <v>0</v>
      </c>
      <c r="AH1726" s="18">
        <v>2.5335455270446392E-4</v>
      </c>
      <c r="AI1726" s="12">
        <v>547</v>
      </c>
      <c r="AJ1726" s="17">
        <v>5</v>
      </c>
      <c r="AK1726" s="18">
        <v>0.88945949843547845</v>
      </c>
      <c r="AL1726" t="str">
        <f>IF(AK1726&lt;='CAV Tier 1 Analysis'!$A$5,"Tier 1", "Tier 2")</f>
        <v>Tier 2</v>
      </c>
      <c r="AM1726" t="str">
        <f t="shared" si="53"/>
        <v>Texas - Tier 2</v>
      </c>
      <c r="AN1726" t="str">
        <f t="shared" si="54"/>
        <v>Clifton,City Of - Tier 2</v>
      </c>
    </row>
    <row r="1727" spans="1:40" x14ac:dyDescent="0.3">
      <c r="A1727">
        <v>6</v>
      </c>
      <c r="B1727" t="s">
        <v>23</v>
      </c>
      <c r="C1727" t="s">
        <v>3911</v>
      </c>
      <c r="D1727" t="s">
        <v>6020</v>
      </c>
      <c r="E1727" t="s">
        <v>1115</v>
      </c>
      <c r="F1727" s="12">
        <v>105.5782686967505</v>
      </c>
      <c r="G1727" s="12">
        <v>2925.7642018650936</v>
      </c>
      <c r="H1727" s="12">
        <v>2178.371577452147</v>
      </c>
      <c r="I1727" s="12">
        <v>1</v>
      </c>
      <c r="J1727" s="15">
        <v>0</v>
      </c>
      <c r="K1727" s="15">
        <v>1</v>
      </c>
      <c r="L1727" s="59">
        <v>4.5515799999999995</v>
      </c>
      <c r="M1727">
        <v>9</v>
      </c>
      <c r="N1727">
        <v>0</v>
      </c>
      <c r="O1727" s="12">
        <v>4</v>
      </c>
      <c r="P1727" s="12">
        <v>9</v>
      </c>
      <c r="Q1727">
        <v>0</v>
      </c>
      <c r="R1727" s="12">
        <v>1</v>
      </c>
      <c r="S1727" s="12">
        <v>0</v>
      </c>
      <c r="T1727" s="12">
        <v>4306.9352514591919</v>
      </c>
      <c r="U1727" s="12">
        <v>4201.3569827624415</v>
      </c>
      <c r="V1727" s="12">
        <v>0</v>
      </c>
      <c r="W1727" s="27">
        <v>2.0524925721029064E-5</v>
      </c>
      <c r="X1727" s="27">
        <v>1.4194038819119055E-5</v>
      </c>
      <c r="Y1727" s="27">
        <v>0</v>
      </c>
      <c r="Z1727" s="27">
        <v>3.7226274686651931E-4</v>
      </c>
      <c r="AA1727" s="27">
        <v>1.8783581295011322E-3</v>
      </c>
      <c r="AB1727" s="27">
        <v>0</v>
      </c>
      <c r="AC1727" s="27">
        <v>6.9491178751656388E-6</v>
      </c>
      <c r="AD1727" s="27">
        <v>0</v>
      </c>
      <c r="AE1727" s="27">
        <v>1.7707452102713668E-4</v>
      </c>
      <c r="AF1727" s="27">
        <v>3.1277229399068808E-4</v>
      </c>
      <c r="AG1727" s="27">
        <v>0</v>
      </c>
      <c r="AH1727" s="18">
        <v>2.5292143398189E-4</v>
      </c>
      <c r="AI1727" s="12">
        <v>548</v>
      </c>
      <c r="AJ1727" s="17">
        <v>5</v>
      </c>
      <c r="AK1727" s="18">
        <v>0.88971241986946037</v>
      </c>
      <c r="AL1727" t="str">
        <f>IF(AK1727&lt;='CAV Tier 1 Analysis'!$A$5,"Tier 1", "Tier 2")</f>
        <v>Tier 2</v>
      </c>
      <c r="AM1727" t="str">
        <f t="shared" si="53"/>
        <v>Texas - Tier 2</v>
      </c>
      <c r="AN1727" t="str">
        <f t="shared" si="54"/>
        <v>Marlin, City Of - Tier 2</v>
      </c>
    </row>
    <row r="1728" spans="1:40" x14ac:dyDescent="0.3">
      <c r="A1728">
        <v>6</v>
      </c>
      <c r="B1728" t="s">
        <v>23</v>
      </c>
      <c r="C1728" t="s">
        <v>4100</v>
      </c>
      <c r="D1728" t="s">
        <v>6275</v>
      </c>
      <c r="E1728" t="s">
        <v>1086</v>
      </c>
      <c r="F1728" s="12">
        <v>9.3111867465133393</v>
      </c>
      <c r="G1728" s="12">
        <v>1026.1482680161162</v>
      </c>
      <c r="H1728" s="12">
        <v>515.5065626381014</v>
      </c>
      <c r="I1728" s="12">
        <v>13</v>
      </c>
      <c r="J1728" s="15">
        <v>0.28455888807607899</v>
      </c>
      <c r="K1728" s="15">
        <v>0.7154411119239209</v>
      </c>
      <c r="L1728" s="59">
        <v>1.7087500000000002</v>
      </c>
      <c r="M1728">
        <v>58</v>
      </c>
      <c r="N1728">
        <v>2</v>
      </c>
      <c r="O1728" s="12">
        <v>9</v>
      </c>
      <c r="P1728" s="12">
        <v>7</v>
      </c>
      <c r="Q1728">
        <v>1</v>
      </c>
      <c r="R1728" s="12">
        <v>9.3007344550109714</v>
      </c>
      <c r="S1728" s="12">
        <v>146.69197426021969</v>
      </c>
      <c r="T1728" s="12">
        <v>1106.5233286157993</v>
      </c>
      <c r="U1728" s="12">
        <v>1097.2121418692859</v>
      </c>
      <c r="V1728" s="12">
        <v>0</v>
      </c>
      <c r="W1728" s="27">
        <v>7.7054488388226539E-6</v>
      </c>
      <c r="X1728" s="27">
        <v>9.147269461210058E-5</v>
      </c>
      <c r="Y1728" s="27">
        <v>4.1837503137812737E-5</v>
      </c>
      <c r="Z1728" s="27">
        <v>8.3759118044966839E-4</v>
      </c>
      <c r="AA1728" s="27">
        <v>1.460945211834214E-3</v>
      </c>
      <c r="AB1728" s="27">
        <v>3.8355323718932189E-5</v>
      </c>
      <c r="AC1728" s="27">
        <v>6.4631900053485679E-5</v>
      </c>
      <c r="AD1728" s="27">
        <v>1.1217480972812637E-4</v>
      </c>
      <c r="AE1728" s="27">
        <v>4.5493390770992448E-5</v>
      </c>
      <c r="AF1728" s="27">
        <v>8.1682551617227625E-5</v>
      </c>
      <c r="AG1728" s="27">
        <v>0</v>
      </c>
      <c r="AH1728" s="18">
        <v>2.5289909225103472E-4</v>
      </c>
      <c r="AI1728" s="12">
        <v>549</v>
      </c>
      <c r="AJ1728" s="17">
        <v>5</v>
      </c>
      <c r="AK1728" s="18">
        <v>0.88996531896171138</v>
      </c>
      <c r="AL1728" t="str">
        <f>IF(AK1728&lt;='CAV Tier 1 Analysis'!$A$5,"Tier 1", "Tier 2")</f>
        <v>Tier 2</v>
      </c>
      <c r="AM1728" t="str">
        <f t="shared" si="53"/>
        <v>Texas - Tier 2</v>
      </c>
      <c r="AN1728" t="str">
        <f t="shared" si="54"/>
        <v>San Saba, City Of - Tier 2</v>
      </c>
    </row>
    <row r="1729" spans="1:40" x14ac:dyDescent="0.3">
      <c r="A1729">
        <v>6</v>
      </c>
      <c r="B1729" t="s">
        <v>23</v>
      </c>
      <c r="C1729" t="s">
        <v>3923</v>
      </c>
      <c r="D1729" t="s">
        <v>6036</v>
      </c>
      <c r="E1729" t="s">
        <v>1171</v>
      </c>
      <c r="F1729" s="12">
        <v>11.954024300514114</v>
      </c>
      <c r="G1729" s="12">
        <v>2546.0188929052183</v>
      </c>
      <c r="H1729" s="12">
        <v>940.82788883203887</v>
      </c>
      <c r="I1729" s="12">
        <v>0</v>
      </c>
      <c r="J1729" s="15">
        <v>0</v>
      </c>
      <c r="K1729" s="15">
        <v>1.0000000000000002</v>
      </c>
      <c r="L1729" s="59">
        <v>1.3658299999999999</v>
      </c>
      <c r="M1729">
        <v>3</v>
      </c>
      <c r="N1729">
        <v>0</v>
      </c>
      <c r="O1729" s="12">
        <v>4</v>
      </c>
      <c r="P1729" s="12">
        <v>10</v>
      </c>
      <c r="Q1729">
        <v>0</v>
      </c>
      <c r="R1729" s="12">
        <v>0</v>
      </c>
      <c r="S1729" s="12">
        <v>0</v>
      </c>
      <c r="T1729" s="12">
        <v>2277.7934721731731</v>
      </c>
      <c r="U1729" s="12">
        <v>2265.8394478726591</v>
      </c>
      <c r="V1729" s="12">
        <v>268.22542073204522</v>
      </c>
      <c r="W1729" s="27">
        <v>6.159083065123128E-6</v>
      </c>
      <c r="X1729" s="27">
        <v>4.7313462730396847E-6</v>
      </c>
      <c r="Y1729" s="27">
        <v>0</v>
      </c>
      <c r="Z1729" s="27">
        <v>3.7226274686651931E-4</v>
      </c>
      <c r="AA1729" s="27">
        <v>2.0870645883345916E-3</v>
      </c>
      <c r="AB1729" s="27">
        <v>0</v>
      </c>
      <c r="AC1729" s="27">
        <v>0</v>
      </c>
      <c r="AD1729" s="27">
        <v>0</v>
      </c>
      <c r="AE1729" s="27">
        <v>9.3648769840956332E-5</v>
      </c>
      <c r="AF1729" s="27">
        <v>1.6868164377209207E-4</v>
      </c>
      <c r="AG1729" s="27">
        <v>4.9251782600992332E-5</v>
      </c>
      <c r="AH1729" s="18">
        <v>2.5289090552302855E-4</v>
      </c>
      <c r="AI1729" s="12">
        <v>550</v>
      </c>
      <c r="AJ1729" s="17">
        <v>5</v>
      </c>
      <c r="AK1729" s="18">
        <v>0.89021820986723443</v>
      </c>
      <c r="AL1729" t="str">
        <f>IF(AK1729&lt;='CAV Tier 1 Analysis'!$A$5,"Tier 1", "Tier 2")</f>
        <v>Tier 2</v>
      </c>
      <c r="AM1729" t="str">
        <f t="shared" si="53"/>
        <v>Texas - Tier 2</v>
      </c>
      <c r="AN1729" t="str">
        <f t="shared" si="54"/>
        <v>Seagraves, City Of - Tier 2</v>
      </c>
    </row>
    <row r="1730" spans="1:40" x14ac:dyDescent="0.3">
      <c r="A1730">
        <v>6</v>
      </c>
      <c r="B1730" t="s">
        <v>23</v>
      </c>
      <c r="C1730" t="s">
        <v>2886</v>
      </c>
      <c r="D1730" t="s">
        <v>5943</v>
      </c>
      <c r="E1730" t="s">
        <v>1101</v>
      </c>
      <c r="F1730" s="12">
        <v>50.532791464375855</v>
      </c>
      <c r="G1730" s="12">
        <v>2061.1378733007496</v>
      </c>
      <c r="H1730" s="12">
        <v>1588.3588548400012</v>
      </c>
      <c r="I1730" s="12">
        <v>6</v>
      </c>
      <c r="J1730" s="15">
        <v>0.11649856291035238</v>
      </c>
      <c r="K1730" s="15">
        <v>0.88350143708964757</v>
      </c>
      <c r="L1730" s="59">
        <v>6.2035100000000005</v>
      </c>
      <c r="M1730">
        <v>23</v>
      </c>
      <c r="N1730">
        <v>0</v>
      </c>
      <c r="O1730" s="12">
        <v>6</v>
      </c>
      <c r="P1730" s="12">
        <v>8</v>
      </c>
      <c r="Q1730">
        <v>0</v>
      </c>
      <c r="R1730" s="12">
        <v>5.3010086225378856</v>
      </c>
      <c r="S1730" s="12">
        <v>185.04152397479314</v>
      </c>
      <c r="T1730" s="12">
        <v>2655.7470070758723</v>
      </c>
      <c r="U1730" s="12">
        <v>2605.2142156114965</v>
      </c>
      <c r="V1730" s="12">
        <v>0</v>
      </c>
      <c r="W1730" s="27">
        <v>2.7974150066495817E-5</v>
      </c>
      <c r="X1730" s="27">
        <v>3.6273654759970915E-5</v>
      </c>
      <c r="Y1730" s="27">
        <v>0</v>
      </c>
      <c r="Z1730" s="27">
        <v>5.5839412029977896E-4</v>
      </c>
      <c r="AA1730" s="27">
        <v>1.6696516706676732E-3</v>
      </c>
      <c r="AB1730" s="27">
        <v>0</v>
      </c>
      <c r="AC1730" s="27">
        <v>3.6837333775285202E-5</v>
      </c>
      <c r="AD1730" s="27">
        <v>1.4150056844182708E-4</v>
      </c>
      <c r="AE1730" s="27">
        <v>1.0918787996357405E-4</v>
      </c>
      <c r="AF1730" s="27">
        <v>1.9394658199651312E-4</v>
      </c>
      <c r="AG1730" s="27">
        <v>0</v>
      </c>
      <c r="AH1730" s="18">
        <v>2.521605418155562E-4</v>
      </c>
      <c r="AI1730" s="12">
        <v>551</v>
      </c>
      <c r="AJ1730" s="17">
        <v>5</v>
      </c>
      <c r="AK1730" s="18">
        <v>0.89047037040904997</v>
      </c>
      <c r="AL1730" t="str">
        <f>IF(AK1730&lt;='CAV Tier 1 Analysis'!$A$5,"Tier 1", "Tier 2")</f>
        <v>Tier 2</v>
      </c>
      <c r="AM1730" t="str">
        <f t="shared" si="53"/>
        <v>Texas - Tier 2</v>
      </c>
      <c r="AN1730" t="str">
        <f t="shared" si="54"/>
        <v>Coleman, City Of - Tier 2</v>
      </c>
    </row>
    <row r="1731" spans="1:40" x14ac:dyDescent="0.3">
      <c r="A1731">
        <v>6</v>
      </c>
      <c r="B1731" t="s">
        <v>23</v>
      </c>
      <c r="C1731" t="s">
        <v>4425</v>
      </c>
      <c r="D1731" t="s">
        <v>6708</v>
      </c>
      <c r="E1731" t="s">
        <v>1102</v>
      </c>
      <c r="F1731" s="12">
        <v>21.162845199088665</v>
      </c>
      <c r="G1731" s="12">
        <v>2706.283246891503</v>
      </c>
      <c r="H1731" s="12">
        <v>1319.5121644000164</v>
      </c>
      <c r="I1731" s="12">
        <v>6</v>
      </c>
      <c r="J1731" s="15">
        <v>6.2028309128312184E-2</v>
      </c>
      <c r="K1731" s="15">
        <v>0.93797169087168764</v>
      </c>
      <c r="L1731" s="59">
        <v>1.62845</v>
      </c>
      <c r="M1731">
        <v>18</v>
      </c>
      <c r="N1731">
        <v>2</v>
      </c>
      <c r="O1731" s="12">
        <v>8.7142857142857135</v>
      </c>
      <c r="P1731" s="12">
        <v>6.8571428571428568</v>
      </c>
      <c r="Q1731">
        <v>0</v>
      </c>
      <c r="R1731" s="12">
        <v>5.627830145230126</v>
      </c>
      <c r="S1731" s="12">
        <v>81.847108431972501</v>
      </c>
      <c r="T1731" s="12">
        <v>3036.4357734047799</v>
      </c>
      <c r="U1731" s="12">
        <v>3015.2729282056912</v>
      </c>
      <c r="V1731" s="12">
        <v>0</v>
      </c>
      <c r="W1731" s="27">
        <v>7.3433434742242871E-6</v>
      </c>
      <c r="X1731" s="27">
        <v>2.838807763823811E-5</v>
      </c>
      <c r="Y1731" s="27">
        <v>4.1837503137812737E-5</v>
      </c>
      <c r="Z1731" s="27">
        <v>8.1100098424491699E-4</v>
      </c>
      <c r="AA1731" s="27">
        <v>1.4311300034294339E-3</v>
      </c>
      <c r="AB1731" s="27">
        <v>0</v>
      </c>
      <c r="AC1731" s="27">
        <v>3.9108455060614698E-5</v>
      </c>
      <c r="AD1731" s="27">
        <v>6.2588180856214842E-5</v>
      </c>
      <c r="AE1731" s="27">
        <v>1.2483944587352459E-4</v>
      </c>
      <c r="AF1731" s="27">
        <v>2.2447362474369367E-4</v>
      </c>
      <c r="AG1731" s="27">
        <v>0</v>
      </c>
      <c r="AH1731" s="18">
        <v>2.5188269258715211E-4</v>
      </c>
      <c r="AI1731" s="12">
        <v>552</v>
      </c>
      <c r="AJ1731" s="17">
        <v>5</v>
      </c>
      <c r="AK1731" s="18">
        <v>0.89072225310163711</v>
      </c>
      <c r="AL1731" t="str">
        <f>IF(AK1731&lt;='CAV Tier 1 Analysis'!$A$5,"Tier 1", "Tier 2")</f>
        <v>Tier 2</v>
      </c>
      <c r="AM1731" t="str">
        <f t="shared" si="53"/>
        <v>Texas - Tier 2</v>
      </c>
      <c r="AN1731" t="str">
        <f t="shared" si="54"/>
        <v>San Diego,City Of - Tier 2</v>
      </c>
    </row>
    <row r="1732" spans="1:40" x14ac:dyDescent="0.3">
      <c r="A1732">
        <v>6</v>
      </c>
      <c r="B1732" t="s">
        <v>23</v>
      </c>
      <c r="C1732" t="s">
        <v>3351</v>
      </c>
      <c r="D1732" t="s">
        <v>5940</v>
      </c>
      <c r="E1732" t="s">
        <v>1069</v>
      </c>
      <c r="F1732" s="12">
        <v>40.229902722288571</v>
      </c>
      <c r="G1732" s="12">
        <v>1366.1175122271766</v>
      </c>
      <c r="H1732" s="12">
        <v>771.43733950196838</v>
      </c>
      <c r="I1732" s="12">
        <v>18</v>
      </c>
      <c r="J1732" s="15">
        <v>8.5267165472293238E-2</v>
      </c>
      <c r="K1732" s="15">
        <v>0.91473283452770682</v>
      </c>
      <c r="L1732" s="59">
        <v>4.6858600000000008</v>
      </c>
      <c r="M1732">
        <v>19</v>
      </c>
      <c r="N1732">
        <v>5</v>
      </c>
      <c r="O1732" s="12">
        <v>6</v>
      </c>
      <c r="P1732" s="12">
        <v>8</v>
      </c>
      <c r="Q1732">
        <v>1</v>
      </c>
      <c r="R1732" s="12">
        <v>16.465191021498722</v>
      </c>
      <c r="S1732" s="12">
        <v>65.77827527881999</v>
      </c>
      <c r="T1732" s="12">
        <v>1601.4156707550164</v>
      </c>
      <c r="U1732" s="12">
        <v>1561.1857680327278</v>
      </c>
      <c r="V1732" s="12">
        <v>0</v>
      </c>
      <c r="W1732" s="27">
        <v>2.1130448863722327E-5</v>
      </c>
      <c r="X1732" s="27">
        <v>2.9965193062584672E-5</v>
      </c>
      <c r="Y1732" s="27">
        <v>1.0459375784453183E-4</v>
      </c>
      <c r="Z1732" s="27">
        <v>5.5839412029977896E-4</v>
      </c>
      <c r="AA1732" s="27">
        <v>1.6696516706676732E-3</v>
      </c>
      <c r="AB1732" s="27">
        <v>3.8355323718932189E-5</v>
      </c>
      <c r="AC1732" s="27">
        <v>1.1441855324551354E-4</v>
      </c>
      <c r="AD1732" s="27">
        <v>5.0300403623696514E-5</v>
      </c>
      <c r="AE1732" s="27">
        <v>6.5840300888717038E-5</v>
      </c>
      <c r="AF1732" s="27">
        <v>1.1622331927913213E-4</v>
      </c>
      <c r="AG1732" s="27">
        <v>0</v>
      </c>
      <c r="AH1732" s="18">
        <v>2.5171573559038934E-4</v>
      </c>
      <c r="AI1732" s="12">
        <v>553</v>
      </c>
      <c r="AJ1732" s="17">
        <v>5</v>
      </c>
      <c r="AK1732" s="18">
        <v>0.89097396883722746</v>
      </c>
      <c r="AL1732" t="str">
        <f>IF(AK1732&lt;='CAV Tier 1 Analysis'!$A$5,"Tier 1", "Tier 2")</f>
        <v>Tier 2</v>
      </c>
      <c r="AM1732" t="str">
        <f t="shared" si="53"/>
        <v>Texas - Tier 2</v>
      </c>
      <c r="AN1732" t="str">
        <f t="shared" si="54"/>
        <v>Henrietta, City Of - Tier 2</v>
      </c>
    </row>
    <row r="1733" spans="1:40" x14ac:dyDescent="0.3">
      <c r="A1733">
        <v>6</v>
      </c>
      <c r="B1733" t="s">
        <v>23</v>
      </c>
      <c r="C1733" t="s">
        <v>2819</v>
      </c>
      <c r="D1733" t="s">
        <v>6276</v>
      </c>
      <c r="E1733" t="s">
        <v>1122</v>
      </c>
      <c r="F1733" s="12">
        <v>6.2882247825922617</v>
      </c>
      <c r="G1733" s="12">
        <v>248.56751635552487</v>
      </c>
      <c r="H1733" s="12">
        <v>118.14800353208261</v>
      </c>
      <c r="I1733" s="12">
        <v>11</v>
      </c>
      <c r="J1733" s="15">
        <v>0.20181196139379554</v>
      </c>
      <c r="K1733" s="15">
        <v>0.79818803860620446</v>
      </c>
      <c r="L1733" s="59">
        <v>1.4702299999999999</v>
      </c>
      <c r="M1733">
        <v>11</v>
      </c>
      <c r="N1733">
        <v>4</v>
      </c>
      <c r="O1733" s="12">
        <v>6</v>
      </c>
      <c r="P1733" s="12">
        <v>9</v>
      </c>
      <c r="Q1733">
        <v>3</v>
      </c>
      <c r="R1733" s="12">
        <v>8.780068424668249</v>
      </c>
      <c r="S1733" s="12">
        <v>23.843680327570674</v>
      </c>
      <c r="T1733" s="12">
        <v>250.84269142177524</v>
      </c>
      <c r="U1733" s="12">
        <v>244.55446663918298</v>
      </c>
      <c r="V1733" s="12">
        <v>0</v>
      </c>
      <c r="W1733" s="27">
        <v>6.629865133168825E-6</v>
      </c>
      <c r="X1733" s="27">
        <v>1.734826966781218E-5</v>
      </c>
      <c r="Y1733" s="27">
        <v>8.3675006275625474E-5</v>
      </c>
      <c r="Z1733" s="27">
        <v>5.5839412029977896E-4</v>
      </c>
      <c r="AA1733" s="27">
        <v>1.8783581295011322E-3</v>
      </c>
      <c r="AB1733" s="27">
        <v>1.1506597115679657E-4</v>
      </c>
      <c r="AC1733" s="27">
        <v>6.1013730435039534E-5</v>
      </c>
      <c r="AD1733" s="27">
        <v>1.823317408775806E-5</v>
      </c>
      <c r="AE1733" s="27">
        <v>1.0313098953976592E-5</v>
      </c>
      <c r="AF1733" s="27">
        <v>1.8205989600558409E-5</v>
      </c>
      <c r="AG1733" s="27">
        <v>0</v>
      </c>
      <c r="AH1733" s="18">
        <v>2.5156703228287696E-4</v>
      </c>
      <c r="AI1733" s="12">
        <v>554</v>
      </c>
      <c r="AJ1733" s="17">
        <v>5</v>
      </c>
      <c r="AK1733" s="18">
        <v>0.89122553586951037</v>
      </c>
      <c r="AL1733" t="str">
        <f>IF(AK1733&lt;='CAV Tier 1 Analysis'!$A$5,"Tier 1", "Tier 2")</f>
        <v>Tier 2</v>
      </c>
      <c r="AM1733" t="str">
        <f t="shared" si="53"/>
        <v>Texas - Tier 2</v>
      </c>
      <c r="AN1733" t="str">
        <f t="shared" si="54"/>
        <v>Albany, City Of - Tier 2</v>
      </c>
    </row>
    <row r="1734" spans="1:40" x14ac:dyDescent="0.3">
      <c r="A1734">
        <v>6</v>
      </c>
      <c r="B1734" t="s">
        <v>23</v>
      </c>
      <c r="C1734" t="s">
        <v>4110</v>
      </c>
      <c r="D1734" t="s">
        <v>6290</v>
      </c>
      <c r="E1734" t="s">
        <v>1193</v>
      </c>
      <c r="F1734" s="12">
        <v>38.296889026160628</v>
      </c>
      <c r="G1734" s="12">
        <v>2135.8823388284491</v>
      </c>
      <c r="H1734" s="12">
        <v>1087.0448910887917</v>
      </c>
      <c r="I1734" s="12">
        <v>0</v>
      </c>
      <c r="J1734" s="15">
        <v>0</v>
      </c>
      <c r="K1734" s="15">
        <v>0.99999999999999989</v>
      </c>
      <c r="L1734" s="59">
        <v>3.5477800000000004</v>
      </c>
      <c r="M1734">
        <v>10</v>
      </c>
      <c r="N1734">
        <v>0</v>
      </c>
      <c r="O1734" s="12">
        <v>4</v>
      </c>
      <c r="P1734" s="12">
        <v>10</v>
      </c>
      <c r="Q1734">
        <v>0</v>
      </c>
      <c r="R1734" s="12">
        <v>0</v>
      </c>
      <c r="S1734" s="12">
        <v>0</v>
      </c>
      <c r="T1734" s="12">
        <v>2414.219532478267</v>
      </c>
      <c r="U1734" s="12">
        <v>2375.9226434521065</v>
      </c>
      <c r="V1734" s="12">
        <v>0</v>
      </c>
      <c r="W1734" s="27">
        <v>1.599838319321038E-5</v>
      </c>
      <c r="X1734" s="27">
        <v>1.5771154243465617E-5</v>
      </c>
      <c r="Y1734" s="27">
        <v>0</v>
      </c>
      <c r="Z1734" s="27">
        <v>3.7226274686651931E-4</v>
      </c>
      <c r="AA1734" s="27">
        <v>2.0870645883345916E-3</v>
      </c>
      <c r="AB1734" s="27">
        <v>0</v>
      </c>
      <c r="AC1734" s="27">
        <v>0</v>
      </c>
      <c r="AD1734" s="27">
        <v>0</v>
      </c>
      <c r="AE1734" s="27">
        <v>9.9257765071604189E-5</v>
      </c>
      <c r="AF1734" s="27">
        <v>1.7687684683445373E-4</v>
      </c>
      <c r="AG1734" s="27">
        <v>0</v>
      </c>
      <c r="AH1734" s="18">
        <v>2.5156649859489497E-4</v>
      </c>
      <c r="AI1734" s="12">
        <v>555</v>
      </c>
      <c r="AJ1734" s="17">
        <v>5</v>
      </c>
      <c r="AK1734" s="18">
        <v>0.89147710236810529</v>
      </c>
      <c r="AL1734" t="str">
        <f>IF(AK1734&lt;='CAV Tier 1 Analysis'!$A$5,"Tier 1", "Tier 2")</f>
        <v>Tier 2</v>
      </c>
      <c r="AM1734" t="str">
        <f t="shared" si="53"/>
        <v>Texas - Tier 2</v>
      </c>
      <c r="AN1734" t="str">
        <f t="shared" si="54"/>
        <v>Tulia, City Of - Tier 2</v>
      </c>
    </row>
    <row r="1735" spans="1:40" x14ac:dyDescent="0.3">
      <c r="A1735">
        <v>6</v>
      </c>
      <c r="B1735" t="s">
        <v>23</v>
      </c>
      <c r="C1735" t="s">
        <v>3922</v>
      </c>
      <c r="D1735" t="s">
        <v>6035</v>
      </c>
      <c r="E1735" t="s">
        <v>1110</v>
      </c>
      <c r="F1735" s="12">
        <v>51.74383866108893</v>
      </c>
      <c r="G1735" s="12">
        <v>3165.7122696075803</v>
      </c>
      <c r="H1735" s="12">
        <v>1201.595006811543</v>
      </c>
      <c r="I1735" s="12">
        <v>4</v>
      </c>
      <c r="J1735" s="15">
        <v>6.0332352968813119E-2</v>
      </c>
      <c r="K1735" s="15">
        <v>0.93966764703118666</v>
      </c>
      <c r="L1735" s="59">
        <v>4.25692</v>
      </c>
      <c r="M1735">
        <v>23</v>
      </c>
      <c r="N1735">
        <v>0</v>
      </c>
      <c r="O1735" s="12">
        <v>6</v>
      </c>
      <c r="P1735" s="12">
        <v>8</v>
      </c>
      <c r="Q1735">
        <v>0</v>
      </c>
      <c r="R1735" s="12">
        <v>3.7586705881247466</v>
      </c>
      <c r="S1735" s="12">
        <v>72.49505407651742</v>
      </c>
      <c r="T1735" s="12">
        <v>3473.1961347001775</v>
      </c>
      <c r="U1735" s="12">
        <v>3421.4522960390887</v>
      </c>
      <c r="V1735" s="12">
        <v>0</v>
      </c>
      <c r="W1735" s="27">
        <v>1.9196183918631122E-5</v>
      </c>
      <c r="X1735" s="27">
        <v>3.6273654759970915E-5</v>
      </c>
      <c r="Y1735" s="27">
        <v>0</v>
      </c>
      <c r="Z1735" s="27">
        <v>5.5839412029977896E-4</v>
      </c>
      <c r="AA1735" s="27">
        <v>1.6696516706676732E-3</v>
      </c>
      <c r="AB1735" s="27">
        <v>0</v>
      </c>
      <c r="AC1735" s="27">
        <v>2.611944497079702E-5</v>
      </c>
      <c r="AD1735" s="27">
        <v>5.5436699507758021E-5</v>
      </c>
      <c r="AE1735" s="27">
        <v>1.4279632872980138E-4</v>
      </c>
      <c r="AF1735" s="27">
        <v>2.5471186757099272E-4</v>
      </c>
      <c r="AG1735" s="27">
        <v>0</v>
      </c>
      <c r="AH1735" s="18">
        <v>2.5114363367503666E-4</v>
      </c>
      <c r="AI1735" s="12">
        <v>556</v>
      </c>
      <c r="AJ1735" s="17">
        <v>5</v>
      </c>
      <c r="AK1735" s="18">
        <v>0.89172824600178036</v>
      </c>
      <c r="AL1735" t="str">
        <f>IF(AK1735&lt;='CAV Tier 1 Analysis'!$A$5,"Tier 1", "Tier 2")</f>
        <v>Tier 2</v>
      </c>
      <c r="AM1735" t="str">
        <f t="shared" si="53"/>
        <v>Texas - Tier 2</v>
      </c>
      <c r="AN1735" t="str">
        <f t="shared" si="54"/>
        <v>Pearsall, City Of - Tier 2</v>
      </c>
    </row>
    <row r="1736" spans="1:40" x14ac:dyDescent="0.3">
      <c r="A1736">
        <v>6</v>
      </c>
      <c r="B1736" t="s">
        <v>23</v>
      </c>
      <c r="C1736" t="s">
        <v>3934</v>
      </c>
      <c r="D1736" t="s">
        <v>6050</v>
      </c>
      <c r="E1736" t="s">
        <v>982</v>
      </c>
      <c r="F1736" s="12">
        <v>105.20226937915947</v>
      </c>
      <c r="G1736" s="12">
        <v>6593.2545297981515</v>
      </c>
      <c r="H1736" s="12">
        <v>2206.0123526364082</v>
      </c>
      <c r="I1736" s="12">
        <v>5</v>
      </c>
      <c r="J1736" s="15">
        <v>0.11766101311988639</v>
      </c>
      <c r="K1736" s="15">
        <v>0.88233898688011347</v>
      </c>
      <c r="L1736" s="59">
        <v>6.1966999999999999</v>
      </c>
      <c r="M1736">
        <v>57</v>
      </c>
      <c r="N1736">
        <v>2</v>
      </c>
      <c r="O1736" s="12">
        <v>6.875</v>
      </c>
      <c r="P1736" s="12">
        <v>4.5</v>
      </c>
      <c r="Q1736">
        <v>0</v>
      </c>
      <c r="R1736" s="12">
        <v>4.4116949344005674</v>
      </c>
      <c r="S1736" s="12">
        <v>259.56164836618387</v>
      </c>
      <c r="T1736" s="12">
        <v>6032.3043628968435</v>
      </c>
      <c r="U1736" s="12">
        <v>5927.1020935176839</v>
      </c>
      <c r="V1736" s="12">
        <v>560.95016690130797</v>
      </c>
      <c r="W1736" s="27">
        <v>2.7943441006310073E-5</v>
      </c>
      <c r="X1736" s="27">
        <v>8.989557918775401E-5</v>
      </c>
      <c r="Y1736" s="27">
        <v>4.1837503137812737E-5</v>
      </c>
      <c r="Z1736" s="27">
        <v>6.3982659617683004E-4</v>
      </c>
      <c r="AA1736" s="27">
        <v>9.3917906475056608E-4</v>
      </c>
      <c r="AB1736" s="27">
        <v>0</v>
      </c>
      <c r="AC1736" s="27">
        <v>3.065738812842068E-5</v>
      </c>
      <c r="AD1736" s="27">
        <v>1.9848583172345609E-4</v>
      </c>
      <c r="AE1736" s="27">
        <v>2.4801102022324806E-4</v>
      </c>
      <c r="AF1736" s="27">
        <v>4.4124632258399967E-4</v>
      </c>
      <c r="AG1736" s="27">
        <v>1.0300215242392519E-4</v>
      </c>
      <c r="AH1736" s="18">
        <v>2.5091680903112021E-4</v>
      </c>
      <c r="AI1736" s="12">
        <v>557</v>
      </c>
      <c r="AJ1736" s="17">
        <v>5</v>
      </c>
      <c r="AK1736" s="18">
        <v>0.89197916281081147</v>
      </c>
      <c r="AL1736" t="str">
        <f>IF(AK1736&lt;='CAV Tier 1 Analysis'!$A$5,"Tier 1", "Tier 2")</f>
        <v>Tier 2</v>
      </c>
      <c r="AM1736" t="str">
        <f t="shared" ref="AM1736:AM1799" si="55">B1736&amp;" - "&amp;AL1736</f>
        <v>Texas - Tier 2</v>
      </c>
      <c r="AN1736" t="str">
        <f t="shared" ref="AN1736:AN1799" si="56">C1736&amp;" - "&amp;AL1736</f>
        <v>Navasota, City Of - Tier 2</v>
      </c>
    </row>
    <row r="1737" spans="1:40" x14ac:dyDescent="0.3">
      <c r="A1737">
        <v>6</v>
      </c>
      <c r="B1737" t="s">
        <v>23</v>
      </c>
      <c r="C1737" t="s">
        <v>3831</v>
      </c>
      <c r="D1737" t="s">
        <v>5913</v>
      </c>
      <c r="E1737" t="s">
        <v>1030</v>
      </c>
      <c r="F1737" s="12">
        <v>485.63118630596847</v>
      </c>
      <c r="G1737" s="12">
        <v>7614.4455086575699</v>
      </c>
      <c r="H1737" s="12">
        <v>2625.6115050309586</v>
      </c>
      <c r="I1737" s="12">
        <v>5</v>
      </c>
      <c r="J1737" s="15">
        <v>2.5061217732180095E-2</v>
      </c>
      <c r="K1737" s="15">
        <v>0.97493878226781983</v>
      </c>
      <c r="L1737" s="59">
        <v>11.234490000000001</v>
      </c>
      <c r="M1737">
        <v>19</v>
      </c>
      <c r="N1737">
        <v>0</v>
      </c>
      <c r="O1737" s="12">
        <v>7</v>
      </c>
      <c r="P1737" s="12">
        <v>5</v>
      </c>
      <c r="Q1737">
        <v>1</v>
      </c>
      <c r="R1737" s="12">
        <v>4.874693911339099</v>
      </c>
      <c r="S1737" s="12">
        <v>65.801021607697919</v>
      </c>
      <c r="T1737" s="12">
        <v>7667.9610639854427</v>
      </c>
      <c r="U1737" s="12">
        <v>7182.3298776794745</v>
      </c>
      <c r="V1737" s="12">
        <v>0</v>
      </c>
      <c r="W1737" s="27">
        <v>5.0660885398838169E-5</v>
      </c>
      <c r="X1737" s="27">
        <v>2.9965193062584672E-5</v>
      </c>
      <c r="Y1737" s="27">
        <v>0</v>
      </c>
      <c r="Z1737" s="27">
        <v>6.5145980701640873E-4</v>
      </c>
      <c r="AA1737" s="27">
        <v>1.0435322941672958E-3</v>
      </c>
      <c r="AB1737" s="27">
        <v>3.8355323718932189E-5</v>
      </c>
      <c r="AC1737" s="27">
        <v>3.3874822595247636E-5</v>
      </c>
      <c r="AD1737" s="27">
        <v>5.0317797657192643E-5</v>
      </c>
      <c r="AE1737" s="27">
        <v>3.1525910035446484E-4</v>
      </c>
      <c r="AF1737" s="27">
        <v>5.3469243419601326E-4</v>
      </c>
      <c r="AG1737" s="27">
        <v>0</v>
      </c>
      <c r="AH1737" s="18">
        <v>2.4982887801517983E-4</v>
      </c>
      <c r="AI1737" s="12">
        <v>558</v>
      </c>
      <c r="AJ1737" s="17">
        <v>5</v>
      </c>
      <c r="AK1737" s="18">
        <v>0.89222899168882663</v>
      </c>
      <c r="AL1737" t="str">
        <f>IF(AK1737&lt;='CAV Tier 1 Analysis'!$A$5,"Tier 1", "Tier 2")</f>
        <v>Tier 2</v>
      </c>
      <c r="AM1737" t="str">
        <f t="shared" si="55"/>
        <v>Texas - Tier 2</v>
      </c>
      <c r="AN1737" t="str">
        <f t="shared" si="56"/>
        <v>Lockhart, City Of - Tier 2</v>
      </c>
    </row>
    <row r="1738" spans="1:40" x14ac:dyDescent="0.3">
      <c r="A1738">
        <v>6</v>
      </c>
      <c r="B1738" t="s">
        <v>23</v>
      </c>
      <c r="C1738" t="s">
        <v>4059</v>
      </c>
      <c r="D1738" t="s">
        <v>6215</v>
      </c>
      <c r="E1738" t="s">
        <v>1019</v>
      </c>
      <c r="F1738" s="12">
        <v>243.82137334559695</v>
      </c>
      <c r="G1738" s="12">
        <v>1341.0080490124719</v>
      </c>
      <c r="H1738" s="12">
        <v>484.43632922895438</v>
      </c>
      <c r="I1738" s="12">
        <v>21</v>
      </c>
      <c r="J1738" s="15">
        <v>0.47033916972191897</v>
      </c>
      <c r="K1738" s="15">
        <v>0.52966083027808097</v>
      </c>
      <c r="L1738" s="59">
        <v>2.0429300000000001</v>
      </c>
      <c r="M1738">
        <v>35</v>
      </c>
      <c r="N1738">
        <v>14</v>
      </c>
      <c r="O1738" s="12">
        <v>18</v>
      </c>
      <c r="P1738" s="12">
        <v>1</v>
      </c>
      <c r="Q1738">
        <v>3</v>
      </c>
      <c r="R1738" s="12">
        <v>11.122877435839701</v>
      </c>
      <c r="S1738" s="12">
        <v>227.8493808726806</v>
      </c>
      <c r="T1738" s="12">
        <v>1299.63844597976</v>
      </c>
      <c r="U1738" s="12">
        <v>1055.8170726341632</v>
      </c>
      <c r="V1738" s="12">
        <v>41.369603032711893</v>
      </c>
      <c r="W1738" s="27">
        <v>9.2124023972470907E-6</v>
      </c>
      <c r="X1738" s="27">
        <v>5.5199039852129658E-5</v>
      </c>
      <c r="Y1738" s="27">
        <v>2.9286252196468915E-4</v>
      </c>
      <c r="Z1738" s="27">
        <v>1.6751823608993368E-3</v>
      </c>
      <c r="AA1738" s="27">
        <v>2.0870645883345915E-4</v>
      </c>
      <c r="AB1738" s="27">
        <v>1.1506597115679657E-4</v>
      </c>
      <c r="AC1738" s="27">
        <v>7.7294186412670208E-5</v>
      </c>
      <c r="AD1738" s="27">
        <v>1.742355781559311E-4</v>
      </c>
      <c r="AE1738" s="27">
        <v>5.3433089167604535E-5</v>
      </c>
      <c r="AF1738" s="27">
        <v>7.8600873288608256E-5</v>
      </c>
      <c r="AG1738" s="27">
        <v>7.5963221133016696E-6</v>
      </c>
      <c r="AH1738" s="18">
        <v>2.4976261856743403E-4</v>
      </c>
      <c r="AI1738" s="12">
        <v>559</v>
      </c>
      <c r="AJ1738" s="17">
        <v>5</v>
      </c>
      <c r="AK1738" s="18">
        <v>0.8924787543073941</v>
      </c>
      <c r="AL1738" t="str">
        <f>IF(AK1738&lt;='CAV Tier 1 Analysis'!$A$5,"Tier 1", "Tier 2")</f>
        <v>Tier 2</v>
      </c>
      <c r="AM1738" t="str">
        <f t="shared" si="55"/>
        <v>Texas - Tier 2</v>
      </c>
      <c r="AN1738" t="str">
        <f t="shared" si="56"/>
        <v>Patton Village, City Of - Tier 2</v>
      </c>
    </row>
    <row r="1739" spans="1:40" x14ac:dyDescent="0.3">
      <c r="A1739">
        <v>6</v>
      </c>
      <c r="B1739" t="s">
        <v>23</v>
      </c>
      <c r="C1739" t="s">
        <v>2996</v>
      </c>
      <c r="D1739" t="s">
        <v>6405</v>
      </c>
      <c r="E1739" t="s">
        <v>1129</v>
      </c>
      <c r="F1739" s="12">
        <v>31.648178674184667</v>
      </c>
      <c r="G1739" s="12">
        <v>2548.6535049269482</v>
      </c>
      <c r="H1739" s="12">
        <v>976.9206589834655</v>
      </c>
      <c r="I1739" s="12">
        <v>2</v>
      </c>
      <c r="J1739" s="15">
        <v>0</v>
      </c>
      <c r="K1739" s="15">
        <v>1</v>
      </c>
      <c r="L1739" s="59">
        <v>2.5947299999999998</v>
      </c>
      <c r="M1739">
        <v>4</v>
      </c>
      <c r="N1739">
        <v>4</v>
      </c>
      <c r="O1739" s="12">
        <v>7</v>
      </c>
      <c r="P1739" s="12">
        <v>8</v>
      </c>
      <c r="Q1739">
        <v>0</v>
      </c>
      <c r="R1739" s="12">
        <v>2</v>
      </c>
      <c r="S1739" s="12">
        <v>0</v>
      </c>
      <c r="T1739" s="12">
        <v>2287.6731161960465</v>
      </c>
      <c r="U1739" s="12">
        <v>2256.0249375218618</v>
      </c>
      <c r="V1739" s="12">
        <v>260.98038873090172</v>
      </c>
      <c r="W1739" s="27">
        <v>1.1700693059580572E-5</v>
      </c>
      <c r="X1739" s="27">
        <v>6.3084616973862463E-6</v>
      </c>
      <c r="Y1739" s="27">
        <v>8.3675006275625474E-5</v>
      </c>
      <c r="Z1739" s="27">
        <v>6.5145980701640873E-4</v>
      </c>
      <c r="AA1739" s="27">
        <v>1.6696516706676732E-3</v>
      </c>
      <c r="AB1739" s="27">
        <v>0</v>
      </c>
      <c r="AC1739" s="27">
        <v>1.3898235750331278E-5</v>
      </c>
      <c r="AD1739" s="27">
        <v>0</v>
      </c>
      <c r="AE1739" s="27">
        <v>9.4054959656017105E-5</v>
      </c>
      <c r="AF1739" s="27">
        <v>1.679509972382677E-4</v>
      </c>
      <c r="AG1739" s="27">
        <v>4.7921443589560514E-5</v>
      </c>
      <c r="AH1739" s="18">
        <v>2.4969284317735008E-4</v>
      </c>
      <c r="AI1739" s="12">
        <v>560</v>
      </c>
      <c r="AJ1739" s="17">
        <v>5</v>
      </c>
      <c r="AK1739" s="18">
        <v>0.89272844715057142</v>
      </c>
      <c r="AL1739" t="str">
        <f>IF(AK1739&lt;='CAV Tier 1 Analysis'!$A$5,"Tier 1", "Tier 2")</f>
        <v>Tier 2</v>
      </c>
      <c r="AM1739" t="str">
        <f t="shared" si="55"/>
        <v>Texas - Tier 2</v>
      </c>
      <c r="AN1739" t="str">
        <f t="shared" si="56"/>
        <v>Clyde, City Of - Tier 2</v>
      </c>
    </row>
    <row r="1740" spans="1:40" x14ac:dyDescent="0.3">
      <c r="A1740">
        <v>6</v>
      </c>
      <c r="B1740" t="s">
        <v>23</v>
      </c>
      <c r="C1740" t="s">
        <v>4108</v>
      </c>
      <c r="D1740" t="s">
        <v>6286</v>
      </c>
      <c r="E1740" t="s">
        <v>953</v>
      </c>
      <c r="F1740" s="12">
        <v>53.809895584475328</v>
      </c>
      <c r="G1740" s="12">
        <v>8503.103396409675</v>
      </c>
      <c r="H1740" s="12">
        <v>2181.5155140316419</v>
      </c>
      <c r="I1740" s="12">
        <v>14</v>
      </c>
      <c r="J1740" s="15">
        <v>0</v>
      </c>
      <c r="K1740" s="15">
        <v>0.99999999999999978</v>
      </c>
      <c r="L1740" s="59">
        <v>2.4257600000000004</v>
      </c>
      <c r="M1740">
        <v>40</v>
      </c>
      <c r="N1740">
        <v>0</v>
      </c>
      <c r="O1740" s="12">
        <v>7</v>
      </c>
      <c r="P1740" s="12">
        <v>4</v>
      </c>
      <c r="Q1740">
        <v>1</v>
      </c>
      <c r="R1740" s="12">
        <v>13.999999999999996</v>
      </c>
      <c r="S1740" s="12">
        <v>0</v>
      </c>
      <c r="T1740" s="12">
        <v>7444.587080544532</v>
      </c>
      <c r="U1740" s="12">
        <v>7390.7771849600567</v>
      </c>
      <c r="V1740" s="12">
        <v>1058.516315865143</v>
      </c>
      <c r="W1740" s="27">
        <v>1.0938738595618108E-5</v>
      </c>
      <c r="X1740" s="27">
        <v>6.308461697386247E-5</v>
      </c>
      <c r="Y1740" s="27">
        <v>0</v>
      </c>
      <c r="Z1740" s="27">
        <v>6.5145980701640873E-4</v>
      </c>
      <c r="AA1740" s="27">
        <v>8.3482583533383658E-4</v>
      </c>
      <c r="AB1740" s="27">
        <v>3.8355323718932189E-5</v>
      </c>
      <c r="AC1740" s="27">
        <v>9.7287650252318914E-5</v>
      </c>
      <c r="AD1740" s="27">
        <v>0</v>
      </c>
      <c r="AE1740" s="27">
        <v>3.0607534466314769E-4</v>
      </c>
      <c r="AF1740" s="27">
        <v>5.5021040678006675E-4</v>
      </c>
      <c r="AG1740" s="27">
        <v>1.9436567692319726E-4</v>
      </c>
      <c r="AH1740" s="18">
        <v>2.4969121820521721E-4</v>
      </c>
      <c r="AI1740" s="12">
        <v>561</v>
      </c>
      <c r="AJ1740" s="17">
        <v>5</v>
      </c>
      <c r="AK1740" s="18">
        <v>0.8929781383687766</v>
      </c>
      <c r="AL1740" t="str">
        <f>IF(AK1740&lt;='CAV Tier 1 Analysis'!$A$5,"Tier 1", "Tier 2")</f>
        <v>Tier 2</v>
      </c>
      <c r="AM1740" t="str">
        <f t="shared" si="55"/>
        <v>Texas - Tier 2</v>
      </c>
      <c r="AN1740" t="str">
        <f t="shared" si="56"/>
        <v>Roma, City Of - Tier 2</v>
      </c>
    </row>
    <row r="1741" spans="1:40" x14ac:dyDescent="0.3">
      <c r="A1741">
        <v>6</v>
      </c>
      <c r="B1741" t="s">
        <v>23</v>
      </c>
      <c r="C1741" t="s">
        <v>4360</v>
      </c>
      <c r="D1741" t="s">
        <v>6627</v>
      </c>
      <c r="E1741" t="s">
        <v>991</v>
      </c>
      <c r="F1741" s="12">
        <v>678.66800599391217</v>
      </c>
      <c r="G1741" s="12">
        <v>1424.7332023097476</v>
      </c>
      <c r="H1741" s="12">
        <v>304.87097014872813</v>
      </c>
      <c r="I1741" s="12">
        <v>34</v>
      </c>
      <c r="J1741" s="15">
        <v>0.45856772128967838</v>
      </c>
      <c r="K1741" s="15">
        <v>0.54143227871032162</v>
      </c>
      <c r="L1741" s="59">
        <v>5.7685700000000004</v>
      </c>
      <c r="M1741">
        <v>112</v>
      </c>
      <c r="N1741">
        <v>11</v>
      </c>
      <c r="O1741" s="12">
        <v>18</v>
      </c>
      <c r="P1741" s="12">
        <v>1</v>
      </c>
      <c r="Q1741">
        <v>1</v>
      </c>
      <c r="R1741" s="12">
        <v>18.408697476150934</v>
      </c>
      <c r="S1741" s="12">
        <v>139.80398606847581</v>
      </c>
      <c r="T1741" s="12">
        <v>851.64722181101797</v>
      </c>
      <c r="U1741" s="12">
        <v>172.9792158171058</v>
      </c>
      <c r="V1741" s="12">
        <v>573.08598049872967</v>
      </c>
      <c r="W1741" s="27">
        <v>2.6012828680712332E-5</v>
      </c>
      <c r="X1741" s="27">
        <v>1.7663692752681491E-4</v>
      </c>
      <c r="Y1741" s="27">
        <v>2.3010626725797004E-4</v>
      </c>
      <c r="Z1741" s="27">
        <v>1.6751823608993368E-3</v>
      </c>
      <c r="AA1741" s="27">
        <v>2.0870645883345915E-4</v>
      </c>
      <c r="AB1741" s="27">
        <v>3.8355323718932189E-5</v>
      </c>
      <c r="AC1741" s="27">
        <v>1.2792420869003703E-4</v>
      </c>
      <c r="AD1741" s="27">
        <v>1.0690759065417882E-4</v>
      </c>
      <c r="AE1741" s="27">
        <v>3.5014462740108486E-5</v>
      </c>
      <c r="AF1741" s="27">
        <v>1.2877531322809201E-5</v>
      </c>
      <c r="AG1741" s="27">
        <v>1.052305409612797E-4</v>
      </c>
      <c r="AH1741" s="18">
        <v>2.4935950011687624E-4</v>
      </c>
      <c r="AI1741" s="12">
        <v>562</v>
      </c>
      <c r="AJ1741" s="17">
        <v>5</v>
      </c>
      <c r="AK1741" s="18">
        <v>0.89322749786889344</v>
      </c>
      <c r="AL1741" t="str">
        <f>IF(AK1741&lt;='CAV Tier 1 Analysis'!$A$5,"Tier 1", "Tier 2")</f>
        <v>Tier 2</v>
      </c>
      <c r="AM1741" t="str">
        <f t="shared" si="55"/>
        <v>Texas - Tier 2</v>
      </c>
      <c r="AN1741" t="str">
        <f t="shared" si="56"/>
        <v>Iowa Colony, City Of - Tier 2</v>
      </c>
    </row>
    <row r="1742" spans="1:40" x14ac:dyDescent="0.3">
      <c r="A1742">
        <v>6</v>
      </c>
      <c r="B1742" t="s">
        <v>23</v>
      </c>
      <c r="C1742" t="s">
        <v>4502</v>
      </c>
      <c r="D1742" t="s">
        <v>6810</v>
      </c>
      <c r="E1742" t="s">
        <v>1120</v>
      </c>
      <c r="F1742" s="12">
        <v>35.071948668028227</v>
      </c>
      <c r="G1742" s="12">
        <v>709.30022797960692</v>
      </c>
      <c r="H1742" s="12">
        <v>347.62326924031714</v>
      </c>
      <c r="I1742" s="12">
        <v>15</v>
      </c>
      <c r="J1742" s="15">
        <v>0.5355401980112221</v>
      </c>
      <c r="K1742" s="15">
        <v>0.46445980198877784</v>
      </c>
      <c r="L1742" s="59">
        <v>1.8463600000000002</v>
      </c>
      <c r="M1742">
        <v>45</v>
      </c>
      <c r="N1742">
        <v>2</v>
      </c>
      <c r="O1742" s="12">
        <v>5</v>
      </c>
      <c r="P1742" s="12">
        <v>9</v>
      </c>
      <c r="Q1742">
        <v>0</v>
      </c>
      <c r="R1742" s="12">
        <v>6.9668970298316673</v>
      </c>
      <c r="S1742" s="12">
        <v>186.16623444226781</v>
      </c>
      <c r="T1742" s="12">
        <v>768.7429828468446</v>
      </c>
      <c r="U1742" s="12">
        <v>733.6710341788164</v>
      </c>
      <c r="V1742" s="12">
        <v>0</v>
      </c>
      <c r="W1742" s="27">
        <v>8.3259883061001296E-6</v>
      </c>
      <c r="X1742" s="27">
        <v>7.0970194095595275E-5</v>
      </c>
      <c r="Y1742" s="27">
        <v>4.1837503137812737E-5</v>
      </c>
      <c r="Z1742" s="27">
        <v>4.6532843358314913E-4</v>
      </c>
      <c r="AA1742" s="27">
        <v>1.8783581295011322E-3</v>
      </c>
      <c r="AB1742" s="27">
        <v>0</v>
      </c>
      <c r="AC1742" s="27">
        <v>4.8413788684441633E-5</v>
      </c>
      <c r="AD1742" s="27">
        <v>1.4236063037312537E-4</v>
      </c>
      <c r="AE1742" s="27">
        <v>3.160595354537968E-5</v>
      </c>
      <c r="AF1742" s="27">
        <v>5.4618537138386278E-5</v>
      </c>
      <c r="AG1742" s="27">
        <v>0</v>
      </c>
      <c r="AH1742" s="18">
        <v>2.4925628712410211E-4</v>
      </c>
      <c r="AI1742" s="12">
        <v>563</v>
      </c>
      <c r="AJ1742" s="17">
        <v>5</v>
      </c>
      <c r="AK1742" s="18">
        <v>0.89347675415601757</v>
      </c>
      <c r="AL1742" t="str">
        <f>IF(AK1742&lt;='CAV Tier 1 Analysis'!$A$5,"Tier 1", "Tier 2")</f>
        <v>Tier 2</v>
      </c>
      <c r="AM1742" t="str">
        <f t="shared" si="55"/>
        <v>Texas - Tier 2</v>
      </c>
      <c r="AN1742" t="str">
        <f t="shared" si="56"/>
        <v>Roscoe, City Of - Tier 2</v>
      </c>
    </row>
    <row r="1743" spans="1:40" x14ac:dyDescent="0.3">
      <c r="A1743">
        <v>6</v>
      </c>
      <c r="B1743" t="s">
        <v>23</v>
      </c>
      <c r="C1743" t="s">
        <v>3851</v>
      </c>
      <c r="D1743" t="s">
        <v>5939</v>
      </c>
      <c r="E1743" t="s">
        <v>1181</v>
      </c>
      <c r="F1743" s="12">
        <v>81.24968805265128</v>
      </c>
      <c r="G1743" s="12">
        <v>2853.6382850073687</v>
      </c>
      <c r="H1743" s="12">
        <v>1586.1450423772601</v>
      </c>
      <c r="I1743" s="12">
        <v>0</v>
      </c>
      <c r="J1743" s="15">
        <v>0</v>
      </c>
      <c r="K1743" s="15">
        <v>1</v>
      </c>
      <c r="L1743" s="59">
        <v>8.3431399999999982</v>
      </c>
      <c r="M1743">
        <v>1</v>
      </c>
      <c r="N1743">
        <v>0</v>
      </c>
      <c r="O1743" s="12">
        <v>3</v>
      </c>
      <c r="P1743" s="12">
        <v>10</v>
      </c>
      <c r="Q1743">
        <v>0</v>
      </c>
      <c r="R1743" s="12">
        <v>0</v>
      </c>
      <c r="S1743" s="12">
        <v>0</v>
      </c>
      <c r="T1743" s="12">
        <v>2960.5085977462245</v>
      </c>
      <c r="U1743" s="12">
        <v>2879.2589096935731</v>
      </c>
      <c r="V1743" s="12">
        <v>0</v>
      </c>
      <c r="W1743" s="27">
        <v>3.7622612099566833E-5</v>
      </c>
      <c r="X1743" s="27">
        <v>1.5771154243465616E-6</v>
      </c>
      <c r="Y1743" s="27">
        <v>0</v>
      </c>
      <c r="Z1743" s="27">
        <v>2.7919706014988948E-4</v>
      </c>
      <c r="AA1743" s="27">
        <v>2.0870645883345916E-3</v>
      </c>
      <c r="AB1743" s="27">
        <v>0</v>
      </c>
      <c r="AC1743" s="27">
        <v>0</v>
      </c>
      <c r="AD1743" s="27">
        <v>0</v>
      </c>
      <c r="AE1743" s="27">
        <v>1.2171779033943525E-4</v>
      </c>
      <c r="AF1743" s="27">
        <v>2.1434798753660358E-4</v>
      </c>
      <c r="AG1743" s="27">
        <v>0</v>
      </c>
      <c r="AH1743" s="18">
        <v>2.4922974126222121E-4</v>
      </c>
      <c r="AI1743" s="12">
        <v>564</v>
      </c>
      <c r="AJ1743" s="17">
        <v>5</v>
      </c>
      <c r="AK1743" s="18">
        <v>0.89372598389727975</v>
      </c>
      <c r="AL1743" t="str">
        <f>IF(AK1743&lt;='CAV Tier 1 Analysis'!$A$5,"Tier 1", "Tier 2")</f>
        <v>Tier 2</v>
      </c>
      <c r="AM1743" t="str">
        <f t="shared" si="55"/>
        <v>Texas - Tier 2</v>
      </c>
      <c r="AN1743" t="str">
        <f t="shared" si="56"/>
        <v>Childress,City Of - Tier 2</v>
      </c>
    </row>
    <row r="1744" spans="1:40" x14ac:dyDescent="0.3">
      <c r="A1744">
        <v>6</v>
      </c>
      <c r="B1744" t="s">
        <v>23</v>
      </c>
      <c r="C1744" t="s">
        <v>3944</v>
      </c>
      <c r="D1744" t="s">
        <v>6065</v>
      </c>
      <c r="E1744" t="s">
        <v>939</v>
      </c>
      <c r="F1744" s="12">
        <v>78.728151901916718</v>
      </c>
      <c r="G1744" s="12">
        <v>260.96353841164245</v>
      </c>
      <c r="H1744" s="12">
        <v>108.32987747165822</v>
      </c>
      <c r="I1744" s="12">
        <v>31</v>
      </c>
      <c r="J1744" s="15">
        <v>0</v>
      </c>
      <c r="K1744" s="15">
        <v>1</v>
      </c>
      <c r="L1744" s="59">
        <v>1.73482</v>
      </c>
      <c r="M1744">
        <v>113</v>
      </c>
      <c r="N1744">
        <v>6</v>
      </c>
      <c r="O1744" s="12">
        <v>14</v>
      </c>
      <c r="P1744" s="12">
        <v>2</v>
      </c>
      <c r="Q1744">
        <v>12</v>
      </c>
      <c r="R1744" s="12">
        <v>31</v>
      </c>
      <c r="S1744" s="12">
        <v>0</v>
      </c>
      <c r="T1744" s="12">
        <v>249.4996223970027</v>
      </c>
      <c r="U1744" s="12">
        <v>170.77147049508596</v>
      </c>
      <c r="V1744" s="12">
        <v>11.46391601463975</v>
      </c>
      <c r="W1744" s="27">
        <v>7.8230090736306165E-6</v>
      </c>
      <c r="X1744" s="27">
        <v>1.7821404295116148E-4</v>
      </c>
      <c r="Y1744" s="27">
        <v>1.255125094134382E-4</v>
      </c>
      <c r="Z1744" s="27">
        <v>1.3029196140328175E-3</v>
      </c>
      <c r="AA1744" s="27">
        <v>4.1741291766691829E-4</v>
      </c>
      <c r="AB1744" s="27">
        <v>4.6026388462718626E-4</v>
      </c>
      <c r="AC1744" s="27">
        <v>2.154226541301348E-4</v>
      </c>
      <c r="AD1744" s="27">
        <v>0</v>
      </c>
      <c r="AE1744" s="27">
        <v>1.0257880268209861E-5</v>
      </c>
      <c r="AF1744" s="27">
        <v>1.271317452767171E-5</v>
      </c>
      <c r="AG1744" s="27">
        <v>2.105014124940529E-6</v>
      </c>
      <c r="AH1744" s="18">
        <v>2.4842224552873719E-4</v>
      </c>
      <c r="AI1744" s="12">
        <v>565</v>
      </c>
      <c r="AJ1744" s="17">
        <v>5</v>
      </c>
      <c r="AK1744" s="18">
        <v>0.89397440614280854</v>
      </c>
      <c r="AL1744" t="str">
        <f>IF(AK1744&lt;='CAV Tier 1 Analysis'!$A$5,"Tier 1", "Tier 2")</f>
        <v>Tier 2</v>
      </c>
      <c r="AM1744" t="str">
        <f t="shared" si="55"/>
        <v>Texas - Tier 2</v>
      </c>
      <c r="AN1744" t="str">
        <f t="shared" si="56"/>
        <v>Sour Lake, City Of - Tier 2</v>
      </c>
    </row>
    <row r="1745" spans="1:40" x14ac:dyDescent="0.3">
      <c r="A1745">
        <v>6</v>
      </c>
      <c r="B1745" t="s">
        <v>23</v>
      </c>
      <c r="C1745" t="s">
        <v>4041</v>
      </c>
      <c r="D1745" t="s">
        <v>6186</v>
      </c>
      <c r="E1745" t="s">
        <v>1278</v>
      </c>
      <c r="F1745" s="12">
        <v>22.672250275259355</v>
      </c>
      <c r="G1745" s="12">
        <v>787.62199548680678</v>
      </c>
      <c r="H1745" s="12">
        <v>639.52033469518256</v>
      </c>
      <c r="I1745" s="12">
        <v>0</v>
      </c>
      <c r="J1745" s="15">
        <v>0</v>
      </c>
      <c r="K1745" s="15">
        <v>1</v>
      </c>
      <c r="L1745" s="59">
        <v>2.35351</v>
      </c>
      <c r="M1745">
        <v>0</v>
      </c>
      <c r="N1745">
        <v>0</v>
      </c>
      <c r="O1745" s="12">
        <v>5</v>
      </c>
      <c r="P1745" s="12">
        <v>10</v>
      </c>
      <c r="Q1745">
        <v>0</v>
      </c>
      <c r="R1745" s="12">
        <v>0</v>
      </c>
      <c r="S1745" s="12">
        <v>0</v>
      </c>
      <c r="T1745" s="12">
        <v>1300.9990717761086</v>
      </c>
      <c r="U1745" s="12">
        <v>1278.3268215008493</v>
      </c>
      <c r="V1745" s="12">
        <v>0</v>
      </c>
      <c r="W1745" s="27">
        <v>1.0612933955615219E-5</v>
      </c>
      <c r="X1745" s="27">
        <v>0</v>
      </c>
      <c r="Y1745" s="27">
        <v>0</v>
      </c>
      <c r="Z1745" s="27">
        <v>4.6532843358314913E-4</v>
      </c>
      <c r="AA1745" s="27">
        <v>2.0870645883345916E-3</v>
      </c>
      <c r="AB1745" s="27">
        <v>0</v>
      </c>
      <c r="AC1745" s="27">
        <v>0</v>
      </c>
      <c r="AD1745" s="27">
        <v>0</v>
      </c>
      <c r="AE1745" s="27">
        <v>5.3489029679155986E-5</v>
      </c>
      <c r="AF1745" s="27">
        <v>9.5165731945909469E-5</v>
      </c>
      <c r="AG1745" s="27">
        <v>0</v>
      </c>
      <c r="AH1745" s="18">
        <v>2.4651461068167469E-4</v>
      </c>
      <c r="AI1745" s="12">
        <v>566</v>
      </c>
      <c r="AJ1745" s="17">
        <v>5</v>
      </c>
      <c r="AK1745" s="18">
        <v>0.89422092075349024</v>
      </c>
      <c r="AL1745" t="str">
        <f>IF(AK1745&lt;='CAV Tier 1 Analysis'!$A$5,"Tier 1", "Tier 2")</f>
        <v>Tier 2</v>
      </c>
      <c r="AM1745" t="str">
        <f t="shared" si="55"/>
        <v>Texas - Tier 2</v>
      </c>
      <c r="AN1745" t="str">
        <f t="shared" si="56"/>
        <v>Tahoka, City Of - Tier 2</v>
      </c>
    </row>
    <row r="1746" spans="1:40" x14ac:dyDescent="0.3">
      <c r="A1746">
        <v>6</v>
      </c>
      <c r="B1746" t="s">
        <v>23</v>
      </c>
      <c r="C1746" t="s">
        <v>4077</v>
      </c>
      <c r="D1746" t="s">
        <v>6244</v>
      </c>
      <c r="E1746" t="s">
        <v>1282</v>
      </c>
      <c r="F1746" s="12">
        <v>16.140452522508291</v>
      </c>
      <c r="G1746" s="12">
        <v>1078.6776490565048</v>
      </c>
      <c r="H1746" s="12">
        <v>499.76339523085164</v>
      </c>
      <c r="I1746" s="12">
        <v>0</v>
      </c>
      <c r="J1746" s="15">
        <v>0</v>
      </c>
      <c r="K1746" s="15">
        <v>1</v>
      </c>
      <c r="L1746" s="59">
        <v>1.29434</v>
      </c>
      <c r="M1746">
        <v>1</v>
      </c>
      <c r="N1746">
        <v>0</v>
      </c>
      <c r="O1746" s="12">
        <v>5</v>
      </c>
      <c r="P1746" s="12">
        <v>10</v>
      </c>
      <c r="Q1746">
        <v>0</v>
      </c>
      <c r="R1746" s="12">
        <v>0</v>
      </c>
      <c r="S1746" s="12">
        <v>0</v>
      </c>
      <c r="T1746" s="12">
        <v>1257.1629425103806</v>
      </c>
      <c r="U1746" s="12">
        <v>1241.0224899878724</v>
      </c>
      <c r="V1746" s="12">
        <v>0</v>
      </c>
      <c r="W1746" s="27">
        <v>5.836705574274595E-6</v>
      </c>
      <c r="X1746" s="27">
        <v>1.5771154243465616E-6</v>
      </c>
      <c r="Y1746" s="27">
        <v>0</v>
      </c>
      <c r="Z1746" s="27">
        <v>4.6532843358314913E-4</v>
      </c>
      <c r="AA1746" s="27">
        <v>2.0870645883345916E-3</v>
      </c>
      <c r="AB1746" s="27">
        <v>0</v>
      </c>
      <c r="AC1746" s="27">
        <v>0</v>
      </c>
      <c r="AD1746" s="27">
        <v>0</v>
      </c>
      <c r="AE1746" s="27">
        <v>5.1686759354617773E-5</v>
      </c>
      <c r="AF1746" s="27">
        <v>9.2388590800566655E-5</v>
      </c>
      <c r="AG1746" s="27">
        <v>0</v>
      </c>
      <c r="AH1746" s="18">
        <v>2.4580747209741326E-4</v>
      </c>
      <c r="AI1746" s="12">
        <v>567</v>
      </c>
      <c r="AJ1746" s="17">
        <v>5</v>
      </c>
      <c r="AK1746" s="18">
        <v>0.8944667282255877</v>
      </c>
      <c r="AL1746" t="str">
        <f>IF(AK1746&lt;='CAV Tier 1 Analysis'!$A$5,"Tier 1", "Tier 2")</f>
        <v>Tier 2</v>
      </c>
      <c r="AM1746" t="str">
        <f t="shared" si="55"/>
        <v>Texas - Tier 2</v>
      </c>
      <c r="AN1746" t="str">
        <f t="shared" si="56"/>
        <v>Friona, City Of - Tier 2</v>
      </c>
    </row>
    <row r="1747" spans="1:40" x14ac:dyDescent="0.3">
      <c r="A1747">
        <v>6</v>
      </c>
      <c r="B1747" t="s">
        <v>23</v>
      </c>
      <c r="C1747" t="s">
        <v>3940</v>
      </c>
      <c r="D1747" t="s">
        <v>6061</v>
      </c>
      <c r="E1747" t="s">
        <v>1186</v>
      </c>
      <c r="F1747" s="12">
        <v>14.24693510849364</v>
      </c>
      <c r="G1747" s="12">
        <v>2366.4453455123853</v>
      </c>
      <c r="H1747" s="12">
        <v>993.15283246130855</v>
      </c>
      <c r="I1747" s="12">
        <v>1</v>
      </c>
      <c r="J1747" s="15">
        <v>3.006586080690142E-3</v>
      </c>
      <c r="K1747" s="15">
        <v>0.99699341391931018</v>
      </c>
      <c r="L1747" s="59">
        <v>2.1120300000000003</v>
      </c>
      <c r="M1747">
        <v>2</v>
      </c>
      <c r="N1747">
        <v>0</v>
      </c>
      <c r="O1747" s="12">
        <v>3</v>
      </c>
      <c r="P1747" s="12">
        <v>10</v>
      </c>
      <c r="Q1747">
        <v>1</v>
      </c>
      <c r="R1747" s="12">
        <v>0.99699341391931018</v>
      </c>
      <c r="S1747" s="12">
        <v>2.9859994820761591</v>
      </c>
      <c r="T1747" s="12">
        <v>2305.2070021998984</v>
      </c>
      <c r="U1747" s="12">
        <v>2290.9600670914047</v>
      </c>
      <c r="V1747" s="12">
        <v>61.238343312486904</v>
      </c>
      <c r="W1747" s="27">
        <v>9.5240024058865326E-6</v>
      </c>
      <c r="X1747" s="27">
        <v>3.1542308486931231E-6</v>
      </c>
      <c r="Y1747" s="27">
        <v>0</v>
      </c>
      <c r="Z1747" s="27">
        <v>2.7919706014988948E-4</v>
      </c>
      <c r="AA1747" s="27">
        <v>2.0870645883345916E-3</v>
      </c>
      <c r="AB1747" s="27">
        <v>3.8355323718932189E-5</v>
      </c>
      <c r="AC1747" s="27">
        <v>6.9282247540890924E-6</v>
      </c>
      <c r="AD1747" s="27">
        <v>2.2833827510971791E-6</v>
      </c>
      <c r="AE1747" s="27">
        <v>9.4775844527649337E-5</v>
      </c>
      <c r="AF1747" s="27">
        <v>1.7055176186292554E-4</v>
      </c>
      <c r="AG1747" s="27">
        <v>1.12446373033546E-5</v>
      </c>
      <c r="AH1747" s="18">
        <v>2.4573445969610085E-4</v>
      </c>
      <c r="AI1747" s="12">
        <v>568</v>
      </c>
      <c r="AJ1747" s="17">
        <v>5</v>
      </c>
      <c r="AK1747" s="18">
        <v>0.89471246268528382</v>
      </c>
      <c r="AL1747" t="str">
        <f>IF(AK1747&lt;='CAV Tier 1 Analysis'!$A$5,"Tier 1", "Tier 2")</f>
        <v>Tier 2</v>
      </c>
      <c r="AM1747" t="str">
        <f t="shared" si="55"/>
        <v>Texas - Tier 2</v>
      </c>
      <c r="AN1747" t="str">
        <f t="shared" si="56"/>
        <v>Spearman, City Of - Tier 2</v>
      </c>
    </row>
    <row r="1748" spans="1:40" x14ac:dyDescent="0.3">
      <c r="A1748">
        <v>6</v>
      </c>
      <c r="B1748" t="s">
        <v>23</v>
      </c>
      <c r="C1748" t="s">
        <v>4047</v>
      </c>
      <c r="D1748" t="s">
        <v>6194</v>
      </c>
      <c r="E1748" t="s">
        <v>970</v>
      </c>
      <c r="F1748" s="12">
        <v>1066.398052259965</v>
      </c>
      <c r="G1748" s="12">
        <v>9582.1853843596764</v>
      </c>
      <c r="H1748" s="12">
        <v>3433.8561325046248</v>
      </c>
      <c r="I1748" s="12">
        <v>6</v>
      </c>
      <c r="J1748" s="15">
        <v>5.0581994278239492E-2</v>
      </c>
      <c r="K1748" s="15">
        <v>0.94941800572176061</v>
      </c>
      <c r="L1748" s="59">
        <v>6.6203400000000006</v>
      </c>
      <c r="M1748">
        <v>22</v>
      </c>
      <c r="N1748">
        <v>0</v>
      </c>
      <c r="O1748" s="12">
        <v>10</v>
      </c>
      <c r="P1748" s="12">
        <v>2</v>
      </c>
      <c r="Q1748">
        <v>0</v>
      </c>
      <c r="R1748" s="12">
        <v>5.6965080343305639</v>
      </c>
      <c r="S1748" s="12">
        <v>173.69129124664653</v>
      </c>
      <c r="T1748" s="12">
        <v>8387.9904617793618</v>
      </c>
      <c r="U1748" s="12">
        <v>7321.5924095193968</v>
      </c>
      <c r="V1748" s="12">
        <v>1194.1949225803146</v>
      </c>
      <c r="W1748" s="27">
        <v>2.9853806095456427E-5</v>
      </c>
      <c r="X1748" s="27">
        <v>3.469653933562436E-5</v>
      </c>
      <c r="Y1748" s="27">
        <v>0</v>
      </c>
      <c r="Z1748" s="27">
        <v>9.3065686716629827E-4</v>
      </c>
      <c r="AA1748" s="27">
        <v>4.1741291766691829E-4</v>
      </c>
      <c r="AB1748" s="27">
        <v>0</v>
      </c>
      <c r="AC1748" s="27">
        <v>3.9585705807391199E-5</v>
      </c>
      <c r="AD1748" s="27">
        <v>1.3282108748814364E-4</v>
      </c>
      <c r="AE1748" s="27">
        <v>3.4486225278091917E-4</v>
      </c>
      <c r="AF1748" s="27">
        <v>5.4505990873560453E-4</v>
      </c>
      <c r="AG1748" s="27">
        <v>2.1927909945900097E-4</v>
      </c>
      <c r="AH1748" s="18">
        <v>2.4492983495775974E-4</v>
      </c>
      <c r="AI1748" s="12">
        <v>569</v>
      </c>
      <c r="AJ1748" s="17">
        <v>5</v>
      </c>
      <c r="AK1748" s="18">
        <v>0.89495739252024153</v>
      </c>
      <c r="AL1748" t="str">
        <f>IF(AK1748&lt;='CAV Tier 1 Analysis'!$A$5,"Tier 1", "Tier 2")</f>
        <v>Tier 2</v>
      </c>
      <c r="AM1748" t="str">
        <f t="shared" si="55"/>
        <v>Texas - Tier 2</v>
      </c>
      <c r="AN1748" t="str">
        <f t="shared" si="56"/>
        <v>Woodway, City Of - Tier 2</v>
      </c>
    </row>
    <row r="1749" spans="1:40" x14ac:dyDescent="0.3">
      <c r="A1749">
        <v>6</v>
      </c>
      <c r="B1749" t="s">
        <v>23</v>
      </c>
      <c r="C1749" t="s">
        <v>2404</v>
      </c>
      <c r="D1749" t="s">
        <v>6060</v>
      </c>
      <c r="E1749" t="s">
        <v>1232</v>
      </c>
      <c r="F1749" s="12">
        <v>27.936966575868187</v>
      </c>
      <c r="G1749" s="12">
        <v>1181.7356975504165</v>
      </c>
      <c r="H1749" s="12">
        <v>662.77011315598133</v>
      </c>
      <c r="I1749" s="12">
        <v>0</v>
      </c>
      <c r="J1749" s="15">
        <v>6.0902204908398115E-2</v>
      </c>
      <c r="K1749" s="15">
        <v>0.93909779509160207</v>
      </c>
      <c r="L1749" s="59">
        <v>2.8159899999999998</v>
      </c>
      <c r="M1749">
        <v>15</v>
      </c>
      <c r="N1749">
        <v>0</v>
      </c>
      <c r="O1749" s="12">
        <v>6</v>
      </c>
      <c r="P1749" s="12">
        <v>9</v>
      </c>
      <c r="Q1749">
        <v>1</v>
      </c>
      <c r="R1749" s="12">
        <v>0</v>
      </c>
      <c r="S1749" s="12">
        <v>40.364161238587783</v>
      </c>
      <c r="T1749" s="12">
        <v>1300.4360855389482</v>
      </c>
      <c r="U1749" s="12">
        <v>1272.49911896308</v>
      </c>
      <c r="V1749" s="12">
        <v>0</v>
      </c>
      <c r="W1749" s="27">
        <v>1.2698444404176271E-5</v>
      </c>
      <c r="X1749" s="27">
        <v>2.3656731365198426E-5</v>
      </c>
      <c r="Y1749" s="27">
        <v>0</v>
      </c>
      <c r="Z1749" s="27">
        <v>5.5839412029977896E-4</v>
      </c>
      <c r="AA1749" s="27">
        <v>1.8783581295011322E-3</v>
      </c>
      <c r="AB1749" s="27">
        <v>3.8355323718932189E-5</v>
      </c>
      <c r="AC1749" s="27">
        <v>0</v>
      </c>
      <c r="AD1749" s="27">
        <v>3.0866324688915652E-5</v>
      </c>
      <c r="AE1749" s="27">
        <v>5.3465883169522185E-5</v>
      </c>
      <c r="AF1749" s="27">
        <v>9.473188547703955E-5</v>
      </c>
      <c r="AG1749" s="27">
        <v>0</v>
      </c>
      <c r="AH1749" s="18">
        <v>2.4459334932951777E-4</v>
      </c>
      <c r="AI1749" s="12">
        <v>570</v>
      </c>
      <c r="AJ1749" s="17">
        <v>5</v>
      </c>
      <c r="AK1749" s="18">
        <v>0.895201985869571</v>
      </c>
      <c r="AL1749" t="str">
        <f>IF(AK1749&lt;='CAV Tier 1 Analysis'!$A$5,"Tier 1", "Tier 2")</f>
        <v>Tier 2</v>
      </c>
      <c r="AM1749" t="str">
        <f t="shared" si="55"/>
        <v>Texas - Tier 2</v>
      </c>
      <c r="AN1749" t="str">
        <f t="shared" si="56"/>
        <v>Hamilton, City Of - Tier 2</v>
      </c>
    </row>
    <row r="1750" spans="1:40" x14ac:dyDescent="0.3">
      <c r="A1750">
        <v>6</v>
      </c>
      <c r="B1750" t="s">
        <v>23</v>
      </c>
      <c r="C1750" t="s">
        <v>4306</v>
      </c>
      <c r="D1750" t="s">
        <v>6560</v>
      </c>
      <c r="E1750" t="s">
        <v>1305</v>
      </c>
      <c r="F1750" s="12">
        <v>9.9619290964168616</v>
      </c>
      <c r="G1750" s="12">
        <v>947.54327051363703</v>
      </c>
      <c r="H1750" s="12">
        <v>522.90108485433757</v>
      </c>
      <c r="I1750" s="12">
        <v>0</v>
      </c>
      <c r="J1750" s="15">
        <v>0</v>
      </c>
      <c r="K1750" s="15">
        <v>1</v>
      </c>
      <c r="L1750" s="59">
        <v>0.79888999999999999</v>
      </c>
      <c r="M1750">
        <v>0</v>
      </c>
      <c r="N1750">
        <v>0</v>
      </c>
      <c r="O1750" s="12">
        <v>5</v>
      </c>
      <c r="P1750" s="12">
        <v>10</v>
      </c>
      <c r="Q1750">
        <v>0</v>
      </c>
      <c r="R1750" s="12">
        <v>0</v>
      </c>
      <c r="S1750" s="12">
        <v>0</v>
      </c>
      <c r="T1750" s="12">
        <v>1160.2198158253004</v>
      </c>
      <c r="U1750" s="12">
        <v>1150.2578867288835</v>
      </c>
      <c r="V1750" s="12">
        <v>0</v>
      </c>
      <c r="W1750" s="27">
        <v>3.6025199841094543E-6</v>
      </c>
      <c r="X1750" s="27">
        <v>0</v>
      </c>
      <c r="Y1750" s="27">
        <v>0</v>
      </c>
      <c r="Z1750" s="27">
        <v>4.6532843358314913E-4</v>
      </c>
      <c r="AA1750" s="27">
        <v>2.0870645883345916E-3</v>
      </c>
      <c r="AB1750" s="27">
        <v>0</v>
      </c>
      <c r="AC1750" s="27">
        <v>0</v>
      </c>
      <c r="AD1750" s="27">
        <v>0</v>
      </c>
      <c r="AE1750" s="27">
        <v>4.770105798638436E-5</v>
      </c>
      <c r="AF1750" s="27">
        <v>8.5631570797043224E-5</v>
      </c>
      <c r="AG1750" s="27">
        <v>0</v>
      </c>
      <c r="AH1750" s="18">
        <v>2.4448437915320704E-4</v>
      </c>
      <c r="AI1750" s="12">
        <v>571</v>
      </c>
      <c r="AJ1750" s="17">
        <v>5</v>
      </c>
      <c r="AK1750" s="18">
        <v>0.89544647024872426</v>
      </c>
      <c r="AL1750" t="str">
        <f>IF(AK1750&lt;='CAV Tier 1 Analysis'!$A$5,"Tier 1", "Tier 2")</f>
        <v>Tier 2</v>
      </c>
      <c r="AM1750" t="str">
        <f t="shared" si="55"/>
        <v>Texas - Tier 2</v>
      </c>
      <c r="AN1750" t="str">
        <f t="shared" si="56"/>
        <v>Farwell, City Of - Tier 2</v>
      </c>
    </row>
    <row r="1751" spans="1:40" x14ac:dyDescent="0.3">
      <c r="A1751">
        <v>6</v>
      </c>
      <c r="B1751" t="s">
        <v>23</v>
      </c>
      <c r="C1751" t="s">
        <v>4002</v>
      </c>
      <c r="D1751" t="s">
        <v>6138</v>
      </c>
      <c r="E1751" t="s">
        <v>1210</v>
      </c>
      <c r="F1751" s="12">
        <v>54.266230445717582</v>
      </c>
      <c r="G1751" s="12">
        <v>1855.1071324438135</v>
      </c>
      <c r="H1751" s="12">
        <v>995.6184926898095</v>
      </c>
      <c r="I1751" s="12">
        <v>1</v>
      </c>
      <c r="J1751" s="15">
        <v>7.5247083964028127E-2</v>
      </c>
      <c r="K1751" s="15">
        <v>0.92475291603597187</v>
      </c>
      <c r="L1751" s="59">
        <v>6.7386000000000008</v>
      </c>
      <c r="M1751">
        <v>4</v>
      </c>
      <c r="N1751">
        <v>0</v>
      </c>
      <c r="O1751" s="12">
        <v>5</v>
      </c>
      <c r="P1751" s="12">
        <v>9</v>
      </c>
      <c r="Q1751">
        <v>0</v>
      </c>
      <c r="R1751" s="12">
        <v>0.92475291603597187</v>
      </c>
      <c r="S1751" s="12">
        <v>74.917388315569227</v>
      </c>
      <c r="T1751" s="12">
        <v>2131.7433991236994</v>
      </c>
      <c r="U1751" s="12">
        <v>2077.4771686779818</v>
      </c>
      <c r="V1751" s="12">
        <v>0</v>
      </c>
      <c r="W1751" s="27">
        <v>3.0387088541501298E-5</v>
      </c>
      <c r="X1751" s="27">
        <v>6.3084616973862463E-6</v>
      </c>
      <c r="Y1751" s="27">
        <v>0</v>
      </c>
      <c r="Z1751" s="27">
        <v>4.6532843358314913E-4</v>
      </c>
      <c r="AA1751" s="27">
        <v>1.8783581295011322E-3</v>
      </c>
      <c r="AB1751" s="27">
        <v>0</v>
      </c>
      <c r="AC1751" s="27">
        <v>6.4262170189371209E-6</v>
      </c>
      <c r="AD1751" s="27">
        <v>5.7289049533953348E-5</v>
      </c>
      <c r="AE1751" s="27">
        <v>8.7644094771264515E-5</v>
      </c>
      <c r="AF1751" s="27">
        <v>1.5465891197216378E-4</v>
      </c>
      <c r="AG1751" s="27">
        <v>0</v>
      </c>
      <c r="AH1751" s="18">
        <v>2.4421821696540797E-4</v>
      </c>
      <c r="AI1751" s="12">
        <v>572</v>
      </c>
      <c r="AJ1751" s="17">
        <v>5</v>
      </c>
      <c r="AK1751" s="18">
        <v>0.89569068846568967</v>
      </c>
      <c r="AL1751" t="str">
        <f>IF(AK1751&lt;='CAV Tier 1 Analysis'!$A$5,"Tier 1", "Tier 2")</f>
        <v>Tier 2</v>
      </c>
      <c r="AM1751" t="str">
        <f t="shared" si="55"/>
        <v>Texas - Tier 2</v>
      </c>
      <c r="AN1751" t="str">
        <f t="shared" si="56"/>
        <v>Jacksboro, City Of - Tier 2</v>
      </c>
    </row>
    <row r="1752" spans="1:40" x14ac:dyDescent="0.3">
      <c r="A1752">
        <v>6</v>
      </c>
      <c r="B1752" t="s">
        <v>23</v>
      </c>
      <c r="C1752" t="s">
        <v>4035</v>
      </c>
      <c r="D1752" t="s">
        <v>6180</v>
      </c>
      <c r="E1752" t="s">
        <v>1179</v>
      </c>
      <c r="F1752" s="12">
        <v>5.5455766400086652</v>
      </c>
      <c r="G1752" s="12">
        <v>1389.4786126305614</v>
      </c>
      <c r="H1752" s="12">
        <v>542.75570016741995</v>
      </c>
      <c r="I1752" s="12">
        <v>2</v>
      </c>
      <c r="J1752" s="15">
        <v>0.33278820221495381</v>
      </c>
      <c r="K1752" s="15">
        <v>0.66721179778504625</v>
      </c>
      <c r="L1752" s="59">
        <v>1.04562</v>
      </c>
      <c r="M1752">
        <v>20</v>
      </c>
      <c r="N1752">
        <v>0</v>
      </c>
      <c r="O1752" s="12">
        <v>2.6666666666666665</v>
      </c>
      <c r="P1752" s="12">
        <v>10</v>
      </c>
      <c r="Q1752">
        <v>0</v>
      </c>
      <c r="R1752" s="12">
        <v>1.3344235955700925</v>
      </c>
      <c r="S1752" s="12">
        <v>180.62269370063419</v>
      </c>
      <c r="T1752" s="12">
        <v>1304.4418500500258</v>
      </c>
      <c r="U1752" s="12">
        <v>1298.8962734100171</v>
      </c>
      <c r="V1752" s="12">
        <v>85.036762580535651</v>
      </c>
      <c r="W1752" s="27">
        <v>4.7151259194438881E-6</v>
      </c>
      <c r="X1752" s="27">
        <v>3.1542308486931235E-5</v>
      </c>
      <c r="Y1752" s="27">
        <v>0</v>
      </c>
      <c r="Z1752" s="27">
        <v>2.481751645776795E-4</v>
      </c>
      <c r="AA1752" s="27">
        <v>2.0870645883345916E-3</v>
      </c>
      <c r="AB1752" s="27">
        <v>0</v>
      </c>
      <c r="AC1752" s="27">
        <v>9.273066861018933E-6</v>
      </c>
      <c r="AD1752" s="27">
        <v>1.3812150528772865E-4</v>
      </c>
      <c r="AE1752" s="27">
        <v>5.3630575413712819E-5</v>
      </c>
      <c r="AF1752" s="27">
        <v>9.6697035923685575E-5</v>
      </c>
      <c r="AG1752" s="27">
        <v>1.5614523531282772E-5</v>
      </c>
      <c r="AH1752" s="18">
        <v>2.4407580857600681E-4</v>
      </c>
      <c r="AI1752" s="12">
        <v>573</v>
      </c>
      <c r="AJ1752" s="17">
        <v>5</v>
      </c>
      <c r="AK1752" s="18">
        <v>0.89593476427426566</v>
      </c>
      <c r="AL1752" t="str">
        <f>IF(AK1752&lt;='CAV Tier 1 Analysis'!$A$5,"Tier 1", "Tier 2")</f>
        <v>Tier 2</v>
      </c>
      <c r="AM1752" t="str">
        <f t="shared" si="55"/>
        <v>Texas - Tier 2</v>
      </c>
      <c r="AN1752" t="str">
        <f t="shared" si="56"/>
        <v>Booker, City Of - Tier 2</v>
      </c>
    </row>
    <row r="1753" spans="1:40" x14ac:dyDescent="0.3">
      <c r="A1753">
        <v>6</v>
      </c>
      <c r="B1753" t="s">
        <v>23</v>
      </c>
      <c r="C1753" t="s">
        <v>3870</v>
      </c>
      <c r="D1753" t="s">
        <v>5969</v>
      </c>
      <c r="E1753" t="s">
        <v>1301</v>
      </c>
      <c r="F1753" s="12">
        <v>20.743942416511299</v>
      </c>
      <c r="G1753" s="12">
        <v>508.06749344212312</v>
      </c>
      <c r="H1753" s="12">
        <v>444.55820205137638</v>
      </c>
      <c r="I1753" s="12">
        <v>0</v>
      </c>
      <c r="J1753" s="15">
        <v>0</v>
      </c>
      <c r="K1753" s="15">
        <v>1</v>
      </c>
      <c r="L1753" s="59">
        <v>2.11104</v>
      </c>
      <c r="M1753">
        <v>13</v>
      </c>
      <c r="N1753">
        <v>0</v>
      </c>
      <c r="O1753" s="12">
        <v>5</v>
      </c>
      <c r="P1753" s="12">
        <v>10</v>
      </c>
      <c r="Q1753">
        <v>0</v>
      </c>
      <c r="R1753" s="12">
        <v>0</v>
      </c>
      <c r="S1753" s="12">
        <v>0</v>
      </c>
      <c r="T1753" s="12">
        <v>867.96353951713866</v>
      </c>
      <c r="U1753" s="12">
        <v>847.21959710062731</v>
      </c>
      <c r="V1753" s="12">
        <v>0</v>
      </c>
      <c r="W1753" s="27">
        <v>9.5195380931723044E-6</v>
      </c>
      <c r="X1753" s="27">
        <v>2.0502500516505301E-5</v>
      </c>
      <c r="Y1753" s="27">
        <v>0</v>
      </c>
      <c r="Z1753" s="27">
        <v>4.6532843358314913E-4</v>
      </c>
      <c r="AA1753" s="27">
        <v>2.0870645883345916E-3</v>
      </c>
      <c r="AB1753" s="27">
        <v>0</v>
      </c>
      <c r="AC1753" s="27">
        <v>0</v>
      </c>
      <c r="AD1753" s="27">
        <v>0</v>
      </c>
      <c r="AE1753" s="27">
        <v>3.5685288739119977E-5</v>
      </c>
      <c r="AF1753" s="27">
        <v>6.307172134770556E-5</v>
      </c>
      <c r="AG1753" s="27">
        <v>0</v>
      </c>
      <c r="AH1753" s="18">
        <v>2.4374291551038582E-4</v>
      </c>
      <c r="AI1753" s="12">
        <v>574</v>
      </c>
      <c r="AJ1753" s="17">
        <v>5</v>
      </c>
      <c r="AK1753" s="18">
        <v>0.8961785071897761</v>
      </c>
      <c r="AL1753" t="str">
        <f>IF(AK1753&lt;='CAV Tier 1 Analysis'!$A$5,"Tier 1", "Tier 2")</f>
        <v>Tier 2</v>
      </c>
      <c r="AM1753" t="str">
        <f t="shared" si="55"/>
        <v>Texas - Tier 2</v>
      </c>
      <c r="AN1753" t="str">
        <f t="shared" si="56"/>
        <v>Crosbyton, City Of - Tier 2</v>
      </c>
    </row>
    <row r="1754" spans="1:40" x14ac:dyDescent="0.3">
      <c r="A1754">
        <v>6</v>
      </c>
      <c r="B1754" t="s">
        <v>23</v>
      </c>
      <c r="C1754" t="s">
        <v>3941</v>
      </c>
      <c r="D1754" t="s">
        <v>6062</v>
      </c>
      <c r="E1754" t="s">
        <v>1258</v>
      </c>
      <c r="F1754" s="12">
        <v>31.68045138989498</v>
      </c>
      <c r="G1754" s="12">
        <v>1195.8155417981743</v>
      </c>
      <c r="H1754" s="12">
        <v>1061.996645657124</v>
      </c>
      <c r="I1754" s="12">
        <v>0</v>
      </c>
      <c r="J1754" s="15">
        <v>0</v>
      </c>
      <c r="K1754" s="15">
        <v>1</v>
      </c>
      <c r="L1754" s="59">
        <v>3.4683100000000002</v>
      </c>
      <c r="M1754">
        <v>1</v>
      </c>
      <c r="N1754">
        <v>0</v>
      </c>
      <c r="O1754" s="12">
        <v>4</v>
      </c>
      <c r="P1754" s="12">
        <v>10</v>
      </c>
      <c r="Q1754">
        <v>0</v>
      </c>
      <c r="R1754" s="12">
        <v>0</v>
      </c>
      <c r="S1754" s="12">
        <v>0</v>
      </c>
      <c r="T1754" s="12">
        <v>1776.7083954278778</v>
      </c>
      <c r="U1754" s="12">
        <v>1745.0279440379829</v>
      </c>
      <c r="V1754" s="12">
        <v>0</v>
      </c>
      <c r="W1754" s="27">
        <v>1.5640020636241111E-5</v>
      </c>
      <c r="X1754" s="27">
        <v>1.5771154243465616E-6</v>
      </c>
      <c r="Y1754" s="27">
        <v>0</v>
      </c>
      <c r="Z1754" s="27">
        <v>3.7226274686651931E-4</v>
      </c>
      <c r="AA1754" s="27">
        <v>2.0870645883345916E-3</v>
      </c>
      <c r="AB1754" s="27">
        <v>0</v>
      </c>
      <c r="AC1754" s="27">
        <v>0</v>
      </c>
      <c r="AD1754" s="27">
        <v>0</v>
      </c>
      <c r="AE1754" s="27">
        <v>7.3047252804344821E-5</v>
      </c>
      <c r="AF1754" s="27">
        <v>1.2990954955123725E-4</v>
      </c>
      <c r="AG1754" s="27">
        <v>0</v>
      </c>
      <c r="AH1754" s="18">
        <v>2.4359102487429824E-4</v>
      </c>
      <c r="AI1754" s="12">
        <v>575</v>
      </c>
      <c r="AJ1754" s="17">
        <v>5</v>
      </c>
      <c r="AK1754" s="18">
        <v>0.89642209821465035</v>
      </c>
      <c r="AL1754" t="str">
        <f>IF(AK1754&lt;='CAV Tier 1 Analysis'!$A$5,"Tier 1", "Tier 2")</f>
        <v>Tier 2</v>
      </c>
      <c r="AM1754" t="str">
        <f t="shared" si="55"/>
        <v>Texas - Tier 2</v>
      </c>
      <c r="AN1754" t="str">
        <f t="shared" si="56"/>
        <v>Quanah, City Of - Tier 2</v>
      </c>
    </row>
    <row r="1755" spans="1:40" x14ac:dyDescent="0.3">
      <c r="A1755">
        <v>6</v>
      </c>
      <c r="B1755" t="s">
        <v>23</v>
      </c>
      <c r="C1755" t="s">
        <v>4645</v>
      </c>
      <c r="D1755" t="s">
        <v>6985</v>
      </c>
      <c r="E1755" t="str">
        <f>"480625A"</f>
        <v>480625A</v>
      </c>
      <c r="F1755" s="12">
        <v>216.84056504822718</v>
      </c>
      <c r="G1755" s="12">
        <v>3134.9223104614553</v>
      </c>
      <c r="H1755" s="12">
        <v>1259.4306178326385</v>
      </c>
      <c r="I1755" s="12">
        <v>0</v>
      </c>
      <c r="J1755" s="15">
        <v>0</v>
      </c>
      <c r="K1755" s="15">
        <v>0.99999999999999978</v>
      </c>
      <c r="L1755" s="59">
        <v>4.4940299999999995</v>
      </c>
      <c r="M1755">
        <v>9</v>
      </c>
      <c r="N1755">
        <v>0</v>
      </c>
      <c r="O1755" s="12">
        <v>11</v>
      </c>
      <c r="P1755" s="12">
        <v>6</v>
      </c>
      <c r="Q1755">
        <v>0</v>
      </c>
      <c r="R1755" s="12">
        <v>0</v>
      </c>
      <c r="S1755" s="12">
        <v>0</v>
      </c>
      <c r="T1755" s="12">
        <v>2837.2253379960212</v>
      </c>
      <c r="U1755" s="12">
        <v>2620.3847729477939</v>
      </c>
      <c r="V1755" s="12">
        <v>297.6969724654341</v>
      </c>
      <c r="W1755" s="27">
        <v>2.0265409360722264E-5</v>
      </c>
      <c r="X1755" s="27">
        <v>1.4194038819119055E-5</v>
      </c>
      <c r="Y1755" s="27">
        <v>0</v>
      </c>
      <c r="Z1755" s="27">
        <v>1.0237225538829282E-3</v>
      </c>
      <c r="AA1755" s="27">
        <v>1.2522387530007548E-3</v>
      </c>
      <c r="AB1755" s="27">
        <v>0</v>
      </c>
      <c r="AC1755" s="27">
        <v>0</v>
      </c>
      <c r="AD1755" s="27">
        <v>0</v>
      </c>
      <c r="AE1755" s="27">
        <v>1.1664914572409417E-4</v>
      </c>
      <c r="AF1755" s="27">
        <v>1.9507596234639979E-4</v>
      </c>
      <c r="AG1755" s="27">
        <v>5.4663374294744695E-5</v>
      </c>
      <c r="AH1755" s="18">
        <v>2.4334629431170575E-4</v>
      </c>
      <c r="AI1755" s="12">
        <v>576</v>
      </c>
      <c r="AJ1755" s="17">
        <v>5</v>
      </c>
      <c r="AK1755" s="18">
        <v>0.89666544450896202</v>
      </c>
      <c r="AL1755" t="str">
        <f>IF(AK1755&lt;='CAV Tier 1 Analysis'!$A$5,"Tier 1", "Tier 2")</f>
        <v>Tier 2</v>
      </c>
      <c r="AM1755" t="str">
        <f t="shared" si="55"/>
        <v>Texas - Tier 2</v>
      </c>
      <c r="AN1755" t="str">
        <f t="shared" si="56"/>
        <v>Gilmer, City Of - Tier 2</v>
      </c>
    </row>
    <row r="1756" spans="1:40" x14ac:dyDescent="0.3">
      <c r="A1756">
        <v>6</v>
      </c>
      <c r="B1756" t="s">
        <v>23</v>
      </c>
      <c r="C1756" t="s">
        <v>2831</v>
      </c>
      <c r="D1756" t="s">
        <v>6198</v>
      </c>
      <c r="E1756" t="s">
        <v>1242</v>
      </c>
      <c r="F1756" s="12">
        <v>9.4480347940818632</v>
      </c>
      <c r="G1756" s="12">
        <v>1354.7271180165651</v>
      </c>
      <c r="H1756" s="12">
        <v>618.98418466423414</v>
      </c>
      <c r="I1756" s="12">
        <v>0</v>
      </c>
      <c r="J1756" s="15">
        <v>0</v>
      </c>
      <c r="K1756" s="15">
        <v>1</v>
      </c>
      <c r="L1756" s="59">
        <v>1.8467600000000002</v>
      </c>
      <c r="M1756">
        <v>29</v>
      </c>
      <c r="N1756">
        <v>0</v>
      </c>
      <c r="O1756" s="12">
        <v>4</v>
      </c>
      <c r="P1756" s="12">
        <v>10</v>
      </c>
      <c r="Q1756">
        <v>0</v>
      </c>
      <c r="R1756" s="12">
        <v>0</v>
      </c>
      <c r="S1756" s="12">
        <v>0</v>
      </c>
      <c r="T1756" s="12">
        <v>1324.766344695704</v>
      </c>
      <c r="U1756" s="12">
        <v>1315.3183099016221</v>
      </c>
      <c r="V1756" s="12">
        <v>29.960773320861108</v>
      </c>
      <c r="W1756" s="27">
        <v>8.3277920688129481E-6</v>
      </c>
      <c r="X1756" s="27">
        <v>4.573634730605029E-5</v>
      </c>
      <c r="Y1756" s="27">
        <v>0</v>
      </c>
      <c r="Z1756" s="27">
        <v>3.7226274686651931E-4</v>
      </c>
      <c r="AA1756" s="27">
        <v>2.0870645883345916E-3</v>
      </c>
      <c r="AB1756" s="27">
        <v>0</v>
      </c>
      <c r="AC1756" s="27">
        <v>0</v>
      </c>
      <c r="AD1756" s="27">
        <v>0</v>
      </c>
      <c r="AE1756" s="27">
        <v>5.4466192841043017E-5</v>
      </c>
      <c r="AF1756" s="27">
        <v>9.7919583316480766E-5</v>
      </c>
      <c r="AG1756" s="27">
        <v>5.501422982688859E-6</v>
      </c>
      <c r="AH1756" s="18">
        <v>2.4284351579238064E-4</v>
      </c>
      <c r="AI1756" s="12">
        <v>577</v>
      </c>
      <c r="AJ1756" s="17">
        <v>5</v>
      </c>
      <c r="AK1756" s="18">
        <v>0.89690828802475442</v>
      </c>
      <c r="AL1756" t="str">
        <f>IF(AK1756&lt;='CAV Tier 1 Analysis'!$A$5,"Tier 1", "Tier 2")</f>
        <v>Tier 2</v>
      </c>
      <c r="AM1756" t="str">
        <f t="shared" si="55"/>
        <v>Texas - Tier 2</v>
      </c>
      <c r="AN1756" t="str">
        <f t="shared" si="56"/>
        <v>Stanton, City Of - Tier 2</v>
      </c>
    </row>
    <row r="1757" spans="1:40" x14ac:dyDescent="0.3">
      <c r="A1757">
        <v>6</v>
      </c>
      <c r="B1757" t="s">
        <v>23</v>
      </c>
      <c r="C1757" t="s">
        <v>4042</v>
      </c>
      <c r="D1757" t="s">
        <v>6187</v>
      </c>
      <c r="E1757" t="s">
        <v>1177</v>
      </c>
      <c r="F1757" s="12">
        <v>93.447349183208189</v>
      </c>
      <c r="G1757" s="12">
        <v>2206.384194686852</v>
      </c>
      <c r="H1757" s="12">
        <v>1430.5870998665455</v>
      </c>
      <c r="I1757" s="12">
        <v>0</v>
      </c>
      <c r="J1757" s="15">
        <v>3.4655586913347976E-2</v>
      </c>
      <c r="K1757" s="15">
        <v>0.96534441308665209</v>
      </c>
      <c r="L1757" s="59">
        <v>11.480399999999999</v>
      </c>
      <c r="M1757">
        <v>26</v>
      </c>
      <c r="N1757">
        <v>0</v>
      </c>
      <c r="O1757" s="12">
        <v>6</v>
      </c>
      <c r="P1757" s="12">
        <v>8</v>
      </c>
      <c r="Q1757">
        <v>0</v>
      </c>
      <c r="R1757" s="12">
        <v>0</v>
      </c>
      <c r="S1757" s="12">
        <v>49.577835576539485</v>
      </c>
      <c r="T1757" s="12">
        <v>2753.5879527883571</v>
      </c>
      <c r="U1757" s="12">
        <v>2660.140603605149</v>
      </c>
      <c r="V1757" s="12">
        <v>0</v>
      </c>
      <c r="W1757" s="27">
        <v>5.1769793620611318E-5</v>
      </c>
      <c r="X1757" s="27">
        <v>4.1005001033010603E-5</v>
      </c>
      <c r="Y1757" s="27">
        <v>0</v>
      </c>
      <c r="Z1757" s="27">
        <v>5.5839412029977896E-4</v>
      </c>
      <c r="AA1757" s="27">
        <v>1.6696516706676732E-3</v>
      </c>
      <c r="AB1757" s="27">
        <v>0</v>
      </c>
      <c r="AC1757" s="27">
        <v>0</v>
      </c>
      <c r="AD1757" s="27">
        <v>3.7911987350209123E-5</v>
      </c>
      <c r="AE1757" s="27">
        <v>1.1321049409342673E-4</v>
      </c>
      <c r="AF1757" s="27">
        <v>1.980356066720839E-4</v>
      </c>
      <c r="AG1757" s="27">
        <v>0</v>
      </c>
      <c r="AH1757" s="18">
        <v>2.4272533397607214E-4</v>
      </c>
      <c r="AI1757" s="12">
        <v>578</v>
      </c>
      <c r="AJ1757" s="17">
        <v>5</v>
      </c>
      <c r="AK1757" s="18">
        <v>0.89715101335873049</v>
      </c>
      <c r="AL1757" t="str">
        <f>IF(AK1757&lt;='CAV Tier 1 Analysis'!$A$5,"Tier 1", "Tier 2")</f>
        <v>Tier 2</v>
      </c>
      <c r="AM1757" t="str">
        <f t="shared" si="55"/>
        <v>Texas - Tier 2</v>
      </c>
      <c r="AN1757" t="str">
        <f t="shared" si="56"/>
        <v>Brady, City Of - Tier 2</v>
      </c>
    </row>
    <row r="1758" spans="1:40" x14ac:dyDescent="0.3">
      <c r="A1758">
        <v>6</v>
      </c>
      <c r="B1758" t="s">
        <v>23</v>
      </c>
      <c r="C1758" t="s">
        <v>4367</v>
      </c>
      <c r="D1758" t="s">
        <v>6637</v>
      </c>
      <c r="E1758" t="s">
        <v>1355</v>
      </c>
      <c r="F1758" s="12">
        <v>4.3562663594897284</v>
      </c>
      <c r="G1758" s="12">
        <v>0.76570351575330486</v>
      </c>
      <c r="H1758" s="12">
        <v>0.52433062471891001</v>
      </c>
      <c r="I1758" s="12">
        <v>5</v>
      </c>
      <c r="J1758" s="15">
        <v>1.5195903950935027E-2</v>
      </c>
      <c r="K1758" s="15">
        <v>0.98480409604906494</v>
      </c>
      <c r="L1758" s="59">
        <v>0.36523</v>
      </c>
      <c r="M1758">
        <v>16</v>
      </c>
      <c r="N1758">
        <v>0</v>
      </c>
      <c r="O1758" s="12">
        <v>10</v>
      </c>
      <c r="P1758" s="12">
        <v>8</v>
      </c>
      <c r="Q1758">
        <v>0</v>
      </c>
      <c r="R1758" s="12">
        <v>4.9240204802453249</v>
      </c>
      <c r="S1758" s="12">
        <v>7.9676778117623148E-3</v>
      </c>
      <c r="T1758" s="12">
        <v>0.91577055662113083</v>
      </c>
      <c r="U1758" s="12">
        <v>0</v>
      </c>
      <c r="V1758" s="12">
        <v>0</v>
      </c>
      <c r="W1758" s="27">
        <v>1.6469706390069922E-6</v>
      </c>
      <c r="X1758" s="27">
        <v>2.5233846789544985E-5</v>
      </c>
      <c r="Y1758" s="27">
        <v>0</v>
      </c>
      <c r="Z1758" s="27">
        <v>9.3065686716629827E-4</v>
      </c>
      <c r="AA1758" s="27">
        <v>1.6696516706676732E-3</v>
      </c>
      <c r="AB1758" s="27">
        <v>0</v>
      </c>
      <c r="AC1758" s="27">
        <v>3.421759873695448E-5</v>
      </c>
      <c r="AD1758" s="27">
        <v>6.0928537298432662E-9</v>
      </c>
      <c r="AE1758" s="27">
        <v>3.7650817394921676E-8</v>
      </c>
      <c r="AF1758" s="27">
        <v>0</v>
      </c>
      <c r="AG1758" s="27">
        <v>0</v>
      </c>
      <c r="AH1758" s="18">
        <v>2.4195006342460026E-4</v>
      </c>
      <c r="AI1758" s="12">
        <v>579</v>
      </c>
      <c r="AJ1758" s="17">
        <v>5</v>
      </c>
      <c r="AK1758" s="18">
        <v>0.89739296342215513</v>
      </c>
      <c r="AL1758" t="str">
        <f>IF(AK1758&lt;='CAV Tier 1 Analysis'!$A$5,"Tier 1", "Tier 2")</f>
        <v>Tier 2</v>
      </c>
      <c r="AM1758" t="str">
        <f t="shared" si="55"/>
        <v>Texas - Tier 2</v>
      </c>
      <c r="AN1758" t="str">
        <f t="shared" si="56"/>
        <v>Austwell, City Of - Tier 2</v>
      </c>
    </row>
    <row r="1759" spans="1:40" x14ac:dyDescent="0.3">
      <c r="A1759">
        <v>6</v>
      </c>
      <c r="B1759" t="s">
        <v>23</v>
      </c>
      <c r="C1759" t="s">
        <v>3926</v>
      </c>
      <c r="D1759" t="s">
        <v>6039</v>
      </c>
      <c r="E1759" t="s">
        <v>1350</v>
      </c>
      <c r="F1759" s="12">
        <v>22.336277161644983</v>
      </c>
      <c r="G1759" s="12">
        <v>487.18564044477392</v>
      </c>
      <c r="H1759" s="12">
        <v>337.64628705924275</v>
      </c>
      <c r="I1759" s="12">
        <v>0</v>
      </c>
      <c r="J1759" s="15">
        <v>0</v>
      </c>
      <c r="K1759" s="15">
        <v>0.99999999999999989</v>
      </c>
      <c r="L1759" s="59">
        <v>3.7505100000000002</v>
      </c>
      <c r="M1759">
        <v>1</v>
      </c>
      <c r="N1759">
        <v>0</v>
      </c>
      <c r="O1759" s="12">
        <v>5</v>
      </c>
      <c r="P1759" s="12">
        <v>10</v>
      </c>
      <c r="Q1759">
        <v>0</v>
      </c>
      <c r="R1759" s="12">
        <v>0</v>
      </c>
      <c r="S1759" s="12">
        <v>0</v>
      </c>
      <c r="T1759" s="12">
        <v>698.58425438946188</v>
      </c>
      <c r="U1759" s="12">
        <v>676.24797722781693</v>
      </c>
      <c r="V1759" s="12">
        <v>0</v>
      </c>
      <c r="W1759" s="27">
        <v>1.6912575230134748E-5</v>
      </c>
      <c r="X1759" s="27">
        <v>1.5771154243465616E-6</v>
      </c>
      <c r="Y1759" s="27">
        <v>0</v>
      </c>
      <c r="Z1759" s="27">
        <v>4.6532843358314913E-4</v>
      </c>
      <c r="AA1759" s="27">
        <v>2.0870645883345916E-3</v>
      </c>
      <c r="AB1759" s="27">
        <v>0</v>
      </c>
      <c r="AC1759" s="27">
        <v>0</v>
      </c>
      <c r="AD1759" s="27">
        <v>0</v>
      </c>
      <c r="AE1759" s="27">
        <v>2.8721460858090044E-5</v>
      </c>
      <c r="AF1759" s="27">
        <v>5.0343646591305728E-5</v>
      </c>
      <c r="AG1759" s="27">
        <v>0</v>
      </c>
      <c r="AH1759" s="18">
        <v>2.4090434727469255E-4</v>
      </c>
      <c r="AI1759" s="12">
        <v>580</v>
      </c>
      <c r="AJ1759" s="17">
        <v>5</v>
      </c>
      <c r="AK1759" s="18">
        <v>0.89763386776942977</v>
      </c>
      <c r="AL1759" t="str">
        <f>IF(AK1759&lt;='CAV Tier 1 Analysis'!$A$5,"Tier 1", "Tier 2")</f>
        <v>Tier 2</v>
      </c>
      <c r="AM1759" t="str">
        <f t="shared" si="55"/>
        <v>Texas - Tier 2</v>
      </c>
      <c r="AN1759" t="str">
        <f t="shared" si="56"/>
        <v>Post, City Of - Tier 2</v>
      </c>
    </row>
    <row r="1760" spans="1:40" x14ac:dyDescent="0.3">
      <c r="A1760">
        <v>6</v>
      </c>
      <c r="B1760" t="s">
        <v>23</v>
      </c>
      <c r="C1760" t="s">
        <v>3898</v>
      </c>
      <c r="D1760" t="s">
        <v>6005</v>
      </c>
      <c r="E1760" t="s">
        <v>1139</v>
      </c>
      <c r="F1760" s="12">
        <v>26.333090842548316</v>
      </c>
      <c r="G1760" s="12">
        <v>2871.0911372640526</v>
      </c>
      <c r="H1760" s="12">
        <v>1490.8576217593495</v>
      </c>
      <c r="I1760" s="12">
        <v>0</v>
      </c>
      <c r="J1760" s="15">
        <v>0</v>
      </c>
      <c r="K1760" s="15">
        <v>1.0000000000000002</v>
      </c>
      <c r="L1760" s="59">
        <v>3.0915099999999995</v>
      </c>
      <c r="M1760">
        <v>34</v>
      </c>
      <c r="N1760">
        <v>0</v>
      </c>
      <c r="O1760" s="12">
        <v>5</v>
      </c>
      <c r="P1760" s="12">
        <v>8</v>
      </c>
      <c r="Q1760">
        <v>1</v>
      </c>
      <c r="R1760" s="12">
        <v>0</v>
      </c>
      <c r="S1760" s="12">
        <v>0</v>
      </c>
      <c r="T1760" s="12">
        <v>3553.9038070351794</v>
      </c>
      <c r="U1760" s="12">
        <v>3527.5707161926312</v>
      </c>
      <c r="V1760" s="12">
        <v>0</v>
      </c>
      <c r="W1760" s="27">
        <v>1.3940876160765834E-5</v>
      </c>
      <c r="X1760" s="27">
        <v>5.3621924427783095E-5</v>
      </c>
      <c r="Y1760" s="27">
        <v>0</v>
      </c>
      <c r="Z1760" s="27">
        <v>4.6532843358314913E-4</v>
      </c>
      <c r="AA1760" s="27">
        <v>1.6696516706676732E-3</v>
      </c>
      <c r="AB1760" s="27">
        <v>3.8355323718932189E-5</v>
      </c>
      <c r="AC1760" s="27">
        <v>0</v>
      </c>
      <c r="AD1760" s="27">
        <v>0</v>
      </c>
      <c r="AE1760" s="27">
        <v>1.4611452869974371E-4</v>
      </c>
      <c r="AF1760" s="27">
        <v>2.6261191078138135E-4</v>
      </c>
      <c r="AG1760" s="27">
        <v>0</v>
      </c>
      <c r="AH1760" s="18">
        <v>2.4087496982176619E-4</v>
      </c>
      <c r="AI1760" s="12">
        <v>581</v>
      </c>
      <c r="AJ1760" s="17">
        <v>5</v>
      </c>
      <c r="AK1760" s="18">
        <v>0.8978747427392515</v>
      </c>
      <c r="AL1760" t="str">
        <f>IF(AK1760&lt;='CAV Tier 1 Analysis'!$A$5,"Tier 1", "Tier 2")</f>
        <v>Tier 2</v>
      </c>
      <c r="AM1760" t="str">
        <f t="shared" si="55"/>
        <v>Texas - Tier 2</v>
      </c>
      <c r="AN1760" t="str">
        <f t="shared" si="56"/>
        <v>Carrizo Springs, City Of - Tier 2</v>
      </c>
    </row>
    <row r="1761" spans="1:40" x14ac:dyDescent="0.3">
      <c r="A1761">
        <v>6</v>
      </c>
      <c r="B1761" t="s">
        <v>23</v>
      </c>
      <c r="C1761" t="s">
        <v>3990</v>
      </c>
      <c r="D1761" t="s">
        <v>6124</v>
      </c>
      <c r="E1761" t="s">
        <v>967</v>
      </c>
      <c r="F1761" s="12">
        <v>248.54840370631513</v>
      </c>
      <c r="G1761" s="12">
        <v>5585.3224846642852</v>
      </c>
      <c r="H1761" s="12">
        <v>2111.6890748036521</v>
      </c>
      <c r="I1761" s="12">
        <v>6</v>
      </c>
      <c r="J1761" s="15">
        <v>0.19999477722412728</v>
      </c>
      <c r="K1761" s="15">
        <v>0.80000522277587294</v>
      </c>
      <c r="L1761" s="59">
        <v>6.1270099999999994</v>
      </c>
      <c r="M1761">
        <v>72</v>
      </c>
      <c r="N1761">
        <v>5</v>
      </c>
      <c r="O1761" s="12">
        <v>8</v>
      </c>
      <c r="P1761" s="12">
        <v>3</v>
      </c>
      <c r="Q1761">
        <v>0</v>
      </c>
      <c r="R1761" s="12">
        <v>4.8000313366552376</v>
      </c>
      <c r="S1761" s="12">
        <v>422.32678608197989</v>
      </c>
      <c r="T1761" s="12">
        <v>4889.4830480365245</v>
      </c>
      <c r="U1761" s="12">
        <v>4640.9346443302093</v>
      </c>
      <c r="V1761" s="12">
        <v>695.83943662776073</v>
      </c>
      <c r="W1761" s="27">
        <v>2.7629180447669223E-5</v>
      </c>
      <c r="X1761" s="27">
        <v>1.1355231055295244E-4</v>
      </c>
      <c r="Y1761" s="27">
        <v>1.0459375784453183E-4</v>
      </c>
      <c r="Z1761" s="27">
        <v>7.4452549373303862E-4</v>
      </c>
      <c r="AA1761" s="27">
        <v>6.2611937650037738E-4</v>
      </c>
      <c r="AB1761" s="27">
        <v>0</v>
      </c>
      <c r="AC1761" s="27">
        <v>3.3355983562906124E-5</v>
      </c>
      <c r="AD1761" s="27">
        <v>3.2295173005033543E-4</v>
      </c>
      <c r="AE1761" s="27">
        <v>2.0102528091362355E-4</v>
      </c>
      <c r="AF1761" s="27">
        <v>3.4549689086729371E-4</v>
      </c>
      <c r="AG1761" s="27">
        <v>1.2777063622252345E-4</v>
      </c>
      <c r="AH1761" s="18">
        <v>2.4063824006320472E-4</v>
      </c>
      <c r="AI1761" s="12">
        <v>582</v>
      </c>
      <c r="AJ1761" s="17">
        <v>5</v>
      </c>
      <c r="AK1761" s="18">
        <v>0.89811538097931465</v>
      </c>
      <c r="AL1761" t="str">
        <f>IF(AK1761&lt;='CAV Tier 1 Analysis'!$A$5,"Tier 1", "Tier 2")</f>
        <v>Tier 2</v>
      </c>
      <c r="AM1761" t="str">
        <f t="shared" si="55"/>
        <v>Texas - Tier 2</v>
      </c>
      <c r="AN1761" t="str">
        <f t="shared" si="56"/>
        <v>Granbury, City Of - Tier 2</v>
      </c>
    </row>
    <row r="1762" spans="1:40" x14ac:dyDescent="0.3">
      <c r="A1762">
        <v>6</v>
      </c>
      <c r="B1762" t="s">
        <v>23</v>
      </c>
      <c r="C1762" t="s">
        <v>3783</v>
      </c>
      <c r="D1762" t="s">
        <v>5846</v>
      </c>
      <c r="E1762" t="s">
        <v>980</v>
      </c>
      <c r="F1762" s="12">
        <v>184.27666697088225</v>
      </c>
      <c r="G1762" s="12">
        <v>2536.6805233601681</v>
      </c>
      <c r="H1762" s="12">
        <v>915.09435086225767</v>
      </c>
      <c r="I1762" s="12">
        <v>20</v>
      </c>
      <c r="J1762" s="15">
        <v>6.0205506856823784E-2</v>
      </c>
      <c r="K1762" s="15">
        <v>0.93979449314317631</v>
      </c>
      <c r="L1762" s="59">
        <v>6.8231299999999999</v>
      </c>
      <c r="M1762">
        <v>93</v>
      </c>
      <c r="N1762">
        <v>13</v>
      </c>
      <c r="O1762" s="12">
        <v>7</v>
      </c>
      <c r="P1762" s="12">
        <v>5</v>
      </c>
      <c r="Q1762">
        <v>1</v>
      </c>
      <c r="R1762" s="12">
        <v>18.795889862863525</v>
      </c>
      <c r="S1762" s="12">
        <v>55.093719215478366</v>
      </c>
      <c r="T1762" s="12">
        <v>2376.7215578936143</v>
      </c>
      <c r="U1762" s="12">
        <v>2192.4448909227322</v>
      </c>
      <c r="V1762" s="12">
        <v>159.95896546655376</v>
      </c>
      <c r="W1762" s="27">
        <v>3.0768268696787721E-5</v>
      </c>
      <c r="X1762" s="27">
        <v>1.4667173446423023E-4</v>
      </c>
      <c r="Y1762" s="27">
        <v>2.7194377039578278E-4</v>
      </c>
      <c r="Z1762" s="27">
        <v>6.5145980701640873E-4</v>
      </c>
      <c r="AA1762" s="27">
        <v>1.0435322941672958E-3</v>
      </c>
      <c r="AB1762" s="27">
        <v>3.8355323718932189E-5</v>
      </c>
      <c r="AC1762" s="27">
        <v>1.3061485422566954E-4</v>
      </c>
      <c r="AD1762" s="27">
        <v>4.2129963151549512E-5</v>
      </c>
      <c r="AE1762" s="27">
        <v>9.7716080439401868E-5</v>
      </c>
      <c r="AF1762" s="27">
        <v>1.6321774626520486E-4</v>
      </c>
      <c r="AG1762" s="27">
        <v>2.9371802906439137E-5</v>
      </c>
      <c r="AH1762" s="18">
        <v>2.4052560413160933E-4</v>
      </c>
      <c r="AI1762" s="12">
        <v>583</v>
      </c>
      <c r="AJ1762" s="17">
        <v>5</v>
      </c>
      <c r="AK1762" s="18">
        <v>0.89835590658344622</v>
      </c>
      <c r="AL1762" t="str">
        <f>IF(AK1762&lt;='CAV Tier 1 Analysis'!$A$5,"Tier 1", "Tier 2")</f>
        <v>Tier 2</v>
      </c>
      <c r="AM1762" t="str">
        <f t="shared" si="55"/>
        <v>Texas - Tier 2</v>
      </c>
      <c r="AN1762" t="str">
        <f t="shared" si="56"/>
        <v>Sealy, City Of - Tier 2</v>
      </c>
    </row>
    <row r="1763" spans="1:40" x14ac:dyDescent="0.3">
      <c r="A1763">
        <v>6</v>
      </c>
      <c r="B1763" t="s">
        <v>23</v>
      </c>
      <c r="C1763" t="s">
        <v>3352</v>
      </c>
      <c r="D1763" t="s">
        <v>6226</v>
      </c>
      <c r="E1763" t="s">
        <v>1167</v>
      </c>
      <c r="F1763" s="12">
        <v>5.8170145353360274</v>
      </c>
      <c r="G1763" s="12">
        <v>2853.1207178119521</v>
      </c>
      <c r="H1763" s="12">
        <v>923.58256908357657</v>
      </c>
      <c r="I1763" s="12">
        <v>0</v>
      </c>
      <c r="J1763" s="15">
        <v>0</v>
      </c>
      <c r="K1763" s="15">
        <v>0.99999999999999989</v>
      </c>
      <c r="L1763" s="59">
        <v>0.99317000000000011</v>
      </c>
      <c r="M1763">
        <v>0</v>
      </c>
      <c r="N1763">
        <v>0</v>
      </c>
      <c r="O1763" s="12">
        <v>2</v>
      </c>
      <c r="P1763" s="12">
        <v>10</v>
      </c>
      <c r="Q1763">
        <v>0</v>
      </c>
      <c r="R1763" s="12">
        <v>0</v>
      </c>
      <c r="S1763" s="12">
        <v>0</v>
      </c>
      <c r="T1763" s="12">
        <v>2303.7339630706851</v>
      </c>
      <c r="U1763" s="12">
        <v>2297.9169485353491</v>
      </c>
      <c r="V1763" s="12">
        <v>549.38675474126694</v>
      </c>
      <c r="W1763" s="27">
        <v>4.4786075337255277E-6</v>
      </c>
      <c r="X1763" s="27">
        <v>0</v>
      </c>
      <c r="Y1763" s="27">
        <v>0</v>
      </c>
      <c r="Z1763" s="27">
        <v>1.8613137343325965E-4</v>
      </c>
      <c r="AA1763" s="27">
        <v>2.0870645883345916E-3</v>
      </c>
      <c r="AB1763" s="27">
        <v>0</v>
      </c>
      <c r="AC1763" s="27">
        <v>0</v>
      </c>
      <c r="AD1763" s="27">
        <v>0</v>
      </c>
      <c r="AE1763" s="27">
        <v>9.4715282275599844E-5</v>
      </c>
      <c r="AF1763" s="27">
        <v>1.7106967066647907E-4</v>
      </c>
      <c r="AG1763" s="27">
        <v>1.0087886873113547E-4</v>
      </c>
      <c r="AH1763" s="18">
        <v>2.4039439917952651E-4</v>
      </c>
      <c r="AI1763" s="12">
        <v>584</v>
      </c>
      <c r="AJ1763" s="17">
        <v>5</v>
      </c>
      <c r="AK1763" s="18">
        <v>0.89859630098262577</v>
      </c>
      <c r="AL1763" t="str">
        <f>IF(AK1763&lt;='CAV Tier 1 Analysis'!$A$5,"Tier 1", "Tier 2")</f>
        <v>Tier 2</v>
      </c>
      <c r="AM1763" t="str">
        <f t="shared" si="55"/>
        <v>Texas - Tier 2</v>
      </c>
      <c r="AN1763" t="str">
        <f t="shared" si="56"/>
        <v>Crane, City Of - Tier 2</v>
      </c>
    </row>
    <row r="1764" spans="1:40" x14ac:dyDescent="0.3">
      <c r="A1764">
        <v>6</v>
      </c>
      <c r="B1764" t="s">
        <v>23</v>
      </c>
      <c r="C1764" t="s">
        <v>3463</v>
      </c>
      <c r="D1764" t="s">
        <v>6604</v>
      </c>
      <c r="E1764" t="s">
        <v>1135</v>
      </c>
      <c r="F1764" s="12">
        <v>50.022109770534946</v>
      </c>
      <c r="G1764" s="12">
        <v>1712.6731871880143</v>
      </c>
      <c r="H1764" s="12">
        <v>849.26238438696851</v>
      </c>
      <c r="I1764" s="12">
        <v>0</v>
      </c>
      <c r="J1764" s="15">
        <v>0</v>
      </c>
      <c r="K1764" s="15">
        <v>1</v>
      </c>
      <c r="L1764" s="59">
        <v>3.7786399999999998</v>
      </c>
      <c r="M1764">
        <v>0</v>
      </c>
      <c r="N1764">
        <v>9</v>
      </c>
      <c r="O1764" s="12">
        <v>12</v>
      </c>
      <c r="P1764" s="12">
        <v>5</v>
      </c>
      <c r="Q1764">
        <v>2</v>
      </c>
      <c r="R1764" s="12">
        <v>0</v>
      </c>
      <c r="S1764" s="12">
        <v>0</v>
      </c>
      <c r="T1764" s="12">
        <v>1751.8208928566155</v>
      </c>
      <c r="U1764" s="12">
        <v>1701.7987830860804</v>
      </c>
      <c r="V1764" s="12">
        <v>0</v>
      </c>
      <c r="W1764" s="27">
        <v>1.7039424842913728E-5</v>
      </c>
      <c r="X1764" s="27">
        <v>0</v>
      </c>
      <c r="Y1764" s="27">
        <v>1.8826876412015732E-4</v>
      </c>
      <c r="Z1764" s="27">
        <v>1.1167882405995579E-3</v>
      </c>
      <c r="AA1764" s="27">
        <v>1.0435322941672958E-3</v>
      </c>
      <c r="AB1764" s="27">
        <v>7.6710647437864377E-5</v>
      </c>
      <c r="AC1764" s="27">
        <v>0</v>
      </c>
      <c r="AD1764" s="27">
        <v>0</v>
      </c>
      <c r="AE1764" s="27">
        <v>7.2024032732514209E-5</v>
      </c>
      <c r="AF1764" s="27">
        <v>1.266913312723113E-4</v>
      </c>
      <c r="AG1764" s="27">
        <v>0</v>
      </c>
      <c r="AH1764" s="18">
        <v>2.4009588501569223E-4</v>
      </c>
      <c r="AI1764" s="12">
        <v>585</v>
      </c>
      <c r="AJ1764" s="17">
        <v>5</v>
      </c>
      <c r="AK1764" s="18">
        <v>0.8988363968676415</v>
      </c>
      <c r="AL1764" t="str">
        <f>IF(AK1764&lt;='CAV Tier 1 Analysis'!$A$5,"Tier 1", "Tier 2")</f>
        <v>Tier 2</v>
      </c>
      <c r="AM1764" t="str">
        <f t="shared" si="55"/>
        <v>Texas - Tier 2</v>
      </c>
      <c r="AN1764" t="str">
        <f t="shared" si="56"/>
        <v>Trinity, City Of - Tier 2</v>
      </c>
    </row>
    <row r="1765" spans="1:40" x14ac:dyDescent="0.3">
      <c r="A1765">
        <v>6</v>
      </c>
      <c r="B1765" t="s">
        <v>23</v>
      </c>
      <c r="C1765" t="s">
        <v>3805</v>
      </c>
      <c r="D1765" t="s">
        <v>5879</v>
      </c>
      <c r="E1765" t="s">
        <v>1319</v>
      </c>
      <c r="F1765" s="12">
        <v>11.27100245925298</v>
      </c>
      <c r="G1765" s="12">
        <v>300.56027422319346</v>
      </c>
      <c r="H1765" s="12">
        <v>139.89943880409888</v>
      </c>
      <c r="I1765" s="12">
        <v>4</v>
      </c>
      <c r="J1765" s="15">
        <v>0</v>
      </c>
      <c r="K1765" s="15">
        <v>1</v>
      </c>
      <c r="L1765" s="59">
        <v>1.7176100000000001</v>
      </c>
      <c r="M1765">
        <v>23</v>
      </c>
      <c r="N1765">
        <v>0</v>
      </c>
      <c r="O1765" s="12">
        <v>7</v>
      </c>
      <c r="P1765" s="12">
        <v>9</v>
      </c>
      <c r="Q1765">
        <v>0</v>
      </c>
      <c r="R1765" s="12">
        <v>4</v>
      </c>
      <c r="S1765" s="12">
        <v>0</v>
      </c>
      <c r="T1765" s="12">
        <v>324.16364122334636</v>
      </c>
      <c r="U1765" s="12">
        <v>312.89263876409336</v>
      </c>
      <c r="V1765" s="12">
        <v>0</v>
      </c>
      <c r="W1765" s="27">
        <v>7.7454021829115905E-6</v>
      </c>
      <c r="X1765" s="27">
        <v>3.6273654759970915E-5</v>
      </c>
      <c r="Y1765" s="27">
        <v>0</v>
      </c>
      <c r="Z1765" s="27">
        <v>6.5145980701640873E-4</v>
      </c>
      <c r="AA1765" s="27">
        <v>1.8783581295011322E-3</v>
      </c>
      <c r="AB1765" s="27">
        <v>0</v>
      </c>
      <c r="AC1765" s="27">
        <v>2.7796471500662555E-5</v>
      </c>
      <c r="AD1765" s="27">
        <v>0</v>
      </c>
      <c r="AE1765" s="27">
        <v>1.3327602611297467E-5</v>
      </c>
      <c r="AF1765" s="27">
        <v>2.3293461803071622E-5</v>
      </c>
      <c r="AG1765" s="27">
        <v>0</v>
      </c>
      <c r="AH1765" s="18">
        <v>2.3984132085231409E-4</v>
      </c>
      <c r="AI1765" s="12">
        <v>586</v>
      </c>
      <c r="AJ1765" s="17">
        <v>5</v>
      </c>
      <c r="AK1765" s="18">
        <v>0.8990762381884938</v>
      </c>
      <c r="AL1765" t="str">
        <f>IF(AK1765&lt;='CAV Tier 1 Analysis'!$A$5,"Tier 1", "Tier 2")</f>
        <v>Tier 2</v>
      </c>
      <c r="AM1765" t="str">
        <f t="shared" si="55"/>
        <v>Texas - Tier 2</v>
      </c>
      <c r="AN1765" t="str">
        <f t="shared" si="56"/>
        <v>Blanco, City Of - Tier 2</v>
      </c>
    </row>
    <row r="1766" spans="1:40" x14ac:dyDescent="0.3">
      <c r="A1766">
        <v>6</v>
      </c>
      <c r="B1766" t="s">
        <v>23</v>
      </c>
      <c r="C1766" t="s">
        <v>3871</v>
      </c>
      <c r="D1766" t="s">
        <v>5970</v>
      </c>
      <c r="E1766" t="s">
        <v>1356</v>
      </c>
      <c r="F1766" s="12">
        <v>8.6036106479273897</v>
      </c>
      <c r="G1766" s="12">
        <v>449.96593038331582</v>
      </c>
      <c r="H1766" s="12">
        <v>334.11271846493474</v>
      </c>
      <c r="I1766" s="12">
        <v>0</v>
      </c>
      <c r="J1766" s="15">
        <v>0</v>
      </c>
      <c r="K1766" s="15">
        <v>1.0000000000000002</v>
      </c>
      <c r="L1766" s="59">
        <v>0.87556</v>
      </c>
      <c r="M1766">
        <v>0</v>
      </c>
      <c r="N1766">
        <v>0</v>
      </c>
      <c r="O1766" s="12">
        <v>5</v>
      </c>
      <c r="P1766" s="12">
        <v>10</v>
      </c>
      <c r="Q1766">
        <v>0</v>
      </c>
      <c r="R1766" s="12">
        <v>0</v>
      </c>
      <c r="S1766" s="12">
        <v>0</v>
      </c>
      <c r="T1766" s="12">
        <v>707.40766788116343</v>
      </c>
      <c r="U1766" s="12">
        <v>698.80405723323599</v>
      </c>
      <c r="V1766" s="12">
        <v>0</v>
      </c>
      <c r="W1766" s="27">
        <v>3.9482562020889902E-6</v>
      </c>
      <c r="X1766" s="27">
        <v>0</v>
      </c>
      <c r="Y1766" s="27">
        <v>0</v>
      </c>
      <c r="Z1766" s="27">
        <v>4.6532843358314913E-4</v>
      </c>
      <c r="AA1766" s="27">
        <v>2.0870645883345916E-3</v>
      </c>
      <c r="AB1766" s="27">
        <v>0</v>
      </c>
      <c r="AC1766" s="27">
        <v>0</v>
      </c>
      <c r="AD1766" s="27">
        <v>0</v>
      </c>
      <c r="AE1766" s="27">
        <v>2.9084225010938194E-5</v>
      </c>
      <c r="AF1766" s="27">
        <v>5.2022846172697575E-5</v>
      </c>
      <c r="AG1766" s="27">
        <v>0</v>
      </c>
      <c r="AH1766" s="18">
        <v>2.397680317548605E-4</v>
      </c>
      <c r="AI1766" s="12">
        <v>587</v>
      </c>
      <c r="AJ1766" s="17">
        <v>6</v>
      </c>
      <c r="AK1766" s="18">
        <v>0.89931600622024865</v>
      </c>
      <c r="AL1766" t="str">
        <f>IF(AK1766&lt;='CAV Tier 1 Analysis'!$A$5,"Tier 1", "Tier 2")</f>
        <v>Tier 2</v>
      </c>
      <c r="AM1766" t="str">
        <f t="shared" si="55"/>
        <v>Texas - Tier 2</v>
      </c>
      <c r="AN1766" t="str">
        <f t="shared" si="56"/>
        <v>Lorenzo, City Of - Tier 2</v>
      </c>
    </row>
    <row r="1767" spans="1:40" x14ac:dyDescent="0.3">
      <c r="A1767">
        <v>6</v>
      </c>
      <c r="B1767" t="s">
        <v>23</v>
      </c>
      <c r="C1767" t="s">
        <v>3336</v>
      </c>
      <c r="D1767" t="s">
        <v>6253</v>
      </c>
      <c r="E1767" t="s">
        <v>1226</v>
      </c>
      <c r="F1767" s="12">
        <v>4.2255224425043396</v>
      </c>
      <c r="G1767" s="12">
        <v>2142.9515531753837</v>
      </c>
      <c r="H1767" s="12">
        <v>826.9945858992038</v>
      </c>
      <c r="I1767" s="12">
        <v>0</v>
      </c>
      <c r="J1767" s="15">
        <v>0</v>
      </c>
      <c r="K1767" s="15">
        <v>1</v>
      </c>
      <c r="L1767" s="59">
        <v>1.2015199999999999</v>
      </c>
      <c r="M1767">
        <v>0</v>
      </c>
      <c r="N1767">
        <v>0</v>
      </c>
      <c r="O1767" s="12">
        <v>3</v>
      </c>
      <c r="P1767" s="12">
        <v>10</v>
      </c>
      <c r="Q1767">
        <v>0</v>
      </c>
      <c r="R1767" s="12">
        <v>0</v>
      </c>
      <c r="S1767" s="12">
        <v>0</v>
      </c>
      <c r="T1767" s="12">
        <v>1886.0906569090616</v>
      </c>
      <c r="U1767" s="12">
        <v>1881.8651344665573</v>
      </c>
      <c r="V1767" s="12">
        <v>256.86089626632202</v>
      </c>
      <c r="W1767" s="27">
        <v>5.4181424367650004E-6</v>
      </c>
      <c r="X1767" s="27">
        <v>0</v>
      </c>
      <c r="Y1767" s="27">
        <v>0</v>
      </c>
      <c r="Z1767" s="27">
        <v>2.7919706014988948E-4</v>
      </c>
      <c r="AA1767" s="27">
        <v>2.0870645883345916E-3</v>
      </c>
      <c r="AB1767" s="27">
        <v>0</v>
      </c>
      <c r="AC1767" s="27">
        <v>0</v>
      </c>
      <c r="AD1767" s="27">
        <v>0</v>
      </c>
      <c r="AE1767" s="27">
        <v>7.7544374407016581E-5</v>
      </c>
      <c r="AF1767" s="27">
        <v>1.4009646823707694E-4</v>
      </c>
      <c r="AG1767" s="27">
        <v>4.7165018837804444E-5</v>
      </c>
      <c r="AH1767" s="18">
        <v>2.3968051385483125E-4</v>
      </c>
      <c r="AI1767" s="12">
        <v>588</v>
      </c>
      <c r="AJ1767" s="17">
        <v>6</v>
      </c>
      <c r="AK1767" s="18">
        <v>0.89955568673410347</v>
      </c>
      <c r="AL1767" t="str">
        <f>IF(AK1767&lt;='CAV Tier 1 Analysis'!$A$5,"Tier 1", "Tier 2")</f>
        <v>Tier 2</v>
      </c>
      <c r="AM1767" t="str">
        <f t="shared" si="55"/>
        <v>Texas - Tier 2</v>
      </c>
      <c r="AN1767" t="str">
        <f t="shared" si="56"/>
        <v>Big Lake, City Of - Tier 2</v>
      </c>
    </row>
    <row r="1768" spans="1:40" x14ac:dyDescent="0.3">
      <c r="A1768">
        <v>6</v>
      </c>
      <c r="B1768" t="s">
        <v>23</v>
      </c>
      <c r="C1768" t="s">
        <v>4196</v>
      </c>
      <c r="D1768" t="s">
        <v>6408</v>
      </c>
      <c r="E1768" t="s">
        <v>1300</v>
      </c>
      <c r="F1768" s="12">
        <v>15.373719137945386</v>
      </c>
      <c r="G1768" s="12">
        <v>1305.6421951693667</v>
      </c>
      <c r="H1768" s="12">
        <v>613.19579113461089</v>
      </c>
      <c r="I1768" s="12">
        <v>0</v>
      </c>
      <c r="J1768" s="15">
        <v>0</v>
      </c>
      <c r="K1768" s="15">
        <v>1</v>
      </c>
      <c r="L1768" s="59">
        <v>2.1289699999999998</v>
      </c>
      <c r="M1768">
        <v>1</v>
      </c>
      <c r="N1768">
        <v>0</v>
      </c>
      <c r="O1768" s="12">
        <v>4</v>
      </c>
      <c r="P1768" s="12">
        <v>10</v>
      </c>
      <c r="Q1768">
        <v>0</v>
      </c>
      <c r="R1768" s="12">
        <v>0</v>
      </c>
      <c r="S1768" s="12">
        <v>0</v>
      </c>
      <c r="T1768" s="12">
        <v>1419.4594188435567</v>
      </c>
      <c r="U1768" s="12">
        <v>1404.0856997056112</v>
      </c>
      <c r="V1768" s="12">
        <v>0</v>
      </c>
      <c r="W1768" s="27">
        <v>9.6003917567744047E-6</v>
      </c>
      <c r="X1768" s="27">
        <v>1.5771154243465616E-6</v>
      </c>
      <c r="Y1768" s="27">
        <v>0</v>
      </c>
      <c r="Z1768" s="27">
        <v>3.7226274686651931E-4</v>
      </c>
      <c r="AA1768" s="27">
        <v>2.0870645883345916E-3</v>
      </c>
      <c r="AB1768" s="27">
        <v>0</v>
      </c>
      <c r="AC1768" s="27">
        <v>0</v>
      </c>
      <c r="AD1768" s="27">
        <v>0</v>
      </c>
      <c r="AE1768" s="27">
        <v>5.8359385974986057E-5</v>
      </c>
      <c r="AF1768" s="27">
        <v>1.0452791968362854E-4</v>
      </c>
      <c r="AG1768" s="27">
        <v>0</v>
      </c>
      <c r="AH1768" s="18">
        <v>2.3939928618553147E-4</v>
      </c>
      <c r="AI1768" s="12">
        <v>589</v>
      </c>
      <c r="AJ1768" s="17">
        <v>6</v>
      </c>
      <c r="AK1768" s="18">
        <v>0.89979508602028901</v>
      </c>
      <c r="AL1768" t="str">
        <f>IF(AK1768&lt;='CAV Tier 1 Analysis'!$A$5,"Tier 1", "Tier 2")</f>
        <v>Tier 2</v>
      </c>
      <c r="AM1768" t="str">
        <f t="shared" si="55"/>
        <v>Texas - Tier 2</v>
      </c>
      <c r="AN1768" t="str">
        <f t="shared" si="56"/>
        <v>Panhandle, Town Of - Tier 2</v>
      </c>
    </row>
    <row r="1769" spans="1:40" x14ac:dyDescent="0.3">
      <c r="A1769">
        <v>6</v>
      </c>
      <c r="B1769" t="s">
        <v>23</v>
      </c>
      <c r="C1769" t="s">
        <v>4551</v>
      </c>
      <c r="D1769" t="s">
        <v>6867</v>
      </c>
      <c r="E1769" t="s">
        <v>1031</v>
      </c>
      <c r="F1769" s="12">
        <v>23.984539390366756</v>
      </c>
      <c r="G1769" s="12">
        <v>83.657634049467717</v>
      </c>
      <c r="H1769" s="12">
        <v>24.018342768728438</v>
      </c>
      <c r="I1769" s="12">
        <v>84</v>
      </c>
      <c r="J1769" s="15">
        <v>0.36909340659340661</v>
      </c>
      <c r="K1769" s="15">
        <v>0.6309065934065935</v>
      </c>
      <c r="L1769" s="59">
        <v>0.29120000000000001</v>
      </c>
      <c r="M1769">
        <v>131</v>
      </c>
      <c r="N1769">
        <v>2</v>
      </c>
      <c r="O1769" s="12">
        <v>17</v>
      </c>
      <c r="P1769" s="12">
        <v>2</v>
      </c>
      <c r="Q1769">
        <v>0</v>
      </c>
      <c r="R1769" s="12">
        <v>52.996153846153852</v>
      </c>
      <c r="S1769" s="12">
        <v>8.8650119532380938</v>
      </c>
      <c r="T1769" s="12">
        <v>93.779978090661885</v>
      </c>
      <c r="U1769" s="12">
        <v>69.795438700295136</v>
      </c>
      <c r="V1769" s="12">
        <v>0</v>
      </c>
      <c r="W1769" s="27">
        <v>1.3131392549320597E-6</v>
      </c>
      <c r="X1769" s="27">
        <v>2.0660212058939959E-4</v>
      </c>
      <c r="Y1769" s="27">
        <v>4.1837503137812737E-5</v>
      </c>
      <c r="Z1769" s="27">
        <v>1.582116674182707E-3</v>
      </c>
      <c r="AA1769" s="27">
        <v>4.1741291766691829E-4</v>
      </c>
      <c r="AB1769" s="27">
        <v>0</v>
      </c>
      <c r="AC1769" s="27">
        <v>3.6827652000733592E-4</v>
      </c>
      <c r="AD1769" s="27">
        <v>6.7790418262965697E-6</v>
      </c>
      <c r="AE1769" s="27">
        <v>3.8556522754116605E-6</v>
      </c>
      <c r="AF1769" s="27">
        <v>5.195959201263642E-6</v>
      </c>
      <c r="AG1769" s="27">
        <v>0</v>
      </c>
      <c r="AH1769" s="18">
        <v>2.3939904801291616E-4</v>
      </c>
      <c r="AI1769" s="12">
        <v>590</v>
      </c>
      <c r="AJ1769" s="17">
        <v>6</v>
      </c>
      <c r="AK1769" s="18">
        <v>0.90003448506830197</v>
      </c>
      <c r="AL1769" t="str">
        <f>IF(AK1769&lt;='CAV Tier 1 Analysis'!$A$5,"Tier 1", "Tier 2")</f>
        <v>Tier 2</v>
      </c>
      <c r="AM1769" t="str">
        <f t="shared" si="55"/>
        <v>Texas - Tier 2</v>
      </c>
      <c r="AN1769" t="str">
        <f t="shared" si="56"/>
        <v>Ingleside On The Bay, City Of - Tier 2</v>
      </c>
    </row>
    <row r="1770" spans="1:40" x14ac:dyDescent="0.3">
      <c r="A1770">
        <v>6</v>
      </c>
      <c r="B1770" t="s">
        <v>23</v>
      </c>
      <c r="C1770" t="s">
        <v>4637</v>
      </c>
      <c r="D1770" t="s">
        <v>6975</v>
      </c>
      <c r="E1770" t="str">
        <f>"480061A"</f>
        <v>480061A</v>
      </c>
      <c r="F1770" s="12">
        <v>140.57155613462865</v>
      </c>
      <c r="G1770" s="12">
        <v>4719.6849969885043</v>
      </c>
      <c r="H1770" s="12">
        <v>1530.3310233963737</v>
      </c>
      <c r="I1770" s="12">
        <v>37</v>
      </c>
      <c r="J1770" s="15">
        <v>1.7418062530844484E-5</v>
      </c>
      <c r="K1770" s="15">
        <v>0.99998258193746892</v>
      </c>
      <c r="L1770" s="59">
        <v>1.7223499999999998</v>
      </c>
      <c r="M1770">
        <v>12</v>
      </c>
      <c r="N1770">
        <v>2</v>
      </c>
      <c r="O1770" s="12">
        <v>11</v>
      </c>
      <c r="P1770" s="12">
        <v>3</v>
      </c>
      <c r="Q1770">
        <v>1</v>
      </c>
      <c r="R1770" s="12">
        <v>36.999355531686348</v>
      </c>
      <c r="S1770" s="12">
        <v>2.6655401458409268E-2</v>
      </c>
      <c r="T1770" s="12">
        <v>3511.5366306649626</v>
      </c>
      <c r="U1770" s="12">
        <v>3370.9650745303338</v>
      </c>
      <c r="V1770" s="12">
        <v>1208.1483663235417</v>
      </c>
      <c r="W1770" s="27">
        <v>7.7667767710584906E-6</v>
      </c>
      <c r="X1770" s="27">
        <v>1.8925385092158739E-5</v>
      </c>
      <c r="Y1770" s="27">
        <v>4.1837503137812737E-5</v>
      </c>
      <c r="Z1770" s="27">
        <v>1.0237225538829282E-3</v>
      </c>
      <c r="AA1770" s="27">
        <v>6.2611937650037738E-4</v>
      </c>
      <c r="AB1770" s="27">
        <v>3.8355323718932189E-5</v>
      </c>
      <c r="AC1770" s="27">
        <v>2.5711288289485026E-4</v>
      </c>
      <c r="AD1770" s="27">
        <v>2.0383286828765077E-8</v>
      </c>
      <c r="AE1770" s="27">
        <v>1.4437265262661571E-4</v>
      </c>
      <c r="AF1770" s="27">
        <v>2.5095331904648091E-4</v>
      </c>
      <c r="AG1770" s="27">
        <v>2.2184124280805786E-4</v>
      </c>
      <c r="AH1770" s="18">
        <v>2.3918430906964559E-4</v>
      </c>
      <c r="AI1770" s="12">
        <v>591</v>
      </c>
      <c r="AJ1770" s="17">
        <v>6</v>
      </c>
      <c r="AK1770" s="18">
        <v>0.90027366937737163</v>
      </c>
      <c r="AL1770" t="str">
        <f>IF(AK1770&lt;='CAV Tier 1 Analysis'!$A$5,"Tier 1", "Tier 2")</f>
        <v>Tier 2</v>
      </c>
      <c r="AM1770" t="str">
        <f t="shared" si="55"/>
        <v>Texas - Tier 2</v>
      </c>
      <c r="AN1770" t="str">
        <f t="shared" si="56"/>
        <v>Wake Village, City Of - Tier 2</v>
      </c>
    </row>
    <row r="1771" spans="1:40" x14ac:dyDescent="0.3">
      <c r="A1771">
        <v>6</v>
      </c>
      <c r="B1771" t="s">
        <v>23</v>
      </c>
      <c r="C1771" t="s">
        <v>2904</v>
      </c>
      <c r="D1771" t="s">
        <v>6473</v>
      </c>
      <c r="E1771" t="s">
        <v>1292</v>
      </c>
      <c r="F1771" s="12">
        <v>86.973570109417565</v>
      </c>
      <c r="G1771" s="12">
        <v>1256.600146238027</v>
      </c>
      <c r="H1771" s="12">
        <v>474.01735392316726</v>
      </c>
      <c r="I1771" s="12">
        <v>1</v>
      </c>
      <c r="J1771" s="15">
        <v>0</v>
      </c>
      <c r="K1771" s="15">
        <v>1</v>
      </c>
      <c r="L1771" s="59">
        <v>3.7180400000000002</v>
      </c>
      <c r="M1771">
        <v>2</v>
      </c>
      <c r="N1771">
        <v>0</v>
      </c>
      <c r="O1771" s="12">
        <v>4</v>
      </c>
      <c r="P1771" s="12">
        <v>10</v>
      </c>
      <c r="Q1771">
        <v>0</v>
      </c>
      <c r="R1771" s="12">
        <v>1</v>
      </c>
      <c r="S1771" s="12">
        <v>0</v>
      </c>
      <c r="T1771" s="12">
        <v>1182.1902417336319</v>
      </c>
      <c r="U1771" s="12">
        <v>1095.2166716242143</v>
      </c>
      <c r="V1771" s="12">
        <v>74.409904504395172</v>
      </c>
      <c r="W1771" s="27">
        <v>1.6766154791921687E-5</v>
      </c>
      <c r="X1771" s="27">
        <v>3.1542308486931231E-6</v>
      </c>
      <c r="Y1771" s="27">
        <v>0</v>
      </c>
      <c r="Z1771" s="27">
        <v>3.7226274686651931E-4</v>
      </c>
      <c r="AA1771" s="27">
        <v>2.0870645883345916E-3</v>
      </c>
      <c r="AB1771" s="27">
        <v>0</v>
      </c>
      <c r="AC1771" s="27">
        <v>6.9491178751656388E-6</v>
      </c>
      <c r="AD1771" s="27">
        <v>0</v>
      </c>
      <c r="AE1771" s="27">
        <v>4.8604345920225926E-5</v>
      </c>
      <c r="AF1771" s="27">
        <v>8.153399775505835E-5</v>
      </c>
      <c r="AG1771" s="27">
        <v>1.3663210705417045E-5</v>
      </c>
      <c r="AH1771" s="18">
        <v>2.3909076300887208E-4</v>
      </c>
      <c r="AI1771" s="12">
        <v>592</v>
      </c>
      <c r="AJ1771" s="17">
        <v>6</v>
      </c>
      <c r="AK1771" s="18">
        <v>0.90051276014038051</v>
      </c>
      <c r="AL1771" t="str">
        <f>IF(AK1771&lt;='CAV Tier 1 Analysis'!$A$5,"Tier 1", "Tier 2")</f>
        <v>Tier 2</v>
      </c>
      <c r="AM1771" t="str">
        <f t="shared" si="55"/>
        <v>Texas - Tier 2</v>
      </c>
      <c r="AN1771" t="str">
        <f t="shared" si="56"/>
        <v>Mount Vernon, City Of - Tier 2</v>
      </c>
    </row>
    <row r="1772" spans="1:40" x14ac:dyDescent="0.3">
      <c r="A1772">
        <v>6</v>
      </c>
      <c r="B1772" t="s">
        <v>23</v>
      </c>
      <c r="C1772" t="s">
        <v>3315</v>
      </c>
      <c r="D1772" t="s">
        <v>6199</v>
      </c>
      <c r="E1772" t="s">
        <v>1246</v>
      </c>
      <c r="F1772" s="12">
        <v>14.53937735805747</v>
      </c>
      <c r="G1772" s="12">
        <v>1545.5737108076489</v>
      </c>
      <c r="H1772" s="12">
        <v>741.63623596998525</v>
      </c>
      <c r="I1772" s="12">
        <v>1</v>
      </c>
      <c r="J1772" s="15">
        <v>0.1502593489241571</v>
      </c>
      <c r="K1772" s="15">
        <v>0.84974065107584285</v>
      </c>
      <c r="L1772" s="59">
        <v>3.6803699999999999</v>
      </c>
      <c r="M1772">
        <v>5</v>
      </c>
      <c r="N1772">
        <v>0</v>
      </c>
      <c r="O1772" s="12">
        <v>7</v>
      </c>
      <c r="P1772" s="12">
        <v>8</v>
      </c>
      <c r="Q1772">
        <v>0</v>
      </c>
      <c r="R1772" s="12">
        <v>0.84974065107584285</v>
      </c>
      <c r="S1772" s="12">
        <v>111.43777795541253</v>
      </c>
      <c r="T1772" s="12">
        <v>1480.0472173484118</v>
      </c>
      <c r="U1772" s="12">
        <v>1465.5078399903543</v>
      </c>
      <c r="V1772" s="12">
        <v>65.526493459237145</v>
      </c>
      <c r="W1772" s="27">
        <v>1.6596285438441978E-5</v>
      </c>
      <c r="X1772" s="27">
        <v>7.8855771217328087E-6</v>
      </c>
      <c r="Y1772" s="27">
        <v>0</v>
      </c>
      <c r="Z1772" s="27">
        <v>6.5145980701640873E-4</v>
      </c>
      <c r="AA1772" s="27">
        <v>1.6696516706676732E-3</v>
      </c>
      <c r="AB1772" s="27">
        <v>0</v>
      </c>
      <c r="AC1772" s="27">
        <v>5.9049479476460273E-6</v>
      </c>
      <c r="AD1772" s="27">
        <v>8.5216056309247702E-5</v>
      </c>
      <c r="AE1772" s="27">
        <v>6.0850381259092326E-5</v>
      </c>
      <c r="AF1772" s="27">
        <v>1.0910052415344567E-4</v>
      </c>
      <c r="AG1772" s="27">
        <v>1.2032031123864781E-5</v>
      </c>
      <c r="AH1772" s="18">
        <v>2.3806338918523206E-4</v>
      </c>
      <c r="AI1772" s="12">
        <v>593</v>
      </c>
      <c r="AJ1772" s="17">
        <v>6</v>
      </c>
      <c r="AK1772" s="18">
        <v>0.9007508235295657</v>
      </c>
      <c r="AL1772" t="str">
        <f>IF(AK1772&lt;='CAV Tier 1 Analysis'!$A$5,"Tier 1", "Tier 2")</f>
        <v>Tier 2</v>
      </c>
      <c r="AM1772" t="str">
        <f t="shared" si="55"/>
        <v>Texas - Tier 2</v>
      </c>
      <c r="AN1772" t="str">
        <f t="shared" si="56"/>
        <v>Mason, City Of - Tier 2</v>
      </c>
    </row>
    <row r="1773" spans="1:40" x14ac:dyDescent="0.3">
      <c r="A1773">
        <v>6</v>
      </c>
      <c r="B1773" t="s">
        <v>23</v>
      </c>
      <c r="C1773" t="s">
        <v>4028</v>
      </c>
      <c r="D1773" t="s">
        <v>6171</v>
      </c>
      <c r="E1773" t="s">
        <v>1124</v>
      </c>
      <c r="F1773" s="12">
        <v>7.0968157889189412</v>
      </c>
      <c r="G1773" s="12">
        <v>2394.408206343508</v>
      </c>
      <c r="H1773" s="12">
        <v>1002.4728003292432</v>
      </c>
      <c r="I1773" s="12">
        <v>13</v>
      </c>
      <c r="J1773" s="15">
        <v>0</v>
      </c>
      <c r="K1773" s="15">
        <v>1</v>
      </c>
      <c r="L1773" s="59">
        <v>1.92323</v>
      </c>
      <c r="M1773">
        <v>12</v>
      </c>
      <c r="N1773">
        <v>0</v>
      </c>
      <c r="O1773" s="12">
        <v>5</v>
      </c>
      <c r="P1773" s="12">
        <v>8</v>
      </c>
      <c r="Q1773">
        <v>2</v>
      </c>
      <c r="R1773" s="12">
        <v>13</v>
      </c>
      <c r="S1773" s="12">
        <v>0</v>
      </c>
      <c r="T1773" s="12">
        <v>2299.0047717121984</v>
      </c>
      <c r="U1773" s="12">
        <v>2291.9079559232796</v>
      </c>
      <c r="V1773" s="12">
        <v>95.403434631309665</v>
      </c>
      <c r="W1773" s="27">
        <v>8.6726264054360743E-6</v>
      </c>
      <c r="X1773" s="27">
        <v>1.8925385092158739E-5</v>
      </c>
      <c r="Y1773" s="27">
        <v>0</v>
      </c>
      <c r="Z1773" s="27">
        <v>4.6532843358314913E-4</v>
      </c>
      <c r="AA1773" s="27">
        <v>1.6696516706676732E-3</v>
      </c>
      <c r="AB1773" s="27">
        <v>7.6710647437864377E-5</v>
      </c>
      <c r="AC1773" s="27">
        <v>9.0338532377153295E-5</v>
      </c>
      <c r="AD1773" s="27">
        <v>0</v>
      </c>
      <c r="AE1773" s="27">
        <v>9.4520847196882102E-5</v>
      </c>
      <c r="AF1773" s="27">
        <v>1.7062232795992947E-4</v>
      </c>
      <c r="AG1773" s="27">
        <v>1.7518060775243576E-5</v>
      </c>
      <c r="AH1773" s="18">
        <v>2.3748077559049909E-4</v>
      </c>
      <c r="AI1773" s="12">
        <v>594</v>
      </c>
      <c r="AJ1773" s="17">
        <v>6</v>
      </c>
      <c r="AK1773" s="18">
        <v>0.9009883043051562</v>
      </c>
      <c r="AL1773" t="str">
        <f>IF(AK1773&lt;='CAV Tier 1 Analysis'!$A$5,"Tier 1", "Tier 2")</f>
        <v>Tier 2</v>
      </c>
      <c r="AM1773" t="str">
        <f t="shared" si="55"/>
        <v>Texas - Tier 2</v>
      </c>
      <c r="AN1773" t="str">
        <f t="shared" si="56"/>
        <v>Cotulla,City Of - Tier 2</v>
      </c>
    </row>
    <row r="1774" spans="1:40" x14ac:dyDescent="0.3">
      <c r="A1774">
        <v>6</v>
      </c>
      <c r="B1774" t="s">
        <v>23</v>
      </c>
      <c r="C1774" t="s">
        <v>3883</v>
      </c>
      <c r="D1774" t="s">
        <v>5986</v>
      </c>
      <c r="E1774" t="s">
        <v>966</v>
      </c>
      <c r="F1774" s="12">
        <v>3839.0765533883118</v>
      </c>
      <c r="G1774" s="12">
        <v>8766.5415031187149</v>
      </c>
      <c r="H1774" s="12">
        <v>4220.8917826555053</v>
      </c>
      <c r="I1774" s="12">
        <v>20</v>
      </c>
      <c r="J1774" s="15">
        <v>6.3276336872737649E-2</v>
      </c>
      <c r="K1774" s="15">
        <v>0.9367236631272623</v>
      </c>
      <c r="L1774" s="59">
        <v>2.2404900000000003</v>
      </c>
      <c r="M1774">
        <v>65</v>
      </c>
      <c r="N1774">
        <v>6</v>
      </c>
      <c r="O1774" s="12">
        <v>11</v>
      </c>
      <c r="P1774" s="12">
        <v>1</v>
      </c>
      <c r="Q1774">
        <v>0</v>
      </c>
      <c r="R1774" s="12">
        <v>18.734473262545247</v>
      </c>
      <c r="S1774" s="12">
        <v>267.0825703426799</v>
      </c>
      <c r="T1774" s="12">
        <v>9414.0483524594765</v>
      </c>
      <c r="U1774" s="12">
        <v>5574.9717990711652</v>
      </c>
      <c r="V1774" s="12">
        <v>0</v>
      </c>
      <c r="W1774" s="27">
        <v>1.0103280801108278E-5</v>
      </c>
      <c r="X1774" s="27">
        <v>1.0251250258252651E-4</v>
      </c>
      <c r="Y1774" s="27">
        <v>1.255125094134382E-4</v>
      </c>
      <c r="Z1774" s="27">
        <v>1.0237225538829282E-3</v>
      </c>
      <c r="AA1774" s="27">
        <v>2.0870645883345915E-4</v>
      </c>
      <c r="AB1774" s="27">
        <v>0</v>
      </c>
      <c r="AC1774" s="27">
        <v>1.301880630305659E-4</v>
      </c>
      <c r="AD1774" s="27">
        <v>2.0423705291976329E-4</v>
      </c>
      <c r="AE1774" s="27">
        <v>3.8704740276123041E-4</v>
      </c>
      <c r="AF1774" s="27">
        <v>4.150317922716438E-4</v>
      </c>
      <c r="AG1774" s="27">
        <v>0</v>
      </c>
      <c r="AH1774" s="18">
        <v>2.3700560149969672E-4</v>
      </c>
      <c r="AI1774" s="12">
        <v>595</v>
      </c>
      <c r="AJ1774" s="17">
        <v>6</v>
      </c>
      <c r="AK1774" s="18">
        <v>0.90122530990665595</v>
      </c>
      <c r="AL1774" t="str">
        <f>IF(AK1774&lt;='CAV Tier 1 Analysis'!$A$5,"Tier 1", "Tier 2")</f>
        <v>Tier 2</v>
      </c>
      <c r="AM1774" t="str">
        <f t="shared" si="55"/>
        <v>Texas - Tier 2</v>
      </c>
      <c r="AN1774" t="str">
        <f t="shared" si="56"/>
        <v>Highland Park, Town Of - Tier 2</v>
      </c>
    </row>
    <row r="1775" spans="1:40" x14ac:dyDescent="0.3">
      <c r="A1775">
        <v>6</v>
      </c>
      <c r="B1775" t="s">
        <v>23</v>
      </c>
      <c r="C1775" t="s">
        <v>3003</v>
      </c>
      <c r="D1775" t="s">
        <v>6399</v>
      </c>
      <c r="E1775" t="s">
        <v>1374</v>
      </c>
      <c r="F1775" s="12">
        <v>8.1503651029716657</v>
      </c>
      <c r="G1775" s="12">
        <v>392.58000487988255</v>
      </c>
      <c r="H1775" s="12">
        <v>163.94785560889108</v>
      </c>
      <c r="I1775" s="12">
        <v>1</v>
      </c>
      <c r="J1775" s="15">
        <v>2.2897628919930763E-2</v>
      </c>
      <c r="K1775" s="15">
        <v>0.97710237108006937</v>
      </c>
      <c r="L1775" s="59">
        <v>1.2420499999999999</v>
      </c>
      <c r="M1775">
        <v>10</v>
      </c>
      <c r="N1775">
        <v>0</v>
      </c>
      <c r="O1775" s="12">
        <v>7</v>
      </c>
      <c r="P1775" s="12">
        <v>9</v>
      </c>
      <c r="Q1775">
        <v>0</v>
      </c>
      <c r="R1775" s="12">
        <v>0.97710237108006937</v>
      </c>
      <c r="S1775" s="12">
        <v>3.7540171599507772</v>
      </c>
      <c r="T1775" s="12">
        <v>399.88125267189344</v>
      </c>
      <c r="U1775" s="12">
        <v>391.73088756892179</v>
      </c>
      <c r="V1775" s="12">
        <v>0</v>
      </c>
      <c r="W1775" s="27">
        <v>5.6009086936413616E-6</v>
      </c>
      <c r="X1775" s="27">
        <v>1.5771154243465617E-5</v>
      </c>
      <c r="Y1775" s="27">
        <v>0</v>
      </c>
      <c r="Z1775" s="27">
        <v>6.5145980701640873E-4</v>
      </c>
      <c r="AA1775" s="27">
        <v>1.8783581295011322E-3</v>
      </c>
      <c r="AB1775" s="27">
        <v>0</v>
      </c>
      <c r="AC1775" s="27">
        <v>6.789999552739239E-6</v>
      </c>
      <c r="AD1775" s="27">
        <v>2.8706830265069E-6</v>
      </c>
      <c r="AE1775" s="27">
        <v>1.6440642162107478E-5</v>
      </c>
      <c r="AF1775" s="27">
        <v>2.9162617895749472E-5</v>
      </c>
      <c r="AG1775" s="27">
        <v>0</v>
      </c>
      <c r="AH1775" s="18">
        <v>2.3695035837197734E-4</v>
      </c>
      <c r="AI1775" s="12">
        <v>596</v>
      </c>
      <c r="AJ1775" s="17">
        <v>6</v>
      </c>
      <c r="AK1775" s="18">
        <v>0.90146226026502796</v>
      </c>
      <c r="AL1775" t="str">
        <f>IF(AK1775&lt;='CAV Tier 1 Analysis'!$A$5,"Tier 1", "Tier 2")</f>
        <v>Tier 2</v>
      </c>
      <c r="AM1775" t="str">
        <f t="shared" si="55"/>
        <v>Texas - Tier 2</v>
      </c>
      <c r="AN1775" t="str">
        <f t="shared" si="56"/>
        <v>Johnson City, City Of - Tier 2</v>
      </c>
    </row>
    <row r="1776" spans="1:40" x14ac:dyDescent="0.3">
      <c r="A1776">
        <v>6</v>
      </c>
      <c r="B1776" t="s">
        <v>23</v>
      </c>
      <c r="C1776" t="s">
        <v>3872</v>
      </c>
      <c r="D1776" t="s">
        <v>5971</v>
      </c>
      <c r="E1776" t="s">
        <v>1394</v>
      </c>
      <c r="F1776" s="12">
        <v>13.003778325796873</v>
      </c>
      <c r="G1776" s="12">
        <v>251.89198262491948</v>
      </c>
      <c r="H1776" s="12">
        <v>199.19042251947491</v>
      </c>
      <c r="I1776" s="12">
        <v>0</v>
      </c>
      <c r="J1776" s="15">
        <v>0</v>
      </c>
      <c r="K1776" s="15">
        <v>1</v>
      </c>
      <c r="L1776" s="59">
        <v>1.32335</v>
      </c>
      <c r="M1776">
        <v>0</v>
      </c>
      <c r="N1776">
        <v>0</v>
      </c>
      <c r="O1776" s="12">
        <v>5</v>
      </c>
      <c r="P1776" s="12">
        <v>10</v>
      </c>
      <c r="Q1776">
        <v>0</v>
      </c>
      <c r="R1776" s="12">
        <v>0</v>
      </c>
      <c r="S1776" s="12">
        <v>0</v>
      </c>
      <c r="T1776" s="12">
        <v>419.00765676174154</v>
      </c>
      <c r="U1776" s="12">
        <v>406.00387843594467</v>
      </c>
      <c r="V1776" s="12">
        <v>0</v>
      </c>
      <c r="W1776" s="27">
        <v>5.9675234650217754E-6</v>
      </c>
      <c r="X1776" s="27">
        <v>0</v>
      </c>
      <c r="Y1776" s="27">
        <v>0</v>
      </c>
      <c r="Z1776" s="27">
        <v>4.6532843358314913E-4</v>
      </c>
      <c r="AA1776" s="27">
        <v>2.0870645883345916E-3</v>
      </c>
      <c r="AB1776" s="27">
        <v>0</v>
      </c>
      <c r="AC1776" s="27">
        <v>0</v>
      </c>
      <c r="AD1776" s="27">
        <v>0</v>
      </c>
      <c r="AE1776" s="27">
        <v>1.7227001521012133E-5</v>
      </c>
      <c r="AF1776" s="27">
        <v>3.0225178424146093E-5</v>
      </c>
      <c r="AG1776" s="27">
        <v>0</v>
      </c>
      <c r="AH1776" s="18">
        <v>2.368920659389019E-4</v>
      </c>
      <c r="AI1776" s="12">
        <v>597</v>
      </c>
      <c r="AJ1776" s="17">
        <v>6</v>
      </c>
      <c r="AK1776" s="18">
        <v>0.90169915233096687</v>
      </c>
      <c r="AL1776" t="str">
        <f>IF(AK1776&lt;='CAV Tier 1 Analysis'!$A$5,"Tier 1", "Tier 2")</f>
        <v>Tier 2</v>
      </c>
      <c r="AM1776" t="str">
        <f t="shared" si="55"/>
        <v>Texas - Tier 2</v>
      </c>
      <c r="AN1776" t="str">
        <f t="shared" si="56"/>
        <v>Ralls, City Of - Tier 2</v>
      </c>
    </row>
    <row r="1777" spans="1:40" x14ac:dyDescent="0.3">
      <c r="A1777">
        <v>6</v>
      </c>
      <c r="B1777" t="s">
        <v>23</v>
      </c>
      <c r="C1777" t="s">
        <v>4293</v>
      </c>
      <c r="D1777" t="s">
        <v>6544</v>
      </c>
      <c r="E1777" t="s">
        <v>1400</v>
      </c>
      <c r="F1777" s="12">
        <v>112.87960550282031</v>
      </c>
      <c r="G1777" s="12">
        <v>379.77422234015501</v>
      </c>
      <c r="H1777" s="12">
        <v>179.76819334406139</v>
      </c>
      <c r="I1777" s="12">
        <v>0</v>
      </c>
      <c r="J1777" s="15">
        <v>0</v>
      </c>
      <c r="K1777" s="15">
        <v>0.99999999999999989</v>
      </c>
      <c r="L1777" s="59">
        <v>1.9952999999999999</v>
      </c>
      <c r="M1777">
        <v>3</v>
      </c>
      <c r="N1777">
        <v>0</v>
      </c>
      <c r="O1777" s="12">
        <v>5</v>
      </c>
      <c r="P1777" s="12">
        <v>10</v>
      </c>
      <c r="Q1777">
        <v>0</v>
      </c>
      <c r="R1777" s="12">
        <v>0</v>
      </c>
      <c r="S1777" s="12">
        <v>0</v>
      </c>
      <c r="T1777" s="12">
        <v>377.75638826236519</v>
      </c>
      <c r="U1777" s="12">
        <v>264.87678275954488</v>
      </c>
      <c r="V1777" s="12">
        <v>2.0178340777898143</v>
      </c>
      <c r="W1777" s="27">
        <v>8.9976193522181939E-6</v>
      </c>
      <c r="X1777" s="27">
        <v>4.7313462730396847E-6</v>
      </c>
      <c r="Y1777" s="27">
        <v>0</v>
      </c>
      <c r="Z1777" s="27">
        <v>4.6532843358314913E-4</v>
      </c>
      <c r="AA1777" s="27">
        <v>2.0870645883345916E-3</v>
      </c>
      <c r="AB1777" s="27">
        <v>0</v>
      </c>
      <c r="AC1777" s="27">
        <v>0</v>
      </c>
      <c r="AD1777" s="27">
        <v>0</v>
      </c>
      <c r="AE1777" s="27">
        <v>1.5531004672948515E-5</v>
      </c>
      <c r="AF1777" s="27">
        <v>1.971889542080847E-5</v>
      </c>
      <c r="AG1777" s="27">
        <v>3.7051642999736195E-7</v>
      </c>
      <c r="AH1777" s="18">
        <v>2.3652203673334116E-4</v>
      </c>
      <c r="AI1777" s="12">
        <v>598</v>
      </c>
      <c r="AJ1777" s="17">
        <v>6</v>
      </c>
      <c r="AK1777" s="18">
        <v>0.90193567436770017</v>
      </c>
      <c r="AL1777" t="str">
        <f>IF(AK1777&lt;='CAV Tier 1 Analysis'!$A$5,"Tier 1", "Tier 2")</f>
        <v>Tier 2</v>
      </c>
      <c r="AM1777" t="str">
        <f t="shared" si="55"/>
        <v>Texas - Tier 2</v>
      </c>
      <c r="AN1777" t="str">
        <f t="shared" si="56"/>
        <v>Lone Star, Town Of - Tier 2</v>
      </c>
    </row>
    <row r="1778" spans="1:40" x14ac:dyDescent="0.3">
      <c r="A1778">
        <v>6</v>
      </c>
      <c r="B1778" t="s">
        <v>23</v>
      </c>
      <c r="C1778" t="s">
        <v>4098</v>
      </c>
      <c r="D1778" t="s">
        <v>6272</v>
      </c>
      <c r="E1778" t="s">
        <v>1074</v>
      </c>
      <c r="F1778" s="12">
        <v>163.57505282923927</v>
      </c>
      <c r="G1778" s="12">
        <v>1292.9869749282841</v>
      </c>
      <c r="H1778" s="12">
        <v>733.87344053089805</v>
      </c>
      <c r="I1778" s="12">
        <v>36</v>
      </c>
      <c r="J1778" s="15">
        <v>0</v>
      </c>
      <c r="K1778" s="15">
        <v>0.99999999999999989</v>
      </c>
      <c r="L1778" s="59">
        <v>1.9859899999999999</v>
      </c>
      <c r="M1778">
        <v>21</v>
      </c>
      <c r="N1778">
        <v>5</v>
      </c>
      <c r="O1778" s="12">
        <v>17</v>
      </c>
      <c r="P1778" s="12">
        <v>2</v>
      </c>
      <c r="Q1778">
        <v>0</v>
      </c>
      <c r="R1778" s="12">
        <v>35.999999999999993</v>
      </c>
      <c r="S1778" s="12">
        <v>0</v>
      </c>
      <c r="T1778" s="12">
        <v>1874.2062005542216</v>
      </c>
      <c r="U1778" s="12">
        <v>1710.6311477249824</v>
      </c>
      <c r="V1778" s="12">
        <v>0</v>
      </c>
      <c r="W1778" s="27">
        <v>8.9556367750773387E-6</v>
      </c>
      <c r="X1778" s="27">
        <v>3.3119423911277797E-5</v>
      </c>
      <c r="Y1778" s="27">
        <v>1.0459375784453183E-4</v>
      </c>
      <c r="Z1778" s="27">
        <v>1.582116674182707E-3</v>
      </c>
      <c r="AA1778" s="27">
        <v>4.1741291766691829E-4</v>
      </c>
      <c r="AB1778" s="27">
        <v>0</v>
      </c>
      <c r="AC1778" s="27">
        <v>2.5016824350596295E-4</v>
      </c>
      <c r="AD1778" s="27">
        <v>0</v>
      </c>
      <c r="AE1778" s="27">
        <v>7.7055759117063426E-5</v>
      </c>
      <c r="AF1778" s="27">
        <v>1.2734886143716181E-4</v>
      </c>
      <c r="AG1778" s="27">
        <v>0</v>
      </c>
      <c r="AH1778" s="18">
        <v>2.3643375222188187E-4</v>
      </c>
      <c r="AI1778" s="12">
        <v>599</v>
      </c>
      <c r="AJ1778" s="17">
        <v>6</v>
      </c>
      <c r="AK1778" s="18">
        <v>0.9021721081199221</v>
      </c>
      <c r="AL1778" t="str">
        <f>IF(AK1778&lt;='CAV Tier 1 Analysis'!$A$5,"Tier 1", "Tier 2")</f>
        <v>Tier 2</v>
      </c>
      <c r="AM1778" t="str">
        <f t="shared" si="55"/>
        <v>Texas - Tier 2</v>
      </c>
      <c r="AN1778" t="str">
        <f t="shared" si="56"/>
        <v>Mathis, City Of - Tier 2</v>
      </c>
    </row>
    <row r="1779" spans="1:40" x14ac:dyDescent="0.3">
      <c r="A1779">
        <v>6</v>
      </c>
      <c r="B1779" t="s">
        <v>23</v>
      </c>
      <c r="C1779" t="s">
        <v>4450</v>
      </c>
      <c r="D1779" t="s">
        <v>6742</v>
      </c>
      <c r="E1779" t="s">
        <v>1029</v>
      </c>
      <c r="F1779" s="12">
        <v>237.56562622336673</v>
      </c>
      <c r="G1779" s="12">
        <v>105.1799076469467</v>
      </c>
      <c r="H1779" s="12">
        <v>57.319919470449378</v>
      </c>
      <c r="I1779" s="12">
        <v>43</v>
      </c>
      <c r="J1779" s="15">
        <v>3.3566585944425464E-2</v>
      </c>
      <c r="K1779" s="15">
        <v>0.96643341405557459</v>
      </c>
      <c r="L1779" s="59">
        <v>2.0192700000000001</v>
      </c>
      <c r="M1779">
        <v>133</v>
      </c>
      <c r="N1779">
        <v>2</v>
      </c>
      <c r="O1779" s="12">
        <v>18</v>
      </c>
      <c r="P1779" s="12">
        <v>1</v>
      </c>
      <c r="Q1779">
        <v>4</v>
      </c>
      <c r="R1779" s="12">
        <v>41.556636804389704</v>
      </c>
      <c r="S1779" s="12">
        <v>1.9240340032323855</v>
      </c>
      <c r="T1779" s="12">
        <v>105.7054058214097</v>
      </c>
      <c r="U1779" s="12">
        <v>0</v>
      </c>
      <c r="V1779" s="12">
        <v>0</v>
      </c>
      <c r="W1779" s="27">
        <v>9.1057098327838604E-6</v>
      </c>
      <c r="X1779" s="27">
        <v>2.097563514380927E-4</v>
      </c>
      <c r="Y1779" s="27">
        <v>4.1837503137812737E-5</v>
      </c>
      <c r="Z1779" s="27">
        <v>1.6751823608993368E-3</v>
      </c>
      <c r="AA1779" s="27">
        <v>2.0870645883345915E-4</v>
      </c>
      <c r="AB1779" s="27">
        <v>1.5342129487572875E-4</v>
      </c>
      <c r="AC1779" s="27">
        <v>2.8878196764915075E-4</v>
      </c>
      <c r="AD1779" s="27">
        <v>1.4713016803508039E-6</v>
      </c>
      <c r="AE1779" s="27">
        <v>4.3459520547618285E-6</v>
      </c>
      <c r="AF1779" s="27">
        <v>0</v>
      </c>
      <c r="AG1779" s="27">
        <v>0</v>
      </c>
      <c r="AH1779" s="18">
        <v>2.356917182183161E-4</v>
      </c>
      <c r="AI1779" s="12">
        <v>600</v>
      </c>
      <c r="AJ1779" s="17">
        <v>6</v>
      </c>
      <c r="AK1779" s="18">
        <v>0.90240779983814046</v>
      </c>
      <c r="AL1779" t="str">
        <f>IF(AK1779&lt;='CAV Tier 1 Analysis'!$A$5,"Tier 1", "Tier 2")</f>
        <v>Tier 2</v>
      </c>
      <c r="AM1779" t="str">
        <f t="shared" si="55"/>
        <v>Texas - Tier 2</v>
      </c>
      <c r="AN1779" t="str">
        <f t="shared" si="56"/>
        <v>Oyster Creek, Village Of - Tier 2</v>
      </c>
    </row>
    <row r="1780" spans="1:40" x14ac:dyDescent="0.3">
      <c r="A1780">
        <v>6</v>
      </c>
      <c r="B1780" t="s">
        <v>23</v>
      </c>
      <c r="C1780" t="s">
        <v>2893</v>
      </c>
      <c r="D1780" t="s">
        <v>6220</v>
      </c>
      <c r="E1780" t="s">
        <v>1419</v>
      </c>
      <c r="F1780" s="12">
        <v>135.77176826867822</v>
      </c>
      <c r="G1780" s="12">
        <v>329.25657932523285</v>
      </c>
      <c r="H1780" s="12">
        <v>171.56360645545021</v>
      </c>
      <c r="I1780" s="12">
        <v>0</v>
      </c>
      <c r="J1780" s="15">
        <v>0</v>
      </c>
      <c r="K1780" s="15">
        <v>1</v>
      </c>
      <c r="L1780" s="59">
        <v>2.39995</v>
      </c>
      <c r="M1780">
        <v>0</v>
      </c>
      <c r="N1780">
        <v>0</v>
      </c>
      <c r="O1780" s="12">
        <v>5</v>
      </c>
      <c r="P1780" s="12">
        <v>10</v>
      </c>
      <c r="Q1780">
        <v>0</v>
      </c>
      <c r="R1780" s="12">
        <v>0</v>
      </c>
      <c r="S1780" s="12">
        <v>0</v>
      </c>
      <c r="T1780" s="12">
        <v>323.00580827994719</v>
      </c>
      <c r="U1780" s="12">
        <v>187.23404001126897</v>
      </c>
      <c r="V1780" s="12">
        <v>6.25077104528566</v>
      </c>
      <c r="W1780" s="27">
        <v>1.0822350806573476E-5</v>
      </c>
      <c r="X1780" s="27">
        <v>0</v>
      </c>
      <c r="Y1780" s="27">
        <v>0</v>
      </c>
      <c r="Z1780" s="27">
        <v>4.6532843358314913E-4</v>
      </c>
      <c r="AA1780" s="27">
        <v>2.0870645883345916E-3</v>
      </c>
      <c r="AB1780" s="27">
        <v>0</v>
      </c>
      <c r="AC1780" s="27">
        <v>0</v>
      </c>
      <c r="AD1780" s="27">
        <v>0</v>
      </c>
      <c r="AE1780" s="27">
        <v>1.3279999686732398E-5</v>
      </c>
      <c r="AF1780" s="27">
        <v>1.3938739423414556E-5</v>
      </c>
      <c r="AG1780" s="27">
        <v>1.1477719590140485E-6</v>
      </c>
      <c r="AH1780" s="18">
        <v>2.3559835307213411E-4</v>
      </c>
      <c r="AI1780" s="12">
        <v>601</v>
      </c>
      <c r="AJ1780" s="17">
        <v>6</v>
      </c>
      <c r="AK1780" s="18">
        <v>0.90264339819121264</v>
      </c>
      <c r="AL1780" t="str">
        <f>IF(AK1780&lt;='CAV Tier 1 Analysis'!$A$5,"Tier 1", "Tier 2")</f>
        <v>Tier 2</v>
      </c>
      <c r="AM1780" t="str">
        <f t="shared" si="55"/>
        <v>Texas - Tier 2</v>
      </c>
      <c r="AN1780" t="str">
        <f t="shared" si="56"/>
        <v>Naples, City Of - Tier 2</v>
      </c>
    </row>
    <row r="1781" spans="1:40" x14ac:dyDescent="0.3">
      <c r="A1781">
        <v>6</v>
      </c>
      <c r="B1781" t="s">
        <v>23</v>
      </c>
      <c r="C1781" t="s">
        <v>3903</v>
      </c>
      <c r="D1781" t="s">
        <v>6010</v>
      </c>
      <c r="E1781" t="s">
        <v>1347</v>
      </c>
      <c r="F1781" s="12">
        <v>148.33063101725713</v>
      </c>
      <c r="G1781" s="12">
        <v>1470.6073936120679</v>
      </c>
      <c r="H1781" s="12">
        <v>630.25287407277301</v>
      </c>
      <c r="I1781" s="12">
        <v>0</v>
      </c>
      <c r="J1781" s="15">
        <v>0</v>
      </c>
      <c r="K1781" s="15">
        <v>0.99999999999999989</v>
      </c>
      <c r="L1781" s="59">
        <v>7.0954299999999995</v>
      </c>
      <c r="M1781">
        <v>4</v>
      </c>
      <c r="N1781">
        <v>0</v>
      </c>
      <c r="O1781" s="12">
        <v>10</v>
      </c>
      <c r="P1781" s="12">
        <v>7</v>
      </c>
      <c r="Q1781">
        <v>0</v>
      </c>
      <c r="R1781" s="12">
        <v>0</v>
      </c>
      <c r="S1781" s="12">
        <v>0</v>
      </c>
      <c r="T1781" s="12">
        <v>1447.6601414375341</v>
      </c>
      <c r="U1781" s="12">
        <v>1299.3295104202771</v>
      </c>
      <c r="V1781" s="12">
        <v>22.947252174533787</v>
      </c>
      <c r="W1781" s="27">
        <v>3.1996180163539086E-5</v>
      </c>
      <c r="X1781" s="27">
        <v>6.3084616973862463E-6</v>
      </c>
      <c r="Y1781" s="27">
        <v>0</v>
      </c>
      <c r="Z1781" s="27">
        <v>9.3065686716629827E-4</v>
      </c>
      <c r="AA1781" s="27">
        <v>1.460945211834214E-3</v>
      </c>
      <c r="AB1781" s="27">
        <v>0</v>
      </c>
      <c r="AC1781" s="27">
        <v>0</v>
      </c>
      <c r="AD1781" s="27">
        <v>0</v>
      </c>
      <c r="AE1781" s="27">
        <v>5.9518825147946886E-5</v>
      </c>
      <c r="AF1781" s="27">
        <v>9.6729288487344556E-5</v>
      </c>
      <c r="AG1781" s="27">
        <v>4.2135941936664508E-6</v>
      </c>
      <c r="AH1781" s="18">
        <v>2.3548803897185415E-4</v>
      </c>
      <c r="AI1781" s="12">
        <v>602</v>
      </c>
      <c r="AJ1781" s="17">
        <v>6</v>
      </c>
      <c r="AK1781" s="18">
        <v>0.90287888623018453</v>
      </c>
      <c r="AL1781" t="str">
        <f>IF(AK1781&lt;='CAV Tier 1 Analysis'!$A$5,"Tier 1", "Tier 2")</f>
        <v>Tier 2</v>
      </c>
      <c r="AM1781" t="str">
        <f t="shared" si="55"/>
        <v>Texas - Tier 2</v>
      </c>
      <c r="AN1781" t="str">
        <f t="shared" si="56"/>
        <v>Ranger, City Of - Tier 2</v>
      </c>
    </row>
    <row r="1782" spans="1:40" x14ac:dyDescent="0.3">
      <c r="A1782">
        <v>6</v>
      </c>
      <c r="B1782" t="s">
        <v>23</v>
      </c>
      <c r="C1782" t="s">
        <v>3915</v>
      </c>
      <c r="D1782" t="s">
        <v>6024</v>
      </c>
      <c r="E1782" t="s">
        <v>1420</v>
      </c>
      <c r="F1782" s="12">
        <v>19.869903119202604</v>
      </c>
      <c r="G1782" s="12">
        <v>152.63434476718487</v>
      </c>
      <c r="H1782" s="12">
        <v>126.35555067043893</v>
      </c>
      <c r="I1782" s="12">
        <v>0</v>
      </c>
      <c r="J1782" s="15">
        <v>0</v>
      </c>
      <c r="K1782" s="15">
        <v>1</v>
      </c>
      <c r="L1782" s="59">
        <v>2.0055399999999999</v>
      </c>
      <c r="M1782">
        <v>1</v>
      </c>
      <c r="N1782">
        <v>0</v>
      </c>
      <c r="O1782" s="12">
        <v>5</v>
      </c>
      <c r="P1782" s="12">
        <v>10</v>
      </c>
      <c r="Q1782">
        <v>0</v>
      </c>
      <c r="R1782" s="12">
        <v>0</v>
      </c>
      <c r="S1782" s="12">
        <v>0</v>
      </c>
      <c r="T1782" s="12">
        <v>244.39834507478571</v>
      </c>
      <c r="U1782" s="12">
        <v>224.52844195558311</v>
      </c>
      <c r="V1782" s="12">
        <v>0</v>
      </c>
      <c r="W1782" s="27">
        <v>9.0437956776663558E-6</v>
      </c>
      <c r="X1782" s="27">
        <v>1.5771154243465616E-6</v>
      </c>
      <c r="Y1782" s="27">
        <v>0</v>
      </c>
      <c r="Z1782" s="27">
        <v>4.6532843358314913E-4</v>
      </c>
      <c r="AA1782" s="27">
        <v>2.0870645883345916E-3</v>
      </c>
      <c r="AB1782" s="27">
        <v>0</v>
      </c>
      <c r="AC1782" s="27">
        <v>0</v>
      </c>
      <c r="AD1782" s="27">
        <v>0</v>
      </c>
      <c r="AE1782" s="27">
        <v>1.0048147317580494E-5</v>
      </c>
      <c r="AF1782" s="27">
        <v>1.6715141356645249E-5</v>
      </c>
      <c r="AG1782" s="27">
        <v>0</v>
      </c>
      <c r="AH1782" s="18">
        <v>2.3543429288127085E-4</v>
      </c>
      <c r="AI1782" s="12">
        <v>603</v>
      </c>
      <c r="AJ1782" s="17">
        <v>6</v>
      </c>
      <c r="AK1782" s="18">
        <v>0.90311432052306584</v>
      </c>
      <c r="AL1782" t="str">
        <f>IF(AK1782&lt;='CAV Tier 1 Analysis'!$A$5,"Tier 1", "Tier 2")</f>
        <v>Tier 2</v>
      </c>
      <c r="AM1782" t="str">
        <f t="shared" si="55"/>
        <v>Texas - Tier 2</v>
      </c>
      <c r="AN1782" t="str">
        <f t="shared" si="56"/>
        <v>Floydada, City Of - Tier 2</v>
      </c>
    </row>
    <row r="1783" spans="1:40" x14ac:dyDescent="0.3">
      <c r="A1783">
        <v>6</v>
      </c>
      <c r="B1783" t="s">
        <v>23</v>
      </c>
      <c r="C1783" t="s">
        <v>3920</v>
      </c>
      <c r="D1783" t="s">
        <v>6033</v>
      </c>
      <c r="E1783" t="s">
        <v>1225</v>
      </c>
      <c r="F1783" s="12">
        <v>57.669889284448367</v>
      </c>
      <c r="G1783" s="12">
        <v>2866.2966318691206</v>
      </c>
      <c r="H1783" s="12">
        <v>787.7120796216924</v>
      </c>
      <c r="I1783" s="12">
        <v>3</v>
      </c>
      <c r="J1783" s="15">
        <v>0</v>
      </c>
      <c r="K1783" s="15">
        <v>1</v>
      </c>
      <c r="L1783" s="59">
        <v>3.46902</v>
      </c>
      <c r="M1783">
        <v>7</v>
      </c>
      <c r="N1783">
        <v>0</v>
      </c>
      <c r="O1783" s="12">
        <v>8</v>
      </c>
      <c r="P1783" s="12">
        <v>7</v>
      </c>
      <c r="Q1783">
        <v>0</v>
      </c>
      <c r="R1783" s="12">
        <v>3</v>
      </c>
      <c r="S1783" s="12">
        <v>0</v>
      </c>
      <c r="T1783" s="12">
        <v>2933.0478108547804</v>
      </c>
      <c r="U1783" s="12">
        <v>2875.3779215703321</v>
      </c>
      <c r="V1783" s="12">
        <v>0</v>
      </c>
      <c r="W1783" s="27">
        <v>1.5643222315056364E-5</v>
      </c>
      <c r="X1783" s="27">
        <v>1.1039807970425932E-5</v>
      </c>
      <c r="Y1783" s="27">
        <v>0</v>
      </c>
      <c r="Z1783" s="27">
        <v>7.4452549373303862E-4</v>
      </c>
      <c r="AA1783" s="27">
        <v>1.460945211834214E-3</v>
      </c>
      <c r="AB1783" s="27">
        <v>0</v>
      </c>
      <c r="AC1783" s="27">
        <v>2.0847353625496916E-5</v>
      </c>
      <c r="AD1783" s="27">
        <v>0</v>
      </c>
      <c r="AE1783" s="27">
        <v>1.2058877274294753E-4</v>
      </c>
      <c r="AF1783" s="27">
        <v>2.1405906527571575E-4</v>
      </c>
      <c r="AG1783" s="27">
        <v>0</v>
      </c>
      <c r="AH1783" s="18">
        <v>2.3524081159062682E-4</v>
      </c>
      <c r="AI1783" s="12">
        <v>604</v>
      </c>
      <c r="AJ1783" s="17">
        <v>6</v>
      </c>
      <c r="AK1783" s="18">
        <v>0.90334956133465649</v>
      </c>
      <c r="AL1783" t="str">
        <f>IF(AK1783&lt;='CAV Tier 1 Analysis'!$A$5,"Tier 1", "Tier 2")</f>
        <v>Tier 2</v>
      </c>
      <c r="AM1783" t="str">
        <f t="shared" si="55"/>
        <v>Texas - Tier 2</v>
      </c>
      <c r="AN1783" t="str">
        <f t="shared" si="56"/>
        <v>Teague, City Of - Tier 2</v>
      </c>
    </row>
    <row r="1784" spans="1:40" x14ac:dyDescent="0.3">
      <c r="A1784">
        <v>6</v>
      </c>
      <c r="B1784" t="s">
        <v>23</v>
      </c>
      <c r="C1784" t="s">
        <v>3365</v>
      </c>
      <c r="D1784" t="s">
        <v>6221</v>
      </c>
      <c r="E1784" t="s">
        <v>1432</v>
      </c>
      <c r="F1784" s="12">
        <v>64.675097781253072</v>
      </c>
      <c r="G1784" s="12">
        <v>228.80392963361106</v>
      </c>
      <c r="H1784" s="12">
        <v>107.78073719845187</v>
      </c>
      <c r="I1784" s="12">
        <v>0</v>
      </c>
      <c r="J1784" s="15">
        <v>0</v>
      </c>
      <c r="K1784" s="15">
        <v>1.0000000000000002</v>
      </c>
      <c r="L1784" s="59">
        <v>1.1432199999999999</v>
      </c>
      <c r="M1784">
        <v>1</v>
      </c>
      <c r="N1784">
        <v>0</v>
      </c>
      <c r="O1784" s="12">
        <v>5</v>
      </c>
      <c r="P1784" s="12">
        <v>10</v>
      </c>
      <c r="Q1784">
        <v>0</v>
      </c>
      <c r="R1784" s="12">
        <v>0</v>
      </c>
      <c r="S1784" s="12">
        <v>0</v>
      </c>
      <c r="T1784" s="12">
        <v>223.61228287265578</v>
      </c>
      <c r="U1784" s="12">
        <v>158.93718509140271</v>
      </c>
      <c r="V1784" s="12">
        <v>5.1916467609552797</v>
      </c>
      <c r="W1784" s="27">
        <v>5.1552440213716659E-6</v>
      </c>
      <c r="X1784" s="27">
        <v>1.5771154243465616E-6</v>
      </c>
      <c r="Y1784" s="27">
        <v>0</v>
      </c>
      <c r="Z1784" s="27">
        <v>4.6532843358314913E-4</v>
      </c>
      <c r="AA1784" s="27">
        <v>2.0870645883345916E-3</v>
      </c>
      <c r="AB1784" s="27">
        <v>0</v>
      </c>
      <c r="AC1784" s="27">
        <v>0</v>
      </c>
      <c r="AD1784" s="27">
        <v>0</v>
      </c>
      <c r="AE1784" s="27">
        <v>9.1935530890660507E-6</v>
      </c>
      <c r="AF1784" s="27">
        <v>1.1832164747108672E-5</v>
      </c>
      <c r="AG1784" s="27">
        <v>9.5329464639802089E-7</v>
      </c>
      <c r="AH1784" s="18">
        <v>2.3464585398600289E-4</v>
      </c>
      <c r="AI1784" s="12">
        <v>605</v>
      </c>
      <c r="AJ1784" s="17">
        <v>6</v>
      </c>
      <c r="AK1784" s="18">
        <v>0.90358420718864252</v>
      </c>
      <c r="AL1784" t="str">
        <f>IF(AK1784&lt;='CAV Tier 1 Analysis'!$A$5,"Tier 1", "Tier 2")</f>
        <v>Tier 2</v>
      </c>
      <c r="AM1784" t="str">
        <f t="shared" si="55"/>
        <v>Texas - Tier 2</v>
      </c>
      <c r="AN1784" t="str">
        <f t="shared" si="56"/>
        <v>Omaha, City Of - Tier 2</v>
      </c>
    </row>
    <row r="1785" spans="1:40" x14ac:dyDescent="0.3">
      <c r="A1785">
        <v>6</v>
      </c>
      <c r="B1785" t="s">
        <v>23</v>
      </c>
      <c r="C1785" t="s">
        <v>3004</v>
      </c>
      <c r="D1785" t="s">
        <v>5955</v>
      </c>
      <c r="E1785" t="s">
        <v>1260</v>
      </c>
      <c r="F1785" s="12">
        <v>6.8289007787846767</v>
      </c>
      <c r="G1785" s="12">
        <v>970.04431181798645</v>
      </c>
      <c r="H1785" s="12">
        <v>530.95678028471673</v>
      </c>
      <c r="I1785" s="12">
        <v>1</v>
      </c>
      <c r="J1785" s="15">
        <v>5.644438850678532E-2</v>
      </c>
      <c r="K1785" s="15">
        <v>0.94355561149321465</v>
      </c>
      <c r="L1785" s="59">
        <v>1.3507100000000001</v>
      </c>
      <c r="M1785">
        <v>38</v>
      </c>
      <c r="N1785">
        <v>0</v>
      </c>
      <c r="O1785" s="12">
        <v>3</v>
      </c>
      <c r="P1785" s="12">
        <v>10</v>
      </c>
      <c r="Q1785">
        <v>0</v>
      </c>
      <c r="R1785" s="12">
        <v>0.94355561149321465</v>
      </c>
      <c r="S1785" s="12">
        <v>29.969530786702403</v>
      </c>
      <c r="T1785" s="12">
        <v>1000.6900173109395</v>
      </c>
      <c r="U1785" s="12">
        <v>993.86111653215482</v>
      </c>
      <c r="V1785" s="12">
        <v>0</v>
      </c>
      <c r="W1785" s="27">
        <v>6.0909008345785792E-6</v>
      </c>
      <c r="X1785" s="27">
        <v>5.9930386125169345E-5</v>
      </c>
      <c r="Y1785" s="27">
        <v>0</v>
      </c>
      <c r="Z1785" s="27">
        <v>2.7919706014988948E-4</v>
      </c>
      <c r="AA1785" s="27">
        <v>2.0870645883345916E-3</v>
      </c>
      <c r="AB1785" s="27">
        <v>0</v>
      </c>
      <c r="AC1785" s="27">
        <v>6.5568791660403424E-6</v>
      </c>
      <c r="AD1785" s="27">
        <v>2.2917589258673141E-5</v>
      </c>
      <c r="AE1785" s="27">
        <v>4.1142180034384638E-5</v>
      </c>
      <c r="AF1785" s="27">
        <v>7.3988528611420123E-5</v>
      </c>
      <c r="AG1785" s="27">
        <v>0</v>
      </c>
      <c r="AH1785" s="18">
        <v>2.342625556831588E-4</v>
      </c>
      <c r="AI1785" s="12">
        <v>606</v>
      </c>
      <c r="AJ1785" s="17">
        <v>6</v>
      </c>
      <c r="AK1785" s="18">
        <v>0.90381846974432567</v>
      </c>
      <c r="AL1785" t="str">
        <f>IF(AK1785&lt;='CAV Tier 1 Analysis'!$A$5,"Tier 1", "Tier 2")</f>
        <v>Tier 2</v>
      </c>
      <c r="AM1785" t="str">
        <f t="shared" si="55"/>
        <v>Texas - Tier 2</v>
      </c>
      <c r="AN1785" t="str">
        <f t="shared" si="56"/>
        <v>Wellington, City Of - Tier 2</v>
      </c>
    </row>
    <row r="1786" spans="1:40" x14ac:dyDescent="0.3">
      <c r="A1786">
        <v>6</v>
      </c>
      <c r="B1786" t="s">
        <v>23</v>
      </c>
      <c r="C1786" t="s">
        <v>4029</v>
      </c>
      <c r="D1786" t="s">
        <v>6172</v>
      </c>
      <c r="E1786" t="s">
        <v>1267</v>
      </c>
      <c r="F1786" s="12">
        <v>89.418974328315457</v>
      </c>
      <c r="G1786" s="12">
        <v>1063.2545577617557</v>
      </c>
      <c r="H1786" s="12">
        <v>400.60736323966444</v>
      </c>
      <c r="I1786" s="12">
        <v>3</v>
      </c>
      <c r="J1786" s="15">
        <v>0</v>
      </c>
      <c r="K1786" s="15">
        <v>0.99999999999999978</v>
      </c>
      <c r="L1786" s="59">
        <v>5.1758800000000003</v>
      </c>
      <c r="M1786">
        <v>13</v>
      </c>
      <c r="N1786">
        <v>2</v>
      </c>
      <c r="O1786" s="12">
        <v>5</v>
      </c>
      <c r="P1786" s="12">
        <v>9</v>
      </c>
      <c r="Q1786">
        <v>0</v>
      </c>
      <c r="R1786" s="12">
        <v>2.9999999999999991</v>
      </c>
      <c r="S1786" s="12">
        <v>0</v>
      </c>
      <c r="T1786" s="12">
        <v>1085.4896365205705</v>
      </c>
      <c r="U1786" s="12">
        <v>996.07066219225499</v>
      </c>
      <c r="V1786" s="12">
        <v>0</v>
      </c>
      <c r="W1786" s="27">
        <v>2.3340148375060949E-5</v>
      </c>
      <c r="X1786" s="27">
        <v>2.0502500516505301E-5</v>
      </c>
      <c r="Y1786" s="27">
        <v>4.1837503137812737E-5</v>
      </c>
      <c r="Z1786" s="27">
        <v>4.6532843358314913E-4</v>
      </c>
      <c r="AA1786" s="27">
        <v>1.8783581295011322E-3</v>
      </c>
      <c r="AB1786" s="27">
        <v>0</v>
      </c>
      <c r="AC1786" s="27">
        <v>2.0847353625496909E-5</v>
      </c>
      <c r="AD1786" s="27">
        <v>0</v>
      </c>
      <c r="AE1786" s="27">
        <v>4.4628615533906391E-5</v>
      </c>
      <c r="AF1786" s="27">
        <v>7.4153019433700193E-5</v>
      </c>
      <c r="AG1786" s="27">
        <v>0</v>
      </c>
      <c r="AH1786" s="18">
        <v>2.3354506397334218E-4</v>
      </c>
      <c r="AI1786" s="12">
        <v>607</v>
      </c>
      <c r="AJ1786" s="17">
        <v>6</v>
      </c>
      <c r="AK1786" s="18">
        <v>0.904052014808299</v>
      </c>
      <c r="AL1786" t="str">
        <f>IF(AK1786&lt;='CAV Tier 1 Analysis'!$A$5,"Tier 1", "Tier 2")</f>
        <v>Tier 2</v>
      </c>
      <c r="AM1786" t="str">
        <f t="shared" si="55"/>
        <v>Texas - Tier 2</v>
      </c>
      <c r="AN1786" t="str">
        <f t="shared" si="56"/>
        <v>Giddings, City Of - Tier 2</v>
      </c>
    </row>
    <row r="1787" spans="1:40" x14ac:dyDescent="0.3">
      <c r="A1787">
        <v>6</v>
      </c>
      <c r="B1787" t="s">
        <v>23</v>
      </c>
      <c r="C1787" t="s">
        <v>2956</v>
      </c>
      <c r="D1787" t="s">
        <v>5854</v>
      </c>
      <c r="E1787" t="s">
        <v>1354</v>
      </c>
      <c r="F1787" s="12">
        <v>14.842685859996809</v>
      </c>
      <c r="G1787" s="12">
        <v>748.08533554710675</v>
      </c>
      <c r="H1787" s="12">
        <v>421.39917043133528</v>
      </c>
      <c r="I1787" s="12">
        <v>0</v>
      </c>
      <c r="J1787" s="15">
        <v>0</v>
      </c>
      <c r="K1787" s="15">
        <v>1</v>
      </c>
      <c r="L1787" s="59">
        <v>2.71834</v>
      </c>
      <c r="M1787">
        <v>7</v>
      </c>
      <c r="N1787">
        <v>1</v>
      </c>
      <c r="O1787" s="12">
        <v>6</v>
      </c>
      <c r="P1787" s="12">
        <v>9</v>
      </c>
      <c r="Q1787">
        <v>0</v>
      </c>
      <c r="R1787" s="12">
        <v>0</v>
      </c>
      <c r="S1787" s="12">
        <v>0</v>
      </c>
      <c r="T1787" s="12">
        <v>737.56757226741422</v>
      </c>
      <c r="U1787" s="12">
        <v>722.72488640741744</v>
      </c>
      <c r="V1787" s="12">
        <v>10.517763279692531</v>
      </c>
      <c r="W1787" s="27">
        <v>1.2258100831909391E-5</v>
      </c>
      <c r="X1787" s="27">
        <v>1.1039807970425932E-5</v>
      </c>
      <c r="Y1787" s="27">
        <v>2.0918751568906368E-5</v>
      </c>
      <c r="Z1787" s="27">
        <v>5.5839412029977896E-4</v>
      </c>
      <c r="AA1787" s="27">
        <v>1.8783581295011322E-3</v>
      </c>
      <c r="AB1787" s="27">
        <v>0</v>
      </c>
      <c r="AC1787" s="27">
        <v>0</v>
      </c>
      <c r="AD1787" s="27">
        <v>0</v>
      </c>
      <c r="AE1787" s="27">
        <v>3.0324213613416072E-5</v>
      </c>
      <c r="AF1787" s="27">
        <v>5.3803645244441475E-5</v>
      </c>
      <c r="AG1787" s="27">
        <v>1.9312807454503449E-6</v>
      </c>
      <c r="AH1787" s="18">
        <v>2.3336618634322372E-4</v>
      </c>
      <c r="AI1787" s="12">
        <v>608</v>
      </c>
      <c r="AJ1787" s="17">
        <v>6</v>
      </c>
      <c r="AK1787" s="18">
        <v>0.90428538099464217</v>
      </c>
      <c r="AL1787" t="str">
        <f>IF(AK1787&lt;='CAV Tier 1 Analysis'!$A$5,"Tier 1", "Tier 2")</f>
        <v>Tier 2</v>
      </c>
      <c r="AM1787" t="str">
        <f t="shared" si="55"/>
        <v>Texas - Tier 2</v>
      </c>
      <c r="AN1787" t="str">
        <f t="shared" si="56"/>
        <v>Seymour, City Of - Tier 2</v>
      </c>
    </row>
    <row r="1788" spans="1:40" x14ac:dyDescent="0.3">
      <c r="A1788">
        <v>6</v>
      </c>
      <c r="B1788" t="s">
        <v>23</v>
      </c>
      <c r="C1788" t="s">
        <v>3010</v>
      </c>
      <c r="D1788" t="s">
        <v>6530</v>
      </c>
      <c r="E1788" t="s">
        <v>1461</v>
      </c>
      <c r="F1788" s="12">
        <v>6.032324655457022</v>
      </c>
      <c r="G1788" s="12">
        <v>17.267723609355244</v>
      </c>
      <c r="H1788" s="12">
        <v>11.676741466498102</v>
      </c>
      <c r="I1788" s="12">
        <v>0</v>
      </c>
      <c r="J1788" s="15">
        <v>0</v>
      </c>
      <c r="K1788" s="15">
        <v>1</v>
      </c>
      <c r="L1788" s="59">
        <v>0.62619000000000002</v>
      </c>
      <c r="M1788">
        <v>0</v>
      </c>
      <c r="N1788">
        <v>0</v>
      </c>
      <c r="O1788" s="12">
        <v>5</v>
      </c>
      <c r="P1788" s="12">
        <v>10</v>
      </c>
      <c r="Q1788">
        <v>0</v>
      </c>
      <c r="R1788" s="12">
        <v>0</v>
      </c>
      <c r="S1788" s="12">
        <v>0</v>
      </c>
      <c r="T1788" s="12">
        <v>25.332591656131477</v>
      </c>
      <c r="U1788" s="12">
        <v>19.300267000674456</v>
      </c>
      <c r="V1788" s="12">
        <v>0</v>
      </c>
      <c r="W1788" s="27">
        <v>2.8237454328499533E-6</v>
      </c>
      <c r="X1788" s="27">
        <v>0</v>
      </c>
      <c r="Y1788" s="27">
        <v>0</v>
      </c>
      <c r="Z1788" s="27">
        <v>4.6532843358314913E-4</v>
      </c>
      <c r="AA1788" s="27">
        <v>2.0870645883345916E-3</v>
      </c>
      <c r="AB1788" s="27">
        <v>0</v>
      </c>
      <c r="AC1788" s="27">
        <v>0</v>
      </c>
      <c r="AD1788" s="27">
        <v>0</v>
      </c>
      <c r="AE1788" s="27">
        <v>1.0415193802520585E-6</v>
      </c>
      <c r="AF1788" s="27">
        <v>1.4368188204908497E-6</v>
      </c>
      <c r="AG1788" s="27">
        <v>0</v>
      </c>
      <c r="AH1788" s="18">
        <v>2.3251773686830304E-4</v>
      </c>
      <c r="AI1788" s="12">
        <v>609</v>
      </c>
      <c r="AJ1788" s="17">
        <v>6</v>
      </c>
      <c r="AK1788" s="18">
        <v>0.90451789873151045</v>
      </c>
      <c r="AL1788" t="str">
        <f>IF(AK1788&lt;='CAV Tier 1 Analysis'!$A$5,"Tier 1", "Tier 2")</f>
        <v>Tier 2</v>
      </c>
      <c r="AM1788" t="str">
        <f t="shared" si="55"/>
        <v>Texas - Tier 2</v>
      </c>
      <c r="AN1788" t="str">
        <f t="shared" si="56"/>
        <v>Wilson, City Of - Tier 2</v>
      </c>
    </row>
    <row r="1789" spans="1:40" x14ac:dyDescent="0.3">
      <c r="A1789">
        <v>6</v>
      </c>
      <c r="B1789" t="s">
        <v>23</v>
      </c>
      <c r="C1789" t="s">
        <v>4283</v>
      </c>
      <c r="D1789" t="s">
        <v>6529</v>
      </c>
      <c r="E1789" t="s">
        <v>1463</v>
      </c>
      <c r="F1789" s="12">
        <v>9.6560159350953327</v>
      </c>
      <c r="G1789" s="12">
        <v>1.7024488811160106</v>
      </c>
      <c r="H1789" s="12">
        <v>1.3758292534643186</v>
      </c>
      <c r="I1789" s="12">
        <v>0</v>
      </c>
      <c r="J1789" s="15">
        <v>0</v>
      </c>
      <c r="K1789" s="15">
        <v>1</v>
      </c>
      <c r="L1789" s="59">
        <v>1.0023500000000001</v>
      </c>
      <c r="M1789">
        <v>0</v>
      </c>
      <c r="N1789">
        <v>0</v>
      </c>
      <c r="O1789" s="12">
        <v>5</v>
      </c>
      <c r="P1789" s="12">
        <v>10</v>
      </c>
      <c r="Q1789">
        <v>0</v>
      </c>
      <c r="R1789" s="12">
        <v>0</v>
      </c>
      <c r="S1789" s="12">
        <v>0</v>
      </c>
      <c r="T1789" s="12">
        <v>2.8366690949475708</v>
      </c>
      <c r="U1789" s="12">
        <v>0</v>
      </c>
      <c r="V1789" s="12">
        <v>0</v>
      </c>
      <c r="W1789" s="27">
        <v>4.5200038879847183E-6</v>
      </c>
      <c r="X1789" s="27">
        <v>0</v>
      </c>
      <c r="Y1789" s="27">
        <v>0</v>
      </c>
      <c r="Z1789" s="27">
        <v>4.6532843358314913E-4</v>
      </c>
      <c r="AA1789" s="27">
        <v>2.0870645883345916E-3</v>
      </c>
      <c r="AB1789" s="27">
        <v>0</v>
      </c>
      <c r="AC1789" s="27">
        <v>0</v>
      </c>
      <c r="AD1789" s="27">
        <v>0</v>
      </c>
      <c r="AE1789" s="27">
        <v>1.1662627645264514E-7</v>
      </c>
      <c r="AF1789" s="27">
        <v>0</v>
      </c>
      <c r="AG1789" s="27">
        <v>0</v>
      </c>
      <c r="AH1789" s="18">
        <v>2.324572410983798E-4</v>
      </c>
      <c r="AI1789" s="12">
        <v>610</v>
      </c>
      <c r="AJ1789" s="17">
        <v>6</v>
      </c>
      <c r="AK1789" s="18">
        <v>0.90475035597260878</v>
      </c>
      <c r="AL1789" t="str">
        <f>IF(AK1789&lt;='CAV Tier 1 Analysis'!$A$5,"Tier 1", "Tier 2")</f>
        <v>Tier 2</v>
      </c>
      <c r="AM1789" t="str">
        <f t="shared" si="55"/>
        <v>Texas - Tier 2</v>
      </c>
      <c r="AN1789" t="str">
        <f t="shared" si="56"/>
        <v>New Home, Town Of - Tier 2</v>
      </c>
    </row>
    <row r="1790" spans="1:40" x14ac:dyDescent="0.3">
      <c r="A1790">
        <v>6</v>
      </c>
      <c r="B1790" t="s">
        <v>23</v>
      </c>
      <c r="C1790" t="s">
        <v>3850</v>
      </c>
      <c r="D1790" t="s">
        <v>5938</v>
      </c>
      <c r="E1790" t="s">
        <v>1195</v>
      </c>
      <c r="F1790" s="12">
        <v>243.74589901605162</v>
      </c>
      <c r="G1790" s="12">
        <v>3600.4743099024954</v>
      </c>
      <c r="H1790" s="12">
        <v>905.48228217814471</v>
      </c>
      <c r="I1790" s="12">
        <v>3</v>
      </c>
      <c r="J1790" s="15">
        <v>0</v>
      </c>
      <c r="K1790" s="15">
        <v>1</v>
      </c>
      <c r="L1790" s="59">
        <v>6.7892799999999998</v>
      </c>
      <c r="M1790">
        <v>11</v>
      </c>
      <c r="N1790">
        <v>2</v>
      </c>
      <c r="O1790" s="12">
        <v>13</v>
      </c>
      <c r="P1790" s="12">
        <v>4</v>
      </c>
      <c r="Q1790">
        <v>0</v>
      </c>
      <c r="R1790" s="12">
        <v>3</v>
      </c>
      <c r="S1790" s="12">
        <v>0</v>
      </c>
      <c r="T1790" s="12">
        <v>3578.1172910770097</v>
      </c>
      <c r="U1790" s="12">
        <v>3334.371392060958</v>
      </c>
      <c r="V1790" s="12">
        <v>22.357018825485738</v>
      </c>
      <c r="W1790" s="27">
        <v>3.0615625277215432E-5</v>
      </c>
      <c r="X1790" s="27">
        <v>1.734826966781218E-5</v>
      </c>
      <c r="Y1790" s="27">
        <v>4.1837503137812737E-5</v>
      </c>
      <c r="Z1790" s="27">
        <v>1.2098539273161877E-3</v>
      </c>
      <c r="AA1790" s="27">
        <v>8.3482583533383658E-4</v>
      </c>
      <c r="AB1790" s="27">
        <v>0</v>
      </c>
      <c r="AC1790" s="27">
        <v>2.0847353625496916E-5</v>
      </c>
      <c r="AD1790" s="27">
        <v>0</v>
      </c>
      <c r="AE1790" s="27">
        <v>1.4711003730128415E-4</v>
      </c>
      <c r="AF1790" s="27">
        <v>2.4822908255373044E-4</v>
      </c>
      <c r="AG1790" s="27">
        <v>4.1052150381343926E-6</v>
      </c>
      <c r="AH1790" s="18">
        <v>2.3225207720468279E-4</v>
      </c>
      <c r="AI1790" s="12">
        <v>611</v>
      </c>
      <c r="AJ1790" s="17">
        <v>6</v>
      </c>
      <c r="AK1790" s="18">
        <v>0.90498260804981345</v>
      </c>
      <c r="AL1790" t="str">
        <f>IF(AK1790&lt;='CAV Tier 1 Analysis'!$A$5,"Tier 1", "Tier 2")</f>
        <v>Tier 2</v>
      </c>
      <c r="AM1790" t="str">
        <f t="shared" si="55"/>
        <v>Texas - Tier 2</v>
      </c>
      <c r="AN1790" t="str">
        <f t="shared" si="56"/>
        <v>Rusk, City Of - Tier 2</v>
      </c>
    </row>
    <row r="1791" spans="1:40" x14ac:dyDescent="0.3">
      <c r="A1791">
        <v>6</v>
      </c>
      <c r="B1791" t="s">
        <v>23</v>
      </c>
      <c r="C1791" t="s">
        <v>4239</v>
      </c>
      <c r="D1791" t="s">
        <v>6471</v>
      </c>
      <c r="E1791" t="s">
        <v>1381</v>
      </c>
      <c r="F1791" s="12">
        <v>5.7284428261731533</v>
      </c>
      <c r="G1791" s="12">
        <v>414.08342247315659</v>
      </c>
      <c r="H1791" s="12">
        <v>472.32715257121947</v>
      </c>
      <c r="I1791" s="12">
        <v>0</v>
      </c>
      <c r="J1791" s="15">
        <v>0</v>
      </c>
      <c r="K1791" s="15">
        <v>1</v>
      </c>
      <c r="L1791" s="59">
        <v>1.87859</v>
      </c>
      <c r="M1791">
        <v>2</v>
      </c>
      <c r="N1791">
        <v>0</v>
      </c>
      <c r="O1791" s="12">
        <v>4</v>
      </c>
      <c r="P1791" s="12">
        <v>10</v>
      </c>
      <c r="Q1791">
        <v>0</v>
      </c>
      <c r="R1791" s="12">
        <v>0</v>
      </c>
      <c r="S1791" s="12">
        <v>0</v>
      </c>
      <c r="T1791" s="12">
        <v>725.78335155031209</v>
      </c>
      <c r="U1791" s="12">
        <v>720.05490872413895</v>
      </c>
      <c r="V1791" s="12">
        <v>0</v>
      </c>
      <c r="W1791" s="27">
        <v>8.4713264866854998E-6</v>
      </c>
      <c r="X1791" s="27">
        <v>3.1542308486931231E-6</v>
      </c>
      <c r="Y1791" s="27">
        <v>0</v>
      </c>
      <c r="Z1791" s="27">
        <v>3.7226274686651931E-4</v>
      </c>
      <c r="AA1791" s="27">
        <v>2.0870645883345916E-3</v>
      </c>
      <c r="AB1791" s="27">
        <v>0</v>
      </c>
      <c r="AC1791" s="27">
        <v>0</v>
      </c>
      <c r="AD1791" s="27">
        <v>0</v>
      </c>
      <c r="AE1791" s="27">
        <v>2.9839719392507607E-5</v>
      </c>
      <c r="AF1791" s="27">
        <v>5.3604877311050139E-5</v>
      </c>
      <c r="AG1791" s="27">
        <v>0</v>
      </c>
      <c r="AH1791" s="18">
        <v>2.3221795356727704E-4</v>
      </c>
      <c r="AI1791" s="12">
        <v>612</v>
      </c>
      <c r="AJ1791" s="17">
        <v>6</v>
      </c>
      <c r="AK1791" s="18">
        <v>0.90521482600338077</v>
      </c>
      <c r="AL1791" t="str">
        <f>IF(AK1791&lt;='CAV Tier 1 Analysis'!$A$5,"Tier 1", "Tier 2")</f>
        <v>Tier 2</v>
      </c>
      <c r="AM1791" t="str">
        <f t="shared" si="55"/>
        <v>Texas - Tier 2</v>
      </c>
      <c r="AN1791" t="str">
        <f t="shared" si="56"/>
        <v>Crowell, City Of - Tier 2</v>
      </c>
    </row>
    <row r="1792" spans="1:40" x14ac:dyDescent="0.3">
      <c r="A1792">
        <v>6</v>
      </c>
      <c r="B1792" t="s">
        <v>23</v>
      </c>
      <c r="C1792" t="s">
        <v>3020</v>
      </c>
      <c r="D1792" t="s">
        <v>6437</v>
      </c>
      <c r="E1792" t="s">
        <v>1386</v>
      </c>
      <c r="F1792" s="12">
        <v>4.8097095273421395</v>
      </c>
      <c r="G1792" s="12">
        <v>624.74580292875703</v>
      </c>
      <c r="H1792" s="12">
        <v>676.99718783497678</v>
      </c>
      <c r="I1792" s="12">
        <v>0</v>
      </c>
      <c r="J1792" s="15">
        <v>0</v>
      </c>
      <c r="K1792" s="15">
        <v>1</v>
      </c>
      <c r="L1792" s="59">
        <v>1.4716</v>
      </c>
      <c r="M1792">
        <v>0</v>
      </c>
      <c r="N1792">
        <v>0</v>
      </c>
      <c r="O1792" s="12">
        <v>6</v>
      </c>
      <c r="P1792" s="12">
        <v>9</v>
      </c>
      <c r="Q1792">
        <v>0</v>
      </c>
      <c r="R1792" s="12">
        <v>0</v>
      </c>
      <c r="S1792" s="12">
        <v>0</v>
      </c>
      <c r="T1792" s="12">
        <v>957.83231605209085</v>
      </c>
      <c r="U1792" s="12">
        <v>953.02260652474865</v>
      </c>
      <c r="V1792" s="12">
        <v>0</v>
      </c>
      <c r="W1792" s="27">
        <v>6.6360430204602297E-6</v>
      </c>
      <c r="X1792" s="27">
        <v>0</v>
      </c>
      <c r="Y1792" s="27">
        <v>0</v>
      </c>
      <c r="Z1792" s="27">
        <v>5.5839412029977896E-4</v>
      </c>
      <c r="AA1792" s="27">
        <v>1.8783581295011322E-3</v>
      </c>
      <c r="AB1792" s="27">
        <v>0</v>
      </c>
      <c r="AC1792" s="27">
        <v>0</v>
      </c>
      <c r="AD1792" s="27">
        <v>0</v>
      </c>
      <c r="AE1792" s="27">
        <v>3.9380136613796046E-5</v>
      </c>
      <c r="AF1792" s="27">
        <v>7.0948283635669556E-5</v>
      </c>
      <c r="AG1792" s="27">
        <v>0</v>
      </c>
      <c r="AH1792" s="18">
        <v>2.3215606482462155E-4</v>
      </c>
      <c r="AI1792" s="12">
        <v>613</v>
      </c>
      <c r="AJ1792" s="17">
        <v>6</v>
      </c>
      <c r="AK1792" s="18">
        <v>0.9054469820682054</v>
      </c>
      <c r="AL1792" t="str">
        <f>IF(AK1792&lt;='CAV Tier 1 Analysis'!$A$5,"Tier 1", "Tier 2")</f>
        <v>Tier 2</v>
      </c>
      <c r="AM1792" t="str">
        <f t="shared" si="55"/>
        <v>Texas - Tier 2</v>
      </c>
      <c r="AN1792" t="str">
        <f t="shared" si="56"/>
        <v>Paducah, City Of - Tier 2</v>
      </c>
    </row>
    <row r="1793" spans="1:40" x14ac:dyDescent="0.3">
      <c r="A1793">
        <v>6</v>
      </c>
      <c r="B1793" t="s">
        <v>23</v>
      </c>
      <c r="C1793" t="s">
        <v>3914</v>
      </c>
      <c r="D1793" t="s">
        <v>6023</v>
      </c>
      <c r="E1793" t="s">
        <v>1287</v>
      </c>
      <c r="F1793" s="12">
        <v>13.289914984231606</v>
      </c>
      <c r="G1793" s="12">
        <v>775.92907883813223</v>
      </c>
      <c r="H1793" s="12">
        <v>588.11777956050855</v>
      </c>
      <c r="I1793" s="12">
        <v>2</v>
      </c>
      <c r="J1793" s="15">
        <v>0</v>
      </c>
      <c r="K1793" s="15">
        <v>1</v>
      </c>
      <c r="L1793" s="59">
        <v>2.0338700000000003</v>
      </c>
      <c r="M1793">
        <v>4</v>
      </c>
      <c r="N1793">
        <v>2</v>
      </c>
      <c r="O1793" s="12">
        <v>3</v>
      </c>
      <c r="P1793" s="12">
        <v>10</v>
      </c>
      <c r="Q1793">
        <v>0</v>
      </c>
      <c r="R1793" s="12">
        <v>2</v>
      </c>
      <c r="S1793" s="12">
        <v>0</v>
      </c>
      <c r="T1793" s="12">
        <v>980.52134773716409</v>
      </c>
      <c r="U1793" s="12">
        <v>967.23143275293251</v>
      </c>
      <c r="V1793" s="12">
        <v>0</v>
      </c>
      <c r="W1793" s="27">
        <v>9.1715471718017449E-6</v>
      </c>
      <c r="X1793" s="27">
        <v>6.3084616973862463E-6</v>
      </c>
      <c r="Y1793" s="27">
        <v>4.1837503137812737E-5</v>
      </c>
      <c r="Z1793" s="27">
        <v>2.7919706014988948E-4</v>
      </c>
      <c r="AA1793" s="27">
        <v>2.0870645883345916E-3</v>
      </c>
      <c r="AB1793" s="27">
        <v>0</v>
      </c>
      <c r="AC1793" s="27">
        <v>1.3898235750331278E-5</v>
      </c>
      <c r="AD1793" s="27">
        <v>0</v>
      </c>
      <c r="AE1793" s="27">
        <v>4.0312969169577487E-5</v>
      </c>
      <c r="AF1793" s="27">
        <v>7.2006067392807482E-5</v>
      </c>
      <c r="AG1793" s="27">
        <v>0</v>
      </c>
      <c r="AH1793" s="18">
        <v>2.3179967570947249E-4</v>
      </c>
      <c r="AI1793" s="12">
        <v>614</v>
      </c>
      <c r="AJ1793" s="17">
        <v>6</v>
      </c>
      <c r="AK1793" s="18">
        <v>0.90567878174391492</v>
      </c>
      <c r="AL1793" t="str">
        <f>IF(AK1793&lt;='CAV Tier 1 Analysis'!$A$5,"Tier 1", "Tier 2")</f>
        <v>Tier 2</v>
      </c>
      <c r="AM1793" t="str">
        <f t="shared" si="55"/>
        <v>Texas - Tier 2</v>
      </c>
      <c r="AN1793" t="str">
        <f t="shared" si="56"/>
        <v>Rotan, City Of - Tier 2</v>
      </c>
    </row>
    <row r="1794" spans="1:40" x14ac:dyDescent="0.3">
      <c r="A1794">
        <v>6</v>
      </c>
      <c r="B1794" t="s">
        <v>23</v>
      </c>
      <c r="C1794" t="s">
        <v>3848</v>
      </c>
      <c r="D1794" t="s">
        <v>5935</v>
      </c>
      <c r="E1794" t="s">
        <v>870</v>
      </c>
      <c r="F1794" s="12">
        <v>125.18115656889927</v>
      </c>
      <c r="G1794" s="12">
        <v>263.06121899297636</v>
      </c>
      <c r="H1794" s="12">
        <v>138.53477625144245</v>
      </c>
      <c r="I1794" s="12">
        <v>69</v>
      </c>
      <c r="J1794" s="15">
        <v>3.4834306571059688E-2</v>
      </c>
      <c r="K1794" s="15">
        <v>0.96516569342894043</v>
      </c>
      <c r="L1794" s="59">
        <v>4.2521300000000002</v>
      </c>
      <c r="M1794">
        <v>345</v>
      </c>
      <c r="N1794">
        <v>6</v>
      </c>
      <c r="O1794" s="12">
        <v>9</v>
      </c>
      <c r="P1794" s="12">
        <v>2</v>
      </c>
      <c r="Q1794">
        <v>3</v>
      </c>
      <c r="R1794" s="12">
        <v>66.596432846596883</v>
      </c>
      <c r="S1794" s="12">
        <v>4.8257628666959054</v>
      </c>
      <c r="T1794" s="12">
        <v>278.36627964178996</v>
      </c>
      <c r="U1794" s="12">
        <v>153.18512307289069</v>
      </c>
      <c r="V1794" s="12">
        <v>0</v>
      </c>
      <c r="W1794" s="27">
        <v>1.917458386014512E-5</v>
      </c>
      <c r="X1794" s="27">
        <v>5.4410482139956372E-4</v>
      </c>
      <c r="Y1794" s="27">
        <v>1.255125094134382E-4</v>
      </c>
      <c r="Z1794" s="27">
        <v>8.3759118044966839E-4</v>
      </c>
      <c r="AA1794" s="27">
        <v>4.1741291766691829E-4</v>
      </c>
      <c r="AB1794" s="27">
        <v>1.1506597115679657E-4</v>
      </c>
      <c r="AC1794" s="27">
        <v>4.6278646191655446E-4</v>
      </c>
      <c r="AD1794" s="27">
        <v>3.690243001327373E-6</v>
      </c>
      <c r="AE1794" s="27">
        <v>1.1444698552404737E-5</v>
      </c>
      <c r="AF1794" s="27">
        <v>1.1403949377624932E-5</v>
      </c>
      <c r="AG1794" s="27">
        <v>0</v>
      </c>
      <c r="AH1794" s="18">
        <v>2.3165339425404015E-4</v>
      </c>
      <c r="AI1794" s="12">
        <v>615</v>
      </c>
      <c r="AJ1794" s="17">
        <v>6</v>
      </c>
      <c r="AK1794" s="18">
        <v>0.90591043513816893</v>
      </c>
      <c r="AL1794" t="str">
        <f>IF(AK1794&lt;='CAV Tier 1 Analysis'!$A$5,"Tier 1", "Tier 2")</f>
        <v>Tier 2</v>
      </c>
      <c r="AM1794" t="str">
        <f t="shared" si="55"/>
        <v>Texas - Tier 2</v>
      </c>
      <c r="AN1794" t="str">
        <f t="shared" si="56"/>
        <v>Beach City, City Of - Tier 2</v>
      </c>
    </row>
    <row r="1795" spans="1:40" x14ac:dyDescent="0.3">
      <c r="A1795">
        <v>6</v>
      </c>
      <c r="B1795" t="s">
        <v>23</v>
      </c>
      <c r="C1795" t="s">
        <v>4582</v>
      </c>
      <c r="D1795" t="s">
        <v>6904</v>
      </c>
      <c r="E1795" t="s">
        <v>880</v>
      </c>
      <c r="F1795" s="12">
        <v>973.02892578943261</v>
      </c>
      <c r="G1795" s="12">
        <v>3192.783481714097</v>
      </c>
      <c r="H1795" s="12">
        <v>1025.2047067695257</v>
      </c>
      <c r="I1795" s="12">
        <v>44</v>
      </c>
      <c r="J1795" s="15">
        <v>7.74919760281923E-2</v>
      </c>
      <c r="K1795" s="15">
        <v>0.92250802397180753</v>
      </c>
      <c r="L1795" s="59">
        <v>16.28246</v>
      </c>
      <c r="M1795">
        <v>177</v>
      </c>
      <c r="N1795">
        <v>17</v>
      </c>
      <c r="O1795" s="12">
        <v>10</v>
      </c>
      <c r="P1795" s="12">
        <v>1</v>
      </c>
      <c r="Q1795">
        <v>0</v>
      </c>
      <c r="R1795" s="12">
        <v>40.590353054759532</v>
      </c>
      <c r="S1795" s="12">
        <v>79.445138560974002</v>
      </c>
      <c r="T1795" s="12">
        <v>2300.0302504977712</v>
      </c>
      <c r="U1795" s="12">
        <v>1327.0013247083386</v>
      </c>
      <c r="V1795" s="12">
        <v>892.75323121632573</v>
      </c>
      <c r="W1795" s="27">
        <v>7.3424235552407502E-5</v>
      </c>
      <c r="X1795" s="27">
        <v>2.7914943010934139E-4</v>
      </c>
      <c r="Y1795" s="27">
        <v>3.5561877667140827E-4</v>
      </c>
      <c r="Z1795" s="27">
        <v>9.3065686716629827E-4</v>
      </c>
      <c r="AA1795" s="27">
        <v>2.0870645883345915E-4</v>
      </c>
      <c r="AB1795" s="27">
        <v>0</v>
      </c>
      <c r="AC1795" s="27">
        <v>2.8206714797211367E-4</v>
      </c>
      <c r="AD1795" s="27">
        <v>6.0751403386890014E-5</v>
      </c>
      <c r="AE1795" s="27">
        <v>9.45630085376446E-5</v>
      </c>
      <c r="AF1795" s="27">
        <v>9.8789331675598125E-5</v>
      </c>
      <c r="AG1795" s="27">
        <v>1.6392811665723973E-4</v>
      </c>
      <c r="AH1795" s="18">
        <v>2.3160497968749096E-4</v>
      </c>
      <c r="AI1795" s="12">
        <v>616</v>
      </c>
      <c r="AJ1795" s="17">
        <v>6</v>
      </c>
      <c r="AK1795" s="18">
        <v>0.90614204011785637</v>
      </c>
      <c r="AL1795" t="str">
        <f>IF(AK1795&lt;='CAV Tier 1 Analysis'!$A$5,"Tier 1", "Tier 2")</f>
        <v>Tier 2</v>
      </c>
      <c r="AM1795" t="str">
        <f t="shared" si="55"/>
        <v>Texas - Tier 2</v>
      </c>
      <c r="AN1795" t="str">
        <f t="shared" si="56"/>
        <v>Wimberley, Village Of - Tier 2</v>
      </c>
    </row>
    <row r="1796" spans="1:40" x14ac:dyDescent="0.3">
      <c r="A1796">
        <v>6</v>
      </c>
      <c r="B1796" t="s">
        <v>23</v>
      </c>
      <c r="C1796" t="s">
        <v>4156</v>
      </c>
      <c r="D1796" t="s">
        <v>6352</v>
      </c>
      <c r="E1796" t="s">
        <v>992</v>
      </c>
      <c r="F1796" s="12">
        <v>1816.7975471530274</v>
      </c>
      <c r="G1796" s="12">
        <v>9438.830948715884</v>
      </c>
      <c r="H1796" s="12">
        <v>3461.5308351572289</v>
      </c>
      <c r="I1796" s="12">
        <v>1</v>
      </c>
      <c r="J1796" s="15">
        <v>6.1038163726715666E-2</v>
      </c>
      <c r="K1796" s="15">
        <v>0.93896183627328456</v>
      </c>
      <c r="L1796" s="59">
        <v>9.4961900000000004</v>
      </c>
      <c r="M1796">
        <v>15</v>
      </c>
      <c r="N1796">
        <v>0</v>
      </c>
      <c r="O1796" s="12">
        <v>9</v>
      </c>
      <c r="P1796" s="12">
        <v>2</v>
      </c>
      <c r="Q1796">
        <v>0</v>
      </c>
      <c r="R1796" s="12">
        <v>0.93896183627328456</v>
      </c>
      <c r="S1796" s="12">
        <v>211.28548586140175</v>
      </c>
      <c r="T1796" s="12">
        <v>7932.2593930371604</v>
      </c>
      <c r="U1796" s="12">
        <v>6115.4618458841333</v>
      </c>
      <c r="V1796" s="12">
        <v>1506.5715556787236</v>
      </c>
      <c r="W1796" s="27">
        <v>4.2822183589606026E-5</v>
      </c>
      <c r="X1796" s="27">
        <v>2.3656731365198426E-5</v>
      </c>
      <c r="Y1796" s="27">
        <v>0</v>
      </c>
      <c r="Z1796" s="27">
        <v>8.3759118044966839E-4</v>
      </c>
      <c r="AA1796" s="27">
        <v>4.1741291766691829E-4</v>
      </c>
      <c r="AB1796" s="27">
        <v>0</v>
      </c>
      <c r="AC1796" s="27">
        <v>6.5249564805450334E-6</v>
      </c>
      <c r="AD1796" s="27">
        <v>1.6156922895300312E-4</v>
      </c>
      <c r="AE1796" s="27">
        <v>3.26125411848061E-4</v>
      </c>
      <c r="AF1796" s="27">
        <v>4.5526886627283324E-4</v>
      </c>
      <c r="AG1796" s="27">
        <v>2.7663796567311112E-4</v>
      </c>
      <c r="AH1796" s="18">
        <v>2.3160085839081317E-4</v>
      </c>
      <c r="AI1796" s="12">
        <v>617</v>
      </c>
      <c r="AJ1796" s="17">
        <v>6</v>
      </c>
      <c r="AK1796" s="18">
        <v>0.90637364097624717</v>
      </c>
      <c r="AL1796" t="str">
        <f>IF(AK1796&lt;='CAV Tier 1 Analysis'!$A$5,"Tier 1", "Tier 2")</f>
        <v>Tier 2</v>
      </c>
      <c r="AM1796" t="str">
        <f t="shared" si="55"/>
        <v>Texas - Tier 2</v>
      </c>
      <c r="AN1796" t="str">
        <f t="shared" si="56"/>
        <v>Burkburnett, City Of - Tier 2</v>
      </c>
    </row>
    <row r="1797" spans="1:40" x14ac:dyDescent="0.3">
      <c r="A1797">
        <v>6</v>
      </c>
      <c r="B1797" t="s">
        <v>23</v>
      </c>
      <c r="C1797" t="s">
        <v>3320</v>
      </c>
      <c r="D1797" t="s">
        <v>6058</v>
      </c>
      <c r="E1797" t="s">
        <v>1396</v>
      </c>
      <c r="F1797" s="12">
        <v>13.718331994670715</v>
      </c>
      <c r="G1797" s="12">
        <v>213.07228439835885</v>
      </c>
      <c r="H1797" s="12">
        <v>284.76845695155799</v>
      </c>
      <c r="I1797" s="12">
        <v>1</v>
      </c>
      <c r="J1797" s="15">
        <v>2.4038895203045228E-2</v>
      </c>
      <c r="K1797" s="15">
        <v>0.97596110479695497</v>
      </c>
      <c r="L1797" s="59">
        <v>2.2172399999999999</v>
      </c>
      <c r="M1797">
        <v>2</v>
      </c>
      <c r="N1797">
        <v>0</v>
      </c>
      <c r="O1797" s="12">
        <v>4</v>
      </c>
      <c r="P1797" s="12">
        <v>10</v>
      </c>
      <c r="Q1797">
        <v>0</v>
      </c>
      <c r="R1797" s="12">
        <v>0.97596110479695497</v>
      </c>
      <c r="S1797" s="12">
        <v>6.845519093791399</v>
      </c>
      <c r="T1797" s="12">
        <v>485.11397457552812</v>
      </c>
      <c r="U1797" s="12">
        <v>471.39564258085738</v>
      </c>
      <c r="V1797" s="12">
        <v>0</v>
      </c>
      <c r="W1797" s="27">
        <v>9.9984370934256862E-6</v>
      </c>
      <c r="X1797" s="27">
        <v>3.1542308486931231E-6</v>
      </c>
      <c r="Y1797" s="27">
        <v>0</v>
      </c>
      <c r="Z1797" s="27">
        <v>3.7226274686651931E-4</v>
      </c>
      <c r="AA1797" s="27">
        <v>2.0870645883345916E-3</v>
      </c>
      <c r="AB1797" s="27">
        <v>0</v>
      </c>
      <c r="AC1797" s="27">
        <v>6.782068758810925E-6</v>
      </c>
      <c r="AD1797" s="27">
        <v>5.2347431119450544E-6</v>
      </c>
      <c r="AE1797" s="27">
        <v>1.9944884163844533E-5</v>
      </c>
      <c r="AF1797" s="27">
        <v>3.509330369024868E-5</v>
      </c>
      <c r="AG1797" s="27">
        <v>0</v>
      </c>
      <c r="AH1797" s="18">
        <v>2.3086681844255262E-4</v>
      </c>
      <c r="AI1797" s="12">
        <v>618</v>
      </c>
      <c r="AJ1797" s="17">
        <v>6</v>
      </c>
      <c r="AK1797" s="18">
        <v>0.90660450779468971</v>
      </c>
      <c r="AL1797" t="str">
        <f>IF(AK1797&lt;='CAV Tier 1 Analysis'!$A$5,"Tier 1", "Tier 2")</f>
        <v>Tier 2</v>
      </c>
      <c r="AM1797" t="str">
        <f t="shared" si="55"/>
        <v>Texas - Tier 2</v>
      </c>
      <c r="AN1797" t="str">
        <f t="shared" si="56"/>
        <v>Memphis, City Of - Tier 2</v>
      </c>
    </row>
    <row r="1798" spans="1:40" x14ac:dyDescent="0.3">
      <c r="A1798">
        <v>6</v>
      </c>
      <c r="B1798" t="s">
        <v>23</v>
      </c>
      <c r="C1798" t="s">
        <v>3890</v>
      </c>
      <c r="D1798" t="s">
        <v>5994</v>
      </c>
      <c r="E1798" t="s">
        <v>981</v>
      </c>
      <c r="F1798" s="12">
        <v>25337.787498537375</v>
      </c>
      <c r="G1798" s="12">
        <v>15655.212977743875</v>
      </c>
      <c r="H1798" s="12">
        <v>4630.920307174858</v>
      </c>
      <c r="I1798" s="12">
        <v>3</v>
      </c>
      <c r="J1798" s="15">
        <v>5.6619418495986992E-2</v>
      </c>
      <c r="K1798" s="15">
        <v>0.94338058150401327</v>
      </c>
      <c r="L1798" s="59">
        <v>16.329379999999997</v>
      </c>
      <c r="M1798">
        <v>14</v>
      </c>
      <c r="N1798">
        <v>0</v>
      </c>
      <c r="O1798" s="12">
        <v>10.25</v>
      </c>
      <c r="P1798" s="12">
        <v>1.1875</v>
      </c>
      <c r="Q1798">
        <v>0</v>
      </c>
      <c r="R1798" s="12">
        <v>2.8301417445120398</v>
      </c>
      <c r="S1798" s="12">
        <v>262.20001489349789</v>
      </c>
      <c r="T1798" s="12">
        <v>13048.453539680873</v>
      </c>
      <c r="U1798" s="12">
        <v>0</v>
      </c>
      <c r="V1798" s="12">
        <v>2606.7594380630017</v>
      </c>
      <c r="W1798" s="27">
        <v>7.3635816918621124E-5</v>
      </c>
      <c r="X1798" s="27">
        <v>2.2079615940851864E-5</v>
      </c>
      <c r="Y1798" s="27">
        <v>0</v>
      </c>
      <c r="Z1798" s="27">
        <v>9.5392328884545566E-4</v>
      </c>
      <c r="AA1798" s="27">
        <v>2.4783891986473273E-4</v>
      </c>
      <c r="AB1798" s="27">
        <v>0</v>
      </c>
      <c r="AC1798" s="27">
        <v>1.966698858604108E-5</v>
      </c>
      <c r="AD1798" s="27">
        <v>2.0050338084082975E-4</v>
      </c>
      <c r="AE1798" s="27">
        <v>5.3647164997454322E-4</v>
      </c>
      <c r="AF1798" s="27">
        <v>0</v>
      </c>
      <c r="AG1798" s="27">
        <v>4.7865541150486965E-4</v>
      </c>
      <c r="AH1798" s="18">
        <v>2.3025227931599502E-4</v>
      </c>
      <c r="AI1798" s="12">
        <v>619</v>
      </c>
      <c r="AJ1798" s="17">
        <v>6</v>
      </c>
      <c r="AK1798" s="18">
        <v>0.90683476007400565</v>
      </c>
      <c r="AL1798" t="str">
        <f>IF(AK1798&lt;='CAV Tier 1 Analysis'!$A$5,"Tier 1", "Tier 2")</f>
        <v>Tier 2</v>
      </c>
      <c r="AM1798" t="str">
        <f t="shared" si="55"/>
        <v>Texas - Tier 2</v>
      </c>
      <c r="AN1798" t="str">
        <f t="shared" si="56"/>
        <v>Seagoville, City Of - Tier 2</v>
      </c>
    </row>
    <row r="1799" spans="1:40" x14ac:dyDescent="0.3">
      <c r="A1799">
        <v>6</v>
      </c>
      <c r="B1799" t="s">
        <v>23</v>
      </c>
      <c r="C1799" t="s">
        <v>2566</v>
      </c>
      <c r="D1799" t="s">
        <v>6823</v>
      </c>
      <c r="E1799" t="s">
        <v>1253</v>
      </c>
      <c r="F1799" s="12">
        <v>13.160074056120541</v>
      </c>
      <c r="G1799" s="12">
        <v>1162.4504935306334</v>
      </c>
      <c r="H1799" s="12">
        <v>467.71748678933528</v>
      </c>
      <c r="I1799" s="12">
        <v>2</v>
      </c>
      <c r="J1799" s="15">
        <v>0.18753319347814545</v>
      </c>
      <c r="K1799" s="15">
        <v>0.81246680652185477</v>
      </c>
      <c r="L1799" s="59">
        <v>3.0126399999999998</v>
      </c>
      <c r="M1799">
        <v>6</v>
      </c>
      <c r="N1799">
        <v>0</v>
      </c>
      <c r="O1799" s="12">
        <v>4</v>
      </c>
      <c r="P1799" s="12">
        <v>9</v>
      </c>
      <c r="Q1799">
        <v>1</v>
      </c>
      <c r="R1799" s="12">
        <v>1.6249336130437095</v>
      </c>
      <c r="S1799" s="12">
        <v>87.71255394317636</v>
      </c>
      <c r="T1799" s="12">
        <v>1069.5682449650506</v>
      </c>
      <c r="U1799" s="12">
        <v>1056.4081709089301</v>
      </c>
      <c r="V1799" s="12">
        <v>92.882248565582813</v>
      </c>
      <c r="W1799" s="27">
        <v>1.3585219247865795E-5</v>
      </c>
      <c r="X1799" s="27">
        <v>9.4626925460793694E-6</v>
      </c>
      <c r="Y1799" s="27">
        <v>0</v>
      </c>
      <c r="Z1799" s="27">
        <v>3.7226274686651931E-4</v>
      </c>
      <c r="AA1799" s="27">
        <v>1.8783581295011322E-3</v>
      </c>
      <c r="AB1799" s="27">
        <v>3.8355323718932189E-5</v>
      </c>
      <c r="AC1799" s="27">
        <v>1.1291855216359526E-5</v>
      </c>
      <c r="AD1799" s="27">
        <v>6.707346532735316E-5</v>
      </c>
      <c r="AE1799" s="27">
        <v>4.3974026453928E-5</v>
      </c>
      <c r="AF1799" s="27">
        <v>7.8644877919524243E-5</v>
      </c>
      <c r="AG1799" s="27">
        <v>1.7055118420015146E-5</v>
      </c>
      <c r="AH1799" s="18">
        <v>2.3000576865615536E-4</v>
      </c>
      <c r="AI1799" s="12">
        <v>620</v>
      </c>
      <c r="AJ1799" s="17">
        <v>6</v>
      </c>
      <c r="AK1799" s="18">
        <v>0.90706476584266182</v>
      </c>
      <c r="AL1799" t="str">
        <f>IF(AK1799&lt;='CAV Tier 1 Analysis'!$A$5,"Tier 1", "Tier 2")</f>
        <v>Tier 2</v>
      </c>
      <c r="AM1799" t="str">
        <f t="shared" si="55"/>
        <v>Texas - Tier 2</v>
      </c>
      <c r="AN1799" t="str">
        <f t="shared" si="56"/>
        <v>Clarendon, City Of - Tier 2</v>
      </c>
    </row>
    <row r="1800" spans="1:40" x14ac:dyDescent="0.3">
      <c r="A1800">
        <v>6</v>
      </c>
      <c r="B1800" t="s">
        <v>23</v>
      </c>
      <c r="C1800" t="s">
        <v>3808</v>
      </c>
      <c r="D1800" t="s">
        <v>5882</v>
      </c>
      <c r="E1800" t="s">
        <v>1297</v>
      </c>
      <c r="F1800" s="12">
        <v>28.250017569268945</v>
      </c>
      <c r="G1800" s="12">
        <v>499.90474523036823</v>
      </c>
      <c r="H1800" s="12">
        <v>219.48576162766236</v>
      </c>
      <c r="I1800" s="12">
        <v>2</v>
      </c>
      <c r="J1800" s="15">
        <v>0</v>
      </c>
      <c r="K1800" s="15">
        <v>1</v>
      </c>
      <c r="L1800" s="59">
        <v>2.11354</v>
      </c>
      <c r="M1800">
        <v>6</v>
      </c>
      <c r="N1800">
        <v>0</v>
      </c>
      <c r="O1800" s="12">
        <v>7</v>
      </c>
      <c r="P1800" s="12">
        <v>8</v>
      </c>
      <c r="Q1800">
        <v>3</v>
      </c>
      <c r="R1800" s="12">
        <v>2</v>
      </c>
      <c r="S1800" s="12">
        <v>0</v>
      </c>
      <c r="T1800" s="12">
        <v>543.49104793912295</v>
      </c>
      <c r="U1800" s="12">
        <v>515.241030369854</v>
      </c>
      <c r="V1800" s="12">
        <v>0</v>
      </c>
      <c r="W1800" s="27">
        <v>9.5308116101274207E-6</v>
      </c>
      <c r="X1800" s="27">
        <v>9.4626925460793694E-6</v>
      </c>
      <c r="Y1800" s="27">
        <v>0</v>
      </c>
      <c r="Z1800" s="27">
        <v>6.5145980701640873E-4</v>
      </c>
      <c r="AA1800" s="27">
        <v>1.6696516706676732E-3</v>
      </c>
      <c r="AB1800" s="27">
        <v>1.1506597115679657E-4</v>
      </c>
      <c r="AC1800" s="27">
        <v>1.3898235750331278E-5</v>
      </c>
      <c r="AD1800" s="27">
        <v>0</v>
      </c>
      <c r="AE1800" s="27">
        <v>2.2344988112777213E-5</v>
      </c>
      <c r="AF1800" s="27">
        <v>3.8357397309510452E-5</v>
      </c>
      <c r="AG1800" s="27">
        <v>0</v>
      </c>
      <c r="AH1800" s="18">
        <v>2.2997923401542764E-4</v>
      </c>
      <c r="AI1800" s="12">
        <v>621</v>
      </c>
      <c r="AJ1800" s="17">
        <v>6</v>
      </c>
      <c r="AK1800" s="18">
        <v>0.90729474507667729</v>
      </c>
      <c r="AL1800" t="str">
        <f>IF(AK1800&lt;='CAV Tier 1 Analysis'!$A$5,"Tier 1", "Tier 2")</f>
        <v>Tier 2</v>
      </c>
      <c r="AM1800" t="str">
        <f t="shared" ref="AM1800:AM1863" si="57">B1800&amp;" - "&amp;AL1800</f>
        <v>Texas - Tier 2</v>
      </c>
      <c r="AN1800" t="str">
        <f t="shared" ref="AN1800:AN1863" si="58">C1800&amp;" - "&amp;AL1800</f>
        <v>Meridian,City Of - Tier 2</v>
      </c>
    </row>
    <row r="1801" spans="1:40" x14ac:dyDescent="0.3">
      <c r="A1801">
        <v>6</v>
      </c>
      <c r="B1801" t="s">
        <v>23</v>
      </c>
      <c r="C1801" t="s">
        <v>3931</v>
      </c>
      <c r="D1801" t="s">
        <v>6047</v>
      </c>
      <c r="E1801" t="s">
        <v>1163</v>
      </c>
      <c r="F1801" s="12">
        <v>2828.201480607624</v>
      </c>
      <c r="G1801" s="12">
        <v>4097.3310606144005</v>
      </c>
      <c r="H1801" s="12">
        <v>1948.7268526486187</v>
      </c>
      <c r="I1801" s="12">
        <v>3</v>
      </c>
      <c r="J1801" s="15">
        <v>0.17642705482801091</v>
      </c>
      <c r="K1801" s="15">
        <v>0.82357294517198909</v>
      </c>
      <c r="L1801" s="59">
        <v>12.066459999999999</v>
      </c>
      <c r="M1801">
        <v>5</v>
      </c>
      <c r="N1801">
        <v>1</v>
      </c>
      <c r="O1801" s="12">
        <v>11</v>
      </c>
      <c r="P1801" s="12">
        <v>4</v>
      </c>
      <c r="Q1801">
        <v>0</v>
      </c>
      <c r="R1801" s="12">
        <v>2.4707188355159673</v>
      </c>
      <c r="S1801" s="12">
        <v>343.80813927705498</v>
      </c>
      <c r="T1801" s="12">
        <v>4445.7717945709246</v>
      </c>
      <c r="U1801" s="12">
        <v>1617.5703139633006</v>
      </c>
      <c r="V1801" s="12">
        <v>0</v>
      </c>
      <c r="W1801" s="27">
        <v>5.4412576559297728E-5</v>
      </c>
      <c r="X1801" s="27">
        <v>7.8855771217328087E-6</v>
      </c>
      <c r="Y1801" s="27">
        <v>2.0918751568906368E-5</v>
      </c>
      <c r="Z1801" s="27">
        <v>1.0237225538829282E-3</v>
      </c>
      <c r="AA1801" s="27">
        <v>8.3482583533383658E-4</v>
      </c>
      <c r="AB1801" s="27">
        <v>0</v>
      </c>
      <c r="AC1801" s="27">
        <v>1.716931642439244E-5</v>
      </c>
      <c r="AD1801" s="27">
        <v>2.6290881147983435E-4</v>
      </c>
      <c r="AE1801" s="27">
        <v>1.8278262039181701E-4</v>
      </c>
      <c r="AF1801" s="27">
        <v>1.204208973113452E-4</v>
      </c>
      <c r="AG1801" s="27">
        <v>0</v>
      </c>
      <c r="AH1801" s="18">
        <v>2.2954972182491734E-4</v>
      </c>
      <c r="AI1801" s="12">
        <v>622</v>
      </c>
      <c r="AJ1801" s="17">
        <v>6</v>
      </c>
      <c r="AK1801" s="18">
        <v>0.90752429479850216</v>
      </c>
      <c r="AL1801" t="str">
        <f>IF(AK1801&lt;='CAV Tier 1 Analysis'!$A$5,"Tier 1", "Tier 2")</f>
        <v>Tier 2</v>
      </c>
      <c r="AM1801" t="str">
        <f t="shared" si="57"/>
        <v>Texas - Tier 2</v>
      </c>
      <c r="AN1801" t="str">
        <f t="shared" si="58"/>
        <v>Gladewater, City Of - Tier 2</v>
      </c>
    </row>
    <row r="1802" spans="1:40" x14ac:dyDescent="0.3">
      <c r="A1802">
        <v>6</v>
      </c>
      <c r="B1802" t="s">
        <v>23</v>
      </c>
      <c r="C1802" t="s">
        <v>4272</v>
      </c>
      <c r="D1802" t="s">
        <v>6516</v>
      </c>
      <c r="E1802" t="s">
        <v>1423</v>
      </c>
      <c r="F1802" s="12">
        <v>24.767225048349172</v>
      </c>
      <c r="G1802" s="12">
        <v>415.21182580233591</v>
      </c>
      <c r="H1802" s="12">
        <v>188.35816282120692</v>
      </c>
      <c r="I1802" s="12">
        <v>0</v>
      </c>
      <c r="J1802" s="15">
        <v>0</v>
      </c>
      <c r="K1802" s="15">
        <v>1</v>
      </c>
      <c r="L1802" s="59">
        <v>1.3502700000000001</v>
      </c>
      <c r="M1802">
        <v>5</v>
      </c>
      <c r="N1802">
        <v>0</v>
      </c>
      <c r="O1802" s="12">
        <v>4</v>
      </c>
      <c r="P1802" s="12">
        <v>10</v>
      </c>
      <c r="Q1802">
        <v>0</v>
      </c>
      <c r="R1802" s="12">
        <v>0</v>
      </c>
      <c r="S1802" s="12">
        <v>0</v>
      </c>
      <c r="T1802" s="12">
        <v>462.01450072471954</v>
      </c>
      <c r="U1802" s="12">
        <v>437.24727567637035</v>
      </c>
      <c r="V1802" s="12">
        <v>0</v>
      </c>
      <c r="W1802" s="27">
        <v>6.0889166955944786E-6</v>
      </c>
      <c r="X1802" s="27">
        <v>7.8855771217328087E-6</v>
      </c>
      <c r="Y1802" s="27">
        <v>0</v>
      </c>
      <c r="Z1802" s="27">
        <v>3.7226274686651931E-4</v>
      </c>
      <c r="AA1802" s="27">
        <v>2.0870645883345916E-3</v>
      </c>
      <c r="AB1802" s="27">
        <v>0</v>
      </c>
      <c r="AC1802" s="27">
        <v>0</v>
      </c>
      <c r="AD1802" s="27">
        <v>0</v>
      </c>
      <c r="AE1802" s="27">
        <v>1.8995176766519489E-5</v>
      </c>
      <c r="AF1802" s="27">
        <v>3.2551110037918421E-5</v>
      </c>
      <c r="AG1802" s="27">
        <v>0</v>
      </c>
      <c r="AH1802" s="18">
        <v>2.2953164689298874E-4</v>
      </c>
      <c r="AI1802" s="12">
        <v>623</v>
      </c>
      <c r="AJ1802" s="17">
        <v>6</v>
      </c>
      <c r="AK1802" s="18">
        <v>0.90775382644539515</v>
      </c>
      <c r="AL1802" t="str">
        <f>IF(AK1802&lt;='CAV Tier 1 Analysis'!$A$5,"Tier 1", "Tier 2")</f>
        <v>Tier 2</v>
      </c>
      <c r="AM1802" t="str">
        <f t="shared" si="57"/>
        <v>Texas - Tier 2</v>
      </c>
      <c r="AN1802" t="str">
        <f t="shared" si="58"/>
        <v>Olton, City Of - Tier 2</v>
      </c>
    </row>
    <row r="1803" spans="1:40" x14ac:dyDescent="0.3">
      <c r="A1803">
        <v>6</v>
      </c>
      <c r="B1803" t="s">
        <v>23</v>
      </c>
      <c r="C1803" t="s">
        <v>3796</v>
      </c>
      <c r="D1803" t="s">
        <v>5866</v>
      </c>
      <c r="E1803" t="s">
        <v>878</v>
      </c>
      <c r="F1803" s="12">
        <v>1958.1477474722385</v>
      </c>
      <c r="G1803" s="12">
        <v>4058.7878464549785</v>
      </c>
      <c r="H1803" s="12">
        <v>1993.7244734178482</v>
      </c>
      <c r="I1803" s="12">
        <v>57</v>
      </c>
      <c r="J1803" s="15">
        <v>6.5715974760818946E-2</v>
      </c>
      <c r="K1803" s="15">
        <v>0.93428402523918097</v>
      </c>
      <c r="L1803" s="59">
        <v>2.4866100000000002</v>
      </c>
      <c r="M1803">
        <v>31</v>
      </c>
      <c r="N1803">
        <v>27</v>
      </c>
      <c r="O1803" s="12">
        <v>9</v>
      </c>
      <c r="P1803" s="12">
        <v>1</v>
      </c>
      <c r="Q1803">
        <v>1</v>
      </c>
      <c r="R1803" s="12">
        <v>53.254189438633318</v>
      </c>
      <c r="S1803" s="12">
        <v>131.01954717515434</v>
      </c>
      <c r="T1803" s="12">
        <v>4244.0046070301578</v>
      </c>
      <c r="U1803" s="12">
        <v>2285.8568595579191</v>
      </c>
      <c r="V1803" s="12">
        <v>0</v>
      </c>
      <c r="W1803" s="27">
        <v>1.1213135998305663E-5</v>
      </c>
      <c r="X1803" s="27">
        <v>4.8890578154743408E-5</v>
      </c>
      <c r="Y1803" s="27">
        <v>5.6480629236047193E-4</v>
      </c>
      <c r="Z1803" s="27">
        <v>8.3759118044966839E-4</v>
      </c>
      <c r="AA1803" s="27">
        <v>2.0870645883345915E-4</v>
      </c>
      <c r="AB1803" s="27">
        <v>3.8355323718932189E-5</v>
      </c>
      <c r="AC1803" s="27">
        <v>3.7006963975546393E-4</v>
      </c>
      <c r="AD1803" s="27">
        <v>1.0019016274855475E-4</v>
      </c>
      <c r="AE1803" s="27">
        <v>1.7448720241898606E-4</v>
      </c>
      <c r="AF1803" s="27">
        <v>1.7017185081668321E-4</v>
      </c>
      <c r="AG1803" s="27">
        <v>0</v>
      </c>
      <c r="AH1803" s="18">
        <v>2.2949834775047898E-4</v>
      </c>
      <c r="AI1803" s="12">
        <v>624</v>
      </c>
      <c r="AJ1803" s="17">
        <v>6</v>
      </c>
      <c r="AK1803" s="18">
        <v>0.90798332479314559</v>
      </c>
      <c r="AL1803" t="str">
        <f>IF(AK1803&lt;='CAV Tier 1 Analysis'!$A$5,"Tier 1", "Tier 2")</f>
        <v>Tier 2</v>
      </c>
      <c r="AM1803" t="str">
        <f t="shared" si="57"/>
        <v>Texas - Tier 2</v>
      </c>
      <c r="AN1803" t="str">
        <f t="shared" si="58"/>
        <v>Castle Hills, City Of - Tier 2</v>
      </c>
    </row>
    <row r="1804" spans="1:40" x14ac:dyDescent="0.3">
      <c r="A1804">
        <v>6</v>
      </c>
      <c r="B1804" t="s">
        <v>23</v>
      </c>
      <c r="C1804" t="s">
        <v>2928</v>
      </c>
      <c r="D1804" t="s">
        <v>5907</v>
      </c>
      <c r="E1804" t="s">
        <v>1268</v>
      </c>
      <c r="F1804" s="12">
        <v>61.206811956820076</v>
      </c>
      <c r="G1804" s="12">
        <v>1564.5715923570585</v>
      </c>
      <c r="H1804" s="12">
        <v>734.90070116167567</v>
      </c>
      <c r="I1804" s="12">
        <v>3</v>
      </c>
      <c r="J1804" s="15">
        <v>0.13087200456447315</v>
      </c>
      <c r="K1804" s="15">
        <v>0.86912799543552666</v>
      </c>
      <c r="L1804" s="59">
        <v>3.3651200000000001</v>
      </c>
      <c r="M1804">
        <v>18</v>
      </c>
      <c r="N1804">
        <v>0</v>
      </c>
      <c r="O1804" s="12">
        <v>8</v>
      </c>
      <c r="P1804" s="12">
        <v>7</v>
      </c>
      <c r="Q1804">
        <v>0</v>
      </c>
      <c r="R1804" s="12">
        <v>2.60738398630658</v>
      </c>
      <c r="S1804" s="12">
        <v>96.177927916865329</v>
      </c>
      <c r="T1804" s="12">
        <v>1603.5401582079403</v>
      </c>
      <c r="U1804" s="12">
        <v>1542.3333462511202</v>
      </c>
      <c r="V1804" s="12">
        <v>0</v>
      </c>
      <c r="W1804" s="27">
        <v>1.5174694950401691E-5</v>
      </c>
      <c r="X1804" s="27">
        <v>2.838807763823811E-5</v>
      </c>
      <c r="Y1804" s="27">
        <v>0</v>
      </c>
      <c r="Z1804" s="27">
        <v>7.4452549373303862E-4</v>
      </c>
      <c r="AA1804" s="27">
        <v>1.460945211834214E-3</v>
      </c>
      <c r="AB1804" s="27">
        <v>0</v>
      </c>
      <c r="AC1804" s="27">
        <v>1.8119018666663695E-5</v>
      </c>
      <c r="AD1804" s="27">
        <v>7.3546905469971168E-5</v>
      </c>
      <c r="AE1804" s="27">
        <v>6.5927646663889111E-5</v>
      </c>
      <c r="AF1804" s="27">
        <v>1.1481984053830961E-4</v>
      </c>
      <c r="AG1804" s="27">
        <v>0</v>
      </c>
      <c r="AH1804" s="18">
        <v>2.2922244449952053E-4</v>
      </c>
      <c r="AI1804" s="12">
        <v>625</v>
      </c>
      <c r="AJ1804" s="17">
        <v>6</v>
      </c>
      <c r="AK1804" s="18">
        <v>0.90821254723764511</v>
      </c>
      <c r="AL1804" t="str">
        <f>IF(AK1804&lt;='CAV Tier 1 Analysis'!$A$5,"Tier 1", "Tier 2")</f>
        <v>Tier 2</v>
      </c>
      <c r="AM1804" t="str">
        <f t="shared" si="57"/>
        <v>Texas - Tier 2</v>
      </c>
      <c r="AN1804" t="str">
        <f t="shared" si="58"/>
        <v>Caldwell, City Of - Tier 2</v>
      </c>
    </row>
    <row r="1805" spans="1:40" x14ac:dyDescent="0.3">
      <c r="A1805">
        <v>6</v>
      </c>
      <c r="B1805" t="s">
        <v>23</v>
      </c>
      <c r="C1805" t="s">
        <v>4061</v>
      </c>
      <c r="D1805" t="s">
        <v>6217</v>
      </c>
      <c r="E1805" t="s">
        <v>1358</v>
      </c>
      <c r="F1805" s="12">
        <v>37.26801832345155</v>
      </c>
      <c r="G1805" s="12">
        <v>1227.172719646637</v>
      </c>
      <c r="H1805" s="12">
        <v>438.91807795397006</v>
      </c>
      <c r="I1805" s="12">
        <v>0</v>
      </c>
      <c r="J1805" s="15">
        <v>0</v>
      </c>
      <c r="K1805" s="15">
        <v>1</v>
      </c>
      <c r="L1805" s="59">
        <v>2.0450500000000003</v>
      </c>
      <c r="M1805">
        <v>0</v>
      </c>
      <c r="N1805">
        <v>0</v>
      </c>
      <c r="O1805" s="12">
        <v>3</v>
      </c>
      <c r="P1805" s="12">
        <v>10</v>
      </c>
      <c r="Q1805">
        <v>0</v>
      </c>
      <c r="R1805" s="12">
        <v>0</v>
      </c>
      <c r="S1805" s="12">
        <v>0</v>
      </c>
      <c r="T1805" s="12">
        <v>1284.2145013882157</v>
      </c>
      <c r="U1805" s="12">
        <v>1246.9464830647642</v>
      </c>
      <c r="V1805" s="12">
        <v>0</v>
      </c>
      <c r="W1805" s="27">
        <v>9.2219623396250297E-6</v>
      </c>
      <c r="X1805" s="27">
        <v>0</v>
      </c>
      <c r="Y1805" s="27">
        <v>0</v>
      </c>
      <c r="Z1805" s="27">
        <v>2.7919706014988948E-4</v>
      </c>
      <c r="AA1805" s="27">
        <v>2.0870645883345916E-3</v>
      </c>
      <c r="AB1805" s="27">
        <v>0</v>
      </c>
      <c r="AC1805" s="27">
        <v>0</v>
      </c>
      <c r="AD1805" s="27">
        <v>0</v>
      </c>
      <c r="AE1805" s="27">
        <v>5.2798952027982698E-5</v>
      </c>
      <c r="AF1805" s="27">
        <v>9.2829605670725611E-5</v>
      </c>
      <c r="AG1805" s="27">
        <v>0</v>
      </c>
      <c r="AH1805" s="18">
        <v>2.2919201532025586E-4</v>
      </c>
      <c r="AI1805" s="12">
        <v>626</v>
      </c>
      <c r="AJ1805" s="17">
        <v>6</v>
      </c>
      <c r="AK1805" s="18">
        <v>0.90844173925296534</v>
      </c>
      <c r="AL1805" t="str">
        <f>IF(AK1805&lt;='CAV Tier 1 Analysis'!$A$5,"Tier 1", "Tier 2")</f>
        <v>Tier 2</v>
      </c>
      <c r="AM1805" t="str">
        <f t="shared" si="57"/>
        <v>Texas - Tier 2</v>
      </c>
      <c r="AN1805" t="str">
        <f t="shared" si="58"/>
        <v>Cactus, City Of - Tier 2</v>
      </c>
    </row>
    <row r="1806" spans="1:40" x14ac:dyDescent="0.3">
      <c r="A1806">
        <v>6</v>
      </c>
      <c r="B1806" t="s">
        <v>23</v>
      </c>
      <c r="C1806" t="s">
        <v>4243</v>
      </c>
      <c r="D1806" t="s">
        <v>6477</v>
      </c>
      <c r="E1806" t="s">
        <v>1321</v>
      </c>
      <c r="F1806" s="12">
        <v>9.5696388100128225</v>
      </c>
      <c r="G1806" s="12">
        <v>574.47954406742508</v>
      </c>
      <c r="H1806" s="12">
        <v>272.50963193180797</v>
      </c>
      <c r="I1806" s="12">
        <v>3</v>
      </c>
      <c r="J1806" s="15">
        <v>0.10795361234982756</v>
      </c>
      <c r="K1806" s="15">
        <v>0.89204638765017241</v>
      </c>
      <c r="L1806" s="59">
        <v>1.58318</v>
      </c>
      <c r="M1806">
        <v>3</v>
      </c>
      <c r="N1806">
        <v>0</v>
      </c>
      <c r="O1806" s="12">
        <v>7</v>
      </c>
      <c r="P1806" s="12">
        <v>8</v>
      </c>
      <c r="Q1806">
        <v>2</v>
      </c>
      <c r="R1806" s="12">
        <v>2.6761391629505171</v>
      </c>
      <c r="S1806" s="12">
        <v>29.418399167160587</v>
      </c>
      <c r="T1806" s="12">
        <v>601.40875674517019</v>
      </c>
      <c r="U1806" s="12">
        <v>591.83911793515733</v>
      </c>
      <c r="V1806" s="12">
        <v>0</v>
      </c>
      <c r="W1806" s="27">
        <v>7.1392026292010241E-6</v>
      </c>
      <c r="X1806" s="27">
        <v>4.7313462730396847E-6</v>
      </c>
      <c r="Y1806" s="27">
        <v>0</v>
      </c>
      <c r="Z1806" s="27">
        <v>6.5145980701640873E-4</v>
      </c>
      <c r="AA1806" s="27">
        <v>1.6696516706676732E-3</v>
      </c>
      <c r="AB1806" s="27">
        <v>7.6710647437864377E-5</v>
      </c>
      <c r="AC1806" s="27">
        <v>1.8596806493690247E-5</v>
      </c>
      <c r="AD1806" s="27">
        <v>2.2496140949254465E-5</v>
      </c>
      <c r="AE1806" s="27">
        <v>2.4726205834205773E-5</v>
      </c>
      <c r="AF1806" s="27">
        <v>4.4059783386531459E-5</v>
      </c>
      <c r="AG1806" s="27">
        <v>0</v>
      </c>
      <c r="AH1806" s="18">
        <v>2.2905196460798802E-4</v>
      </c>
      <c r="AI1806" s="12">
        <v>627</v>
      </c>
      <c r="AJ1806" s="17">
        <v>6</v>
      </c>
      <c r="AK1806" s="18">
        <v>0.90867079121757333</v>
      </c>
      <c r="AL1806" t="str">
        <f>IF(AK1806&lt;='CAV Tier 1 Analysis'!$A$5,"Tier 1", "Tier 2")</f>
        <v>Tier 2</v>
      </c>
      <c r="AM1806" t="str">
        <f t="shared" si="57"/>
        <v>Texas - Tier 2</v>
      </c>
      <c r="AN1806" t="str">
        <f t="shared" si="58"/>
        <v>Goliad, City Of - Tier 2</v>
      </c>
    </row>
    <row r="1807" spans="1:40" x14ac:dyDescent="0.3">
      <c r="A1807">
        <v>6</v>
      </c>
      <c r="B1807" t="s">
        <v>23</v>
      </c>
      <c r="C1807" t="s">
        <v>4055</v>
      </c>
      <c r="D1807" t="s">
        <v>6209</v>
      </c>
      <c r="E1807" t="s">
        <v>1222</v>
      </c>
      <c r="F1807" s="12">
        <v>68.262161982842187</v>
      </c>
      <c r="G1807" s="12">
        <v>2713.6147363672867</v>
      </c>
      <c r="H1807" s="12">
        <v>1292.3602112990595</v>
      </c>
      <c r="I1807" s="12">
        <v>4</v>
      </c>
      <c r="J1807" s="15">
        <v>0</v>
      </c>
      <c r="K1807" s="15">
        <v>1.0000000000000002</v>
      </c>
      <c r="L1807" s="59">
        <v>3.0686100000000001</v>
      </c>
      <c r="M1807">
        <v>18</v>
      </c>
      <c r="N1807">
        <v>0</v>
      </c>
      <c r="O1807" s="12">
        <v>7</v>
      </c>
      <c r="P1807" s="12">
        <v>7</v>
      </c>
      <c r="Q1807">
        <v>0</v>
      </c>
      <c r="R1807" s="12">
        <v>4.0000000000000009</v>
      </c>
      <c r="S1807" s="12">
        <v>0</v>
      </c>
      <c r="T1807" s="12">
        <v>2934.5465059106059</v>
      </c>
      <c r="U1807" s="12">
        <v>2866.2843439277635</v>
      </c>
      <c r="V1807" s="12">
        <v>0</v>
      </c>
      <c r="W1807" s="27">
        <v>1.3837610745456961E-5</v>
      </c>
      <c r="X1807" s="27">
        <v>2.838807763823811E-5</v>
      </c>
      <c r="Y1807" s="27">
        <v>0</v>
      </c>
      <c r="Z1807" s="27">
        <v>6.5145980701640873E-4</v>
      </c>
      <c r="AA1807" s="27">
        <v>1.460945211834214E-3</v>
      </c>
      <c r="AB1807" s="27">
        <v>0</v>
      </c>
      <c r="AC1807" s="27">
        <v>2.7796471500662559E-5</v>
      </c>
      <c r="AD1807" s="27">
        <v>0</v>
      </c>
      <c r="AE1807" s="27">
        <v>1.2065038980790947E-4</v>
      </c>
      <c r="AF1807" s="27">
        <v>2.1338208896746152E-4</v>
      </c>
      <c r="AG1807" s="27">
        <v>0</v>
      </c>
      <c r="AH1807" s="18">
        <v>2.2876905977366831E-4</v>
      </c>
      <c r="AI1807" s="12">
        <v>628</v>
      </c>
      <c r="AJ1807" s="17">
        <v>6</v>
      </c>
      <c r="AK1807" s="18">
        <v>0.90889956027734697</v>
      </c>
      <c r="AL1807" t="str">
        <f>IF(AK1807&lt;='CAV Tier 1 Analysis'!$A$5,"Tier 1", "Tier 2")</f>
        <v>Tier 2</v>
      </c>
      <c r="AM1807" t="str">
        <f t="shared" si="57"/>
        <v>Texas - Tier 2</v>
      </c>
      <c r="AN1807" t="str">
        <f t="shared" si="58"/>
        <v>Rockdale, City Of - Tier 2</v>
      </c>
    </row>
    <row r="1808" spans="1:40" x14ac:dyDescent="0.3">
      <c r="A1808">
        <v>6</v>
      </c>
      <c r="B1808" t="s">
        <v>23</v>
      </c>
      <c r="C1808" t="s">
        <v>4124</v>
      </c>
      <c r="D1808" t="s">
        <v>6308</v>
      </c>
      <c r="E1808" t="s">
        <v>1000</v>
      </c>
      <c r="F1808" s="12">
        <v>5775.9076302142321</v>
      </c>
      <c r="G1808" s="12">
        <v>8567.7772747463496</v>
      </c>
      <c r="H1808" s="12">
        <v>3226.3833710937042</v>
      </c>
      <c r="I1808" s="12">
        <v>17</v>
      </c>
      <c r="J1808" s="15">
        <v>0.11763738782125797</v>
      </c>
      <c r="K1808" s="15">
        <v>0.8823626121787419</v>
      </c>
      <c r="L1808" s="59">
        <v>6.0216400000000005</v>
      </c>
      <c r="M1808">
        <v>52</v>
      </c>
      <c r="N1808">
        <v>3</v>
      </c>
      <c r="O1808" s="12">
        <v>12</v>
      </c>
      <c r="P1808" s="12">
        <v>1</v>
      </c>
      <c r="Q1808">
        <v>0</v>
      </c>
      <c r="R1808" s="12">
        <v>15.000164407038612</v>
      </c>
      <c r="S1808" s="12">
        <v>379.54331188540777</v>
      </c>
      <c r="T1808" s="12">
        <v>7634.0259707347323</v>
      </c>
      <c r="U1808" s="12">
        <v>1858.1183405205002</v>
      </c>
      <c r="V1808" s="12">
        <v>933.75130401161732</v>
      </c>
      <c r="W1808" s="27">
        <v>2.7154024255044944E-5</v>
      </c>
      <c r="X1808" s="27">
        <v>8.2010002066021205E-5</v>
      </c>
      <c r="Y1808" s="27">
        <v>6.2756254706719102E-5</v>
      </c>
      <c r="Z1808" s="27">
        <v>1.1167882405995579E-3</v>
      </c>
      <c r="AA1808" s="27">
        <v>2.0870645883345915E-4</v>
      </c>
      <c r="AB1808" s="27">
        <v>0</v>
      </c>
      <c r="AC1808" s="27">
        <v>1.0423791061137541E-4</v>
      </c>
      <c r="AD1808" s="27">
        <v>2.9023536569767328E-4</v>
      </c>
      <c r="AE1808" s="27">
        <v>3.1386389935130491E-4</v>
      </c>
      <c r="AF1808" s="27">
        <v>1.3832862531206348E-4</v>
      </c>
      <c r="AG1808" s="27">
        <v>1.7145621806859159E-4</v>
      </c>
      <c r="AH1808" s="18">
        <v>2.2868518177289194E-4</v>
      </c>
      <c r="AI1808" s="12">
        <v>629</v>
      </c>
      <c r="AJ1808" s="17">
        <v>6</v>
      </c>
      <c r="AK1808" s="18">
        <v>0.90912824545911985</v>
      </c>
      <c r="AL1808" t="str">
        <f>IF(AK1808&lt;='CAV Tier 1 Analysis'!$A$5,"Tier 1", "Tier 2")</f>
        <v>Tier 2</v>
      </c>
      <c r="AM1808" t="str">
        <f t="shared" si="57"/>
        <v>Texas - Tier 2</v>
      </c>
      <c r="AN1808" t="str">
        <f t="shared" si="58"/>
        <v>Kennedale, City Of - Tier 2</v>
      </c>
    </row>
    <row r="1809" spans="1:40" x14ac:dyDescent="0.3">
      <c r="A1809">
        <v>6</v>
      </c>
      <c r="B1809" t="s">
        <v>23</v>
      </c>
      <c r="C1809" t="s">
        <v>2971</v>
      </c>
      <c r="D1809" t="s">
        <v>6040</v>
      </c>
      <c r="E1809" t="s">
        <v>1079</v>
      </c>
      <c r="F1809" s="12">
        <v>83.485869737843814</v>
      </c>
      <c r="G1809" s="12">
        <v>4030.250264537498</v>
      </c>
      <c r="H1809" s="12">
        <v>1579.38605557345</v>
      </c>
      <c r="I1809" s="12">
        <v>4</v>
      </c>
      <c r="J1809" s="15">
        <v>3.0656834005130088E-2</v>
      </c>
      <c r="K1809" s="15">
        <v>0.9693431659948698</v>
      </c>
      <c r="L1809" s="59">
        <v>6.549599999999999</v>
      </c>
      <c r="M1809">
        <v>70</v>
      </c>
      <c r="N1809">
        <v>0</v>
      </c>
      <c r="O1809" s="12">
        <v>6</v>
      </c>
      <c r="P1809" s="12">
        <v>6</v>
      </c>
      <c r="Q1809">
        <v>0</v>
      </c>
      <c r="R1809" s="12">
        <v>3.8773726639794792</v>
      </c>
      <c r="S1809" s="12">
        <v>48.418976135732422</v>
      </c>
      <c r="T1809" s="12">
        <v>3421.0221574578418</v>
      </c>
      <c r="U1809" s="12">
        <v>3337.5362877199977</v>
      </c>
      <c r="V1809" s="12">
        <v>609.22810707965618</v>
      </c>
      <c r="W1809" s="27">
        <v>2.9534810659694424E-5</v>
      </c>
      <c r="X1809" s="27">
        <v>1.1039807970425932E-4</v>
      </c>
      <c r="Y1809" s="27">
        <v>0</v>
      </c>
      <c r="Z1809" s="27">
        <v>5.5839412029977896E-4</v>
      </c>
      <c r="AA1809" s="27">
        <v>1.2522387530007548E-3</v>
      </c>
      <c r="AB1809" s="27">
        <v>0</v>
      </c>
      <c r="AC1809" s="27">
        <v>2.6944319687938409E-5</v>
      </c>
      <c r="AD1809" s="27">
        <v>3.7025811825407915E-5</v>
      </c>
      <c r="AE1809" s="27">
        <v>1.4065125770113028E-4</v>
      </c>
      <c r="AF1809" s="27">
        <v>2.4846469492363388E-4</v>
      </c>
      <c r="AG1809" s="27">
        <v>1.1186698934951657E-4</v>
      </c>
      <c r="AH1809" s="18">
        <v>2.2868353065019228E-4</v>
      </c>
      <c r="AI1809" s="12">
        <v>630</v>
      </c>
      <c r="AJ1809" s="17">
        <v>6</v>
      </c>
      <c r="AK1809" s="18">
        <v>0.90935692898977005</v>
      </c>
      <c r="AL1809" t="str">
        <f>IF(AK1809&lt;='CAV Tier 1 Analysis'!$A$5,"Tier 1", "Tier 2")</f>
        <v>Tier 2</v>
      </c>
      <c r="AM1809" t="str">
        <f t="shared" si="57"/>
        <v>Texas - Tier 2</v>
      </c>
      <c r="AN1809" t="str">
        <f t="shared" si="58"/>
        <v>Fredericksburg, City Of - Tier 2</v>
      </c>
    </row>
    <row r="1810" spans="1:40" x14ac:dyDescent="0.3">
      <c r="A1810">
        <v>6</v>
      </c>
      <c r="B1810" t="s">
        <v>23</v>
      </c>
      <c r="C1810" t="s">
        <v>4310</v>
      </c>
      <c r="D1810" t="s">
        <v>6564</v>
      </c>
      <c r="E1810" t="s">
        <v>1448</v>
      </c>
      <c r="F1810" s="12">
        <v>30.055609130151883</v>
      </c>
      <c r="G1810" s="12">
        <v>491.13431434425939</v>
      </c>
      <c r="H1810" s="12">
        <v>170.44452513362671</v>
      </c>
      <c r="I1810" s="12">
        <v>0</v>
      </c>
      <c r="J1810" s="15">
        <v>0</v>
      </c>
      <c r="K1810" s="15">
        <v>1.0000000000000002</v>
      </c>
      <c r="L1810" s="59">
        <v>1.6074899999999999</v>
      </c>
      <c r="M1810">
        <v>1</v>
      </c>
      <c r="N1810">
        <v>0</v>
      </c>
      <c r="O1810" s="12">
        <v>6</v>
      </c>
      <c r="P1810" s="12">
        <v>9</v>
      </c>
      <c r="Q1810">
        <v>0</v>
      </c>
      <c r="R1810" s="12">
        <v>0</v>
      </c>
      <c r="S1810" s="12">
        <v>0</v>
      </c>
      <c r="T1810" s="12">
        <v>429.99890782199697</v>
      </c>
      <c r="U1810" s="12">
        <v>399.94329869184509</v>
      </c>
      <c r="V1810" s="12">
        <v>61.135406522262429</v>
      </c>
      <c r="W1810" s="27">
        <v>7.2488263080725832E-6</v>
      </c>
      <c r="X1810" s="27">
        <v>1.5771154243465616E-6</v>
      </c>
      <c r="Y1810" s="27">
        <v>0</v>
      </c>
      <c r="Z1810" s="27">
        <v>5.5839412029977896E-4</v>
      </c>
      <c r="AA1810" s="27">
        <v>1.8783581295011322E-3</v>
      </c>
      <c r="AB1810" s="27">
        <v>0</v>
      </c>
      <c r="AC1810" s="27">
        <v>0</v>
      </c>
      <c r="AD1810" s="27">
        <v>0</v>
      </c>
      <c r="AE1810" s="27">
        <v>1.767889373748424E-5</v>
      </c>
      <c r="AF1810" s="27">
        <v>2.9773995285638029E-5</v>
      </c>
      <c r="AG1810" s="27">
        <v>1.1225735961341813E-5</v>
      </c>
      <c r="AH1810" s="18">
        <v>2.2765971059252678E-4</v>
      </c>
      <c r="AI1810" s="12">
        <v>631</v>
      </c>
      <c r="AJ1810" s="17">
        <v>6</v>
      </c>
      <c r="AK1810" s="18">
        <v>0.90958458870036263</v>
      </c>
      <c r="AL1810" t="str">
        <f>IF(AK1810&lt;='CAV Tier 1 Analysis'!$A$5,"Tier 1", "Tier 2")</f>
        <v>Tier 2</v>
      </c>
      <c r="AM1810" t="str">
        <f t="shared" si="57"/>
        <v>Texas - Tier 2</v>
      </c>
      <c r="AN1810" t="str">
        <f t="shared" si="58"/>
        <v>Emory, Town Of - Tier 2</v>
      </c>
    </row>
    <row r="1811" spans="1:40" x14ac:dyDescent="0.3">
      <c r="A1811">
        <v>6</v>
      </c>
      <c r="B1811" t="s">
        <v>23</v>
      </c>
      <c r="C1811" t="s">
        <v>3939</v>
      </c>
      <c r="D1811" t="s">
        <v>6059</v>
      </c>
      <c r="E1811" t="s">
        <v>1444</v>
      </c>
      <c r="F1811" s="12">
        <v>5.2709320564755622</v>
      </c>
      <c r="G1811" s="12">
        <v>0.66038448528582683</v>
      </c>
      <c r="H1811" s="12">
        <v>1.1369119263727587</v>
      </c>
      <c r="I1811" s="12">
        <v>0</v>
      </c>
      <c r="J1811" s="15">
        <v>0</v>
      </c>
      <c r="K1811" s="15">
        <v>1</v>
      </c>
      <c r="L1811" s="59">
        <v>0.85192000000000001</v>
      </c>
      <c r="M1811">
        <v>0</v>
      </c>
      <c r="N1811">
        <v>0</v>
      </c>
      <c r="O1811" s="12">
        <v>4</v>
      </c>
      <c r="P1811" s="12">
        <v>10</v>
      </c>
      <c r="Q1811">
        <v>1</v>
      </c>
      <c r="R1811" s="12">
        <v>0</v>
      </c>
      <c r="S1811" s="12">
        <v>0</v>
      </c>
      <c r="T1811" s="12">
        <v>1.6584655823655423</v>
      </c>
      <c r="U1811" s="12">
        <v>0</v>
      </c>
      <c r="V1811" s="12">
        <v>0</v>
      </c>
      <c r="W1811" s="27">
        <v>3.8416538257614018E-6</v>
      </c>
      <c r="X1811" s="27">
        <v>0</v>
      </c>
      <c r="Y1811" s="27">
        <v>0</v>
      </c>
      <c r="Z1811" s="27">
        <v>3.7226274686651931E-4</v>
      </c>
      <c r="AA1811" s="27">
        <v>2.0870645883345916E-3</v>
      </c>
      <c r="AB1811" s="27">
        <v>3.8355323718932189E-5</v>
      </c>
      <c r="AC1811" s="27">
        <v>0</v>
      </c>
      <c r="AD1811" s="27">
        <v>0</v>
      </c>
      <c r="AE1811" s="27">
        <v>6.8185840160442044E-8</v>
      </c>
      <c r="AF1811" s="27">
        <v>0</v>
      </c>
      <c r="AG1811" s="27">
        <v>0</v>
      </c>
      <c r="AH1811" s="18">
        <v>2.2741749987145136E-4</v>
      </c>
      <c r="AI1811" s="12">
        <v>632</v>
      </c>
      <c r="AJ1811" s="17">
        <v>6</v>
      </c>
      <c r="AK1811" s="18">
        <v>0.90981200620023406</v>
      </c>
      <c r="AL1811" t="str">
        <f>IF(AK1811&lt;='CAV Tier 1 Analysis'!$A$5,"Tier 1", "Tier 2")</f>
        <v>Tier 2</v>
      </c>
      <c r="AM1811" t="str">
        <f t="shared" si="57"/>
        <v>Texas - Tier 2</v>
      </c>
      <c r="AN1811" t="str">
        <f t="shared" si="58"/>
        <v>Turkey, City Of - Tier 2</v>
      </c>
    </row>
    <row r="1812" spans="1:40" x14ac:dyDescent="0.3">
      <c r="A1812">
        <v>6</v>
      </c>
      <c r="B1812" t="s">
        <v>23</v>
      </c>
      <c r="C1812" t="s">
        <v>2951</v>
      </c>
      <c r="D1812" t="s">
        <v>5841</v>
      </c>
      <c r="E1812" t="s">
        <v>1021</v>
      </c>
      <c r="F1812" s="12">
        <v>77.333116257368587</v>
      </c>
      <c r="G1812" s="12">
        <v>1194.8600447255983</v>
      </c>
      <c r="H1812" s="12">
        <v>859.20536049644352</v>
      </c>
      <c r="I1812" s="12">
        <v>42</v>
      </c>
      <c r="J1812" s="15">
        <v>1.795187499049964E-2</v>
      </c>
      <c r="K1812" s="15">
        <v>0.98204812500950023</v>
      </c>
      <c r="L1812" s="59">
        <v>1.3157400000000001</v>
      </c>
      <c r="M1812">
        <v>214</v>
      </c>
      <c r="N1812">
        <v>0</v>
      </c>
      <c r="O1812" s="12">
        <v>14</v>
      </c>
      <c r="P1812" s="12">
        <v>2</v>
      </c>
      <c r="Q1812">
        <v>0</v>
      </c>
      <c r="R1812" s="12">
        <v>41.246021250399011</v>
      </c>
      <c r="S1812" s="12">
        <v>15.424347222799332</v>
      </c>
      <c r="T1812" s="12">
        <v>1133.9599261291298</v>
      </c>
      <c r="U1812" s="12">
        <v>1056.6268098717612</v>
      </c>
      <c r="V1812" s="12">
        <v>60.900118596468474</v>
      </c>
      <c r="W1812" s="27">
        <v>5.9332068794103988E-6</v>
      </c>
      <c r="X1812" s="27">
        <v>3.3750270081016418E-4</v>
      </c>
      <c r="Y1812" s="27">
        <v>0</v>
      </c>
      <c r="Z1812" s="27">
        <v>1.3029196140328175E-3</v>
      </c>
      <c r="AA1812" s="27">
        <v>4.1741291766691829E-4</v>
      </c>
      <c r="AB1812" s="27">
        <v>0</v>
      </c>
      <c r="AC1812" s="27">
        <v>2.8662346355060953E-4</v>
      </c>
      <c r="AD1812" s="27">
        <v>1.1794941227178478E-5</v>
      </c>
      <c r="AE1812" s="27">
        <v>4.6621413849965209E-5</v>
      </c>
      <c r="AF1812" s="27">
        <v>7.8661154615420603E-5</v>
      </c>
      <c r="AG1812" s="27">
        <v>1.1182532189908759E-5</v>
      </c>
      <c r="AH1812" s="18">
        <v>2.271501768020357E-4</v>
      </c>
      <c r="AI1812" s="12">
        <v>633</v>
      </c>
      <c r="AJ1812" s="17">
        <v>6</v>
      </c>
      <c r="AK1812" s="18">
        <v>0.91003915637703614</v>
      </c>
      <c r="AL1812" t="str">
        <f>IF(AK1812&lt;='CAV Tier 1 Analysis'!$A$5,"Tier 1", "Tier 2")</f>
        <v>Tier 2</v>
      </c>
      <c r="AM1812" t="str">
        <f t="shared" si="57"/>
        <v>Texas - Tier 2</v>
      </c>
      <c r="AN1812" t="str">
        <f t="shared" si="58"/>
        <v>Fulton, City Of - Tier 2</v>
      </c>
    </row>
    <row r="1813" spans="1:40" x14ac:dyDescent="0.3">
      <c r="A1813">
        <v>6</v>
      </c>
      <c r="B1813" t="s">
        <v>23</v>
      </c>
      <c r="C1813" t="s">
        <v>2859</v>
      </c>
      <c r="D1813" t="s">
        <v>6474</v>
      </c>
      <c r="E1813" t="s">
        <v>1262</v>
      </c>
      <c r="F1813" s="12">
        <v>75.82341460275866</v>
      </c>
      <c r="G1813" s="12">
        <v>1316.7607852269841</v>
      </c>
      <c r="H1813" s="12">
        <v>692.60709528372763</v>
      </c>
      <c r="I1813" s="12">
        <v>4</v>
      </c>
      <c r="J1813" s="15">
        <v>0</v>
      </c>
      <c r="K1813" s="15">
        <v>1</v>
      </c>
      <c r="L1813" s="59">
        <v>4.5610100000000005</v>
      </c>
      <c r="M1813">
        <v>12</v>
      </c>
      <c r="N1813">
        <v>3</v>
      </c>
      <c r="O1813" s="12">
        <v>8</v>
      </c>
      <c r="P1813" s="12">
        <v>7</v>
      </c>
      <c r="Q1813">
        <v>0</v>
      </c>
      <c r="R1813" s="12">
        <v>4</v>
      </c>
      <c r="S1813" s="12">
        <v>0</v>
      </c>
      <c r="T1813" s="12">
        <v>1459.5807839595261</v>
      </c>
      <c r="U1813" s="12">
        <v>1383.7573693567674</v>
      </c>
      <c r="V1813" s="12">
        <v>0</v>
      </c>
      <c r="W1813" s="27">
        <v>2.0567449426983769E-5</v>
      </c>
      <c r="X1813" s="27">
        <v>1.8925385092158739E-5</v>
      </c>
      <c r="Y1813" s="27">
        <v>6.2756254706719102E-5</v>
      </c>
      <c r="Z1813" s="27">
        <v>7.4452549373303862E-4</v>
      </c>
      <c r="AA1813" s="27">
        <v>1.460945211834214E-3</v>
      </c>
      <c r="AB1813" s="27">
        <v>0</v>
      </c>
      <c r="AC1813" s="27">
        <v>2.7796471500662555E-5</v>
      </c>
      <c r="AD1813" s="27">
        <v>0</v>
      </c>
      <c r="AE1813" s="27">
        <v>6.0008928189129668E-5</v>
      </c>
      <c r="AF1813" s="27">
        <v>1.0301456613088477E-4</v>
      </c>
      <c r="AG1813" s="27">
        <v>0</v>
      </c>
      <c r="AH1813" s="18">
        <v>2.2713997823761736E-4</v>
      </c>
      <c r="AI1813" s="12">
        <v>634</v>
      </c>
      <c r="AJ1813" s="17">
        <v>6</v>
      </c>
      <c r="AK1813" s="18">
        <v>0.91026629635527379</v>
      </c>
      <c r="AL1813" t="str">
        <f>IF(AK1813&lt;='CAV Tier 1 Analysis'!$A$5,"Tier 1", "Tier 2")</f>
        <v>Tier 2</v>
      </c>
      <c r="AM1813" t="str">
        <f t="shared" si="57"/>
        <v>Texas - Tier 2</v>
      </c>
      <c r="AN1813" t="str">
        <f t="shared" si="58"/>
        <v>Fairfield, Town Of - Tier 2</v>
      </c>
    </row>
    <row r="1814" spans="1:40" x14ac:dyDescent="0.3">
      <c r="A1814">
        <v>6</v>
      </c>
      <c r="B1814" t="s">
        <v>23</v>
      </c>
      <c r="C1814" t="s">
        <v>2530</v>
      </c>
      <c r="D1814" t="s">
        <v>6741</v>
      </c>
      <c r="E1814" t="s">
        <v>1382</v>
      </c>
      <c r="F1814" s="12">
        <v>45.800154719361352</v>
      </c>
      <c r="G1814" s="12">
        <v>1047.65908150632</v>
      </c>
      <c r="H1814" s="12">
        <v>803.70166583782918</v>
      </c>
      <c r="I1814" s="12">
        <v>0</v>
      </c>
      <c r="J1814" s="15">
        <v>1.8234646826307089E-2</v>
      </c>
      <c r="K1814" s="15">
        <v>0.98176535317369285</v>
      </c>
      <c r="L1814" s="59">
        <v>3.0080100000000005</v>
      </c>
      <c r="M1814">
        <v>2</v>
      </c>
      <c r="N1814">
        <v>0</v>
      </c>
      <c r="O1814" s="12">
        <v>9</v>
      </c>
      <c r="P1814" s="12">
        <v>7</v>
      </c>
      <c r="Q1814">
        <v>0</v>
      </c>
      <c r="R1814" s="12">
        <v>0</v>
      </c>
      <c r="S1814" s="12">
        <v>14.655216030267493</v>
      </c>
      <c r="T1814" s="12">
        <v>1490.5854655312139</v>
      </c>
      <c r="U1814" s="12">
        <v>1444.7853108118525</v>
      </c>
      <c r="V1814" s="12">
        <v>0</v>
      </c>
      <c r="W1814" s="27">
        <v>1.3564340694464921E-5</v>
      </c>
      <c r="X1814" s="27">
        <v>3.1542308486931231E-6</v>
      </c>
      <c r="Y1814" s="27">
        <v>0</v>
      </c>
      <c r="Z1814" s="27">
        <v>8.3759118044966839E-4</v>
      </c>
      <c r="AA1814" s="27">
        <v>1.460945211834214E-3</v>
      </c>
      <c r="AB1814" s="27">
        <v>0</v>
      </c>
      <c r="AC1814" s="27">
        <v>0</v>
      </c>
      <c r="AD1814" s="27">
        <v>1.1206789451232117E-5</v>
      </c>
      <c r="AE1814" s="27">
        <v>6.1283648800972029E-5</v>
      </c>
      <c r="AF1814" s="27">
        <v>1.0755782425552188E-4</v>
      </c>
      <c r="AG1814" s="27">
        <v>0</v>
      </c>
      <c r="AH1814" s="18">
        <v>2.2684574784861513E-4</v>
      </c>
      <c r="AI1814" s="12">
        <v>635</v>
      </c>
      <c r="AJ1814" s="17">
        <v>6</v>
      </c>
      <c r="AK1814" s="18">
        <v>0.91049314210312238</v>
      </c>
      <c r="AL1814" t="str">
        <f>IF(AK1814&lt;='CAV Tier 1 Analysis'!$A$5,"Tier 1", "Tier 2")</f>
        <v>Tier 2</v>
      </c>
      <c r="AM1814" t="str">
        <f t="shared" si="57"/>
        <v>Texas - Tier 2</v>
      </c>
      <c r="AN1814" t="str">
        <f t="shared" si="58"/>
        <v>Clarksville, City Of - Tier 2</v>
      </c>
    </row>
    <row r="1815" spans="1:40" x14ac:dyDescent="0.3">
      <c r="A1815">
        <v>6</v>
      </c>
      <c r="B1815" t="s">
        <v>23</v>
      </c>
      <c r="C1815" t="s">
        <v>4062</v>
      </c>
      <c r="D1815" t="s">
        <v>6218</v>
      </c>
      <c r="E1815" t="s">
        <v>1377</v>
      </c>
      <c r="F1815" s="12">
        <v>30.795088739010822</v>
      </c>
      <c r="G1815" s="12">
        <v>913.42720958868142</v>
      </c>
      <c r="H1815" s="12">
        <v>399.15455625717908</v>
      </c>
      <c r="I1815" s="12">
        <v>0</v>
      </c>
      <c r="J1815" s="15">
        <v>0</v>
      </c>
      <c r="K1815" s="15">
        <v>1.0000000000000002</v>
      </c>
      <c r="L1815" s="59">
        <v>1.6898</v>
      </c>
      <c r="M1815">
        <v>7</v>
      </c>
      <c r="N1815">
        <v>0</v>
      </c>
      <c r="O1815" s="12">
        <v>3</v>
      </c>
      <c r="P1815" s="12">
        <v>10</v>
      </c>
      <c r="Q1815">
        <v>0</v>
      </c>
      <c r="R1815" s="12">
        <v>0</v>
      </c>
      <c r="S1815" s="12">
        <v>0</v>
      </c>
      <c r="T1815" s="12">
        <v>971.87709775154815</v>
      </c>
      <c r="U1815" s="12">
        <v>941.08200901253736</v>
      </c>
      <c r="V1815" s="12">
        <v>0</v>
      </c>
      <c r="W1815" s="27">
        <v>7.6199955803028646E-6</v>
      </c>
      <c r="X1815" s="27">
        <v>1.1039807970425932E-5</v>
      </c>
      <c r="Y1815" s="27">
        <v>0</v>
      </c>
      <c r="Z1815" s="27">
        <v>2.7919706014988948E-4</v>
      </c>
      <c r="AA1815" s="27">
        <v>2.0870645883345916E-3</v>
      </c>
      <c r="AB1815" s="27">
        <v>0</v>
      </c>
      <c r="AC1815" s="27">
        <v>0</v>
      </c>
      <c r="AD1815" s="27">
        <v>0</v>
      </c>
      <c r="AE1815" s="27">
        <v>3.9957571111219592E-5</v>
      </c>
      <c r="AF1815" s="27">
        <v>7.0059359392660273E-5</v>
      </c>
      <c r="AG1815" s="27">
        <v>0</v>
      </c>
      <c r="AH1815" s="18">
        <v>2.2681258023082634E-4</v>
      </c>
      <c r="AI1815" s="12">
        <v>636</v>
      </c>
      <c r="AJ1815" s="17">
        <v>6</v>
      </c>
      <c r="AK1815" s="18">
        <v>0.91071995468335321</v>
      </c>
      <c r="AL1815" t="str">
        <f>IF(AK1815&lt;='CAV Tier 1 Analysis'!$A$5,"Tier 1", "Tier 2")</f>
        <v>Tier 2</v>
      </c>
      <c r="AM1815" t="str">
        <f t="shared" si="57"/>
        <v>Texas - Tier 2</v>
      </c>
      <c r="AN1815" t="str">
        <f t="shared" si="58"/>
        <v>Sunray, City Of - Tier 2</v>
      </c>
    </row>
    <row r="1816" spans="1:40" x14ac:dyDescent="0.3">
      <c r="A1816">
        <v>6</v>
      </c>
      <c r="B1816" t="s">
        <v>23</v>
      </c>
      <c r="C1816" t="s">
        <v>4606</v>
      </c>
      <c r="D1816" t="s">
        <v>6937</v>
      </c>
      <c r="E1816" t="s">
        <v>1272</v>
      </c>
      <c r="F1816" s="12">
        <v>61.256285032177693</v>
      </c>
      <c r="G1816" s="12">
        <v>955.23780174916135</v>
      </c>
      <c r="H1816" s="12">
        <v>448.89785288336145</v>
      </c>
      <c r="I1816" s="12">
        <v>6</v>
      </c>
      <c r="J1816" s="15">
        <v>0.14262319224765102</v>
      </c>
      <c r="K1816" s="15">
        <v>0.85737680775234903</v>
      </c>
      <c r="L1816" s="59">
        <v>3.3951000000000002</v>
      </c>
      <c r="M1816">
        <v>13</v>
      </c>
      <c r="N1816">
        <v>0</v>
      </c>
      <c r="O1816" s="12">
        <v>6</v>
      </c>
      <c r="P1816" s="12">
        <v>8</v>
      </c>
      <c r="Q1816">
        <v>1</v>
      </c>
      <c r="R1816" s="12">
        <v>5.1442608465140944</v>
      </c>
      <c r="S1816" s="12">
        <v>64.023244771341425</v>
      </c>
      <c r="T1816" s="12">
        <v>974.0252188951381</v>
      </c>
      <c r="U1816" s="12">
        <v>912.76893386296035</v>
      </c>
      <c r="V1816" s="12">
        <v>0</v>
      </c>
      <c r="W1816" s="27">
        <v>1.5309886965727456E-5</v>
      </c>
      <c r="X1816" s="27">
        <v>2.0502500516505301E-5</v>
      </c>
      <c r="Y1816" s="27">
        <v>0</v>
      </c>
      <c r="Z1816" s="27">
        <v>5.5839412029977896E-4</v>
      </c>
      <c r="AA1816" s="27">
        <v>1.6696516706676732E-3</v>
      </c>
      <c r="AB1816" s="27">
        <v>3.8355323718932189E-5</v>
      </c>
      <c r="AC1816" s="27">
        <v>3.5748075003025814E-5</v>
      </c>
      <c r="AD1816" s="27">
        <v>4.8958338290972635E-5</v>
      </c>
      <c r="AE1816" s="27">
        <v>4.0045888557478064E-5</v>
      </c>
      <c r="AF1816" s="27">
        <v>6.7951577192576599E-5</v>
      </c>
      <c r="AG1816" s="27">
        <v>0</v>
      </c>
      <c r="AH1816" s="18">
        <v>2.2681067101933361E-4</v>
      </c>
      <c r="AI1816" s="12">
        <v>637</v>
      </c>
      <c r="AJ1816" s="17">
        <v>6</v>
      </c>
      <c r="AK1816" s="18">
        <v>0.91094676535437258</v>
      </c>
      <c r="AL1816" t="str">
        <f>IF(AK1816&lt;='CAV Tier 1 Analysis'!$A$5,"Tier 1", "Tier 2")</f>
        <v>Tier 2</v>
      </c>
      <c r="AM1816" t="str">
        <f t="shared" si="57"/>
        <v>Texas - Tier 2</v>
      </c>
      <c r="AN1816" t="str">
        <f t="shared" si="58"/>
        <v>Kenedy, City Of - Tier 2</v>
      </c>
    </row>
    <row r="1817" spans="1:40" x14ac:dyDescent="0.3">
      <c r="A1817">
        <v>6</v>
      </c>
      <c r="B1817" t="s">
        <v>23</v>
      </c>
      <c r="C1817" t="s">
        <v>3334</v>
      </c>
      <c r="D1817" t="s">
        <v>5941</v>
      </c>
      <c r="E1817" t="s">
        <v>1472</v>
      </c>
      <c r="F1817" s="12">
        <v>8.4361712886900087</v>
      </c>
      <c r="G1817" s="12">
        <v>152.83998158657954</v>
      </c>
      <c r="H1817" s="12">
        <v>137.77075064617171</v>
      </c>
      <c r="I1817" s="12">
        <v>0</v>
      </c>
      <c r="J1817" s="15">
        <v>0</v>
      </c>
      <c r="K1817" s="15">
        <v>0.99999999999999989</v>
      </c>
      <c r="L1817" s="59">
        <v>1.3553600000000001</v>
      </c>
      <c r="M1817">
        <v>0</v>
      </c>
      <c r="N1817">
        <v>0</v>
      </c>
      <c r="O1817" s="12">
        <v>4</v>
      </c>
      <c r="P1817" s="12">
        <v>10</v>
      </c>
      <c r="Q1817">
        <v>0</v>
      </c>
      <c r="R1817" s="12">
        <v>0</v>
      </c>
      <c r="S1817" s="12">
        <v>0</v>
      </c>
      <c r="T1817" s="12">
        <v>260.45165433220819</v>
      </c>
      <c r="U1817" s="12">
        <v>252.01548304351817</v>
      </c>
      <c r="V1817" s="12">
        <v>0</v>
      </c>
      <c r="W1817" s="27">
        <v>6.1118695761150979E-6</v>
      </c>
      <c r="X1817" s="27">
        <v>0</v>
      </c>
      <c r="Y1817" s="27">
        <v>0</v>
      </c>
      <c r="Z1817" s="27">
        <v>3.7226274686651931E-4</v>
      </c>
      <c r="AA1817" s="27">
        <v>2.0870645883345916E-3</v>
      </c>
      <c r="AB1817" s="27">
        <v>0</v>
      </c>
      <c r="AC1817" s="27">
        <v>0</v>
      </c>
      <c r="AD1817" s="27">
        <v>0</v>
      </c>
      <c r="AE1817" s="27">
        <v>1.0708160036995188E-5</v>
      </c>
      <c r="AF1817" s="27">
        <v>1.8761429004032211E-5</v>
      </c>
      <c r="AG1817" s="27">
        <v>0</v>
      </c>
      <c r="AH1817" s="18">
        <v>2.2680989034711395E-4</v>
      </c>
      <c r="AI1817" s="12">
        <v>638</v>
      </c>
      <c r="AJ1817" s="17">
        <v>6</v>
      </c>
      <c r="AK1817" s="18">
        <v>0.91117357524471965</v>
      </c>
      <c r="AL1817" t="str">
        <f>IF(AK1817&lt;='CAV Tier 1 Analysis'!$A$5,"Tier 1", "Tier 2")</f>
        <v>Tier 2</v>
      </c>
      <c r="AM1817" t="str">
        <f t="shared" si="57"/>
        <v>Texas - Tier 2</v>
      </c>
      <c r="AN1817" t="str">
        <f t="shared" si="58"/>
        <v>Morton, City Of - Tier 2</v>
      </c>
    </row>
    <row r="1818" spans="1:40" x14ac:dyDescent="0.3">
      <c r="A1818">
        <v>6</v>
      </c>
      <c r="B1818" t="s">
        <v>23</v>
      </c>
      <c r="C1818" t="s">
        <v>4248</v>
      </c>
      <c r="D1818" t="s">
        <v>6484</v>
      </c>
      <c r="E1818" t="s">
        <v>1459</v>
      </c>
      <c r="F1818" s="12">
        <v>14.049288472881639</v>
      </c>
      <c r="G1818" s="12">
        <v>230.93006808543333</v>
      </c>
      <c r="H1818" s="12">
        <v>126.32872584361617</v>
      </c>
      <c r="I1818" s="12">
        <v>0</v>
      </c>
      <c r="J1818" s="15">
        <v>0</v>
      </c>
      <c r="K1818" s="15">
        <v>1</v>
      </c>
      <c r="L1818" s="59">
        <v>1.41614</v>
      </c>
      <c r="M1818">
        <v>12</v>
      </c>
      <c r="N1818">
        <v>0</v>
      </c>
      <c r="O1818" s="12">
        <v>6</v>
      </c>
      <c r="P1818" s="12">
        <v>9</v>
      </c>
      <c r="Q1818">
        <v>0</v>
      </c>
      <c r="R1818" s="12">
        <v>0</v>
      </c>
      <c r="S1818" s="12">
        <v>0</v>
      </c>
      <c r="T1818" s="12">
        <v>248.75145886934231</v>
      </c>
      <c r="U1818" s="12">
        <v>234.70217039646067</v>
      </c>
      <c r="V1818" s="12">
        <v>0</v>
      </c>
      <c r="W1818" s="27">
        <v>6.3859513203279076E-6</v>
      </c>
      <c r="X1818" s="27">
        <v>1.8925385092158739E-5</v>
      </c>
      <c r="Y1818" s="27">
        <v>0</v>
      </c>
      <c r="Z1818" s="27">
        <v>5.5839412029977896E-4</v>
      </c>
      <c r="AA1818" s="27">
        <v>1.8783581295011322E-3</v>
      </c>
      <c r="AB1818" s="27">
        <v>0</v>
      </c>
      <c r="AC1818" s="27">
        <v>0</v>
      </c>
      <c r="AD1818" s="27">
        <v>0</v>
      </c>
      <c r="AE1818" s="27">
        <v>1.0227120414491245E-5</v>
      </c>
      <c r="AF1818" s="27">
        <v>1.7472530075563234E-5</v>
      </c>
      <c r="AG1818" s="27">
        <v>0</v>
      </c>
      <c r="AH1818" s="18">
        <v>2.2634211242758654E-4</v>
      </c>
      <c r="AI1818" s="12">
        <v>639</v>
      </c>
      <c r="AJ1818" s="17">
        <v>6</v>
      </c>
      <c r="AK1818" s="18">
        <v>0.9113999173571472</v>
      </c>
      <c r="AL1818" t="str">
        <f>IF(AK1818&lt;='CAV Tier 1 Analysis'!$A$5,"Tier 1", "Tier 2")</f>
        <v>Tier 2</v>
      </c>
      <c r="AM1818" t="str">
        <f t="shared" si="57"/>
        <v>Texas - Tier 2</v>
      </c>
      <c r="AN1818" t="str">
        <f t="shared" si="58"/>
        <v>Hico, City Of - Tier 2</v>
      </c>
    </row>
    <row r="1819" spans="1:40" x14ac:dyDescent="0.3">
      <c r="A1819">
        <v>6</v>
      </c>
      <c r="B1819" t="s">
        <v>23</v>
      </c>
      <c r="C1819" t="s">
        <v>3868</v>
      </c>
      <c r="D1819" t="s">
        <v>5967</v>
      </c>
      <c r="E1819" t="s">
        <v>1143</v>
      </c>
      <c r="F1819" s="12">
        <v>458.82983239841712</v>
      </c>
      <c r="G1819" s="12">
        <v>4455.3297854505308</v>
      </c>
      <c r="H1819" s="12">
        <v>1584.8291398407744</v>
      </c>
      <c r="I1819" s="12">
        <v>1</v>
      </c>
      <c r="J1819" s="15">
        <v>7.3066627321206501E-2</v>
      </c>
      <c r="K1819" s="15">
        <v>0.92693337267879361</v>
      </c>
      <c r="L1819" s="59">
        <v>8.5397400000000001</v>
      </c>
      <c r="M1819">
        <v>19</v>
      </c>
      <c r="N1819">
        <v>0</v>
      </c>
      <c r="O1819" s="12">
        <v>8</v>
      </c>
      <c r="P1819" s="12">
        <v>5</v>
      </c>
      <c r="Q1819">
        <v>0</v>
      </c>
      <c r="R1819" s="12">
        <v>0.92693337267879361</v>
      </c>
      <c r="S1819" s="12">
        <v>115.79812012853412</v>
      </c>
      <c r="T1819" s="12">
        <v>4948.8969308035876</v>
      </c>
      <c r="U1819" s="12">
        <v>4490.0670984051703</v>
      </c>
      <c r="V1819" s="12">
        <v>0</v>
      </c>
      <c r="W1819" s="27">
        <v>3.8509161472917258E-5</v>
      </c>
      <c r="X1819" s="27">
        <v>2.9965193062584672E-5</v>
      </c>
      <c r="Y1819" s="27">
        <v>0</v>
      </c>
      <c r="Z1819" s="27">
        <v>7.4452549373303862E-4</v>
      </c>
      <c r="AA1819" s="27">
        <v>1.0435322941672958E-3</v>
      </c>
      <c r="AB1819" s="27">
        <v>0</v>
      </c>
      <c r="AC1819" s="27">
        <v>6.4413692691697768E-6</v>
      </c>
      <c r="AD1819" s="27">
        <v>8.8550393828979896E-5</v>
      </c>
      <c r="AE1819" s="27">
        <v>2.0346801204819905E-4</v>
      </c>
      <c r="AF1819" s="27">
        <v>3.3426547477451174E-4</v>
      </c>
      <c r="AG1819" s="27">
        <v>0</v>
      </c>
      <c r="AH1819" s="18">
        <v>2.2629612657788149E-4</v>
      </c>
      <c r="AI1819" s="12">
        <v>640</v>
      </c>
      <c r="AJ1819" s="17">
        <v>6</v>
      </c>
      <c r="AK1819" s="18">
        <v>0.91162621348372508</v>
      </c>
      <c r="AL1819" t="str">
        <f>IF(AK1819&lt;='CAV Tier 1 Analysis'!$A$5,"Tier 1", "Tier 2")</f>
        <v>Tier 2</v>
      </c>
      <c r="AM1819" t="str">
        <f t="shared" si="57"/>
        <v>Texas - Tier 2</v>
      </c>
      <c r="AN1819" t="str">
        <f t="shared" si="58"/>
        <v>Gatesville, City Of - Tier 2</v>
      </c>
    </row>
    <row r="1820" spans="1:40" x14ac:dyDescent="0.3">
      <c r="A1820">
        <v>6</v>
      </c>
      <c r="B1820" t="s">
        <v>23</v>
      </c>
      <c r="C1820" t="s">
        <v>2394</v>
      </c>
      <c r="D1820" t="s">
        <v>5875</v>
      </c>
      <c r="E1820" t="s">
        <v>932</v>
      </c>
      <c r="F1820" s="12">
        <v>2561.4202731617656</v>
      </c>
      <c r="G1820" s="12">
        <v>8970.4555725158425</v>
      </c>
      <c r="H1820" s="12">
        <v>2221.7888045148484</v>
      </c>
      <c r="I1820" s="12">
        <v>2</v>
      </c>
      <c r="J1820" s="15">
        <v>0.16167436063056798</v>
      </c>
      <c r="K1820" s="15">
        <v>0.83832563936943194</v>
      </c>
      <c r="L1820" s="59">
        <v>4.84579</v>
      </c>
      <c r="M1820">
        <v>41</v>
      </c>
      <c r="N1820">
        <v>0</v>
      </c>
      <c r="O1820" s="12">
        <v>8.8000000000000007</v>
      </c>
      <c r="P1820" s="12">
        <v>1.2</v>
      </c>
      <c r="Q1820">
        <v>0</v>
      </c>
      <c r="R1820" s="12">
        <v>1.6766512787388639</v>
      </c>
      <c r="S1820" s="12">
        <v>359.20628442609211</v>
      </c>
      <c r="T1820" s="12">
        <v>6035.7535655355478</v>
      </c>
      <c r="U1820" s="12">
        <v>3474.3332923737821</v>
      </c>
      <c r="V1820" s="12">
        <v>2934.7020069802948</v>
      </c>
      <c r="W1820" s="27">
        <v>2.1851638290375085E-5</v>
      </c>
      <c r="X1820" s="27">
        <v>6.4661732398209025E-5</v>
      </c>
      <c r="Y1820" s="27">
        <v>0</v>
      </c>
      <c r="Z1820" s="27">
        <v>8.1897804310634254E-4</v>
      </c>
      <c r="AA1820" s="27">
        <v>2.5044775060015093E-4</v>
      </c>
      <c r="AB1820" s="27">
        <v>0</v>
      </c>
      <c r="AC1820" s="27">
        <v>1.1651247371503565E-5</v>
      </c>
      <c r="AD1820" s="27">
        <v>2.7468371607819534E-4</v>
      </c>
      <c r="AE1820" s="27">
        <v>2.4815283008792322E-4</v>
      </c>
      <c r="AF1820" s="27">
        <v>2.5864862195772425E-4</v>
      </c>
      <c r="AG1820" s="27">
        <v>5.3887250825074783E-4</v>
      </c>
      <c r="AH1820" s="18">
        <v>2.261770989219247E-4</v>
      </c>
      <c r="AI1820" s="12">
        <v>641</v>
      </c>
      <c r="AJ1820" s="17">
        <v>6</v>
      </c>
      <c r="AK1820" s="18">
        <v>0.911852390582647</v>
      </c>
      <c r="AL1820" t="str">
        <f>IF(AK1820&lt;='CAV Tier 1 Analysis'!$A$5,"Tier 1", "Tier 2")</f>
        <v>Tier 2</v>
      </c>
      <c r="AM1820" t="str">
        <f t="shared" si="57"/>
        <v>Texas - Tier 2</v>
      </c>
      <c r="AN1820" t="str">
        <f t="shared" si="58"/>
        <v>Selma, City Of - Tier 2</v>
      </c>
    </row>
    <row r="1821" spans="1:40" x14ac:dyDescent="0.3">
      <c r="A1821">
        <v>6</v>
      </c>
      <c r="B1821" t="s">
        <v>23</v>
      </c>
      <c r="C1821" t="s">
        <v>4195</v>
      </c>
      <c r="D1821" t="s">
        <v>6407</v>
      </c>
      <c r="E1821" t="s">
        <v>1462</v>
      </c>
      <c r="F1821" s="12">
        <v>5.3917815335764718</v>
      </c>
      <c r="G1821" s="12">
        <v>3.7120150861235821</v>
      </c>
      <c r="H1821" s="12">
        <v>2.1359962392935077</v>
      </c>
      <c r="I1821" s="12">
        <v>2</v>
      </c>
      <c r="J1821" s="15">
        <v>0</v>
      </c>
      <c r="K1821" s="15">
        <v>0.99999999999999989</v>
      </c>
      <c r="L1821" s="59">
        <v>0.74665999999999999</v>
      </c>
      <c r="M1821">
        <v>5</v>
      </c>
      <c r="N1821">
        <v>0</v>
      </c>
      <c r="O1821" s="12">
        <v>4</v>
      </c>
      <c r="P1821" s="12">
        <v>10</v>
      </c>
      <c r="Q1821">
        <v>0</v>
      </c>
      <c r="R1821" s="12">
        <v>1.9999999999999998</v>
      </c>
      <c r="S1821" s="12">
        <v>0</v>
      </c>
      <c r="T1821" s="12">
        <v>4.1449872967911849</v>
      </c>
      <c r="U1821" s="12">
        <v>0</v>
      </c>
      <c r="V1821" s="12">
        <v>0</v>
      </c>
      <c r="W1821" s="27">
        <v>3.3669936678831442E-6</v>
      </c>
      <c r="X1821" s="27">
        <v>7.8855771217328087E-6</v>
      </c>
      <c r="Y1821" s="27">
        <v>0</v>
      </c>
      <c r="Z1821" s="27">
        <v>3.7226274686651931E-4</v>
      </c>
      <c r="AA1821" s="27">
        <v>2.0870645883345916E-3</v>
      </c>
      <c r="AB1821" s="27">
        <v>0</v>
      </c>
      <c r="AC1821" s="27">
        <v>1.3898235750331276E-5</v>
      </c>
      <c r="AD1821" s="27">
        <v>0</v>
      </c>
      <c r="AE1821" s="27">
        <v>1.7041622346056752E-7</v>
      </c>
      <c r="AF1821" s="27">
        <v>0</v>
      </c>
      <c r="AG1821" s="27">
        <v>0</v>
      </c>
      <c r="AH1821" s="18">
        <v>2.2587714163313806E-4</v>
      </c>
      <c r="AI1821" s="12">
        <v>642</v>
      </c>
      <c r="AJ1821" s="17">
        <v>6</v>
      </c>
      <c r="AK1821" s="18">
        <v>0.91207826772428013</v>
      </c>
      <c r="AL1821" t="str">
        <f>IF(AK1821&lt;='CAV Tier 1 Analysis'!$A$5,"Tier 1", "Tier 2")</f>
        <v>Tier 2</v>
      </c>
      <c r="AM1821" t="str">
        <f t="shared" si="57"/>
        <v>Texas - Tier 2</v>
      </c>
      <c r="AN1821" t="str">
        <f t="shared" si="58"/>
        <v>Groom, City Of - Tier 2</v>
      </c>
    </row>
    <row r="1822" spans="1:40" x14ac:dyDescent="0.3">
      <c r="A1822">
        <v>6</v>
      </c>
      <c r="B1822" t="s">
        <v>23</v>
      </c>
      <c r="C1822" t="s">
        <v>4223</v>
      </c>
      <c r="D1822" t="s">
        <v>6450</v>
      </c>
      <c r="E1822" t="s">
        <v>1497</v>
      </c>
      <c r="F1822" s="12">
        <v>6.2344931444280318</v>
      </c>
      <c r="G1822" s="12">
        <v>105.05322497608338</v>
      </c>
      <c r="H1822" s="12">
        <v>77.838800197712018</v>
      </c>
      <c r="I1822" s="12">
        <v>0</v>
      </c>
      <c r="J1822" s="15">
        <v>0</v>
      </c>
      <c r="K1822" s="15">
        <v>0.99999999999999989</v>
      </c>
      <c r="L1822" s="59">
        <v>1.5944400000000001</v>
      </c>
      <c r="M1822">
        <v>0</v>
      </c>
      <c r="N1822">
        <v>0</v>
      </c>
      <c r="O1822" s="12">
        <v>4</v>
      </c>
      <c r="P1822" s="12">
        <v>10</v>
      </c>
      <c r="Q1822">
        <v>0</v>
      </c>
      <c r="R1822" s="12">
        <v>0</v>
      </c>
      <c r="S1822" s="12">
        <v>0</v>
      </c>
      <c r="T1822" s="12">
        <v>114.73217113594254</v>
      </c>
      <c r="U1822" s="12">
        <v>108.49767799151451</v>
      </c>
      <c r="V1822" s="12">
        <v>0</v>
      </c>
      <c r="W1822" s="27">
        <v>7.1899785495668723E-6</v>
      </c>
      <c r="X1822" s="27">
        <v>0</v>
      </c>
      <c r="Y1822" s="27">
        <v>0</v>
      </c>
      <c r="Z1822" s="27">
        <v>3.7226274686651931E-4</v>
      </c>
      <c r="AA1822" s="27">
        <v>2.0870645883345916E-3</v>
      </c>
      <c r="AB1822" s="27">
        <v>0</v>
      </c>
      <c r="AC1822" s="27">
        <v>0</v>
      </c>
      <c r="AD1822" s="27">
        <v>0</v>
      </c>
      <c r="AE1822" s="27">
        <v>4.7170767759783208E-6</v>
      </c>
      <c r="AF1822" s="27">
        <v>8.0771683475838039E-6</v>
      </c>
      <c r="AG1822" s="27">
        <v>0</v>
      </c>
      <c r="AH1822" s="18">
        <v>2.2539195989765818E-4</v>
      </c>
      <c r="AI1822" s="12">
        <v>643</v>
      </c>
      <c r="AJ1822" s="17">
        <v>6</v>
      </c>
      <c r="AK1822" s="18">
        <v>0.91230365968417781</v>
      </c>
      <c r="AL1822" t="str">
        <f>IF(AK1822&lt;='CAV Tier 1 Analysis'!$A$5,"Tier 1", "Tier 2")</f>
        <v>Tier 2</v>
      </c>
      <c r="AM1822" t="str">
        <f t="shared" si="57"/>
        <v>Texas - Tier 2</v>
      </c>
      <c r="AN1822" t="str">
        <f t="shared" si="58"/>
        <v>Spur, City Of - Tier 2</v>
      </c>
    </row>
    <row r="1823" spans="1:40" x14ac:dyDescent="0.3">
      <c r="A1823">
        <v>6</v>
      </c>
      <c r="B1823" t="s">
        <v>23</v>
      </c>
      <c r="C1823" t="s">
        <v>4330</v>
      </c>
      <c r="D1823" t="s">
        <v>6589</v>
      </c>
      <c r="E1823" t="s">
        <v>1499</v>
      </c>
      <c r="F1823" s="12">
        <v>6.0237142616702313</v>
      </c>
      <c r="G1823" s="12">
        <v>104.22230439469529</v>
      </c>
      <c r="H1823" s="12">
        <v>44.626731680413151</v>
      </c>
      <c r="I1823" s="12">
        <v>0</v>
      </c>
      <c r="J1823" s="15">
        <v>0</v>
      </c>
      <c r="K1823" s="15">
        <v>1</v>
      </c>
      <c r="L1823" s="59">
        <v>0.55803000000000003</v>
      </c>
      <c r="M1823">
        <v>1</v>
      </c>
      <c r="N1823">
        <v>0</v>
      </c>
      <c r="O1823" s="12">
        <v>4</v>
      </c>
      <c r="P1823" s="12">
        <v>10</v>
      </c>
      <c r="Q1823">
        <v>0</v>
      </c>
      <c r="R1823" s="12">
        <v>0</v>
      </c>
      <c r="S1823" s="12">
        <v>0</v>
      </c>
      <c r="T1823" s="12">
        <v>111.49688134573442</v>
      </c>
      <c r="U1823" s="12">
        <v>105.47316708406419</v>
      </c>
      <c r="V1823" s="12">
        <v>0</v>
      </c>
      <c r="W1823" s="27">
        <v>2.5163842665856361E-6</v>
      </c>
      <c r="X1823" s="27">
        <v>1.5771154243465616E-6</v>
      </c>
      <c r="Y1823" s="27">
        <v>0</v>
      </c>
      <c r="Z1823" s="27">
        <v>3.7226274686651931E-4</v>
      </c>
      <c r="AA1823" s="27">
        <v>2.0870645883345916E-3</v>
      </c>
      <c r="AB1823" s="27">
        <v>0</v>
      </c>
      <c r="AC1823" s="27">
        <v>0</v>
      </c>
      <c r="AD1823" s="27">
        <v>0</v>
      </c>
      <c r="AE1823" s="27">
        <v>4.5840616836824721E-6</v>
      </c>
      <c r="AF1823" s="27">
        <v>7.8520069964764526E-6</v>
      </c>
      <c r="AG1823" s="27">
        <v>0</v>
      </c>
      <c r="AH1823" s="18">
        <v>2.2507790032474565E-4</v>
      </c>
      <c r="AI1823" s="12">
        <v>644</v>
      </c>
      <c r="AJ1823" s="17">
        <v>6</v>
      </c>
      <c r="AK1823" s="18">
        <v>0.91252873758450259</v>
      </c>
      <c r="AL1823" t="str">
        <f>IF(AK1823&lt;='CAV Tier 1 Analysis'!$A$5,"Tier 1", "Tier 2")</f>
        <v>Tier 2</v>
      </c>
      <c r="AM1823" t="str">
        <f t="shared" si="57"/>
        <v>Texas - Tier 2</v>
      </c>
      <c r="AN1823" t="str">
        <f t="shared" si="58"/>
        <v>Kress, City Of - Tier 2</v>
      </c>
    </row>
    <row r="1824" spans="1:40" x14ac:dyDescent="0.3">
      <c r="A1824">
        <v>6</v>
      </c>
      <c r="B1824" t="s">
        <v>23</v>
      </c>
      <c r="C1824" t="s">
        <v>3986</v>
      </c>
      <c r="D1824" t="s">
        <v>6120</v>
      </c>
      <c r="E1824" t="s">
        <v>1494</v>
      </c>
      <c r="F1824" s="12">
        <v>20.149540374593414</v>
      </c>
      <c r="G1824" s="12">
        <v>11.692764943435716</v>
      </c>
      <c r="H1824" s="12">
        <v>5.9130350406136643</v>
      </c>
      <c r="I1824" s="12">
        <v>1</v>
      </c>
      <c r="J1824" s="15">
        <v>0</v>
      </c>
      <c r="K1824" s="15">
        <v>1</v>
      </c>
      <c r="L1824" s="59">
        <v>0.78798000000000001</v>
      </c>
      <c r="M1824">
        <v>3</v>
      </c>
      <c r="N1824">
        <v>0</v>
      </c>
      <c r="O1824" s="12">
        <v>4</v>
      </c>
      <c r="P1824" s="12">
        <v>10</v>
      </c>
      <c r="Q1824">
        <v>0</v>
      </c>
      <c r="R1824" s="12">
        <v>1</v>
      </c>
      <c r="S1824" s="12">
        <v>0</v>
      </c>
      <c r="T1824" s="12">
        <v>13.835168943658058</v>
      </c>
      <c r="U1824" s="12">
        <v>0</v>
      </c>
      <c r="V1824" s="12">
        <v>0</v>
      </c>
      <c r="W1824" s="27">
        <v>3.5533223561173227E-6</v>
      </c>
      <c r="X1824" s="27">
        <v>4.7313462730396847E-6</v>
      </c>
      <c r="Y1824" s="27">
        <v>0</v>
      </c>
      <c r="Z1824" s="27">
        <v>3.7226274686651931E-4</v>
      </c>
      <c r="AA1824" s="27">
        <v>2.0870645883345916E-3</v>
      </c>
      <c r="AB1824" s="27">
        <v>0</v>
      </c>
      <c r="AC1824" s="27">
        <v>6.9491178751656388E-6</v>
      </c>
      <c r="AD1824" s="27">
        <v>0</v>
      </c>
      <c r="AE1824" s="27">
        <v>5.6881651824177174E-7</v>
      </c>
      <c r="AF1824" s="27">
        <v>0</v>
      </c>
      <c r="AG1824" s="27">
        <v>0</v>
      </c>
      <c r="AH1824" s="18">
        <v>2.2501181256578867E-4</v>
      </c>
      <c r="AI1824" s="12">
        <v>645</v>
      </c>
      <c r="AJ1824" s="17">
        <v>6</v>
      </c>
      <c r="AK1824" s="18">
        <v>0.91275374939706833</v>
      </c>
      <c r="AL1824" t="str">
        <f>IF(AK1824&lt;='CAV Tier 1 Analysis'!$A$5,"Tier 1", "Tier 2")</f>
        <v>Tier 2</v>
      </c>
      <c r="AM1824" t="str">
        <f t="shared" si="57"/>
        <v>Texas - Tier 2</v>
      </c>
      <c r="AN1824" t="str">
        <f t="shared" si="58"/>
        <v>Anton, City Of - Tier 2</v>
      </c>
    </row>
    <row r="1825" spans="1:40" x14ac:dyDescent="0.3">
      <c r="A1825">
        <v>6</v>
      </c>
      <c r="B1825" t="s">
        <v>23</v>
      </c>
      <c r="C1825" t="s">
        <v>3988</v>
      </c>
      <c r="D1825" t="s">
        <v>6122</v>
      </c>
      <c r="E1825" t="s">
        <v>1507</v>
      </c>
      <c r="F1825" s="12">
        <v>38.207106462979702</v>
      </c>
      <c r="G1825" s="12">
        <v>17.638797806212342</v>
      </c>
      <c r="H1825" s="12">
        <v>8.1923183548748764</v>
      </c>
      <c r="I1825" s="12">
        <v>0</v>
      </c>
      <c r="J1825" s="15">
        <v>0</v>
      </c>
      <c r="K1825" s="15">
        <v>1</v>
      </c>
      <c r="L1825" s="59">
        <v>1.4941500000000001</v>
      </c>
      <c r="M1825">
        <v>3</v>
      </c>
      <c r="N1825">
        <v>0</v>
      </c>
      <c r="O1825" s="12">
        <v>4</v>
      </c>
      <c r="P1825" s="12">
        <v>10</v>
      </c>
      <c r="Q1825">
        <v>0</v>
      </c>
      <c r="R1825" s="12">
        <v>0</v>
      </c>
      <c r="S1825" s="12">
        <v>0</v>
      </c>
      <c r="T1825" s="12">
        <v>20.158626064242675</v>
      </c>
      <c r="U1825" s="12">
        <v>0</v>
      </c>
      <c r="V1825" s="12">
        <v>0</v>
      </c>
      <c r="W1825" s="27">
        <v>6.7377301433953878E-6</v>
      </c>
      <c r="X1825" s="27">
        <v>4.7313462730396847E-6</v>
      </c>
      <c r="Y1825" s="27">
        <v>0</v>
      </c>
      <c r="Z1825" s="27">
        <v>3.7226274686651931E-4</v>
      </c>
      <c r="AA1825" s="27">
        <v>2.0870645883345916E-3</v>
      </c>
      <c r="AB1825" s="27">
        <v>0</v>
      </c>
      <c r="AC1825" s="27">
        <v>0</v>
      </c>
      <c r="AD1825" s="27">
        <v>0</v>
      </c>
      <c r="AE1825" s="27">
        <v>8.2879793785651881E-7</v>
      </c>
      <c r="AF1825" s="27">
        <v>0</v>
      </c>
      <c r="AG1825" s="27">
        <v>0</v>
      </c>
      <c r="AH1825" s="18">
        <v>2.2469320086867294E-4</v>
      </c>
      <c r="AI1825" s="12">
        <v>646</v>
      </c>
      <c r="AJ1825" s="17">
        <v>6</v>
      </c>
      <c r="AK1825" s="18">
        <v>0.91297844259793703</v>
      </c>
      <c r="AL1825" t="str">
        <f>IF(AK1825&lt;='CAV Tier 1 Analysis'!$A$5,"Tier 1", "Tier 2")</f>
        <v>Tier 2</v>
      </c>
      <c r="AM1825" t="str">
        <f t="shared" si="57"/>
        <v>Texas - Tier 2</v>
      </c>
      <c r="AN1825" t="str">
        <f t="shared" si="58"/>
        <v>Sundown,City Of - Tier 2</v>
      </c>
    </row>
    <row r="1826" spans="1:40" x14ac:dyDescent="0.3">
      <c r="A1826">
        <v>6</v>
      </c>
      <c r="B1826" t="s">
        <v>23</v>
      </c>
      <c r="C1826" t="s">
        <v>4271</v>
      </c>
      <c r="D1826" t="s">
        <v>6515</v>
      </c>
      <c r="E1826" t="s">
        <v>1517</v>
      </c>
      <c r="F1826" s="12">
        <v>22.033103305507424</v>
      </c>
      <c r="G1826" s="12">
        <v>58.701571548513492</v>
      </c>
      <c r="H1826" s="12">
        <v>31.096317086822676</v>
      </c>
      <c r="I1826" s="12">
        <v>0</v>
      </c>
      <c r="J1826" s="15">
        <v>0</v>
      </c>
      <c r="K1826" s="15">
        <v>1</v>
      </c>
      <c r="L1826" s="59">
        <v>1.2012100000000001</v>
      </c>
      <c r="M1826">
        <v>0</v>
      </c>
      <c r="N1826">
        <v>0</v>
      </c>
      <c r="O1826" s="12">
        <v>4</v>
      </c>
      <c r="P1826" s="12">
        <v>10</v>
      </c>
      <c r="Q1826">
        <v>0</v>
      </c>
      <c r="R1826" s="12">
        <v>0</v>
      </c>
      <c r="S1826" s="12">
        <v>0</v>
      </c>
      <c r="T1826" s="12">
        <v>68.786863576672189</v>
      </c>
      <c r="U1826" s="12">
        <v>46.753760271164765</v>
      </c>
      <c r="V1826" s="12">
        <v>0</v>
      </c>
      <c r="W1826" s="27">
        <v>5.4167445206625668E-6</v>
      </c>
      <c r="X1826" s="27">
        <v>0</v>
      </c>
      <c r="Y1826" s="27">
        <v>0</v>
      </c>
      <c r="Z1826" s="27">
        <v>3.7226274686651931E-4</v>
      </c>
      <c r="AA1826" s="27">
        <v>2.0870645883345916E-3</v>
      </c>
      <c r="AB1826" s="27">
        <v>0</v>
      </c>
      <c r="AC1826" s="27">
        <v>0</v>
      </c>
      <c r="AD1826" s="27">
        <v>0</v>
      </c>
      <c r="AE1826" s="27">
        <v>2.828090094150242E-6</v>
      </c>
      <c r="AF1826" s="27">
        <v>3.4806089824549782E-6</v>
      </c>
      <c r="AG1826" s="27">
        <v>0</v>
      </c>
      <c r="AH1826" s="18">
        <v>2.2464116170894352E-4</v>
      </c>
      <c r="AI1826" s="12">
        <v>647</v>
      </c>
      <c r="AJ1826" s="17">
        <v>6</v>
      </c>
      <c r="AK1826" s="18">
        <v>0.91320308375964598</v>
      </c>
      <c r="AL1826" t="str">
        <f>IF(AK1826&lt;='CAV Tier 1 Analysis'!$A$5,"Tier 1", "Tier 2")</f>
        <v>Tier 2</v>
      </c>
      <c r="AM1826" t="str">
        <f t="shared" si="57"/>
        <v>Texas - Tier 2</v>
      </c>
      <c r="AN1826" t="str">
        <f t="shared" si="58"/>
        <v>Earth, City Of - Tier 2</v>
      </c>
    </row>
    <row r="1827" spans="1:40" x14ac:dyDescent="0.3">
      <c r="A1827">
        <v>6</v>
      </c>
      <c r="B1827" t="s">
        <v>23</v>
      </c>
      <c r="C1827" t="s">
        <v>3955</v>
      </c>
      <c r="D1827" t="s">
        <v>6080</v>
      </c>
      <c r="E1827" t="s">
        <v>1192</v>
      </c>
      <c r="F1827" s="12">
        <v>2375.2912523740392</v>
      </c>
      <c r="G1827" s="12">
        <v>397.78394969559514</v>
      </c>
      <c r="H1827" s="12">
        <v>142.71397743280048</v>
      </c>
      <c r="I1827" s="12">
        <v>19</v>
      </c>
      <c r="J1827" s="15">
        <v>0.17015970347320733</v>
      </c>
      <c r="K1827" s="15">
        <v>0.8298402965267927</v>
      </c>
      <c r="L1827" s="59">
        <v>1.74824</v>
      </c>
      <c r="M1827">
        <v>75</v>
      </c>
      <c r="N1827">
        <v>0</v>
      </c>
      <c r="O1827" s="12">
        <v>20</v>
      </c>
      <c r="P1827" s="12">
        <v>1</v>
      </c>
      <c r="Q1827">
        <v>3</v>
      </c>
      <c r="R1827" s="12">
        <v>15.766965634009061</v>
      </c>
      <c r="S1827" s="12">
        <v>24.28416808144733</v>
      </c>
      <c r="T1827" s="12">
        <v>295.43790498654698</v>
      </c>
      <c r="U1827" s="12">
        <v>0</v>
      </c>
      <c r="V1827" s="12">
        <v>102.34604470904816</v>
      </c>
      <c r="W1827" s="27">
        <v>7.8835253126456868E-6</v>
      </c>
      <c r="X1827" s="27">
        <v>1.1828365682599212E-4</v>
      </c>
      <c r="Y1827" s="27">
        <v>0</v>
      </c>
      <c r="Z1827" s="27">
        <v>1.8613137343325965E-3</v>
      </c>
      <c r="AA1827" s="27">
        <v>2.0870645883345915E-4</v>
      </c>
      <c r="AB1827" s="27">
        <v>1.1506597115679657E-4</v>
      </c>
      <c r="AC1827" s="27">
        <v>1.095665027244147E-4</v>
      </c>
      <c r="AD1827" s="27">
        <v>1.8570013442657134E-5</v>
      </c>
      <c r="AE1827" s="27">
        <v>1.2146578126761794E-5</v>
      </c>
      <c r="AF1827" s="27">
        <v>0</v>
      </c>
      <c r="AG1827" s="27">
        <v>1.8792868812822632E-5</v>
      </c>
      <c r="AH1827" s="18">
        <v>2.2457539177892237E-4</v>
      </c>
      <c r="AI1827" s="12">
        <v>648</v>
      </c>
      <c r="AJ1827" s="17">
        <v>6</v>
      </c>
      <c r="AK1827" s="18">
        <v>0.91342765915142488</v>
      </c>
      <c r="AL1827" t="str">
        <f>IF(AK1827&lt;='CAV Tier 1 Analysis'!$A$5,"Tier 1", "Tier 2")</f>
        <v>Tier 2</v>
      </c>
      <c r="AM1827" t="str">
        <f t="shared" si="57"/>
        <v>Texas - Tier 2</v>
      </c>
      <c r="AN1827" t="str">
        <f t="shared" si="58"/>
        <v>Morgans Point, City Of - Tier 2</v>
      </c>
    </row>
    <row r="1828" spans="1:40" x14ac:dyDescent="0.3">
      <c r="A1828">
        <v>6</v>
      </c>
      <c r="B1828" t="s">
        <v>23</v>
      </c>
      <c r="C1828" t="s">
        <v>4398</v>
      </c>
      <c r="D1828" t="s">
        <v>6676</v>
      </c>
      <c r="E1828" t="s">
        <v>1514</v>
      </c>
      <c r="F1828" s="12">
        <v>51.776928299081476</v>
      </c>
      <c r="G1828" s="12">
        <v>188.0908541941607</v>
      </c>
      <c r="H1828" s="12">
        <v>57.412960704071118</v>
      </c>
      <c r="I1828" s="12">
        <v>0</v>
      </c>
      <c r="J1828" s="15">
        <v>0</v>
      </c>
      <c r="K1828" s="15">
        <v>0.99999999999999989</v>
      </c>
      <c r="L1828" s="59">
        <v>2.7692299999999999</v>
      </c>
      <c r="M1828">
        <v>0</v>
      </c>
      <c r="N1828">
        <v>0</v>
      </c>
      <c r="O1828" s="12">
        <v>6</v>
      </c>
      <c r="P1828" s="12">
        <v>9</v>
      </c>
      <c r="Q1828">
        <v>0</v>
      </c>
      <c r="R1828" s="12">
        <v>0</v>
      </c>
      <c r="S1828" s="12">
        <v>0</v>
      </c>
      <c r="T1828" s="12">
        <v>149.58497291873951</v>
      </c>
      <c r="U1828" s="12">
        <v>97.808044619658034</v>
      </c>
      <c r="V1828" s="12">
        <v>38.505881275421189</v>
      </c>
      <c r="W1828" s="27">
        <v>1.2487584543047757E-5</v>
      </c>
      <c r="X1828" s="27">
        <v>0</v>
      </c>
      <c r="Y1828" s="27">
        <v>0</v>
      </c>
      <c r="Z1828" s="27">
        <v>5.5839412029977896E-4</v>
      </c>
      <c r="AA1828" s="27">
        <v>1.8783581295011322E-3</v>
      </c>
      <c r="AB1828" s="27">
        <v>0</v>
      </c>
      <c r="AC1828" s="27">
        <v>0</v>
      </c>
      <c r="AD1828" s="27">
        <v>0</v>
      </c>
      <c r="AE1828" s="27">
        <v>6.1500082740897878E-6</v>
      </c>
      <c r="AF1828" s="27">
        <v>7.2813728069162204E-6</v>
      </c>
      <c r="AG1828" s="27">
        <v>7.0704830595875384E-6</v>
      </c>
      <c r="AH1828" s="18">
        <v>2.2452197258950477E-4</v>
      </c>
      <c r="AI1828" s="12">
        <v>649</v>
      </c>
      <c r="AJ1828" s="17">
        <v>6</v>
      </c>
      <c r="AK1828" s="18">
        <v>0.91365218112401436</v>
      </c>
      <c r="AL1828" t="str">
        <f>IF(AK1828&lt;='CAV Tier 1 Analysis'!$A$5,"Tier 1", "Tier 2")</f>
        <v>Tier 2</v>
      </c>
      <c r="AM1828" t="str">
        <f t="shared" si="57"/>
        <v>Texas - Tier 2</v>
      </c>
      <c r="AN1828" t="str">
        <f t="shared" si="58"/>
        <v>Point, City Of - Tier 2</v>
      </c>
    </row>
    <row r="1829" spans="1:40" x14ac:dyDescent="0.3">
      <c r="A1829">
        <v>6</v>
      </c>
      <c r="B1829" t="s">
        <v>23</v>
      </c>
      <c r="C1829" t="s">
        <v>3866</v>
      </c>
      <c r="D1829" t="s">
        <v>5964</v>
      </c>
      <c r="E1829" t="s">
        <v>1427</v>
      </c>
      <c r="F1829" s="12">
        <v>26.434855260925396</v>
      </c>
      <c r="G1829" s="12">
        <v>1064.7253956506117</v>
      </c>
      <c r="H1829" s="12">
        <v>616.57866204967422</v>
      </c>
      <c r="I1829" s="12">
        <v>0</v>
      </c>
      <c r="J1829" s="15">
        <v>0</v>
      </c>
      <c r="K1829" s="15">
        <v>1</v>
      </c>
      <c r="L1829" s="59">
        <v>1.9856400000000001</v>
      </c>
      <c r="M1829">
        <v>2</v>
      </c>
      <c r="N1829">
        <v>0</v>
      </c>
      <c r="O1829" s="12">
        <v>7</v>
      </c>
      <c r="P1829" s="12">
        <v>8</v>
      </c>
      <c r="Q1829">
        <v>0</v>
      </c>
      <c r="R1829" s="12">
        <v>0</v>
      </c>
      <c r="S1829" s="12">
        <v>0</v>
      </c>
      <c r="T1829" s="12">
        <v>1178.7457196491409</v>
      </c>
      <c r="U1829" s="12">
        <v>1152.3108643882156</v>
      </c>
      <c r="V1829" s="12">
        <v>0</v>
      </c>
      <c r="W1829" s="27">
        <v>8.9540584827036221E-6</v>
      </c>
      <c r="X1829" s="27">
        <v>3.1542308486931231E-6</v>
      </c>
      <c r="Y1829" s="27">
        <v>0</v>
      </c>
      <c r="Z1829" s="27">
        <v>6.5145980701640873E-4</v>
      </c>
      <c r="AA1829" s="27">
        <v>1.6696516706676732E-3</v>
      </c>
      <c r="AB1829" s="27">
        <v>0</v>
      </c>
      <c r="AC1829" s="27">
        <v>0</v>
      </c>
      <c r="AD1829" s="27">
        <v>0</v>
      </c>
      <c r="AE1829" s="27">
        <v>4.8462728490971104E-5</v>
      </c>
      <c r="AF1829" s="27">
        <v>8.5784405829785132E-5</v>
      </c>
      <c r="AG1829" s="27">
        <v>0</v>
      </c>
      <c r="AH1829" s="18">
        <v>2.243151728487486E-4</v>
      </c>
      <c r="AI1829" s="12">
        <v>650</v>
      </c>
      <c r="AJ1829" s="17">
        <v>6</v>
      </c>
      <c r="AK1829" s="18">
        <v>0.91387649629686307</v>
      </c>
      <c r="AL1829" t="str">
        <f>IF(AK1829&lt;='CAV Tier 1 Analysis'!$A$5,"Tier 1", "Tier 2")</f>
        <v>Tier 2</v>
      </c>
      <c r="AM1829" t="str">
        <f t="shared" si="57"/>
        <v>Texas - Tier 2</v>
      </c>
      <c r="AN1829" t="str">
        <f t="shared" si="58"/>
        <v>De Leon, City Of - Tier 2</v>
      </c>
    </row>
    <row r="1830" spans="1:40" x14ac:dyDescent="0.3">
      <c r="A1830">
        <v>6</v>
      </c>
      <c r="B1830" t="s">
        <v>23</v>
      </c>
      <c r="C1830" t="s">
        <v>4054</v>
      </c>
      <c r="D1830" t="s">
        <v>6206</v>
      </c>
      <c r="E1830" t="s">
        <v>1259</v>
      </c>
      <c r="F1830" s="12">
        <v>5.247050350061996</v>
      </c>
      <c r="G1830" s="12">
        <v>92.442500200019964</v>
      </c>
      <c r="H1830" s="12">
        <v>76.362419516633224</v>
      </c>
      <c r="I1830" s="12">
        <v>10</v>
      </c>
      <c r="J1830" s="15">
        <v>0.38553577889795942</v>
      </c>
      <c r="K1830" s="15">
        <v>0.61446422110204069</v>
      </c>
      <c r="L1830" s="59">
        <v>2.0175300000000003</v>
      </c>
      <c r="M1830">
        <v>57</v>
      </c>
      <c r="N1830">
        <v>0</v>
      </c>
      <c r="O1830" s="12">
        <v>4</v>
      </c>
      <c r="P1830" s="12">
        <v>9</v>
      </c>
      <c r="Q1830">
        <v>1</v>
      </c>
      <c r="R1830" s="12">
        <v>6.1446422110204066</v>
      </c>
      <c r="S1830" s="12">
        <v>29.440444886877927</v>
      </c>
      <c r="T1830" s="12">
        <v>120.14012996256564</v>
      </c>
      <c r="U1830" s="12">
        <v>114.89307961250364</v>
      </c>
      <c r="V1830" s="12">
        <v>0</v>
      </c>
      <c r="W1830" s="27">
        <v>9.0978634649830988E-6</v>
      </c>
      <c r="X1830" s="27">
        <v>8.989557918775401E-5</v>
      </c>
      <c r="Y1830" s="27">
        <v>0</v>
      </c>
      <c r="Z1830" s="27">
        <v>3.7226274686651931E-4</v>
      </c>
      <c r="AA1830" s="27">
        <v>1.8783581295011322E-3</v>
      </c>
      <c r="AB1830" s="27">
        <v>3.8355323718932189E-5</v>
      </c>
      <c r="AC1830" s="27">
        <v>4.2699843025099218E-5</v>
      </c>
      <c r="AD1830" s="27">
        <v>2.251299922951883E-5</v>
      </c>
      <c r="AE1830" s="27">
        <v>4.9394185719536196E-6</v>
      </c>
      <c r="AF1830" s="27">
        <v>8.5532774818933833E-6</v>
      </c>
      <c r="AG1830" s="27">
        <v>0</v>
      </c>
      <c r="AH1830" s="18">
        <v>2.2424319827707144E-4</v>
      </c>
      <c r="AI1830" s="12">
        <v>651</v>
      </c>
      <c r="AJ1830" s="17">
        <v>6</v>
      </c>
      <c r="AK1830" s="18">
        <v>0.91410073949514015</v>
      </c>
      <c r="AL1830" t="str">
        <f>IF(AK1830&lt;='CAV Tier 1 Analysis'!$A$5,"Tier 1", "Tier 2")</f>
        <v>Tier 2</v>
      </c>
      <c r="AM1830" t="str">
        <f t="shared" si="57"/>
        <v>Texas - Tier 2</v>
      </c>
      <c r="AN1830" t="str">
        <f t="shared" si="58"/>
        <v>Menard, City Of - Tier 2</v>
      </c>
    </row>
    <row r="1831" spans="1:40" x14ac:dyDescent="0.3">
      <c r="A1831">
        <v>6</v>
      </c>
      <c r="B1831" t="s">
        <v>23</v>
      </c>
      <c r="C1831" t="s">
        <v>4178</v>
      </c>
      <c r="D1831" t="s">
        <v>6382</v>
      </c>
      <c r="E1831" t="s">
        <v>1527</v>
      </c>
      <c r="F1831" s="12">
        <v>3.7674186273110895</v>
      </c>
      <c r="G1831" s="12">
        <v>89.746470967934258</v>
      </c>
      <c r="H1831" s="12">
        <v>81.193012144152632</v>
      </c>
      <c r="I1831" s="12">
        <v>0</v>
      </c>
      <c r="J1831" s="15">
        <v>6.6940150991926461E-2</v>
      </c>
      <c r="K1831" s="15">
        <v>0.93305984900807348</v>
      </c>
      <c r="L1831" s="59">
        <v>1.6795599999999999</v>
      </c>
      <c r="M1831">
        <v>2</v>
      </c>
      <c r="N1831">
        <v>0</v>
      </c>
      <c r="O1831" s="12">
        <v>6</v>
      </c>
      <c r="P1831" s="12">
        <v>9</v>
      </c>
      <c r="Q1831">
        <v>0</v>
      </c>
      <c r="R1831" s="12">
        <v>0</v>
      </c>
      <c r="S1831" s="12">
        <v>5.4350724924188958</v>
      </c>
      <c r="T1831" s="12">
        <v>126.68940767219586</v>
      </c>
      <c r="U1831" s="12">
        <v>122.92198904488477</v>
      </c>
      <c r="V1831" s="12">
        <v>0</v>
      </c>
      <c r="W1831" s="27">
        <v>7.5738192548547045E-6</v>
      </c>
      <c r="X1831" s="27">
        <v>3.1542308486931231E-6</v>
      </c>
      <c r="Y1831" s="27">
        <v>0</v>
      </c>
      <c r="Z1831" s="27">
        <v>5.5839412029977896E-4</v>
      </c>
      <c r="AA1831" s="27">
        <v>1.8783581295011322E-3</v>
      </c>
      <c r="AB1831" s="27">
        <v>0</v>
      </c>
      <c r="AC1831" s="27">
        <v>0</v>
      </c>
      <c r="AD1831" s="27">
        <v>4.1561798167236014E-6</v>
      </c>
      <c r="AE1831" s="27">
        <v>5.2086843365396004E-6</v>
      </c>
      <c r="AF1831" s="27">
        <v>9.1509939891343761E-6</v>
      </c>
      <c r="AG1831" s="27">
        <v>0</v>
      </c>
      <c r="AH1831" s="18">
        <v>2.2418146891335061E-4</v>
      </c>
      <c r="AI1831" s="12">
        <v>652</v>
      </c>
      <c r="AJ1831" s="17">
        <v>6</v>
      </c>
      <c r="AK1831" s="18">
        <v>0.91432492096405349</v>
      </c>
      <c r="AL1831" t="str">
        <f>IF(AK1831&lt;='CAV Tier 1 Analysis'!$A$5,"Tier 1", "Tier 2")</f>
        <v>Tier 2</v>
      </c>
      <c r="AM1831" t="str">
        <f t="shared" si="57"/>
        <v>Texas - Tier 2</v>
      </c>
      <c r="AN1831" t="str">
        <f t="shared" si="58"/>
        <v>Throckmorton, City Of - Tier 2</v>
      </c>
    </row>
    <row r="1832" spans="1:40" x14ac:dyDescent="0.3">
      <c r="A1832">
        <v>6</v>
      </c>
      <c r="B1832" t="s">
        <v>23</v>
      </c>
      <c r="C1832" t="s">
        <v>4268</v>
      </c>
      <c r="D1832" t="s">
        <v>6512</v>
      </c>
      <c r="E1832" t="s">
        <v>1531</v>
      </c>
      <c r="F1832" s="12">
        <v>4.9140482482262016</v>
      </c>
      <c r="G1832" s="12">
        <v>7.1245859428377534</v>
      </c>
      <c r="H1832" s="12">
        <v>8.5209446932767001</v>
      </c>
      <c r="I1832" s="12">
        <v>0</v>
      </c>
      <c r="J1832" s="15">
        <v>0</v>
      </c>
      <c r="K1832" s="15">
        <v>0.99999999999999989</v>
      </c>
      <c r="L1832" s="59">
        <v>0.78871000000000002</v>
      </c>
      <c r="M1832">
        <v>1</v>
      </c>
      <c r="N1832">
        <v>0</v>
      </c>
      <c r="O1832" s="12">
        <v>4</v>
      </c>
      <c r="P1832" s="12">
        <v>10</v>
      </c>
      <c r="Q1832">
        <v>0</v>
      </c>
      <c r="R1832" s="12">
        <v>0</v>
      </c>
      <c r="S1832" s="12">
        <v>0</v>
      </c>
      <c r="T1832" s="12">
        <v>12.642975941785625</v>
      </c>
      <c r="U1832" s="12">
        <v>7.7289276935594238</v>
      </c>
      <c r="V1832" s="12">
        <v>0</v>
      </c>
      <c r="W1832" s="27">
        <v>3.5566142230682166E-6</v>
      </c>
      <c r="X1832" s="27">
        <v>1.5771154243465616E-6</v>
      </c>
      <c r="Y1832" s="27">
        <v>0</v>
      </c>
      <c r="Z1832" s="27">
        <v>3.7226274686651931E-4</v>
      </c>
      <c r="AA1832" s="27">
        <v>2.0870645883345916E-3</v>
      </c>
      <c r="AB1832" s="27">
        <v>0</v>
      </c>
      <c r="AC1832" s="27">
        <v>0</v>
      </c>
      <c r="AD1832" s="27">
        <v>0</v>
      </c>
      <c r="AE1832" s="27">
        <v>5.1980092073378923E-7</v>
      </c>
      <c r="AF1832" s="27">
        <v>5.753842043703874E-7</v>
      </c>
      <c r="AG1832" s="27">
        <v>0</v>
      </c>
      <c r="AH1832" s="18">
        <v>2.2414147727032997E-4</v>
      </c>
      <c r="AI1832" s="12">
        <v>653</v>
      </c>
      <c r="AJ1832" s="17">
        <v>6</v>
      </c>
      <c r="AK1832" s="18">
        <v>0.91454906244132383</v>
      </c>
      <c r="AL1832" t="str">
        <f>IF(AK1832&lt;='CAV Tier 1 Analysis'!$A$5,"Tier 1", "Tier 2")</f>
        <v>Tier 2</v>
      </c>
      <c r="AM1832" t="str">
        <f t="shared" si="57"/>
        <v>Texas - Tier 2</v>
      </c>
      <c r="AN1832" t="str">
        <f t="shared" si="58"/>
        <v>Knox City, City Of - Tier 2</v>
      </c>
    </row>
    <row r="1833" spans="1:40" x14ac:dyDescent="0.3">
      <c r="A1833">
        <v>6</v>
      </c>
      <c r="B1833" t="s">
        <v>23</v>
      </c>
      <c r="C1833" t="s">
        <v>4273</v>
      </c>
      <c r="D1833" t="s">
        <v>6517</v>
      </c>
      <c r="E1833" t="s">
        <v>1539</v>
      </c>
      <c r="F1833" s="12">
        <v>18.431018052191565</v>
      </c>
      <c r="G1833" s="12">
        <v>3.2268629909437463</v>
      </c>
      <c r="H1833" s="12">
        <v>1.8465163456619937</v>
      </c>
      <c r="I1833" s="12">
        <v>0</v>
      </c>
      <c r="J1833" s="15">
        <v>0</v>
      </c>
      <c r="K1833" s="15">
        <v>0.99999999999999978</v>
      </c>
      <c r="L1833" s="59">
        <v>1.0048300000000001</v>
      </c>
      <c r="M1833">
        <v>0</v>
      </c>
      <c r="N1833">
        <v>0</v>
      </c>
      <c r="O1833" s="12">
        <v>4</v>
      </c>
      <c r="P1833" s="12">
        <v>10</v>
      </c>
      <c r="Q1833">
        <v>0</v>
      </c>
      <c r="R1833" s="12">
        <v>0</v>
      </c>
      <c r="S1833" s="12">
        <v>0</v>
      </c>
      <c r="T1833" s="12">
        <v>3.5598413483582041</v>
      </c>
      <c r="U1833" s="12">
        <v>0</v>
      </c>
      <c r="V1833" s="12">
        <v>0</v>
      </c>
      <c r="W1833" s="27">
        <v>4.5311872168041952E-6</v>
      </c>
      <c r="X1833" s="27">
        <v>0</v>
      </c>
      <c r="Y1833" s="27">
        <v>0</v>
      </c>
      <c r="Z1833" s="27">
        <v>3.7226274686651931E-4</v>
      </c>
      <c r="AA1833" s="27">
        <v>2.0870645883345916E-3</v>
      </c>
      <c r="AB1833" s="27">
        <v>0</v>
      </c>
      <c r="AC1833" s="27">
        <v>0</v>
      </c>
      <c r="AD1833" s="27">
        <v>0</v>
      </c>
      <c r="AE1833" s="27">
        <v>1.4635864365027547E-7</v>
      </c>
      <c r="AF1833" s="27">
        <v>0</v>
      </c>
      <c r="AG1833" s="27">
        <v>0</v>
      </c>
      <c r="AH1833" s="18">
        <v>2.2400044373286959E-4</v>
      </c>
      <c r="AI1833" s="12">
        <v>654</v>
      </c>
      <c r="AJ1833" s="17">
        <v>6</v>
      </c>
      <c r="AK1833" s="18">
        <v>0.91477306288505666</v>
      </c>
      <c r="AL1833" t="str">
        <f>IF(AK1833&lt;='CAV Tier 1 Analysis'!$A$5,"Tier 1", "Tier 2")</f>
        <v>Tier 2</v>
      </c>
      <c r="AM1833" t="str">
        <f t="shared" si="57"/>
        <v>Texas - Tier 2</v>
      </c>
      <c r="AN1833" t="str">
        <f t="shared" si="58"/>
        <v>Springlake, Town Of - Tier 2</v>
      </c>
    </row>
    <row r="1834" spans="1:40" x14ac:dyDescent="0.3">
      <c r="A1834">
        <v>6</v>
      </c>
      <c r="B1834" t="s">
        <v>23</v>
      </c>
      <c r="C1834" t="s">
        <v>4203</v>
      </c>
      <c r="D1834" t="s">
        <v>6421</v>
      </c>
      <c r="E1834" t="s">
        <v>1538</v>
      </c>
      <c r="F1834" s="12">
        <v>3.6970492417831462</v>
      </c>
      <c r="G1834" s="12">
        <v>13.198325127941617</v>
      </c>
      <c r="H1834" s="12">
        <v>11.053597294651103</v>
      </c>
      <c r="I1834" s="12">
        <v>0</v>
      </c>
      <c r="J1834" s="15">
        <v>0</v>
      </c>
      <c r="K1834" s="15">
        <v>1</v>
      </c>
      <c r="L1834" s="59">
        <v>0.59397</v>
      </c>
      <c r="M1834">
        <v>0</v>
      </c>
      <c r="N1834">
        <v>0</v>
      </c>
      <c r="O1834" s="12">
        <v>4</v>
      </c>
      <c r="P1834" s="12">
        <v>10</v>
      </c>
      <c r="Q1834">
        <v>0</v>
      </c>
      <c r="R1834" s="12">
        <v>0</v>
      </c>
      <c r="S1834" s="12">
        <v>0</v>
      </c>
      <c r="T1834" s="12">
        <v>19.55001909576352</v>
      </c>
      <c r="U1834" s="12">
        <v>15.852969853980374</v>
      </c>
      <c r="V1834" s="12">
        <v>0</v>
      </c>
      <c r="W1834" s="27">
        <v>2.678452346332402E-6</v>
      </c>
      <c r="X1834" s="27">
        <v>0</v>
      </c>
      <c r="Y1834" s="27">
        <v>0</v>
      </c>
      <c r="Z1834" s="27">
        <v>3.7226274686651931E-4</v>
      </c>
      <c r="AA1834" s="27">
        <v>2.0870645883345916E-3</v>
      </c>
      <c r="AB1834" s="27">
        <v>0</v>
      </c>
      <c r="AC1834" s="27">
        <v>0</v>
      </c>
      <c r="AD1834" s="27">
        <v>0</v>
      </c>
      <c r="AE1834" s="27">
        <v>8.0377578610703243E-7</v>
      </c>
      <c r="AF1834" s="27">
        <v>1.1801829190278612E-6</v>
      </c>
      <c r="AG1834" s="27">
        <v>0</v>
      </c>
      <c r="AH1834" s="18">
        <v>2.2399906784114346E-4</v>
      </c>
      <c r="AI1834" s="12">
        <v>655</v>
      </c>
      <c r="AJ1834" s="17">
        <v>6</v>
      </c>
      <c r="AK1834" s="18">
        <v>0.91499706195289776</v>
      </c>
      <c r="AL1834" t="str">
        <f>IF(AK1834&lt;='CAV Tier 1 Analysis'!$A$5,"Tier 1", "Tier 2")</f>
        <v>Tier 2</v>
      </c>
      <c r="AM1834" t="str">
        <f t="shared" si="57"/>
        <v>Texas - Tier 2</v>
      </c>
      <c r="AN1834" t="str">
        <f t="shared" si="58"/>
        <v>Whiteface, City Of - Tier 2</v>
      </c>
    </row>
    <row r="1835" spans="1:40" x14ac:dyDescent="0.3">
      <c r="A1835">
        <v>6</v>
      </c>
      <c r="B1835" t="s">
        <v>23</v>
      </c>
      <c r="C1835" t="s">
        <v>4526</v>
      </c>
      <c r="D1835" t="s">
        <v>6839</v>
      </c>
      <c r="E1835" t="s">
        <v>1543</v>
      </c>
      <c r="F1835" s="12">
        <v>6.1744054656835523</v>
      </c>
      <c r="G1835" s="12">
        <v>2.7767072705528184</v>
      </c>
      <c r="H1835" s="12">
        <v>1.3069041821573733</v>
      </c>
      <c r="I1835" s="12">
        <v>0</v>
      </c>
      <c r="J1835" s="15">
        <v>0</v>
      </c>
      <c r="K1835" s="15">
        <v>1.0000000000000002</v>
      </c>
      <c r="L1835" s="59">
        <v>0.24146000000000001</v>
      </c>
      <c r="M1835">
        <v>0</v>
      </c>
      <c r="N1835">
        <v>0</v>
      </c>
      <c r="O1835" s="12">
        <v>4</v>
      </c>
      <c r="P1835" s="12">
        <v>10</v>
      </c>
      <c r="Q1835">
        <v>0</v>
      </c>
      <c r="R1835" s="12">
        <v>0</v>
      </c>
      <c r="S1835" s="12">
        <v>0</v>
      </c>
      <c r="T1835" s="12">
        <v>2.9626154942013532</v>
      </c>
      <c r="U1835" s="12">
        <v>0</v>
      </c>
      <c r="V1835" s="12">
        <v>0</v>
      </c>
      <c r="W1835" s="27">
        <v>1.0888413615930464E-6</v>
      </c>
      <c r="X1835" s="27">
        <v>0</v>
      </c>
      <c r="Y1835" s="27">
        <v>0</v>
      </c>
      <c r="Z1835" s="27">
        <v>3.7226274686651931E-4</v>
      </c>
      <c r="AA1835" s="27">
        <v>2.0870645883345916E-3</v>
      </c>
      <c r="AB1835" s="27">
        <v>0</v>
      </c>
      <c r="AC1835" s="27">
        <v>0</v>
      </c>
      <c r="AD1835" s="27">
        <v>0</v>
      </c>
      <c r="AE1835" s="27">
        <v>1.2180441288165233E-7</v>
      </c>
      <c r="AF1835" s="27">
        <v>0</v>
      </c>
      <c r="AG1835" s="27">
        <v>0</v>
      </c>
      <c r="AH1835" s="18">
        <v>2.236852709977805E-4</v>
      </c>
      <c r="AI1835" s="12">
        <v>656</v>
      </c>
      <c r="AJ1835" s="17">
        <v>6</v>
      </c>
      <c r="AK1835" s="18">
        <v>0.91522074722389557</v>
      </c>
      <c r="AL1835" t="str">
        <f>IF(AK1835&lt;='CAV Tier 1 Analysis'!$A$5,"Tier 1", "Tier 2")</f>
        <v>Tier 2</v>
      </c>
      <c r="AM1835" t="str">
        <f t="shared" si="57"/>
        <v>Texas - Tier 2</v>
      </c>
      <c r="AN1835" t="str">
        <f t="shared" si="58"/>
        <v>Opdyke West, Town Of - Tier 2</v>
      </c>
    </row>
    <row r="1836" spans="1:40" x14ac:dyDescent="0.3">
      <c r="A1836">
        <v>6</v>
      </c>
      <c r="B1836" t="s">
        <v>23</v>
      </c>
      <c r="C1836" t="s">
        <v>4057</v>
      </c>
      <c r="D1836" t="s">
        <v>6212</v>
      </c>
      <c r="E1836" t="s">
        <v>1190</v>
      </c>
      <c r="F1836" s="12">
        <v>51.730512635622233</v>
      </c>
      <c r="G1836" s="12">
        <v>2006.5480512105717</v>
      </c>
      <c r="H1836" s="12">
        <v>1024.9396394435084</v>
      </c>
      <c r="I1836" s="12">
        <v>5</v>
      </c>
      <c r="J1836" s="15">
        <v>0</v>
      </c>
      <c r="K1836" s="15">
        <v>1.0000000000000002</v>
      </c>
      <c r="L1836" s="59">
        <v>2.7880499999999997</v>
      </c>
      <c r="M1836">
        <v>3</v>
      </c>
      <c r="N1836">
        <v>4</v>
      </c>
      <c r="O1836" s="12">
        <v>8</v>
      </c>
      <c r="P1836" s="12">
        <v>6</v>
      </c>
      <c r="Q1836">
        <v>2</v>
      </c>
      <c r="R1836" s="12">
        <v>5.0000000000000009</v>
      </c>
      <c r="S1836" s="12">
        <v>0</v>
      </c>
      <c r="T1836" s="12">
        <v>2135.4602060577163</v>
      </c>
      <c r="U1836" s="12">
        <v>2083.729693422094</v>
      </c>
      <c r="V1836" s="12">
        <v>0</v>
      </c>
      <c r="W1836" s="27">
        <v>1.257245157868588E-5</v>
      </c>
      <c r="X1836" s="27">
        <v>4.7313462730396847E-6</v>
      </c>
      <c r="Y1836" s="27">
        <v>8.3675006275625474E-5</v>
      </c>
      <c r="Z1836" s="27">
        <v>7.4452549373303862E-4</v>
      </c>
      <c r="AA1836" s="27">
        <v>1.2522387530007548E-3</v>
      </c>
      <c r="AB1836" s="27">
        <v>7.6710647437864377E-5</v>
      </c>
      <c r="AC1836" s="27">
        <v>3.4745589375828198E-5</v>
      </c>
      <c r="AD1836" s="27">
        <v>0</v>
      </c>
      <c r="AE1836" s="27">
        <v>8.7796906868304597E-5</v>
      </c>
      <c r="AF1836" s="27">
        <v>1.5512438456006172E-4</v>
      </c>
      <c r="AG1836" s="27">
        <v>0</v>
      </c>
      <c r="AH1836" s="18">
        <v>2.2292005264574574E-4</v>
      </c>
      <c r="AI1836" s="12">
        <v>657</v>
      </c>
      <c r="AJ1836" s="17">
        <v>6</v>
      </c>
      <c r="AK1836" s="18">
        <v>0.91544366727654136</v>
      </c>
      <c r="AL1836" t="str">
        <f>IF(AK1836&lt;='CAV Tier 1 Analysis'!$A$5,"Tier 1", "Tier 2")</f>
        <v>Tier 2</v>
      </c>
      <c r="AM1836" t="str">
        <f t="shared" si="57"/>
        <v>Texas - Tier 2</v>
      </c>
      <c r="AN1836" t="str">
        <f t="shared" si="58"/>
        <v>Nocona, City Of - Tier 2</v>
      </c>
    </row>
    <row r="1837" spans="1:40" x14ac:dyDescent="0.3">
      <c r="A1837">
        <v>6</v>
      </c>
      <c r="B1837" t="s">
        <v>23</v>
      </c>
      <c r="C1837" t="s">
        <v>4030</v>
      </c>
      <c r="D1837" t="s">
        <v>6173</v>
      </c>
      <c r="E1837" t="s">
        <v>1603</v>
      </c>
      <c r="F1837" s="12">
        <v>13.390728039172178</v>
      </c>
      <c r="G1837" s="12">
        <v>23.633057390709777</v>
      </c>
      <c r="H1837" s="12">
        <v>11.559592965085631</v>
      </c>
      <c r="I1837" s="12">
        <v>1</v>
      </c>
      <c r="J1837" s="15">
        <v>0</v>
      </c>
      <c r="K1837" s="15">
        <v>0.99999999999999978</v>
      </c>
      <c r="L1837" s="59">
        <v>1.1071899999999999</v>
      </c>
      <c r="M1837">
        <v>0</v>
      </c>
      <c r="N1837">
        <v>0</v>
      </c>
      <c r="O1837" s="12">
        <v>10.5</v>
      </c>
      <c r="P1837" s="12">
        <v>7</v>
      </c>
      <c r="Q1837">
        <v>0</v>
      </c>
      <c r="R1837" s="12">
        <v>0.99999999999999978</v>
      </c>
      <c r="S1837" s="12">
        <v>0</v>
      </c>
      <c r="T1837" s="12">
        <v>22.998223171602728</v>
      </c>
      <c r="U1837" s="12">
        <v>9.6074951324305502</v>
      </c>
      <c r="V1837" s="12">
        <v>0.63483421910704863</v>
      </c>
      <c r="W1837" s="27">
        <v>4.9927700950145151E-6</v>
      </c>
      <c r="X1837" s="27">
        <v>0</v>
      </c>
      <c r="Y1837" s="27">
        <v>0</v>
      </c>
      <c r="Z1837" s="27">
        <v>9.7718971052461316E-4</v>
      </c>
      <c r="AA1837" s="27">
        <v>1.460945211834214E-3</v>
      </c>
      <c r="AB1837" s="27">
        <v>0</v>
      </c>
      <c r="AC1837" s="27">
        <v>6.9491178751656371E-6</v>
      </c>
      <c r="AD1837" s="27">
        <v>0</v>
      </c>
      <c r="AE1837" s="27">
        <v>9.4554459605749086E-7</v>
      </c>
      <c r="AF1837" s="27">
        <v>7.1523517387443653E-7</v>
      </c>
      <c r="AG1837" s="27">
        <v>1.165688056776925E-7</v>
      </c>
      <c r="AH1837" s="18">
        <v>2.2289583262769243E-4</v>
      </c>
      <c r="AI1837" s="12">
        <v>658</v>
      </c>
      <c r="AJ1837" s="17">
        <v>6</v>
      </c>
      <c r="AK1837" s="18">
        <v>0.91566656310916905</v>
      </c>
      <c r="AL1837" t="str">
        <f>IF(AK1837&lt;='CAV Tier 1 Analysis'!$A$5,"Tier 1", "Tier 2")</f>
        <v>Tier 2</v>
      </c>
      <c r="AM1837" t="str">
        <f t="shared" si="57"/>
        <v>Texas - Tier 2</v>
      </c>
      <c r="AN1837" t="str">
        <f t="shared" si="58"/>
        <v>Normangee, City Of - Tier 2</v>
      </c>
    </row>
    <row r="1838" spans="1:40" x14ac:dyDescent="0.3">
      <c r="A1838">
        <v>6</v>
      </c>
      <c r="B1838" t="s">
        <v>23</v>
      </c>
      <c r="C1838" t="s">
        <v>4044</v>
      </c>
      <c r="D1838" t="s">
        <v>6189</v>
      </c>
      <c r="E1838" t="s">
        <v>1065</v>
      </c>
      <c r="F1838" s="12">
        <v>1006.9405547522539</v>
      </c>
      <c r="G1838" s="12">
        <v>7261.224979982745</v>
      </c>
      <c r="H1838" s="12">
        <v>3236.6435073513599</v>
      </c>
      <c r="I1838" s="12">
        <v>1</v>
      </c>
      <c r="J1838" s="15">
        <v>9.1800839832033576E-2</v>
      </c>
      <c r="K1838" s="15">
        <v>0.9081991601679662</v>
      </c>
      <c r="L1838" s="59">
        <v>6.2512500000000006</v>
      </c>
      <c r="M1838">
        <v>19</v>
      </c>
      <c r="N1838">
        <v>0</v>
      </c>
      <c r="O1838" s="12">
        <v>10</v>
      </c>
      <c r="P1838" s="12">
        <v>2</v>
      </c>
      <c r="Q1838">
        <v>0</v>
      </c>
      <c r="R1838" s="12">
        <v>0.9081991601679662</v>
      </c>
      <c r="S1838" s="12">
        <v>297.12659221175358</v>
      </c>
      <c r="T1838" s="12">
        <v>7632.2311099939061</v>
      </c>
      <c r="U1838" s="12">
        <v>6625.2905552416523</v>
      </c>
      <c r="V1838" s="12">
        <v>0</v>
      </c>
      <c r="W1838" s="27">
        <v>2.8189429146270736E-5</v>
      </c>
      <c r="X1838" s="27">
        <v>2.9965193062584672E-5</v>
      </c>
      <c r="Y1838" s="27">
        <v>0</v>
      </c>
      <c r="Z1838" s="27">
        <v>9.3065686716629827E-4</v>
      </c>
      <c r="AA1838" s="27">
        <v>4.1741291766691829E-4</v>
      </c>
      <c r="AB1838" s="27">
        <v>0</v>
      </c>
      <c r="AC1838" s="27">
        <v>6.3111830181336345E-6</v>
      </c>
      <c r="AD1838" s="27">
        <v>2.2721160523339278E-4</v>
      </c>
      <c r="AE1838" s="27">
        <v>3.1379010578640642E-4</v>
      </c>
      <c r="AF1838" s="27">
        <v>4.9322334041590314E-4</v>
      </c>
      <c r="AG1838" s="27">
        <v>0</v>
      </c>
      <c r="AH1838" s="18">
        <v>2.2243278559053709E-4</v>
      </c>
      <c r="AI1838" s="12">
        <v>659</v>
      </c>
      <c r="AJ1838" s="17">
        <v>6</v>
      </c>
      <c r="AK1838" s="18">
        <v>0.91588899589475958</v>
      </c>
      <c r="AL1838" t="str">
        <f>IF(AK1838&lt;='CAV Tier 1 Analysis'!$A$5,"Tier 1", "Tier 2")</f>
        <v>Tier 2</v>
      </c>
      <c r="AM1838" t="str">
        <f t="shared" si="57"/>
        <v>Texas - Tier 2</v>
      </c>
      <c r="AN1838" t="str">
        <f t="shared" si="58"/>
        <v>Bellmead, City Of - Tier 2</v>
      </c>
    </row>
    <row r="1839" spans="1:40" x14ac:dyDescent="0.3">
      <c r="A1839">
        <v>6</v>
      </c>
      <c r="B1839" t="s">
        <v>23</v>
      </c>
      <c r="C1839" t="s">
        <v>4228</v>
      </c>
      <c r="D1839" t="s">
        <v>6455</v>
      </c>
      <c r="E1839" t="s">
        <v>1551</v>
      </c>
      <c r="F1839" s="12">
        <v>35.080420115121818</v>
      </c>
      <c r="G1839" s="12">
        <v>307.0686080445343</v>
      </c>
      <c r="H1839" s="12">
        <v>175.32769683351219</v>
      </c>
      <c r="I1839" s="12">
        <v>2</v>
      </c>
      <c r="J1839" s="15">
        <v>0</v>
      </c>
      <c r="K1839" s="15">
        <v>1</v>
      </c>
      <c r="L1839" s="59">
        <v>1.67808</v>
      </c>
      <c r="M1839">
        <v>0</v>
      </c>
      <c r="N1839">
        <v>0</v>
      </c>
      <c r="O1839" s="12">
        <v>10</v>
      </c>
      <c r="P1839" s="12">
        <v>7</v>
      </c>
      <c r="Q1839">
        <v>0</v>
      </c>
      <c r="R1839" s="12">
        <v>2</v>
      </c>
      <c r="S1839" s="12">
        <v>0</v>
      </c>
      <c r="T1839" s="12">
        <v>300.08598090913989</v>
      </c>
      <c r="U1839" s="12">
        <v>265.00556079401809</v>
      </c>
      <c r="V1839" s="12">
        <v>6.9826271353944094</v>
      </c>
      <c r="W1839" s="27">
        <v>7.5671453328172755E-6</v>
      </c>
      <c r="X1839" s="27">
        <v>0</v>
      </c>
      <c r="Y1839" s="27">
        <v>0</v>
      </c>
      <c r="Z1839" s="27">
        <v>9.3065686716629827E-4</v>
      </c>
      <c r="AA1839" s="27">
        <v>1.460945211834214E-3</v>
      </c>
      <c r="AB1839" s="27">
        <v>0</v>
      </c>
      <c r="AC1839" s="27">
        <v>1.3898235750331278E-5</v>
      </c>
      <c r="AD1839" s="27">
        <v>0</v>
      </c>
      <c r="AE1839" s="27">
        <v>1.2337678240795794E-5</v>
      </c>
      <c r="AF1839" s="27">
        <v>1.9728482371268297E-5</v>
      </c>
      <c r="AG1839" s="27">
        <v>1.2821560041462109E-6</v>
      </c>
      <c r="AH1839" s="18">
        <v>2.2240143424544283E-4</v>
      </c>
      <c r="AI1839" s="12">
        <v>660</v>
      </c>
      <c r="AJ1839" s="17">
        <v>6</v>
      </c>
      <c r="AK1839" s="18">
        <v>0.91611139732900504</v>
      </c>
      <c r="AL1839" t="str">
        <f>IF(AK1839&lt;='CAV Tier 1 Analysis'!$A$5,"Tier 1", "Tier 2")</f>
        <v>Tier 2</v>
      </c>
      <c r="AM1839" t="str">
        <f t="shared" si="57"/>
        <v>Texas - Tier 2</v>
      </c>
      <c r="AN1839" t="str">
        <f t="shared" si="58"/>
        <v>Rising Star, City Of - Tier 2</v>
      </c>
    </row>
    <row r="1840" spans="1:40" x14ac:dyDescent="0.3">
      <c r="A1840">
        <v>6</v>
      </c>
      <c r="B1840" t="s">
        <v>23</v>
      </c>
      <c r="C1840" t="s">
        <v>4197</v>
      </c>
      <c r="D1840" t="s">
        <v>6410</v>
      </c>
      <c r="E1840" t="s">
        <v>1492</v>
      </c>
      <c r="F1840" s="12">
        <v>71.890029565092448</v>
      </c>
      <c r="G1840" s="12">
        <v>622.82417194767311</v>
      </c>
      <c r="H1840" s="12">
        <v>350.74219627284378</v>
      </c>
      <c r="I1840" s="12">
        <v>0</v>
      </c>
      <c r="J1840" s="15">
        <v>0</v>
      </c>
      <c r="K1840" s="15">
        <v>0.99999999999999978</v>
      </c>
      <c r="L1840" s="59">
        <v>2.3343599999999998</v>
      </c>
      <c r="M1840">
        <v>5</v>
      </c>
      <c r="N1840">
        <v>0</v>
      </c>
      <c r="O1840" s="12">
        <v>8.1999999999999993</v>
      </c>
      <c r="P1840" s="12">
        <v>7.6</v>
      </c>
      <c r="Q1840">
        <v>0</v>
      </c>
      <c r="R1840" s="12">
        <v>0</v>
      </c>
      <c r="S1840" s="12">
        <v>0</v>
      </c>
      <c r="T1840" s="12">
        <v>707.32812425890961</v>
      </c>
      <c r="U1840" s="12">
        <v>635.43809469381722</v>
      </c>
      <c r="V1840" s="12">
        <v>0</v>
      </c>
      <c r="W1840" s="27">
        <v>1.0526578815739019E-5</v>
      </c>
      <c r="X1840" s="27">
        <v>7.8855771217328087E-6</v>
      </c>
      <c r="Y1840" s="27">
        <v>0</v>
      </c>
      <c r="Z1840" s="27">
        <v>7.6313863107636446E-4</v>
      </c>
      <c r="AA1840" s="27">
        <v>1.5861690871342893E-3</v>
      </c>
      <c r="AB1840" s="27">
        <v>0</v>
      </c>
      <c r="AC1840" s="27">
        <v>0</v>
      </c>
      <c r="AD1840" s="27">
        <v>0</v>
      </c>
      <c r="AE1840" s="27">
        <v>2.9080954669503043E-5</v>
      </c>
      <c r="AF1840" s="27">
        <v>4.7305532803303595E-5</v>
      </c>
      <c r="AG1840" s="27">
        <v>0</v>
      </c>
      <c r="AH1840" s="18">
        <v>2.2219148742008474E-4</v>
      </c>
      <c r="AI1840" s="12">
        <v>661</v>
      </c>
      <c r="AJ1840" s="17">
        <v>6</v>
      </c>
      <c r="AK1840" s="18">
        <v>0.91633358881642513</v>
      </c>
      <c r="AL1840" t="str">
        <f>IF(AK1840&lt;='CAV Tier 1 Analysis'!$A$5,"Tier 1", "Tier 2")</f>
        <v>Tier 2</v>
      </c>
      <c r="AM1840" t="str">
        <f t="shared" si="57"/>
        <v>Texas - Tier 2</v>
      </c>
      <c r="AN1840" t="str">
        <f t="shared" si="58"/>
        <v>Hughes Springs, City Of - Tier 2</v>
      </c>
    </row>
    <row r="1841" spans="1:40" x14ac:dyDescent="0.3">
      <c r="A1841">
        <v>6</v>
      </c>
      <c r="B1841" t="s">
        <v>23</v>
      </c>
      <c r="C1841" t="s">
        <v>4373</v>
      </c>
      <c r="D1841" t="s">
        <v>6645</v>
      </c>
      <c r="E1841" t="s">
        <v>1574</v>
      </c>
      <c r="F1841" s="12">
        <v>34.408739445368973</v>
      </c>
      <c r="G1841" s="12">
        <v>400.5617795213127</v>
      </c>
      <c r="H1841" s="12">
        <v>185.80913730788285</v>
      </c>
      <c r="I1841" s="12">
        <v>0</v>
      </c>
      <c r="J1841" s="15">
        <v>0</v>
      </c>
      <c r="K1841" s="15">
        <v>1.0000000000000002</v>
      </c>
      <c r="L1841" s="59">
        <v>1.64595</v>
      </c>
      <c r="M1841">
        <v>0</v>
      </c>
      <c r="N1841">
        <v>0</v>
      </c>
      <c r="O1841" s="12">
        <v>10</v>
      </c>
      <c r="P1841" s="12">
        <v>7</v>
      </c>
      <c r="Q1841">
        <v>0</v>
      </c>
      <c r="R1841" s="12">
        <v>0</v>
      </c>
      <c r="S1841" s="12">
        <v>0</v>
      </c>
      <c r="T1841" s="12">
        <v>405.81482243287815</v>
      </c>
      <c r="U1841" s="12">
        <v>371.40608298750919</v>
      </c>
      <c r="V1841" s="12">
        <v>0</v>
      </c>
      <c r="W1841" s="27">
        <v>7.4222580929101082E-6</v>
      </c>
      <c r="X1841" s="27">
        <v>0</v>
      </c>
      <c r="Y1841" s="27">
        <v>0</v>
      </c>
      <c r="Z1841" s="27">
        <v>9.3065686716629827E-4</v>
      </c>
      <c r="AA1841" s="27">
        <v>1.460945211834214E-3</v>
      </c>
      <c r="AB1841" s="27">
        <v>0</v>
      </c>
      <c r="AC1841" s="27">
        <v>0</v>
      </c>
      <c r="AD1841" s="27">
        <v>0</v>
      </c>
      <c r="AE1841" s="27">
        <v>1.6684593826588964E-5</v>
      </c>
      <c r="AF1841" s="27">
        <v>2.7649526820669956E-5</v>
      </c>
      <c r="AG1841" s="27">
        <v>0</v>
      </c>
      <c r="AH1841" s="18">
        <v>2.2212349615824371E-4</v>
      </c>
      <c r="AI1841" s="12">
        <v>662</v>
      </c>
      <c r="AJ1841" s="17">
        <v>6</v>
      </c>
      <c r="AK1841" s="18">
        <v>0.91655571231258337</v>
      </c>
      <c r="AL1841" t="str">
        <f>IF(AK1841&lt;='CAV Tier 1 Analysis'!$A$5,"Tier 1", "Tier 2")</f>
        <v>Tier 2</v>
      </c>
      <c r="AM1841" t="str">
        <f t="shared" si="57"/>
        <v>Texas - Tier 2</v>
      </c>
      <c r="AN1841" t="str">
        <f t="shared" si="58"/>
        <v>Gorman, City Of - Tier 2</v>
      </c>
    </row>
    <row r="1842" spans="1:40" x14ac:dyDescent="0.3">
      <c r="A1842">
        <v>6</v>
      </c>
      <c r="B1842" t="s">
        <v>23</v>
      </c>
      <c r="C1842" t="s">
        <v>4064</v>
      </c>
      <c r="D1842" t="s">
        <v>6222</v>
      </c>
      <c r="E1842" t="s">
        <v>1579</v>
      </c>
      <c r="F1842" s="12">
        <v>2.1038578665331835</v>
      </c>
      <c r="G1842" s="12">
        <v>0.61505527928810666</v>
      </c>
      <c r="H1842" s="12">
        <v>0.49269392971142351</v>
      </c>
      <c r="I1842" s="12">
        <v>0</v>
      </c>
      <c r="J1842" s="15">
        <v>0</v>
      </c>
      <c r="K1842" s="15">
        <v>1</v>
      </c>
      <c r="L1842" s="59">
        <v>1.06799</v>
      </c>
      <c r="M1842">
        <v>0</v>
      </c>
      <c r="N1842">
        <v>0</v>
      </c>
      <c r="O1842" s="12">
        <v>6</v>
      </c>
      <c r="P1842" s="12">
        <v>9</v>
      </c>
      <c r="Q1842">
        <v>0</v>
      </c>
      <c r="R1842" s="12">
        <v>0</v>
      </c>
      <c r="S1842" s="12">
        <v>0</v>
      </c>
      <c r="T1842" s="12">
        <v>0.66703178176315792</v>
      </c>
      <c r="U1842" s="12">
        <v>0</v>
      </c>
      <c r="V1842" s="12">
        <v>0</v>
      </c>
      <c r="W1842" s="27">
        <v>4.8160013491582773E-6</v>
      </c>
      <c r="X1842" s="27">
        <v>0</v>
      </c>
      <c r="Y1842" s="27">
        <v>0</v>
      </c>
      <c r="Z1842" s="27">
        <v>5.5839412029977896E-4</v>
      </c>
      <c r="AA1842" s="27">
        <v>1.8783581295011322E-3</v>
      </c>
      <c r="AB1842" s="27">
        <v>0</v>
      </c>
      <c r="AC1842" s="27">
        <v>0</v>
      </c>
      <c r="AD1842" s="27">
        <v>0</v>
      </c>
      <c r="AE1842" s="27">
        <v>2.7424218468473973E-8</v>
      </c>
      <c r="AF1842" s="27">
        <v>0</v>
      </c>
      <c r="AG1842" s="27">
        <v>0</v>
      </c>
      <c r="AH1842" s="18">
        <v>2.2196324321532162E-4</v>
      </c>
      <c r="AI1842" s="12">
        <v>663</v>
      </c>
      <c r="AJ1842" s="17">
        <v>6</v>
      </c>
      <c r="AK1842" s="18">
        <v>0.9167776755557987</v>
      </c>
      <c r="AL1842" t="str">
        <f>IF(AK1842&lt;='CAV Tier 1 Analysis'!$A$5,"Tier 1", "Tier 2")</f>
        <v>Tier 2</v>
      </c>
      <c r="AM1842" t="str">
        <f t="shared" si="57"/>
        <v>Texas - Tier 2</v>
      </c>
      <c r="AN1842" t="str">
        <f t="shared" si="58"/>
        <v>Roaring Springs, City Of - Tier 2</v>
      </c>
    </row>
    <row r="1843" spans="1:40" x14ac:dyDescent="0.3">
      <c r="A1843">
        <v>6</v>
      </c>
      <c r="B1843" t="s">
        <v>23</v>
      </c>
      <c r="C1843" t="s">
        <v>4336</v>
      </c>
      <c r="D1843" t="s">
        <v>6596</v>
      </c>
      <c r="E1843" t="s">
        <v>1581</v>
      </c>
      <c r="F1843" s="12">
        <v>1.5052088616487853</v>
      </c>
      <c r="G1843" s="12">
        <v>0.4217650158235719</v>
      </c>
      <c r="H1843" s="12">
        <v>0.44029599191423846</v>
      </c>
      <c r="I1843" s="12">
        <v>0</v>
      </c>
      <c r="J1843" s="15">
        <v>0</v>
      </c>
      <c r="K1843" s="15">
        <v>1.0000000000000002</v>
      </c>
      <c r="L1843" s="59">
        <v>0.67103999999999997</v>
      </c>
      <c r="M1843">
        <v>0</v>
      </c>
      <c r="N1843">
        <v>0</v>
      </c>
      <c r="O1843" s="12">
        <v>6</v>
      </c>
      <c r="P1843" s="12">
        <v>9</v>
      </c>
      <c r="Q1843">
        <v>0</v>
      </c>
      <c r="R1843" s="12">
        <v>0</v>
      </c>
      <c r="S1843" s="12">
        <v>0</v>
      </c>
      <c r="T1843" s="12">
        <v>0.58113141020330461</v>
      </c>
      <c r="U1843" s="12">
        <v>0</v>
      </c>
      <c r="V1843" s="12">
        <v>0</v>
      </c>
      <c r="W1843" s="27">
        <v>3.0259923270247568E-6</v>
      </c>
      <c r="X1843" s="27">
        <v>0</v>
      </c>
      <c r="Y1843" s="27">
        <v>0</v>
      </c>
      <c r="Z1843" s="27">
        <v>5.5839412029977896E-4</v>
      </c>
      <c r="AA1843" s="27">
        <v>1.8783581295011322E-3</v>
      </c>
      <c r="AB1843" s="27">
        <v>0</v>
      </c>
      <c r="AC1843" s="27">
        <v>0</v>
      </c>
      <c r="AD1843" s="27">
        <v>0</v>
      </c>
      <c r="AE1843" s="27">
        <v>2.3892526845094984E-8</v>
      </c>
      <c r="AF1843" s="27">
        <v>0</v>
      </c>
      <c r="AG1843" s="27">
        <v>0</v>
      </c>
      <c r="AH1843" s="18">
        <v>2.2180019405952553E-4</v>
      </c>
      <c r="AI1843" s="12">
        <v>664</v>
      </c>
      <c r="AJ1843" s="17">
        <v>6</v>
      </c>
      <c r="AK1843" s="18">
        <v>0.91699947574985818</v>
      </c>
      <c r="AL1843" t="str">
        <f>IF(AK1843&lt;='CAV Tier 1 Analysis'!$A$5,"Tier 1", "Tier 2")</f>
        <v>Tier 2</v>
      </c>
      <c r="AM1843" t="str">
        <f t="shared" si="57"/>
        <v>Texas - Tier 2</v>
      </c>
      <c r="AN1843" t="str">
        <f t="shared" si="58"/>
        <v>Woodson, City Of - Tier 2</v>
      </c>
    </row>
    <row r="1844" spans="1:40" x14ac:dyDescent="0.3">
      <c r="A1844">
        <v>6</v>
      </c>
      <c r="B1844" t="s">
        <v>23</v>
      </c>
      <c r="C1844" t="s">
        <v>4194</v>
      </c>
      <c r="D1844" t="s">
        <v>6406</v>
      </c>
      <c r="E1844" t="s">
        <v>1460</v>
      </c>
      <c r="F1844" s="12">
        <v>33.199039811344434</v>
      </c>
      <c r="G1844" s="12">
        <v>886.83162957336765</v>
      </c>
      <c r="H1844" s="12">
        <v>416.95758088205162</v>
      </c>
      <c r="I1844" s="12">
        <v>0</v>
      </c>
      <c r="J1844" s="15">
        <v>0</v>
      </c>
      <c r="K1844" s="15">
        <v>1.0000000000000002</v>
      </c>
      <c r="L1844" s="59">
        <v>2.7218800000000001</v>
      </c>
      <c r="M1844">
        <v>2</v>
      </c>
      <c r="N1844">
        <v>0</v>
      </c>
      <c r="O1844" s="12">
        <v>7</v>
      </c>
      <c r="P1844" s="12">
        <v>8</v>
      </c>
      <c r="Q1844">
        <v>0</v>
      </c>
      <c r="R1844" s="12">
        <v>0</v>
      </c>
      <c r="S1844" s="12">
        <v>0</v>
      </c>
      <c r="T1844" s="12">
        <v>858.86696347755185</v>
      </c>
      <c r="U1844" s="12">
        <v>825.66792366620746</v>
      </c>
      <c r="V1844" s="12">
        <v>27.964666095815801</v>
      </c>
      <c r="W1844" s="27">
        <v>1.2274064131917838E-5</v>
      </c>
      <c r="X1844" s="27">
        <v>3.1542308486931231E-6</v>
      </c>
      <c r="Y1844" s="27">
        <v>0</v>
      </c>
      <c r="Z1844" s="27">
        <v>6.5145980701640873E-4</v>
      </c>
      <c r="AA1844" s="27">
        <v>1.6696516706676732E-3</v>
      </c>
      <c r="AB1844" s="27">
        <v>0</v>
      </c>
      <c r="AC1844" s="27">
        <v>0</v>
      </c>
      <c r="AD1844" s="27">
        <v>0</v>
      </c>
      <c r="AE1844" s="27">
        <v>3.5311293832962276E-5</v>
      </c>
      <c r="AF1844" s="27">
        <v>6.1467295356989218E-5</v>
      </c>
      <c r="AG1844" s="27">
        <v>5.1348960560914946E-6</v>
      </c>
      <c r="AH1844" s="18">
        <v>2.2167756890097604E-4</v>
      </c>
      <c r="AI1844" s="12">
        <v>665</v>
      </c>
      <c r="AJ1844" s="17">
        <v>6</v>
      </c>
      <c r="AK1844" s="18">
        <v>0.9172211533187592</v>
      </c>
      <c r="AL1844" t="str">
        <f>IF(AK1844&lt;='CAV Tier 1 Analysis'!$A$5,"Tier 1", "Tier 2")</f>
        <v>Tier 2</v>
      </c>
      <c r="AM1844" t="str">
        <f t="shared" si="57"/>
        <v>Texas - Tier 2</v>
      </c>
      <c r="AN1844" t="str">
        <f t="shared" si="58"/>
        <v>Baird,Town Of - Tier 2</v>
      </c>
    </row>
    <row r="1845" spans="1:40" x14ac:dyDescent="0.3">
      <c r="A1845">
        <v>6</v>
      </c>
      <c r="B1845" t="s">
        <v>23</v>
      </c>
      <c r="C1845" t="s">
        <v>2926</v>
      </c>
      <c r="D1845" t="s">
        <v>5957</v>
      </c>
      <c r="E1845" t="s">
        <v>1161</v>
      </c>
      <c r="F1845" s="12">
        <v>53.161060154348561</v>
      </c>
      <c r="G1845" s="12">
        <v>2001.0489658392362</v>
      </c>
      <c r="H1845" s="12">
        <v>1047.4281049472393</v>
      </c>
      <c r="I1845" s="12">
        <v>2</v>
      </c>
      <c r="J1845" s="15">
        <v>0.10697562732620963</v>
      </c>
      <c r="K1845" s="15">
        <v>0.89302437267379031</v>
      </c>
      <c r="L1845" s="59">
        <v>2.74857</v>
      </c>
      <c r="M1845">
        <v>94</v>
      </c>
      <c r="N1845">
        <v>0</v>
      </c>
      <c r="O1845" s="12">
        <v>5</v>
      </c>
      <c r="P1845" s="12">
        <v>7</v>
      </c>
      <c r="Q1845">
        <v>0</v>
      </c>
      <c r="R1845" s="12">
        <v>1.7860487453475806</v>
      </c>
      <c r="S1845" s="12">
        <v>112.04927860583386</v>
      </c>
      <c r="T1845" s="12">
        <v>2206.0030620505054</v>
      </c>
      <c r="U1845" s="12">
        <v>2152.8420018961569</v>
      </c>
      <c r="V1845" s="12">
        <v>0</v>
      </c>
      <c r="W1845" s="27">
        <v>1.2394420198930669E-5</v>
      </c>
      <c r="X1845" s="27">
        <v>1.482488498885768E-4</v>
      </c>
      <c r="Y1845" s="27">
        <v>0</v>
      </c>
      <c r="Z1845" s="27">
        <v>4.6532843358314913E-4</v>
      </c>
      <c r="AA1845" s="27">
        <v>1.460945211834214E-3</v>
      </c>
      <c r="AB1845" s="27">
        <v>0</v>
      </c>
      <c r="AC1845" s="27">
        <v>1.2411463262212034E-5</v>
      </c>
      <c r="AD1845" s="27">
        <v>8.5683668593120551E-5</v>
      </c>
      <c r="AE1845" s="27">
        <v>9.0697192502405403E-5</v>
      </c>
      <c r="AF1845" s="27">
        <v>1.6026948776198284E-4</v>
      </c>
      <c r="AG1845" s="27">
        <v>0</v>
      </c>
      <c r="AH1845" s="18">
        <v>2.2145261160223556E-4</v>
      </c>
      <c r="AI1845" s="12">
        <v>666</v>
      </c>
      <c r="AJ1845" s="17">
        <v>6</v>
      </c>
      <c r="AK1845" s="18">
        <v>0.91744260593036142</v>
      </c>
      <c r="AL1845" t="str">
        <f>IF(AK1845&lt;='CAV Tier 1 Analysis'!$A$5,"Tier 1", "Tier 2")</f>
        <v>Tier 2</v>
      </c>
      <c r="AM1845" t="str">
        <f t="shared" si="57"/>
        <v>Texas - Tier 2</v>
      </c>
      <c r="AN1845" t="str">
        <f t="shared" si="58"/>
        <v>Columbus, City Of - Tier 2</v>
      </c>
    </row>
    <row r="1846" spans="1:40" x14ac:dyDescent="0.3">
      <c r="A1846">
        <v>6</v>
      </c>
      <c r="B1846" t="s">
        <v>23</v>
      </c>
      <c r="C1846" t="s">
        <v>4205</v>
      </c>
      <c r="D1846" t="s">
        <v>6423</v>
      </c>
      <c r="E1846" t="s">
        <v>1469</v>
      </c>
      <c r="F1846" s="12">
        <v>4.1458698143286599</v>
      </c>
      <c r="G1846" s="12">
        <v>316.00826873047725</v>
      </c>
      <c r="H1846" s="12">
        <v>379.87335593333876</v>
      </c>
      <c r="I1846" s="12">
        <v>0</v>
      </c>
      <c r="J1846" s="15">
        <v>0</v>
      </c>
      <c r="K1846" s="15">
        <v>1.0000000000000002</v>
      </c>
      <c r="L1846" s="59">
        <v>1.2038</v>
      </c>
      <c r="M1846">
        <v>1</v>
      </c>
      <c r="N1846">
        <v>0</v>
      </c>
      <c r="O1846" s="12">
        <v>3</v>
      </c>
      <c r="P1846" s="12">
        <v>10</v>
      </c>
      <c r="Q1846">
        <v>0</v>
      </c>
      <c r="R1846" s="12">
        <v>0</v>
      </c>
      <c r="S1846" s="12">
        <v>0</v>
      </c>
      <c r="T1846" s="12">
        <v>542.71860111592298</v>
      </c>
      <c r="U1846" s="12">
        <v>538.57273130159433</v>
      </c>
      <c r="V1846" s="12">
        <v>0</v>
      </c>
      <c r="W1846" s="27">
        <v>5.4284238842280672E-6</v>
      </c>
      <c r="X1846" s="27">
        <v>1.5771154243465616E-6</v>
      </c>
      <c r="Y1846" s="27">
        <v>0</v>
      </c>
      <c r="Z1846" s="27">
        <v>2.7919706014988948E-4</v>
      </c>
      <c r="AA1846" s="27">
        <v>2.0870645883345916E-3</v>
      </c>
      <c r="AB1846" s="27">
        <v>0</v>
      </c>
      <c r="AC1846" s="27">
        <v>0</v>
      </c>
      <c r="AD1846" s="27">
        <v>0</v>
      </c>
      <c r="AE1846" s="27">
        <v>2.2313229880240347E-5</v>
      </c>
      <c r="AF1846" s="27">
        <v>4.0094338410460867E-5</v>
      </c>
      <c r="AG1846" s="27">
        <v>0</v>
      </c>
      <c r="AH1846" s="18">
        <v>2.2142497782579604E-4</v>
      </c>
      <c r="AI1846" s="12">
        <v>667</v>
      </c>
      <c r="AJ1846" s="17">
        <v>6</v>
      </c>
      <c r="AK1846" s="18">
        <v>0.91766403090818727</v>
      </c>
      <c r="AL1846" t="str">
        <f>IF(AK1846&lt;='CAV Tier 1 Analysis'!$A$5,"Tier 1", "Tier 2")</f>
        <v>Tier 2</v>
      </c>
      <c r="AM1846" t="str">
        <f t="shared" si="57"/>
        <v>Texas - Tier 2</v>
      </c>
      <c r="AN1846" t="str">
        <f t="shared" si="58"/>
        <v>Robert Lee, City Of - Tier 2</v>
      </c>
    </row>
    <row r="1847" spans="1:40" x14ac:dyDescent="0.3">
      <c r="A1847">
        <v>6</v>
      </c>
      <c r="B1847" t="s">
        <v>23</v>
      </c>
      <c r="C1847" t="s">
        <v>4374</v>
      </c>
      <c r="D1847" t="s">
        <v>6646</v>
      </c>
      <c r="E1847" t="s">
        <v>1466</v>
      </c>
      <c r="F1847" s="12">
        <v>7.1187793538422772</v>
      </c>
      <c r="G1847" s="12">
        <v>547.79191629993488</v>
      </c>
      <c r="H1847" s="12">
        <v>236.48563815212989</v>
      </c>
      <c r="I1847" s="12">
        <v>0</v>
      </c>
      <c r="J1847" s="15">
        <v>0</v>
      </c>
      <c r="K1847" s="15">
        <v>1</v>
      </c>
      <c r="L1847" s="59">
        <v>1.05532</v>
      </c>
      <c r="M1847">
        <v>0</v>
      </c>
      <c r="N1847">
        <v>0</v>
      </c>
      <c r="O1847" s="12">
        <v>3</v>
      </c>
      <c r="P1847" s="12">
        <v>10</v>
      </c>
      <c r="Q1847">
        <v>0</v>
      </c>
      <c r="R1847" s="12">
        <v>0</v>
      </c>
      <c r="S1847" s="12">
        <v>0</v>
      </c>
      <c r="T1847" s="12">
        <v>520.19853306169034</v>
      </c>
      <c r="U1847" s="12">
        <v>513.07975370784811</v>
      </c>
      <c r="V1847" s="12">
        <v>27.593383238244542</v>
      </c>
      <c r="W1847" s="27">
        <v>4.758867165229743E-6</v>
      </c>
      <c r="X1847" s="27">
        <v>0</v>
      </c>
      <c r="Y1847" s="27">
        <v>0</v>
      </c>
      <c r="Z1847" s="27">
        <v>2.7919706014988948E-4</v>
      </c>
      <c r="AA1847" s="27">
        <v>2.0870645883345916E-3</v>
      </c>
      <c r="AB1847" s="27">
        <v>0</v>
      </c>
      <c r="AC1847" s="27">
        <v>0</v>
      </c>
      <c r="AD1847" s="27">
        <v>0</v>
      </c>
      <c r="AE1847" s="27">
        <v>2.1387344063208219E-5</v>
      </c>
      <c r="AF1847" s="27">
        <v>3.8196499898912499E-5</v>
      </c>
      <c r="AG1847" s="27">
        <v>5.0667207782424843E-6</v>
      </c>
      <c r="AH1847" s="18">
        <v>2.2142464367182495E-4</v>
      </c>
      <c r="AI1847" s="12">
        <v>668</v>
      </c>
      <c r="AJ1847" s="17">
        <v>6</v>
      </c>
      <c r="AK1847" s="18">
        <v>0.91788545555185908</v>
      </c>
      <c r="AL1847" t="str">
        <f>IF(AK1847&lt;='CAV Tier 1 Analysis'!$A$5,"Tier 1", "Tier 2")</f>
        <v>Tier 2</v>
      </c>
      <c r="AM1847" t="str">
        <f t="shared" si="57"/>
        <v>Texas - Tier 2</v>
      </c>
      <c r="AN1847" t="str">
        <f t="shared" si="58"/>
        <v>Gruver, City Of - Tier 2</v>
      </c>
    </row>
    <row r="1848" spans="1:40" x14ac:dyDescent="0.3">
      <c r="A1848">
        <v>6</v>
      </c>
      <c r="B1848" t="s">
        <v>23</v>
      </c>
      <c r="C1848" t="s">
        <v>4325</v>
      </c>
      <c r="D1848" t="s">
        <v>6584</v>
      </c>
      <c r="E1848" t="s">
        <v>1586</v>
      </c>
      <c r="F1848" s="12">
        <v>63.655075757212622</v>
      </c>
      <c r="G1848" s="12">
        <v>480.26883237001158</v>
      </c>
      <c r="H1848" s="12">
        <v>196.48447199905513</v>
      </c>
      <c r="I1848" s="12">
        <v>0</v>
      </c>
      <c r="J1848" s="15">
        <v>0</v>
      </c>
      <c r="K1848" s="15">
        <v>1</v>
      </c>
      <c r="L1848" s="59">
        <v>2.3011899999999996</v>
      </c>
      <c r="M1848">
        <v>0</v>
      </c>
      <c r="N1848">
        <v>0</v>
      </c>
      <c r="O1848" s="12">
        <v>12</v>
      </c>
      <c r="P1848" s="12">
        <v>6</v>
      </c>
      <c r="Q1848">
        <v>0</v>
      </c>
      <c r="R1848" s="12">
        <v>0</v>
      </c>
      <c r="S1848" s="12">
        <v>0</v>
      </c>
      <c r="T1848" s="12">
        <v>420.83745108403429</v>
      </c>
      <c r="U1848" s="12">
        <v>357.18237532682167</v>
      </c>
      <c r="V1848" s="12">
        <v>59.431381285977295</v>
      </c>
      <c r="W1848" s="27">
        <v>1.0377001792778522E-5</v>
      </c>
      <c r="X1848" s="27">
        <v>0</v>
      </c>
      <c r="Y1848" s="27">
        <v>0</v>
      </c>
      <c r="Z1848" s="27">
        <v>1.1167882405995579E-3</v>
      </c>
      <c r="AA1848" s="27">
        <v>1.2522387530007548E-3</v>
      </c>
      <c r="AB1848" s="27">
        <v>0</v>
      </c>
      <c r="AC1848" s="27">
        <v>0</v>
      </c>
      <c r="AD1848" s="27">
        <v>0</v>
      </c>
      <c r="AE1848" s="27">
        <v>1.7302231338569382E-5</v>
      </c>
      <c r="AF1848" s="27">
        <v>2.6590635207236756E-5</v>
      </c>
      <c r="AG1848" s="27">
        <v>1.091284138089874E-5</v>
      </c>
      <c r="AH1848" s="18">
        <v>2.2129179121089051E-4</v>
      </c>
      <c r="AI1848" s="12">
        <v>669</v>
      </c>
      <c r="AJ1848" s="17">
        <v>6</v>
      </c>
      <c r="AK1848" s="18">
        <v>0.91810674734306996</v>
      </c>
      <c r="AL1848" t="str">
        <f>IF(AK1848&lt;='CAV Tier 1 Analysis'!$A$5,"Tier 1", "Tier 2")</f>
        <v>Tier 2</v>
      </c>
      <c r="AM1848" t="str">
        <f t="shared" si="57"/>
        <v>Texas - Tier 2</v>
      </c>
      <c r="AN1848" t="str">
        <f t="shared" si="58"/>
        <v>Joaquin, City Of - Tier 2</v>
      </c>
    </row>
    <row r="1849" spans="1:40" x14ac:dyDescent="0.3">
      <c r="A1849">
        <v>6</v>
      </c>
      <c r="B1849" t="s">
        <v>23</v>
      </c>
      <c r="C1849" t="s">
        <v>4654</v>
      </c>
      <c r="D1849" t="s">
        <v>6997</v>
      </c>
      <c r="E1849" t="str">
        <f>"481099A"</f>
        <v>481099A</v>
      </c>
      <c r="F1849" s="12">
        <v>44.617957015482951</v>
      </c>
      <c r="G1849" s="12">
        <v>688.53644270229131</v>
      </c>
      <c r="H1849" s="12">
        <v>272.17269923549026</v>
      </c>
      <c r="I1849" s="12">
        <v>0</v>
      </c>
      <c r="J1849" s="15">
        <v>0</v>
      </c>
      <c r="K1849" s="15">
        <v>1</v>
      </c>
      <c r="L1849" s="59">
        <v>1.2172000000000001</v>
      </c>
      <c r="M1849">
        <v>2</v>
      </c>
      <c r="N1849">
        <v>0</v>
      </c>
      <c r="O1849" s="12">
        <v>5</v>
      </c>
      <c r="P1849" s="12">
        <v>9</v>
      </c>
      <c r="Q1849">
        <v>0</v>
      </c>
      <c r="R1849" s="12">
        <v>0</v>
      </c>
      <c r="S1849" s="12">
        <v>0</v>
      </c>
      <c r="T1849" s="12">
        <v>615.33925176930575</v>
      </c>
      <c r="U1849" s="12">
        <v>570.7212947538228</v>
      </c>
      <c r="V1849" s="12">
        <v>73.197190932985563</v>
      </c>
      <c r="W1849" s="27">
        <v>5.4888499351074964E-6</v>
      </c>
      <c r="X1849" s="27">
        <v>3.1542308486931231E-6</v>
      </c>
      <c r="Y1849" s="27">
        <v>0</v>
      </c>
      <c r="Z1849" s="27">
        <v>4.6532843358314913E-4</v>
      </c>
      <c r="AA1849" s="27">
        <v>1.8783581295011322E-3</v>
      </c>
      <c r="AB1849" s="27">
        <v>0</v>
      </c>
      <c r="AC1849" s="27">
        <v>0</v>
      </c>
      <c r="AD1849" s="27">
        <v>0</v>
      </c>
      <c r="AE1849" s="27">
        <v>2.5298941570883955E-5</v>
      </c>
      <c r="AF1849" s="27">
        <v>4.2487655612668065E-5</v>
      </c>
      <c r="AG1849" s="27">
        <v>1.3440531195722074E-5</v>
      </c>
      <c r="AH1849" s="18">
        <v>2.2123243384066871E-4</v>
      </c>
      <c r="AI1849" s="12">
        <v>670</v>
      </c>
      <c r="AJ1849" s="17">
        <v>6</v>
      </c>
      <c r="AK1849" s="18">
        <v>0.91832797977691061</v>
      </c>
      <c r="AL1849" t="str">
        <f>IF(AK1849&lt;='CAV Tier 1 Analysis'!$A$5,"Tier 1", "Tier 2")</f>
        <v>Tier 2</v>
      </c>
      <c r="AM1849" t="str">
        <f t="shared" si="57"/>
        <v>Texas - Tier 2</v>
      </c>
      <c r="AN1849" t="str">
        <f t="shared" si="58"/>
        <v>Coahoma, City Of - Tier 2</v>
      </c>
    </row>
    <row r="1850" spans="1:40" x14ac:dyDescent="0.3">
      <c r="A1850">
        <v>6</v>
      </c>
      <c r="B1850" t="s">
        <v>23</v>
      </c>
      <c r="C1850" t="s">
        <v>3949</v>
      </c>
      <c r="D1850" t="s">
        <v>6072</v>
      </c>
      <c r="E1850" t="s">
        <v>1235</v>
      </c>
      <c r="F1850" s="12">
        <v>367.83427947834582</v>
      </c>
      <c r="G1850" s="12">
        <v>698.14431854711665</v>
      </c>
      <c r="H1850" s="12">
        <v>335.06835543680705</v>
      </c>
      <c r="I1850" s="12">
        <v>7</v>
      </c>
      <c r="J1850" s="15">
        <v>5.3189524618623717E-2</v>
      </c>
      <c r="K1850" s="15">
        <v>0.94681047538137619</v>
      </c>
      <c r="L1850" s="59">
        <v>0.27073000000000003</v>
      </c>
      <c r="M1850">
        <v>126</v>
      </c>
      <c r="N1850">
        <v>0</v>
      </c>
      <c r="O1850" s="12">
        <v>20</v>
      </c>
      <c r="P1850" s="12">
        <v>1</v>
      </c>
      <c r="Q1850">
        <v>1</v>
      </c>
      <c r="R1850" s="12">
        <v>6.6276733276696334</v>
      </c>
      <c r="S1850" s="12">
        <v>17.82212654042781</v>
      </c>
      <c r="T1850" s="12">
        <v>765.5046098109749</v>
      </c>
      <c r="U1850" s="12">
        <v>397.67033033262908</v>
      </c>
      <c r="V1850" s="12">
        <v>0</v>
      </c>
      <c r="W1850" s="27">
        <v>1.2208316981035595E-6</v>
      </c>
      <c r="X1850" s="27">
        <v>1.9871654346766677E-4</v>
      </c>
      <c r="Y1850" s="27">
        <v>0</v>
      </c>
      <c r="Z1850" s="27">
        <v>1.8613137343325965E-3</v>
      </c>
      <c r="AA1850" s="27">
        <v>2.0870645883345915E-4</v>
      </c>
      <c r="AB1850" s="27">
        <v>3.8355323718932189E-5</v>
      </c>
      <c r="AC1850" s="27">
        <v>4.6056483192067576E-5</v>
      </c>
      <c r="AD1850" s="27">
        <v>1.362851419585282E-5</v>
      </c>
      <c r="AE1850" s="27">
        <v>3.1472811689105068E-5</v>
      </c>
      <c r="AF1850" s="27">
        <v>2.9604782926203435E-5</v>
      </c>
      <c r="AG1850" s="27">
        <v>0</v>
      </c>
      <c r="AH1850" s="18">
        <v>2.2082504400490791E-4</v>
      </c>
      <c r="AI1850" s="12">
        <v>671</v>
      </c>
      <c r="AJ1850" s="17">
        <v>6</v>
      </c>
      <c r="AK1850" s="18">
        <v>0.9185488048209155</v>
      </c>
      <c r="AL1850" t="str">
        <f>IF(AK1850&lt;='CAV Tier 1 Analysis'!$A$5,"Tier 1", "Tier 2")</f>
        <v>Tier 2</v>
      </c>
      <c r="AM1850" t="str">
        <f t="shared" si="57"/>
        <v>Texas - Tier 2</v>
      </c>
      <c r="AN1850" t="str">
        <f t="shared" si="58"/>
        <v>Hilshire Village, City Of - Tier 2</v>
      </c>
    </row>
    <row r="1851" spans="1:40" x14ac:dyDescent="0.3">
      <c r="A1851">
        <v>6</v>
      </c>
      <c r="B1851" t="s">
        <v>23</v>
      </c>
      <c r="C1851" t="s">
        <v>4211</v>
      </c>
      <c r="D1851" t="s">
        <v>6431</v>
      </c>
      <c r="E1851" t="s">
        <v>1490</v>
      </c>
      <c r="F1851" s="12">
        <v>6.9359286237668201</v>
      </c>
      <c r="G1851" s="12">
        <v>372.23156416720957</v>
      </c>
      <c r="H1851" s="12">
        <v>243.43782346808646</v>
      </c>
      <c r="I1851" s="12">
        <v>0</v>
      </c>
      <c r="J1851" s="15">
        <v>0</v>
      </c>
      <c r="K1851" s="15">
        <v>1.0000000000000002</v>
      </c>
      <c r="L1851" s="59">
        <v>2.3636900000000001</v>
      </c>
      <c r="M1851">
        <v>0</v>
      </c>
      <c r="N1851">
        <v>0</v>
      </c>
      <c r="O1851" s="12">
        <v>3</v>
      </c>
      <c r="P1851" s="12">
        <v>10</v>
      </c>
      <c r="Q1851">
        <v>0</v>
      </c>
      <c r="R1851" s="12">
        <v>0</v>
      </c>
      <c r="S1851" s="12">
        <v>0</v>
      </c>
      <c r="T1851" s="12">
        <v>440.38126289505391</v>
      </c>
      <c r="U1851" s="12">
        <v>433.44533427128709</v>
      </c>
      <c r="V1851" s="12">
        <v>0</v>
      </c>
      <c r="W1851" s="27">
        <v>1.0658839716656456E-5</v>
      </c>
      <c r="X1851" s="27">
        <v>0</v>
      </c>
      <c r="Y1851" s="27">
        <v>0</v>
      </c>
      <c r="Z1851" s="27">
        <v>2.7919706014988948E-4</v>
      </c>
      <c r="AA1851" s="27">
        <v>2.0870645883345916E-3</v>
      </c>
      <c r="AB1851" s="27">
        <v>0</v>
      </c>
      <c r="AC1851" s="27">
        <v>0</v>
      </c>
      <c r="AD1851" s="27">
        <v>0</v>
      </c>
      <c r="AE1851" s="27">
        <v>1.8105751919545915E-5</v>
      </c>
      <c r="AF1851" s="27">
        <v>3.2268072452737024E-5</v>
      </c>
      <c r="AG1851" s="27">
        <v>0</v>
      </c>
      <c r="AH1851" s="18">
        <v>2.2066311932485638E-4</v>
      </c>
      <c r="AI1851" s="12">
        <v>672</v>
      </c>
      <c r="AJ1851" s="17">
        <v>6</v>
      </c>
      <c r="AK1851" s="18">
        <v>0.91876946794024039</v>
      </c>
      <c r="AL1851" t="str">
        <f>IF(AK1851&lt;='CAV Tier 1 Analysis'!$A$5,"Tier 1", "Tier 2")</f>
        <v>Tier 2</v>
      </c>
      <c r="AM1851" t="str">
        <f t="shared" si="57"/>
        <v>Texas - Tier 2</v>
      </c>
      <c r="AN1851" t="str">
        <f t="shared" si="58"/>
        <v>Eden, Village Of - Tier 2</v>
      </c>
    </row>
    <row r="1852" spans="1:40" x14ac:dyDescent="0.3">
      <c r="A1852">
        <v>6</v>
      </c>
      <c r="B1852" t="s">
        <v>23</v>
      </c>
      <c r="C1852" t="s">
        <v>4000</v>
      </c>
      <c r="D1852" t="s">
        <v>6136</v>
      </c>
      <c r="E1852" t="s">
        <v>1491</v>
      </c>
      <c r="F1852" s="12">
        <v>2.0209843157538101</v>
      </c>
      <c r="G1852" s="12">
        <v>377.63216755726904</v>
      </c>
      <c r="H1852" s="12">
        <v>207.8263095332741</v>
      </c>
      <c r="I1852" s="12">
        <v>0</v>
      </c>
      <c r="J1852" s="15">
        <v>0</v>
      </c>
      <c r="K1852" s="15">
        <v>1</v>
      </c>
      <c r="L1852" s="59">
        <v>1.5330699999999999</v>
      </c>
      <c r="M1852">
        <v>1</v>
      </c>
      <c r="N1852">
        <v>0</v>
      </c>
      <c r="O1852" s="12">
        <v>3</v>
      </c>
      <c r="P1852" s="12">
        <v>10</v>
      </c>
      <c r="Q1852">
        <v>0</v>
      </c>
      <c r="R1852" s="12">
        <v>0</v>
      </c>
      <c r="S1852" s="12">
        <v>0</v>
      </c>
      <c r="T1852" s="12">
        <v>430.80773839245376</v>
      </c>
      <c r="U1852" s="12">
        <v>428.78675407669994</v>
      </c>
      <c r="V1852" s="12">
        <v>0</v>
      </c>
      <c r="W1852" s="27">
        <v>6.9132362553526529E-6</v>
      </c>
      <c r="X1852" s="27">
        <v>1.5771154243465616E-6</v>
      </c>
      <c r="Y1852" s="27">
        <v>0</v>
      </c>
      <c r="Z1852" s="27">
        <v>2.7919706014988948E-4</v>
      </c>
      <c r="AA1852" s="27">
        <v>2.0870645883345916E-3</v>
      </c>
      <c r="AB1852" s="27">
        <v>0</v>
      </c>
      <c r="AC1852" s="27">
        <v>0</v>
      </c>
      <c r="AD1852" s="27">
        <v>0</v>
      </c>
      <c r="AE1852" s="27">
        <v>1.771214784452177E-5</v>
      </c>
      <c r="AF1852" s="27">
        <v>3.1921261929332615E-5</v>
      </c>
      <c r="AG1852" s="27">
        <v>0</v>
      </c>
      <c r="AH1852" s="18">
        <v>2.2039867363073042E-4</v>
      </c>
      <c r="AI1852" s="12">
        <v>673</v>
      </c>
      <c r="AJ1852" s="17">
        <v>6</v>
      </c>
      <c r="AK1852" s="18">
        <v>0.91898986661387116</v>
      </c>
      <c r="AL1852" t="str">
        <f>IF(AK1852&lt;='CAV Tier 1 Analysis'!$A$5,"Tier 1", "Tier 2")</f>
        <v>Tier 2</v>
      </c>
      <c r="AM1852" t="str">
        <f t="shared" si="57"/>
        <v>Texas - Tier 2</v>
      </c>
      <c r="AN1852" t="str">
        <f t="shared" si="58"/>
        <v>Mertzon, City Of - Tier 2</v>
      </c>
    </row>
    <row r="1853" spans="1:40" x14ac:dyDescent="0.3">
      <c r="A1853">
        <v>6</v>
      </c>
      <c r="B1853" t="s">
        <v>23</v>
      </c>
      <c r="C1853" t="s">
        <v>3965</v>
      </c>
      <c r="D1853" t="s">
        <v>6093</v>
      </c>
      <c r="E1853" t="s">
        <v>1493</v>
      </c>
      <c r="F1853" s="12">
        <v>7.4530971161188759</v>
      </c>
      <c r="G1853" s="12">
        <v>455.04593016262004</v>
      </c>
      <c r="H1853" s="12">
        <v>201.79817674859626</v>
      </c>
      <c r="I1853" s="12">
        <v>0</v>
      </c>
      <c r="J1853" s="15">
        <v>0</v>
      </c>
      <c r="K1853" s="15">
        <v>1</v>
      </c>
      <c r="L1853" s="59">
        <v>1.28146</v>
      </c>
      <c r="M1853">
        <v>0</v>
      </c>
      <c r="N1853">
        <v>0</v>
      </c>
      <c r="O1853" s="12">
        <v>3</v>
      </c>
      <c r="P1853" s="12">
        <v>10</v>
      </c>
      <c r="Q1853">
        <v>0</v>
      </c>
      <c r="R1853" s="12">
        <v>0</v>
      </c>
      <c r="S1853" s="12">
        <v>0</v>
      </c>
      <c r="T1853" s="12">
        <v>456.79985453316675</v>
      </c>
      <c r="U1853" s="12">
        <v>449.34675741704785</v>
      </c>
      <c r="V1853" s="12">
        <v>0</v>
      </c>
      <c r="W1853" s="27">
        <v>5.7786244149218309E-6</v>
      </c>
      <c r="X1853" s="27">
        <v>0</v>
      </c>
      <c r="Y1853" s="27">
        <v>0</v>
      </c>
      <c r="Z1853" s="27">
        <v>2.7919706014988948E-4</v>
      </c>
      <c r="AA1853" s="27">
        <v>2.0870645883345916E-3</v>
      </c>
      <c r="AB1853" s="27">
        <v>0</v>
      </c>
      <c r="AC1853" s="27">
        <v>0</v>
      </c>
      <c r="AD1853" s="27">
        <v>0</v>
      </c>
      <c r="AE1853" s="27">
        <v>1.878078278964641E-5</v>
      </c>
      <c r="AF1853" s="27">
        <v>3.3451862503290179E-5</v>
      </c>
      <c r="AG1853" s="27">
        <v>0</v>
      </c>
      <c r="AH1853" s="18">
        <v>2.2038844710839449E-4</v>
      </c>
      <c r="AI1853" s="12">
        <v>674</v>
      </c>
      <c r="AJ1853" s="17">
        <v>6</v>
      </c>
      <c r="AK1853" s="18">
        <v>0.91921025506097953</v>
      </c>
      <c r="AL1853" t="str">
        <f>IF(AK1853&lt;='CAV Tier 1 Analysis'!$A$5,"Tier 1", "Tier 2")</f>
        <v>Tier 2</v>
      </c>
      <c r="AM1853" t="str">
        <f t="shared" si="57"/>
        <v>Texas - Tier 2</v>
      </c>
      <c r="AN1853" t="str">
        <f t="shared" si="58"/>
        <v>Canadian, City Of - Tier 2</v>
      </c>
    </row>
    <row r="1854" spans="1:40" x14ac:dyDescent="0.3">
      <c r="A1854">
        <v>6</v>
      </c>
      <c r="B1854" t="s">
        <v>23</v>
      </c>
      <c r="C1854" t="s">
        <v>4171</v>
      </c>
      <c r="D1854" t="s">
        <v>6373</v>
      </c>
      <c r="E1854" t="s">
        <v>1468</v>
      </c>
      <c r="F1854" s="12">
        <v>10.312363608757112</v>
      </c>
      <c r="G1854" s="12">
        <v>284.35767907682884</v>
      </c>
      <c r="H1854" s="12">
        <v>94.402282398548849</v>
      </c>
      <c r="I1854" s="12">
        <v>2</v>
      </c>
      <c r="J1854" s="15">
        <v>0</v>
      </c>
      <c r="K1854" s="15">
        <v>1</v>
      </c>
      <c r="L1854" s="59">
        <v>0.99352000000000007</v>
      </c>
      <c r="M1854">
        <v>2</v>
      </c>
      <c r="N1854">
        <v>0</v>
      </c>
      <c r="O1854" s="12">
        <v>3</v>
      </c>
      <c r="P1854" s="12">
        <v>10</v>
      </c>
      <c r="Q1854">
        <v>0</v>
      </c>
      <c r="R1854" s="12">
        <v>2</v>
      </c>
      <c r="S1854" s="12">
        <v>0</v>
      </c>
      <c r="T1854" s="12">
        <v>248.33968791303778</v>
      </c>
      <c r="U1854" s="12">
        <v>238.02732430428065</v>
      </c>
      <c r="V1854" s="12">
        <v>36.017991163791066</v>
      </c>
      <c r="W1854" s="27">
        <v>4.4801858260992442E-6</v>
      </c>
      <c r="X1854" s="27">
        <v>3.1542308486931231E-6</v>
      </c>
      <c r="Y1854" s="27">
        <v>0</v>
      </c>
      <c r="Z1854" s="27">
        <v>2.7919706014988948E-4</v>
      </c>
      <c r="AA1854" s="27">
        <v>2.0870645883345916E-3</v>
      </c>
      <c r="AB1854" s="27">
        <v>0</v>
      </c>
      <c r="AC1854" s="27">
        <v>1.3898235750331278E-5</v>
      </c>
      <c r="AD1854" s="27">
        <v>0</v>
      </c>
      <c r="AE1854" s="27">
        <v>1.0210190941303598E-5</v>
      </c>
      <c r="AF1854" s="27">
        <v>1.7720072957514944E-5</v>
      </c>
      <c r="AG1854" s="27">
        <v>6.6136545361062579E-6</v>
      </c>
      <c r="AH1854" s="18">
        <v>2.2021256539495718E-4</v>
      </c>
      <c r="AI1854" s="12">
        <v>675</v>
      </c>
      <c r="AJ1854" s="17">
        <v>6</v>
      </c>
      <c r="AK1854" s="18">
        <v>0.91943046762637448</v>
      </c>
      <c r="AL1854" t="str">
        <f>IF(AK1854&lt;='CAV Tier 1 Analysis'!$A$5,"Tier 1", "Tier 2")</f>
        <v>Tier 2</v>
      </c>
      <c r="AM1854" t="str">
        <f t="shared" si="57"/>
        <v>Texas - Tier 2</v>
      </c>
      <c r="AN1854" t="str">
        <f t="shared" si="58"/>
        <v>Plains,City Of - Tier 2</v>
      </c>
    </row>
    <row r="1855" spans="1:40" x14ac:dyDescent="0.3">
      <c r="A1855">
        <v>6</v>
      </c>
      <c r="B1855" t="s">
        <v>23</v>
      </c>
      <c r="C1855" t="s">
        <v>2860</v>
      </c>
      <c r="D1855" t="s">
        <v>6151</v>
      </c>
      <c r="E1855" t="s">
        <v>1286</v>
      </c>
      <c r="F1855" s="12">
        <v>139.81725262202488</v>
      </c>
      <c r="G1855" s="12">
        <v>419.90188838493941</v>
      </c>
      <c r="H1855" s="12">
        <v>334.02909314523072</v>
      </c>
      <c r="I1855" s="12">
        <v>15</v>
      </c>
      <c r="J1855" s="15">
        <v>0</v>
      </c>
      <c r="K1855" s="15">
        <v>0.99999999999999989</v>
      </c>
      <c r="L1855" s="59">
        <v>12.616529999999999</v>
      </c>
      <c r="M1855">
        <v>2</v>
      </c>
      <c r="N1855">
        <v>0</v>
      </c>
      <c r="O1855" s="12">
        <v>6</v>
      </c>
      <c r="P1855" s="12">
        <v>7.666666666666667</v>
      </c>
      <c r="Q1855">
        <v>1</v>
      </c>
      <c r="R1855" s="12">
        <v>14.999999999999998</v>
      </c>
      <c r="S1855" s="12">
        <v>0</v>
      </c>
      <c r="T1855" s="12">
        <v>609.89968450926767</v>
      </c>
      <c r="U1855" s="12">
        <v>470.08243188724282</v>
      </c>
      <c r="V1855" s="12">
        <v>0</v>
      </c>
      <c r="W1855" s="27">
        <v>5.6893065947898271E-5</v>
      </c>
      <c r="X1855" s="27">
        <v>3.1542308486931231E-6</v>
      </c>
      <c r="Y1855" s="27">
        <v>0</v>
      </c>
      <c r="Z1855" s="27">
        <v>5.5839412029977896E-4</v>
      </c>
      <c r="AA1855" s="27">
        <v>1.60008285105652E-3</v>
      </c>
      <c r="AB1855" s="27">
        <v>3.8355323718932189E-5</v>
      </c>
      <c r="AC1855" s="27">
        <v>1.0423676812748456E-4</v>
      </c>
      <c r="AD1855" s="27">
        <v>0</v>
      </c>
      <c r="AE1855" s="27">
        <v>2.5075300231757762E-5</v>
      </c>
      <c r="AF1855" s="27">
        <v>3.4995541009567148E-5</v>
      </c>
      <c r="AG1855" s="27">
        <v>0</v>
      </c>
      <c r="AH1855" s="18">
        <v>2.2010792738551201E-4</v>
      </c>
      <c r="AI1855" s="12">
        <v>676</v>
      </c>
      <c r="AJ1855" s="17">
        <v>6</v>
      </c>
      <c r="AK1855" s="18">
        <v>0.91965057555375995</v>
      </c>
      <c r="AL1855" t="str">
        <f>IF(AK1855&lt;='CAV Tier 1 Analysis'!$A$5,"Tier 1", "Tier 2")</f>
        <v>Tier 2</v>
      </c>
      <c r="AM1855" t="str">
        <f t="shared" si="57"/>
        <v>Texas - Tier 2</v>
      </c>
      <c r="AN1855" t="str">
        <f t="shared" si="58"/>
        <v>Stamford, City Of - Tier 2</v>
      </c>
    </row>
    <row r="1856" spans="1:40" x14ac:dyDescent="0.3">
      <c r="A1856">
        <v>6</v>
      </c>
      <c r="B1856" t="s">
        <v>23</v>
      </c>
      <c r="C1856" t="s">
        <v>4226</v>
      </c>
      <c r="D1856" t="s">
        <v>6453</v>
      </c>
      <c r="E1856" t="s">
        <v>1481</v>
      </c>
      <c r="F1856" s="12">
        <v>12.483300651123198</v>
      </c>
      <c r="G1856" s="12">
        <v>441.16318040913188</v>
      </c>
      <c r="H1856" s="12">
        <v>300.60381753408893</v>
      </c>
      <c r="I1856" s="12">
        <v>1</v>
      </c>
      <c r="J1856" s="15">
        <v>0</v>
      </c>
      <c r="K1856" s="15">
        <v>1</v>
      </c>
      <c r="L1856" s="59">
        <v>1.7907399999999998</v>
      </c>
      <c r="M1856">
        <v>10</v>
      </c>
      <c r="N1856">
        <v>0</v>
      </c>
      <c r="O1856" s="12">
        <v>7</v>
      </c>
      <c r="P1856" s="12">
        <v>8</v>
      </c>
      <c r="Q1856">
        <v>0</v>
      </c>
      <c r="R1856" s="12">
        <v>1</v>
      </c>
      <c r="S1856" s="12">
        <v>0</v>
      </c>
      <c r="T1856" s="12">
        <v>565.22227632287536</v>
      </c>
      <c r="U1856" s="12">
        <v>552.7389756717522</v>
      </c>
      <c r="V1856" s="12">
        <v>0</v>
      </c>
      <c r="W1856" s="27">
        <v>8.0751751008826796E-6</v>
      </c>
      <c r="X1856" s="27">
        <v>1.5771154243465617E-5</v>
      </c>
      <c r="Y1856" s="27">
        <v>0</v>
      </c>
      <c r="Z1856" s="27">
        <v>6.5145980701640873E-4</v>
      </c>
      <c r="AA1856" s="27">
        <v>1.6696516706676732E-3</v>
      </c>
      <c r="AB1856" s="27">
        <v>0</v>
      </c>
      <c r="AC1856" s="27">
        <v>6.9491178751656388E-6</v>
      </c>
      <c r="AD1856" s="27">
        <v>0</v>
      </c>
      <c r="AE1856" s="27">
        <v>2.3238441724851033E-5</v>
      </c>
      <c r="AF1856" s="27">
        <v>4.1148952138136448E-5</v>
      </c>
      <c r="AG1856" s="27">
        <v>0</v>
      </c>
      <c r="AH1856" s="18">
        <v>2.1966311988787124E-4</v>
      </c>
      <c r="AI1856" s="12">
        <v>677</v>
      </c>
      <c r="AJ1856" s="17">
        <v>6</v>
      </c>
      <c r="AK1856" s="18">
        <v>0.91987023867364781</v>
      </c>
      <c r="AL1856" t="str">
        <f>IF(AK1856&lt;='CAV Tier 1 Analysis'!$A$5,"Tier 1", "Tier 2")</f>
        <v>Tier 2</v>
      </c>
      <c r="AM1856" t="str">
        <f t="shared" si="57"/>
        <v>Texas - Tier 2</v>
      </c>
      <c r="AN1856" t="str">
        <f t="shared" si="58"/>
        <v>Benavides, City Of - Tier 2</v>
      </c>
    </row>
    <row r="1857" spans="1:40" x14ac:dyDescent="0.3">
      <c r="A1857">
        <v>6</v>
      </c>
      <c r="B1857" t="s">
        <v>23</v>
      </c>
      <c r="C1857" t="s">
        <v>2844</v>
      </c>
      <c r="D1857" t="s">
        <v>6266</v>
      </c>
      <c r="E1857" t="s">
        <v>1398</v>
      </c>
      <c r="F1857" s="12">
        <v>29.883064637731547</v>
      </c>
      <c r="G1857" s="12">
        <v>802.85921174107227</v>
      </c>
      <c r="H1857" s="12">
        <v>443.63235428304961</v>
      </c>
      <c r="I1857" s="12">
        <v>0</v>
      </c>
      <c r="J1857" s="15">
        <v>0</v>
      </c>
      <c r="K1857" s="15">
        <v>1</v>
      </c>
      <c r="L1857" s="59">
        <v>2.6608800000000001</v>
      </c>
      <c r="M1857">
        <v>5</v>
      </c>
      <c r="N1857">
        <v>0</v>
      </c>
      <c r="O1857" s="12">
        <v>4</v>
      </c>
      <c r="P1857" s="12">
        <v>9</v>
      </c>
      <c r="Q1857">
        <v>1</v>
      </c>
      <c r="R1857" s="12">
        <v>0</v>
      </c>
      <c r="S1857" s="12">
        <v>0</v>
      </c>
      <c r="T1857" s="12">
        <v>912.23989692589771</v>
      </c>
      <c r="U1857" s="12">
        <v>882.35683228816617</v>
      </c>
      <c r="V1857" s="12">
        <v>0</v>
      </c>
      <c r="W1857" s="27">
        <v>1.1998990318212978E-5</v>
      </c>
      <c r="X1857" s="27">
        <v>7.8855771217328087E-6</v>
      </c>
      <c r="Y1857" s="27">
        <v>0</v>
      </c>
      <c r="Z1857" s="27">
        <v>3.7226274686651931E-4</v>
      </c>
      <c r="AA1857" s="27">
        <v>1.8783581295011322E-3</v>
      </c>
      <c r="AB1857" s="27">
        <v>3.8355323718932189E-5</v>
      </c>
      <c r="AC1857" s="27">
        <v>0</v>
      </c>
      <c r="AD1857" s="27">
        <v>0</v>
      </c>
      <c r="AE1857" s="27">
        <v>3.7505658520236619E-5</v>
      </c>
      <c r="AF1857" s="27">
        <v>6.5687531834457112E-5</v>
      </c>
      <c r="AG1857" s="27">
        <v>0</v>
      </c>
      <c r="AH1857" s="18">
        <v>2.1927763253465669E-4</v>
      </c>
      <c r="AI1857" s="12">
        <v>678</v>
      </c>
      <c r="AJ1857" s="17">
        <v>6</v>
      </c>
      <c r="AK1857" s="18">
        <v>0.92008951630618252</v>
      </c>
      <c r="AL1857" t="str">
        <f>IF(AK1857&lt;='CAV Tier 1 Analysis'!$A$5,"Tier 1", "Tier 2")</f>
        <v>Tier 2</v>
      </c>
      <c r="AM1857" t="str">
        <f t="shared" si="57"/>
        <v>Texas - Tier 2</v>
      </c>
      <c r="AN1857" t="str">
        <f t="shared" si="58"/>
        <v>Winters, City Of - Tier 2</v>
      </c>
    </row>
    <row r="1858" spans="1:40" x14ac:dyDescent="0.3">
      <c r="A1858">
        <v>6</v>
      </c>
      <c r="B1858" t="s">
        <v>23</v>
      </c>
      <c r="C1858" t="s">
        <v>4480</v>
      </c>
      <c r="D1858" t="s">
        <v>6785</v>
      </c>
      <c r="E1858" t="s">
        <v>916</v>
      </c>
      <c r="F1858" s="12">
        <v>667.95086257562048</v>
      </c>
      <c r="G1858" s="12">
        <v>8882.6677803667826</v>
      </c>
      <c r="H1858" s="12">
        <v>1365.4597782201804</v>
      </c>
      <c r="I1858" s="12">
        <v>5</v>
      </c>
      <c r="J1858" s="15">
        <v>2.9114632290407765E-2</v>
      </c>
      <c r="K1858" s="15">
        <v>0.97088536770959222</v>
      </c>
      <c r="L1858" s="59">
        <v>4.4681999999999995</v>
      </c>
      <c r="M1858">
        <v>3</v>
      </c>
      <c r="N1858">
        <v>0</v>
      </c>
      <c r="O1858" s="12">
        <v>9</v>
      </c>
      <c r="P1858" s="12">
        <v>1</v>
      </c>
      <c r="Q1858">
        <v>0</v>
      </c>
      <c r="R1858" s="12">
        <v>4.854426838547961</v>
      </c>
      <c r="S1858" s="12">
        <v>39.75485935022229</v>
      </c>
      <c r="T1858" s="12">
        <v>4506.3199169585141</v>
      </c>
      <c r="U1858" s="12">
        <v>3838.3690543828934</v>
      </c>
      <c r="V1858" s="12">
        <v>4376.3478634082685</v>
      </c>
      <c r="W1858" s="27">
        <v>2.0148931383541991E-5</v>
      </c>
      <c r="X1858" s="27">
        <v>4.7313462730396847E-6</v>
      </c>
      <c r="Y1858" s="27">
        <v>0</v>
      </c>
      <c r="Z1858" s="27">
        <v>8.3759118044966839E-4</v>
      </c>
      <c r="AA1858" s="27">
        <v>2.0870645883345915E-4</v>
      </c>
      <c r="AB1858" s="27">
        <v>0</v>
      </c>
      <c r="AC1858" s="27">
        <v>3.3733984317437458E-5</v>
      </c>
      <c r="AD1858" s="27">
        <v>3.040039379024806E-5</v>
      </c>
      <c r="AE1858" s="27">
        <v>1.85271984439545E-4</v>
      </c>
      <c r="AF1858" s="27">
        <v>2.8574946124498081E-4</v>
      </c>
      <c r="AG1858" s="27">
        <v>8.0358876114962558E-4</v>
      </c>
      <c r="AH1858" s="18">
        <v>2.1908386380741328E-4</v>
      </c>
      <c r="AI1858" s="12">
        <v>679</v>
      </c>
      <c r="AJ1858" s="17">
        <v>6</v>
      </c>
      <c r="AK1858" s="18">
        <v>0.92030860016998994</v>
      </c>
      <c r="AL1858" t="str">
        <f>IF(AK1858&lt;='CAV Tier 1 Analysis'!$A$5,"Tier 1", "Tier 2")</f>
        <v>Tier 2</v>
      </c>
      <c r="AM1858" t="str">
        <f t="shared" si="57"/>
        <v>Texas - Tier 2</v>
      </c>
      <c r="AN1858" t="str">
        <f t="shared" si="58"/>
        <v>Copper Canyon, Town Of - Tier 2</v>
      </c>
    </row>
    <row r="1859" spans="1:40" x14ac:dyDescent="0.3">
      <c r="A1859">
        <v>6</v>
      </c>
      <c r="B1859" t="s">
        <v>23</v>
      </c>
      <c r="C1859" t="s">
        <v>2981</v>
      </c>
      <c r="D1859" t="s">
        <v>6520</v>
      </c>
      <c r="E1859" t="s">
        <v>1668</v>
      </c>
      <c r="F1859" s="12">
        <v>36.686548545751954</v>
      </c>
      <c r="G1859" s="12">
        <v>176.65401210416749</v>
      </c>
      <c r="H1859" s="12">
        <v>74.384243176194161</v>
      </c>
      <c r="I1859" s="12">
        <v>0</v>
      </c>
      <c r="J1859" s="15">
        <v>0</v>
      </c>
      <c r="K1859" s="15">
        <v>1</v>
      </c>
      <c r="L1859" s="59">
        <v>4.1307700000000001</v>
      </c>
      <c r="M1859">
        <v>0</v>
      </c>
      <c r="N1859">
        <v>0</v>
      </c>
      <c r="O1859" s="12">
        <v>12</v>
      </c>
      <c r="P1859" s="12">
        <v>6</v>
      </c>
      <c r="Q1859">
        <v>0</v>
      </c>
      <c r="R1859" s="12">
        <v>0</v>
      </c>
      <c r="S1859" s="12">
        <v>0</v>
      </c>
      <c r="T1859" s="12">
        <v>170.14107434943222</v>
      </c>
      <c r="U1859" s="12">
        <v>133.45452580368027</v>
      </c>
      <c r="V1859" s="12">
        <v>6.512937754735276</v>
      </c>
      <c r="W1859" s="27">
        <v>1.8627322253075905E-5</v>
      </c>
      <c r="X1859" s="27">
        <v>0</v>
      </c>
      <c r="Y1859" s="27">
        <v>0</v>
      </c>
      <c r="Z1859" s="27">
        <v>1.1167882405995579E-3</v>
      </c>
      <c r="AA1859" s="27">
        <v>1.2522387530007548E-3</v>
      </c>
      <c r="AB1859" s="27">
        <v>0</v>
      </c>
      <c r="AC1859" s="27">
        <v>0</v>
      </c>
      <c r="AD1859" s="27">
        <v>0</v>
      </c>
      <c r="AE1859" s="27">
        <v>6.995147938957499E-6</v>
      </c>
      <c r="AF1859" s="27">
        <v>9.9350943874356138E-6</v>
      </c>
      <c r="AG1859" s="27">
        <v>1.1959112358349772E-6</v>
      </c>
      <c r="AH1859" s="18">
        <v>2.1870731540141969E-4</v>
      </c>
      <c r="AI1859" s="12">
        <v>680</v>
      </c>
      <c r="AJ1859" s="17">
        <v>6</v>
      </c>
      <c r="AK1859" s="18">
        <v>0.92052730748539136</v>
      </c>
      <c r="AL1859" t="str">
        <f>IF(AK1859&lt;='CAV Tier 1 Analysis'!$A$5,"Tier 1", "Tier 2")</f>
        <v>Tier 2</v>
      </c>
      <c r="AM1859" t="str">
        <f t="shared" si="57"/>
        <v>Texas - Tier 2</v>
      </c>
      <c r="AN1859" t="str">
        <f t="shared" si="58"/>
        <v>Buffalo, City Of - Tier 2</v>
      </c>
    </row>
    <row r="1860" spans="1:40" x14ac:dyDescent="0.3">
      <c r="A1860">
        <v>6</v>
      </c>
      <c r="B1860" t="s">
        <v>23</v>
      </c>
      <c r="C1860" t="s">
        <v>3766</v>
      </c>
      <c r="D1860" t="s">
        <v>6271</v>
      </c>
      <c r="E1860" t="s">
        <v>1236</v>
      </c>
      <c r="F1860" s="12">
        <v>115.51537310987457</v>
      </c>
      <c r="G1860" s="12">
        <v>694.90360650408059</v>
      </c>
      <c r="H1860" s="12">
        <v>362.6562380077898</v>
      </c>
      <c r="I1860" s="12">
        <v>21</v>
      </c>
      <c r="J1860" s="15">
        <v>0.33957461372273606</v>
      </c>
      <c r="K1860" s="15">
        <v>0.6604253862772641</v>
      </c>
      <c r="L1860" s="59">
        <v>1.40249</v>
      </c>
      <c r="M1860">
        <v>53</v>
      </c>
      <c r="N1860">
        <v>1</v>
      </c>
      <c r="O1860" s="12">
        <v>17</v>
      </c>
      <c r="P1860" s="12">
        <v>2</v>
      </c>
      <c r="Q1860">
        <v>0</v>
      </c>
      <c r="R1860" s="12">
        <v>13.868933111822546</v>
      </c>
      <c r="S1860" s="12">
        <v>123.14885193563585</v>
      </c>
      <c r="T1860" s="12">
        <v>980.18449516277428</v>
      </c>
      <c r="U1860" s="12">
        <v>864.66912205289975</v>
      </c>
      <c r="V1860" s="12">
        <v>0</v>
      </c>
      <c r="W1860" s="27">
        <v>6.3243979177529682E-6</v>
      </c>
      <c r="X1860" s="27">
        <v>8.3587117490367761E-5</v>
      </c>
      <c r="Y1860" s="27">
        <v>2.0918751568906368E-5</v>
      </c>
      <c r="Z1860" s="27">
        <v>1.582116674182707E-3</v>
      </c>
      <c r="AA1860" s="27">
        <v>4.1741291766691829E-4</v>
      </c>
      <c r="AB1860" s="27">
        <v>0</v>
      </c>
      <c r="AC1860" s="27">
        <v>9.6376850996842656E-5</v>
      </c>
      <c r="AD1860" s="27">
        <v>9.4171471232719841E-5</v>
      </c>
      <c r="AE1860" s="27">
        <v>4.0299119876568817E-5</v>
      </c>
      <c r="AF1860" s="27">
        <v>6.4370760674942518E-5</v>
      </c>
      <c r="AG1860" s="27">
        <v>0</v>
      </c>
      <c r="AH1860" s="18">
        <v>2.1868891469161149E-4</v>
      </c>
      <c r="AI1860" s="12">
        <v>681</v>
      </c>
      <c r="AJ1860" s="17">
        <v>6</v>
      </c>
      <c r="AK1860" s="18">
        <v>0.92074599640008292</v>
      </c>
      <c r="AL1860" t="str">
        <f>IF(AK1860&lt;='CAV Tier 1 Analysis'!$A$5,"Tier 1", "Tier 2")</f>
        <v>Tier 2</v>
      </c>
      <c r="AM1860" t="str">
        <f t="shared" si="57"/>
        <v>Texas - Tier 2</v>
      </c>
      <c r="AN1860" t="str">
        <f t="shared" si="58"/>
        <v>Gregory, City Of - Tier 2</v>
      </c>
    </row>
    <row r="1861" spans="1:40" x14ac:dyDescent="0.3">
      <c r="A1861">
        <v>6</v>
      </c>
      <c r="B1861" t="s">
        <v>23</v>
      </c>
      <c r="C1861" t="s">
        <v>4109</v>
      </c>
      <c r="D1861" t="s">
        <v>6288</v>
      </c>
      <c r="E1861" t="s">
        <v>1532</v>
      </c>
      <c r="F1861" s="12">
        <v>1.3089430399539812</v>
      </c>
      <c r="G1861" s="12">
        <v>264.78023315350868</v>
      </c>
      <c r="H1861" s="12">
        <v>116.88497798681034</v>
      </c>
      <c r="I1861" s="12">
        <v>0</v>
      </c>
      <c r="J1861" s="15">
        <v>0</v>
      </c>
      <c r="K1861" s="15">
        <v>1</v>
      </c>
      <c r="L1861" s="59">
        <v>1.00231</v>
      </c>
      <c r="M1861">
        <v>1</v>
      </c>
      <c r="N1861">
        <v>0</v>
      </c>
      <c r="O1861" s="12">
        <v>3</v>
      </c>
      <c r="P1861" s="12">
        <v>10</v>
      </c>
      <c r="Q1861">
        <v>0</v>
      </c>
      <c r="R1861" s="12">
        <v>0</v>
      </c>
      <c r="S1861" s="12">
        <v>0</v>
      </c>
      <c r="T1861" s="12">
        <v>240.68761358741159</v>
      </c>
      <c r="U1861" s="12">
        <v>239.3786705474576</v>
      </c>
      <c r="V1861" s="12">
        <v>24.092619566097085</v>
      </c>
      <c r="W1861" s="27">
        <v>4.5198235117134361E-6</v>
      </c>
      <c r="X1861" s="27">
        <v>1.5771154243465616E-6</v>
      </c>
      <c r="Y1861" s="27">
        <v>0</v>
      </c>
      <c r="Z1861" s="27">
        <v>2.7919706014988948E-4</v>
      </c>
      <c r="AA1861" s="27">
        <v>2.0870645883345916E-3</v>
      </c>
      <c r="AB1861" s="27">
        <v>0</v>
      </c>
      <c r="AC1861" s="27">
        <v>0</v>
      </c>
      <c r="AD1861" s="27">
        <v>0</v>
      </c>
      <c r="AE1861" s="27">
        <v>9.8955850053041554E-6</v>
      </c>
      <c r="AF1861" s="27">
        <v>1.7820674659819292E-5</v>
      </c>
      <c r="AG1861" s="27">
        <v>4.4239075398570631E-6</v>
      </c>
      <c r="AH1861" s="18">
        <v>2.185907958750474E-4</v>
      </c>
      <c r="AI1861" s="12">
        <v>682</v>
      </c>
      <c r="AJ1861" s="17">
        <v>6</v>
      </c>
      <c r="AK1861" s="18">
        <v>0.92096458719595797</v>
      </c>
      <c r="AL1861" t="str">
        <f>IF(AK1861&lt;='CAV Tier 1 Analysis'!$A$5,"Tier 1", "Tier 2")</f>
        <v>Tier 2</v>
      </c>
      <c r="AM1861" t="str">
        <f t="shared" si="57"/>
        <v>Texas - Tier 2</v>
      </c>
      <c r="AN1861" t="str">
        <f t="shared" si="58"/>
        <v>Sterling City, Town Of - Tier 2</v>
      </c>
    </row>
    <row r="1862" spans="1:40" x14ac:dyDescent="0.3">
      <c r="A1862">
        <v>6</v>
      </c>
      <c r="B1862" t="s">
        <v>23</v>
      </c>
      <c r="C1862" t="s">
        <v>2603</v>
      </c>
      <c r="D1862" t="s">
        <v>6581</v>
      </c>
      <c r="E1862" t="s">
        <v>1528</v>
      </c>
      <c r="F1862" s="12">
        <v>2.9307140715442945</v>
      </c>
      <c r="G1862" s="12">
        <v>232.3624511064894</v>
      </c>
      <c r="H1862" s="12">
        <v>89.660669293698902</v>
      </c>
      <c r="I1862" s="12">
        <v>0</v>
      </c>
      <c r="J1862" s="15">
        <v>0</v>
      </c>
      <c r="K1862" s="15">
        <v>1.0000000000000002</v>
      </c>
      <c r="L1862" s="59">
        <v>1.3618199999999998</v>
      </c>
      <c r="M1862">
        <v>2</v>
      </c>
      <c r="N1862">
        <v>0</v>
      </c>
      <c r="O1862" s="12">
        <v>3</v>
      </c>
      <c r="P1862" s="12">
        <v>10</v>
      </c>
      <c r="Q1862">
        <v>0</v>
      </c>
      <c r="R1862" s="12">
        <v>0</v>
      </c>
      <c r="S1862" s="12">
        <v>0</v>
      </c>
      <c r="T1862" s="12">
        <v>204.32247216705321</v>
      </c>
      <c r="U1862" s="12">
        <v>201.39175809550892</v>
      </c>
      <c r="V1862" s="12">
        <v>28.039978939436196</v>
      </c>
      <c r="W1862" s="27">
        <v>6.1410003439271193E-6</v>
      </c>
      <c r="X1862" s="27">
        <v>3.1542308486931231E-6</v>
      </c>
      <c r="Y1862" s="27">
        <v>0</v>
      </c>
      <c r="Z1862" s="27">
        <v>2.7919706014988948E-4</v>
      </c>
      <c r="AA1862" s="27">
        <v>2.0870645883345916E-3</v>
      </c>
      <c r="AB1862" s="27">
        <v>0</v>
      </c>
      <c r="AC1862" s="27">
        <v>0</v>
      </c>
      <c r="AD1862" s="27">
        <v>0</v>
      </c>
      <c r="AE1862" s="27">
        <v>8.4004754614789032E-6</v>
      </c>
      <c r="AF1862" s="27">
        <v>1.4992718407121298E-5</v>
      </c>
      <c r="AG1862" s="27">
        <v>5.1487250652544996E-6</v>
      </c>
      <c r="AH1862" s="18">
        <v>2.1855443623735959E-4</v>
      </c>
      <c r="AI1862" s="12">
        <v>683</v>
      </c>
      <c r="AJ1862" s="17">
        <v>6</v>
      </c>
      <c r="AK1862" s="18">
        <v>0.92118314163219528</v>
      </c>
      <c r="AL1862" t="str">
        <f>IF(AK1862&lt;='CAV Tier 1 Analysis'!$A$5,"Tier 1", "Tier 2")</f>
        <v>Tier 2</v>
      </c>
      <c r="AM1862" t="str">
        <f t="shared" si="57"/>
        <v>Texas - Tier 2</v>
      </c>
      <c r="AN1862" t="str">
        <f t="shared" si="58"/>
        <v>El Dorado, City Of - Tier 2</v>
      </c>
    </row>
    <row r="1863" spans="1:40" x14ac:dyDescent="0.3">
      <c r="A1863">
        <v>6</v>
      </c>
      <c r="B1863" t="s">
        <v>23</v>
      </c>
      <c r="C1863" t="s">
        <v>4481</v>
      </c>
      <c r="D1863" t="s">
        <v>6787</v>
      </c>
      <c r="E1863" t="s">
        <v>1617</v>
      </c>
      <c r="F1863" s="12">
        <v>9.6707980475129354</v>
      </c>
      <c r="G1863" s="12">
        <v>9.1614852855781255</v>
      </c>
      <c r="H1863" s="12">
        <v>4.5513300645522579</v>
      </c>
      <c r="I1863" s="12">
        <v>0</v>
      </c>
      <c r="J1863" s="15">
        <v>0</v>
      </c>
      <c r="K1863" s="15">
        <v>1</v>
      </c>
      <c r="L1863" s="59">
        <v>0.72358</v>
      </c>
      <c r="M1863">
        <v>0</v>
      </c>
      <c r="N1863">
        <v>0</v>
      </c>
      <c r="O1863" s="12">
        <v>6.333333333333333</v>
      </c>
      <c r="P1863" s="12">
        <v>8.6666666666666661</v>
      </c>
      <c r="Q1863">
        <v>0</v>
      </c>
      <c r="R1863" s="12">
        <v>0</v>
      </c>
      <c r="S1863" s="12">
        <v>0</v>
      </c>
      <c r="T1863" s="12">
        <v>9.4171062490713808</v>
      </c>
      <c r="U1863" s="12">
        <v>0</v>
      </c>
      <c r="V1863" s="12">
        <v>0</v>
      </c>
      <c r="W1863" s="27">
        <v>3.2629165593535017E-6</v>
      </c>
      <c r="X1863" s="27">
        <v>0</v>
      </c>
      <c r="Y1863" s="27">
        <v>0</v>
      </c>
      <c r="Z1863" s="27">
        <v>5.8941601587198889E-4</v>
      </c>
      <c r="AA1863" s="27">
        <v>1.808789309889979E-3</v>
      </c>
      <c r="AB1863" s="27">
        <v>0</v>
      </c>
      <c r="AC1863" s="27">
        <v>0</v>
      </c>
      <c r="AD1863" s="27">
        <v>0</v>
      </c>
      <c r="AE1863" s="27">
        <v>3.8717312454395751E-7</v>
      </c>
      <c r="AF1863" s="27">
        <v>0</v>
      </c>
      <c r="AG1863" s="27">
        <v>0</v>
      </c>
      <c r="AH1863" s="18">
        <v>2.1835049231326047E-4</v>
      </c>
      <c r="AI1863" s="12">
        <v>684</v>
      </c>
      <c r="AJ1863" s="17">
        <v>6</v>
      </c>
      <c r="AK1863" s="18">
        <v>0.9214014921245085</v>
      </c>
      <c r="AL1863" t="str">
        <f>IF(AK1863&lt;='CAV Tier 1 Analysis'!$A$5,"Tier 1", "Tier 2")</f>
        <v>Tier 2</v>
      </c>
      <c r="AM1863" t="str">
        <f t="shared" si="57"/>
        <v>Texas - Tier 2</v>
      </c>
      <c r="AN1863" t="str">
        <f t="shared" si="58"/>
        <v>Cranfills Gap, City Of - Tier 2</v>
      </c>
    </row>
    <row r="1864" spans="1:40" x14ac:dyDescent="0.3">
      <c r="A1864">
        <v>6</v>
      </c>
      <c r="B1864" t="s">
        <v>23</v>
      </c>
      <c r="C1864" t="s">
        <v>4009</v>
      </c>
      <c r="D1864" t="s">
        <v>6149</v>
      </c>
      <c r="E1864" t="s">
        <v>1506</v>
      </c>
      <c r="F1864" s="12">
        <v>38.286006040788294</v>
      </c>
      <c r="G1864" s="12">
        <v>328.32577117710298</v>
      </c>
      <c r="H1864" s="12">
        <v>217.32488581389083</v>
      </c>
      <c r="I1864" s="12">
        <v>3</v>
      </c>
      <c r="J1864" s="15">
        <v>0</v>
      </c>
      <c r="K1864" s="15">
        <v>1.0000000000000002</v>
      </c>
      <c r="L1864" s="59">
        <v>2.0773299999999999</v>
      </c>
      <c r="M1864">
        <v>2</v>
      </c>
      <c r="N1864">
        <v>0</v>
      </c>
      <c r="O1864" s="12">
        <v>7</v>
      </c>
      <c r="P1864" s="12">
        <v>8</v>
      </c>
      <c r="Q1864">
        <v>0</v>
      </c>
      <c r="R1864" s="12">
        <v>3.0000000000000009</v>
      </c>
      <c r="S1864" s="12">
        <v>0</v>
      </c>
      <c r="T1864" s="12">
        <v>426.94952389291927</v>
      </c>
      <c r="U1864" s="12">
        <v>388.66351785213101</v>
      </c>
      <c r="V1864" s="12">
        <v>0</v>
      </c>
      <c r="W1864" s="27">
        <v>9.3675259905495035E-6</v>
      </c>
      <c r="X1864" s="27">
        <v>3.1542308486931231E-6</v>
      </c>
      <c r="Y1864" s="27">
        <v>0</v>
      </c>
      <c r="Z1864" s="27">
        <v>6.5145980701640873E-4</v>
      </c>
      <c r="AA1864" s="27">
        <v>1.6696516706676732E-3</v>
      </c>
      <c r="AB1864" s="27">
        <v>0</v>
      </c>
      <c r="AC1864" s="27">
        <v>2.0847353625496922E-5</v>
      </c>
      <c r="AD1864" s="27">
        <v>0</v>
      </c>
      <c r="AE1864" s="27">
        <v>1.7553521943588257E-5</v>
      </c>
      <c r="AF1864" s="27">
        <v>2.8934265897389313E-5</v>
      </c>
      <c r="AG1864" s="27">
        <v>0</v>
      </c>
      <c r="AH1864" s="18">
        <v>2.1826985236270897E-4</v>
      </c>
      <c r="AI1864" s="12">
        <v>685</v>
      </c>
      <c r="AJ1864" s="17">
        <v>6</v>
      </c>
      <c r="AK1864" s="18">
        <v>0.92161976197687123</v>
      </c>
      <c r="AL1864" t="str">
        <f>IF(AK1864&lt;='CAV Tier 1 Analysis'!$A$5,"Tier 1", "Tier 2")</f>
        <v>Tier 2</v>
      </c>
      <c r="AM1864" t="str">
        <f t="shared" ref="AM1864:AM1927" si="59">B1864&amp;" - "&amp;AL1864</f>
        <v>Texas - Tier 2</v>
      </c>
      <c r="AN1864" t="str">
        <f t="shared" ref="AN1864:AN1927" si="60">C1864&amp;" - "&amp;AL1864</f>
        <v>Anson, City Of - Tier 2</v>
      </c>
    </row>
    <row r="1865" spans="1:40" x14ac:dyDescent="0.3">
      <c r="A1865">
        <v>6</v>
      </c>
      <c r="B1865" t="s">
        <v>23</v>
      </c>
      <c r="C1865" t="s">
        <v>3845</v>
      </c>
      <c r="D1865" t="s">
        <v>5932</v>
      </c>
      <c r="E1865" t="s">
        <v>1544</v>
      </c>
      <c r="F1865" s="12">
        <v>21.839027043566986</v>
      </c>
      <c r="G1865" s="12">
        <v>143.47066278598564</v>
      </c>
      <c r="H1865" s="12">
        <v>92.034650246499297</v>
      </c>
      <c r="I1865" s="12">
        <v>0</v>
      </c>
      <c r="J1865" s="15">
        <v>0</v>
      </c>
      <c r="K1865" s="15">
        <v>1</v>
      </c>
      <c r="L1865" s="59">
        <v>1.8607</v>
      </c>
      <c r="M1865">
        <v>3</v>
      </c>
      <c r="N1865">
        <v>0</v>
      </c>
      <c r="O1865" s="12">
        <v>3</v>
      </c>
      <c r="P1865" s="12">
        <v>10</v>
      </c>
      <c r="Q1865">
        <v>0</v>
      </c>
      <c r="R1865" s="12">
        <v>0</v>
      </c>
      <c r="S1865" s="12">
        <v>0</v>
      </c>
      <c r="T1865" s="12">
        <v>196.04456623207068</v>
      </c>
      <c r="U1865" s="12">
        <v>174.20553918850368</v>
      </c>
      <c r="V1865" s="12">
        <v>0</v>
      </c>
      <c r="W1865" s="27">
        <v>8.3906531993546816E-6</v>
      </c>
      <c r="X1865" s="27">
        <v>4.7313462730396847E-6</v>
      </c>
      <c r="Y1865" s="27">
        <v>0</v>
      </c>
      <c r="Z1865" s="27">
        <v>2.7919706014988948E-4</v>
      </c>
      <c r="AA1865" s="27">
        <v>2.0870645883345916E-3</v>
      </c>
      <c r="AB1865" s="27">
        <v>0</v>
      </c>
      <c r="AC1865" s="27">
        <v>0</v>
      </c>
      <c r="AD1865" s="27">
        <v>0</v>
      </c>
      <c r="AE1865" s="27">
        <v>8.06013920310397E-6</v>
      </c>
      <c r="AF1865" s="27">
        <v>1.2968825629772451E-5</v>
      </c>
      <c r="AG1865" s="27">
        <v>0</v>
      </c>
      <c r="AH1865" s="18">
        <v>2.18219328435432E-4</v>
      </c>
      <c r="AI1865" s="12">
        <v>686</v>
      </c>
      <c r="AJ1865" s="17">
        <v>6</v>
      </c>
      <c r="AK1865" s="18">
        <v>0.9218379813053067</v>
      </c>
      <c r="AL1865" t="str">
        <f>IF(AK1865&lt;='CAV Tier 1 Analysis'!$A$5,"Tier 1", "Tier 2")</f>
        <v>Tier 2</v>
      </c>
      <c r="AM1865" t="str">
        <f t="shared" si="59"/>
        <v>Texas - Tier 2</v>
      </c>
      <c r="AN1865" t="str">
        <f t="shared" si="60"/>
        <v>Dimmitt, City Of - Tier 2</v>
      </c>
    </row>
    <row r="1866" spans="1:40" x14ac:dyDescent="0.3">
      <c r="A1866">
        <v>6</v>
      </c>
      <c r="B1866" t="s">
        <v>23</v>
      </c>
      <c r="C1866" t="s">
        <v>4326</v>
      </c>
      <c r="D1866" t="s">
        <v>6585</v>
      </c>
      <c r="E1866" t="s">
        <v>1681</v>
      </c>
      <c r="F1866" s="12">
        <v>109.78169369257094</v>
      </c>
      <c r="G1866" s="12">
        <v>168.55413462399386</v>
      </c>
      <c r="H1866" s="12">
        <v>72.555155930467976</v>
      </c>
      <c r="I1866" s="12">
        <v>0</v>
      </c>
      <c r="J1866" s="15">
        <v>0</v>
      </c>
      <c r="K1866" s="15">
        <v>1.0000000000000002</v>
      </c>
      <c r="L1866" s="59">
        <v>3.9687099999999997</v>
      </c>
      <c r="M1866">
        <v>0</v>
      </c>
      <c r="N1866">
        <v>0</v>
      </c>
      <c r="O1866" s="12">
        <v>12</v>
      </c>
      <c r="P1866" s="12">
        <v>6</v>
      </c>
      <c r="Q1866">
        <v>0</v>
      </c>
      <c r="R1866" s="12">
        <v>0</v>
      </c>
      <c r="S1866" s="12">
        <v>0</v>
      </c>
      <c r="T1866" s="12">
        <v>152.76598260608532</v>
      </c>
      <c r="U1866" s="12">
        <v>42.984288913514376</v>
      </c>
      <c r="V1866" s="12">
        <v>15.788152017908544</v>
      </c>
      <c r="W1866" s="27">
        <v>1.7896527789977382E-5</v>
      </c>
      <c r="X1866" s="27">
        <v>0</v>
      </c>
      <c r="Y1866" s="27">
        <v>0</v>
      </c>
      <c r="Z1866" s="27">
        <v>1.1167882405995579E-3</v>
      </c>
      <c r="AA1866" s="27">
        <v>1.2522387530007548E-3</v>
      </c>
      <c r="AB1866" s="27">
        <v>0</v>
      </c>
      <c r="AC1866" s="27">
        <v>0</v>
      </c>
      <c r="AD1866" s="27">
        <v>0</v>
      </c>
      <c r="AE1866" s="27">
        <v>6.2807917045067193E-6</v>
      </c>
      <c r="AF1866" s="27">
        <v>3.1999886475246889E-6</v>
      </c>
      <c r="AG1866" s="27">
        <v>2.8990340614816673E-6</v>
      </c>
      <c r="AH1866" s="18">
        <v>2.1811848507307305E-4</v>
      </c>
      <c r="AI1866" s="12">
        <v>687</v>
      </c>
      <c r="AJ1866" s="17">
        <v>6</v>
      </c>
      <c r="AK1866" s="18">
        <v>0.92205609979037972</v>
      </c>
      <c r="AL1866" t="str">
        <f>IF(AK1866&lt;='CAV Tier 1 Analysis'!$A$5,"Tier 1", "Tier 2")</f>
        <v>Tier 2</v>
      </c>
      <c r="AM1866" t="str">
        <f t="shared" si="59"/>
        <v>Texas - Tier 2</v>
      </c>
      <c r="AN1866" t="str">
        <f t="shared" si="60"/>
        <v>Tenaha, City Of - Tier 2</v>
      </c>
    </row>
    <row r="1867" spans="1:40" x14ac:dyDescent="0.3">
      <c r="A1867">
        <v>6</v>
      </c>
      <c r="B1867" t="s">
        <v>23</v>
      </c>
      <c r="C1867" t="s">
        <v>4652</v>
      </c>
      <c r="D1867" t="s">
        <v>6995</v>
      </c>
      <c r="E1867" t="str">
        <f>"481038A"</f>
        <v>481038A</v>
      </c>
      <c r="F1867" s="12">
        <v>109.54911010632894</v>
      </c>
      <c r="G1867" s="12">
        <v>1021.5830836985264</v>
      </c>
      <c r="H1867" s="12">
        <v>381.92928638103933</v>
      </c>
      <c r="I1867" s="12">
        <v>0</v>
      </c>
      <c r="J1867" s="15">
        <v>0</v>
      </c>
      <c r="K1867" s="15">
        <v>1</v>
      </c>
      <c r="L1867" s="59">
        <v>2.27041</v>
      </c>
      <c r="M1867">
        <v>0</v>
      </c>
      <c r="N1867">
        <v>0</v>
      </c>
      <c r="O1867" s="12">
        <v>11</v>
      </c>
      <c r="P1867" s="12">
        <v>6</v>
      </c>
      <c r="Q1867">
        <v>0</v>
      </c>
      <c r="R1867" s="12">
        <v>0</v>
      </c>
      <c r="S1867" s="12">
        <v>0</v>
      </c>
      <c r="T1867" s="12">
        <v>991.39251631441527</v>
      </c>
      <c r="U1867" s="12">
        <v>881.84340620808632</v>
      </c>
      <c r="V1867" s="12">
        <v>30.190567384111091</v>
      </c>
      <c r="W1867" s="27">
        <v>1.023820225202712E-5</v>
      </c>
      <c r="X1867" s="27">
        <v>0</v>
      </c>
      <c r="Y1867" s="27">
        <v>0</v>
      </c>
      <c r="Z1867" s="27">
        <v>1.0237225538829282E-3</v>
      </c>
      <c r="AA1867" s="27">
        <v>1.2522387530007548E-3</v>
      </c>
      <c r="AB1867" s="27">
        <v>0</v>
      </c>
      <c r="AC1867" s="27">
        <v>0</v>
      </c>
      <c r="AD1867" s="27">
        <v>0</v>
      </c>
      <c r="AE1867" s="27">
        <v>4.075992433756378E-5</v>
      </c>
      <c r="AF1867" s="27">
        <v>6.5649309552104037E-5</v>
      </c>
      <c r="AG1867" s="27">
        <v>5.5436179663533389E-6</v>
      </c>
      <c r="AH1867" s="18">
        <v>2.1801385099924831E-4</v>
      </c>
      <c r="AI1867" s="12">
        <v>688</v>
      </c>
      <c r="AJ1867" s="17">
        <v>6</v>
      </c>
      <c r="AK1867" s="18">
        <v>0.92227411364137901</v>
      </c>
      <c r="AL1867" t="str">
        <f>IF(AK1867&lt;='CAV Tier 1 Analysis'!$A$5,"Tier 1", "Tier 2")</f>
        <v>Tier 2</v>
      </c>
      <c r="AM1867" t="str">
        <f t="shared" si="59"/>
        <v>Texas - Tier 2</v>
      </c>
      <c r="AN1867" t="str">
        <f t="shared" si="60"/>
        <v>Ore City, City Of - Tier 2</v>
      </c>
    </row>
    <row r="1868" spans="1:40" x14ac:dyDescent="0.3">
      <c r="A1868">
        <v>6</v>
      </c>
      <c r="B1868" t="s">
        <v>23</v>
      </c>
      <c r="C1868" t="s">
        <v>2820</v>
      </c>
      <c r="D1868" t="s">
        <v>5844</v>
      </c>
      <c r="E1868" t="s">
        <v>1063</v>
      </c>
      <c r="F1868" s="12">
        <v>129.69695255857022</v>
      </c>
      <c r="G1868" s="12">
        <v>4643.6511645620012</v>
      </c>
      <c r="H1868" s="12">
        <v>1534.8524641879762</v>
      </c>
      <c r="I1868" s="12">
        <v>9</v>
      </c>
      <c r="J1868" s="15">
        <v>0.11936144161950762</v>
      </c>
      <c r="K1868" s="15">
        <v>0.88063855838049221</v>
      </c>
      <c r="L1868" s="59">
        <v>6.3950300000000011</v>
      </c>
      <c r="M1868">
        <v>59</v>
      </c>
      <c r="N1868">
        <v>0</v>
      </c>
      <c r="O1868" s="12">
        <v>7</v>
      </c>
      <c r="P1868" s="12">
        <v>4</v>
      </c>
      <c r="Q1868">
        <v>1</v>
      </c>
      <c r="R1868" s="12">
        <v>7.92574702542443</v>
      </c>
      <c r="S1868" s="12">
        <v>183.20220279873055</v>
      </c>
      <c r="T1868" s="12">
        <v>4266.1003811032906</v>
      </c>
      <c r="U1868" s="12">
        <v>4136.4034285447206</v>
      </c>
      <c r="V1868" s="12">
        <v>377.55078345871061</v>
      </c>
      <c r="W1868" s="27">
        <v>2.8837791653393442E-5</v>
      </c>
      <c r="X1868" s="27">
        <v>9.3049810036447135E-5</v>
      </c>
      <c r="Y1868" s="27">
        <v>0</v>
      </c>
      <c r="Z1868" s="27">
        <v>6.5145980701640873E-4</v>
      </c>
      <c r="AA1868" s="27">
        <v>8.3482583533383658E-4</v>
      </c>
      <c r="AB1868" s="27">
        <v>3.8355323718932189E-5</v>
      </c>
      <c r="AC1868" s="27">
        <v>5.5076950328417792E-5</v>
      </c>
      <c r="AD1868" s="27">
        <v>1.4009404634684368E-4</v>
      </c>
      <c r="AE1868" s="27">
        <v>1.7539564389355855E-4</v>
      </c>
      <c r="AF1868" s="27">
        <v>3.0793679149973639E-4</v>
      </c>
      <c r="AG1868" s="27">
        <v>6.9326199794906957E-5</v>
      </c>
      <c r="AH1868" s="18">
        <v>2.1766892723840744E-4</v>
      </c>
      <c r="AI1868" s="12">
        <v>689</v>
      </c>
      <c r="AJ1868" s="17">
        <v>6</v>
      </c>
      <c r="AK1868" s="18">
        <v>0.92249178256861741</v>
      </c>
      <c r="AL1868" t="str">
        <f>IF(AK1868&lt;='CAV Tier 1 Analysis'!$A$5,"Tier 1", "Tier 2")</f>
        <v>Tier 2</v>
      </c>
      <c r="AM1868" t="str">
        <f t="shared" si="59"/>
        <v>Texas - Tier 2</v>
      </c>
      <c r="AN1868" t="str">
        <f t="shared" si="60"/>
        <v>Pleasanton, City Of - Tier 2</v>
      </c>
    </row>
    <row r="1869" spans="1:40" x14ac:dyDescent="0.3">
      <c r="A1869">
        <v>6</v>
      </c>
      <c r="B1869" t="s">
        <v>23</v>
      </c>
      <c r="C1869" t="s">
        <v>4262</v>
      </c>
      <c r="D1869" t="s">
        <v>6502</v>
      </c>
      <c r="E1869" t="s">
        <v>1690</v>
      </c>
      <c r="F1869" s="12">
        <v>20.310549407946954</v>
      </c>
      <c r="G1869" s="12">
        <v>155.93947359071805</v>
      </c>
      <c r="H1869" s="12">
        <v>83.533125811275426</v>
      </c>
      <c r="I1869" s="12">
        <v>0</v>
      </c>
      <c r="J1869" s="15">
        <v>0</v>
      </c>
      <c r="K1869" s="15">
        <v>1.0000000000000002</v>
      </c>
      <c r="L1869" s="59">
        <v>1.1263099999999999</v>
      </c>
      <c r="M1869">
        <v>0</v>
      </c>
      <c r="N1869">
        <v>0</v>
      </c>
      <c r="O1869" s="12">
        <v>12</v>
      </c>
      <c r="P1869" s="12">
        <v>6</v>
      </c>
      <c r="Q1869">
        <v>0</v>
      </c>
      <c r="R1869" s="12">
        <v>0</v>
      </c>
      <c r="S1869" s="12">
        <v>0</v>
      </c>
      <c r="T1869" s="12">
        <v>166.24612918771606</v>
      </c>
      <c r="U1869" s="12">
        <v>145.93557977976911</v>
      </c>
      <c r="V1869" s="12">
        <v>0</v>
      </c>
      <c r="W1869" s="27">
        <v>5.0789899526872529E-6</v>
      </c>
      <c r="X1869" s="27">
        <v>0</v>
      </c>
      <c r="Y1869" s="27">
        <v>0</v>
      </c>
      <c r="Z1869" s="27">
        <v>1.1167882405995579E-3</v>
      </c>
      <c r="AA1869" s="27">
        <v>1.2522387530007548E-3</v>
      </c>
      <c r="AB1869" s="27">
        <v>0</v>
      </c>
      <c r="AC1869" s="27">
        <v>0</v>
      </c>
      <c r="AD1869" s="27">
        <v>0</v>
      </c>
      <c r="AE1869" s="27">
        <v>6.8350119005287385E-6</v>
      </c>
      <c r="AF1869" s="27">
        <v>1.0864253204346277E-5</v>
      </c>
      <c r="AG1869" s="27">
        <v>0</v>
      </c>
      <c r="AH1869" s="18">
        <v>2.1743684078707955E-4</v>
      </c>
      <c r="AI1869" s="12">
        <v>690</v>
      </c>
      <c r="AJ1869" s="17">
        <v>6</v>
      </c>
      <c r="AK1869" s="18">
        <v>0.92270921940940454</v>
      </c>
      <c r="AL1869" t="str">
        <f>IF(AK1869&lt;='CAV Tier 1 Analysis'!$A$5,"Tier 1", "Tier 2")</f>
        <v>Tier 2</v>
      </c>
      <c r="AM1869" t="str">
        <f t="shared" si="59"/>
        <v>Texas - Tier 2</v>
      </c>
      <c r="AN1869" t="str">
        <f t="shared" si="60"/>
        <v>Lovelady, City Of - Tier 2</v>
      </c>
    </row>
    <row r="1870" spans="1:40" x14ac:dyDescent="0.3">
      <c r="A1870">
        <v>6</v>
      </c>
      <c r="B1870" t="s">
        <v>23</v>
      </c>
      <c r="C1870" t="s">
        <v>4578</v>
      </c>
      <c r="D1870" t="s">
        <v>6900</v>
      </c>
      <c r="E1870" t="s">
        <v>1567</v>
      </c>
      <c r="F1870" s="12">
        <v>2.1525401760704881</v>
      </c>
      <c r="G1870" s="12">
        <v>145.63725986028982</v>
      </c>
      <c r="H1870" s="12">
        <v>97.248087077311439</v>
      </c>
      <c r="I1870" s="12">
        <v>0</v>
      </c>
      <c r="J1870" s="15">
        <v>0</v>
      </c>
      <c r="K1870" s="15">
        <v>1</v>
      </c>
      <c r="L1870" s="59">
        <v>1.69702</v>
      </c>
      <c r="M1870">
        <v>0</v>
      </c>
      <c r="N1870">
        <v>0</v>
      </c>
      <c r="O1870" s="12">
        <v>3</v>
      </c>
      <c r="P1870" s="12">
        <v>10</v>
      </c>
      <c r="Q1870">
        <v>0</v>
      </c>
      <c r="R1870" s="12">
        <v>0</v>
      </c>
      <c r="S1870" s="12">
        <v>0</v>
      </c>
      <c r="T1870" s="12">
        <v>146.00674517118068</v>
      </c>
      <c r="U1870" s="12">
        <v>143.85420499511019</v>
      </c>
      <c r="V1870" s="12">
        <v>0</v>
      </c>
      <c r="W1870" s="27">
        <v>7.6525534972692434E-6</v>
      </c>
      <c r="X1870" s="27">
        <v>0</v>
      </c>
      <c r="Y1870" s="27">
        <v>0</v>
      </c>
      <c r="Z1870" s="27">
        <v>2.7919706014988948E-4</v>
      </c>
      <c r="AA1870" s="27">
        <v>2.0870645883345916E-3</v>
      </c>
      <c r="AB1870" s="27">
        <v>0</v>
      </c>
      <c r="AC1870" s="27">
        <v>0</v>
      </c>
      <c r="AD1870" s="27">
        <v>0</v>
      </c>
      <c r="AE1870" s="27">
        <v>6.0028936955016098E-6</v>
      </c>
      <c r="AF1870" s="27">
        <v>1.0709304132243361E-5</v>
      </c>
      <c r="AG1870" s="27">
        <v>0</v>
      </c>
      <c r="AH1870" s="18">
        <v>2.1732967270995411E-4</v>
      </c>
      <c r="AI1870" s="12">
        <v>691</v>
      </c>
      <c r="AJ1870" s="17">
        <v>6</v>
      </c>
      <c r="AK1870" s="18">
        <v>0.92292654908211447</v>
      </c>
      <c r="AL1870" t="str">
        <f>IF(AK1870&lt;='CAV Tier 1 Analysis'!$A$5,"Tier 1", "Tier 2")</f>
        <v>Tier 2</v>
      </c>
      <c r="AM1870" t="str">
        <f t="shared" si="59"/>
        <v>Texas - Tier 2</v>
      </c>
      <c r="AN1870" t="str">
        <f t="shared" si="60"/>
        <v>Jayton, City Of - Tier 2</v>
      </c>
    </row>
    <row r="1871" spans="1:40" x14ac:dyDescent="0.3">
      <c r="A1871">
        <v>6</v>
      </c>
      <c r="B1871" t="s">
        <v>23</v>
      </c>
      <c r="C1871" t="s">
        <v>4155</v>
      </c>
      <c r="D1871" t="s">
        <v>6350</v>
      </c>
      <c r="E1871" t="s">
        <v>1442</v>
      </c>
      <c r="F1871" s="12">
        <v>15.548267625137388</v>
      </c>
      <c r="G1871" s="12">
        <v>814.63741433874634</v>
      </c>
      <c r="H1871" s="12">
        <v>502.20640445609638</v>
      </c>
      <c r="I1871" s="12">
        <v>0</v>
      </c>
      <c r="J1871" s="15">
        <v>0</v>
      </c>
      <c r="K1871" s="15">
        <v>1</v>
      </c>
      <c r="L1871" s="59">
        <v>1.99376</v>
      </c>
      <c r="M1871">
        <v>7</v>
      </c>
      <c r="N1871">
        <v>0</v>
      </c>
      <c r="O1871" s="12">
        <v>2</v>
      </c>
      <c r="P1871" s="12">
        <v>10</v>
      </c>
      <c r="Q1871">
        <v>0</v>
      </c>
      <c r="R1871" s="12">
        <v>0</v>
      </c>
      <c r="S1871" s="12">
        <v>0</v>
      </c>
      <c r="T1871" s="12">
        <v>850.6614793806483</v>
      </c>
      <c r="U1871" s="12">
        <v>835.11321175551086</v>
      </c>
      <c r="V1871" s="12">
        <v>0</v>
      </c>
      <c r="W1871" s="27">
        <v>8.9906748657738433E-6</v>
      </c>
      <c r="X1871" s="27">
        <v>1.1039807970425932E-5</v>
      </c>
      <c r="Y1871" s="27">
        <v>0</v>
      </c>
      <c r="Z1871" s="27">
        <v>1.8613137343325965E-4</v>
      </c>
      <c r="AA1871" s="27">
        <v>2.0870645883345916E-3</v>
      </c>
      <c r="AB1871" s="27">
        <v>0</v>
      </c>
      <c r="AC1871" s="27">
        <v>0</v>
      </c>
      <c r="AD1871" s="27">
        <v>0</v>
      </c>
      <c r="AE1871" s="27">
        <v>3.4973935112335417E-5</v>
      </c>
      <c r="AF1871" s="27">
        <v>6.2170454939765706E-5</v>
      </c>
      <c r="AG1871" s="27">
        <v>0</v>
      </c>
      <c r="AH1871" s="18">
        <v>2.1730643951419564E-4</v>
      </c>
      <c r="AI1871" s="12">
        <v>692</v>
      </c>
      <c r="AJ1871" s="17">
        <v>6</v>
      </c>
      <c r="AK1871" s="18">
        <v>0.9231438555216287</v>
      </c>
      <c r="AL1871" t="str">
        <f>IF(AK1871&lt;='CAV Tier 1 Analysis'!$A$5,"Tier 1", "Tier 2")</f>
        <v>Tier 2</v>
      </c>
      <c r="AM1871" t="str">
        <f t="shared" si="59"/>
        <v>Texas - Tier 2</v>
      </c>
      <c r="AN1871" t="str">
        <f t="shared" si="60"/>
        <v>Shamrock, City Of - Tier 2</v>
      </c>
    </row>
    <row r="1872" spans="1:40" x14ac:dyDescent="0.3">
      <c r="A1872">
        <v>6</v>
      </c>
      <c r="B1872" t="s">
        <v>23</v>
      </c>
      <c r="C1872" t="s">
        <v>4517</v>
      </c>
      <c r="D1872" t="s">
        <v>6830</v>
      </c>
      <c r="E1872" t="s">
        <v>1330</v>
      </c>
      <c r="F1872" s="12">
        <v>38.655841970042779</v>
      </c>
      <c r="G1872" s="12">
        <v>13.156835762103951</v>
      </c>
      <c r="H1872" s="12">
        <v>6.8227092612501927</v>
      </c>
      <c r="I1872" s="12">
        <v>1</v>
      </c>
      <c r="J1872" s="15">
        <v>1</v>
      </c>
      <c r="K1872" s="15">
        <v>0</v>
      </c>
      <c r="L1872" s="59">
        <v>0.96570999999999996</v>
      </c>
      <c r="M1872">
        <v>2</v>
      </c>
      <c r="N1872">
        <v>0</v>
      </c>
      <c r="O1872" s="12">
        <v>20</v>
      </c>
      <c r="P1872" s="12">
        <v>1</v>
      </c>
      <c r="Q1872">
        <v>8</v>
      </c>
      <c r="R1872" s="12">
        <v>0</v>
      </c>
      <c r="S1872" s="12">
        <v>6.8227092612501927</v>
      </c>
      <c r="T1872" s="12">
        <v>13.732665443999748</v>
      </c>
      <c r="U1872" s="12">
        <v>0</v>
      </c>
      <c r="V1872" s="12">
        <v>0</v>
      </c>
      <c r="W1872" s="27">
        <v>4.3547792234905192E-6</v>
      </c>
      <c r="X1872" s="27">
        <v>3.1542308486931231E-6</v>
      </c>
      <c r="Y1872" s="27">
        <v>0</v>
      </c>
      <c r="Z1872" s="27">
        <v>1.8613137343325965E-3</v>
      </c>
      <c r="AA1872" s="27">
        <v>2.0870645883345915E-4</v>
      </c>
      <c r="AB1872" s="27">
        <v>3.0684258975145751E-4</v>
      </c>
      <c r="AC1872" s="27">
        <v>0</v>
      </c>
      <c r="AD1872" s="27">
        <v>5.2173005174326831E-6</v>
      </c>
      <c r="AE1872" s="27">
        <v>5.6460220875117722E-7</v>
      </c>
      <c r="AF1872" s="27">
        <v>0</v>
      </c>
      <c r="AG1872" s="27">
        <v>0</v>
      </c>
      <c r="AH1872" s="18">
        <v>2.1728669961053465E-4</v>
      </c>
      <c r="AI1872" s="12">
        <v>693</v>
      </c>
      <c r="AJ1872" s="17">
        <v>6</v>
      </c>
      <c r="AK1872" s="18">
        <v>0.92336114222123922</v>
      </c>
      <c r="AL1872" t="str">
        <f>IF(AK1872&lt;='CAV Tier 1 Analysis'!$A$5,"Tier 1", "Tier 2")</f>
        <v>Tier 2</v>
      </c>
      <c r="AM1872" t="str">
        <f t="shared" si="59"/>
        <v>Texas - Tier 2</v>
      </c>
      <c r="AN1872" t="str">
        <f t="shared" si="60"/>
        <v>Dayton Lakes, City Of - Tier 2</v>
      </c>
    </row>
    <row r="1873" spans="1:40" x14ac:dyDescent="0.3">
      <c r="A1873">
        <v>6</v>
      </c>
      <c r="B1873" t="s">
        <v>23</v>
      </c>
      <c r="C1873" t="s">
        <v>3326</v>
      </c>
      <c r="D1873" t="s">
        <v>6511</v>
      </c>
      <c r="E1873" t="s">
        <v>1503</v>
      </c>
      <c r="F1873" s="12">
        <v>54.375369576426529</v>
      </c>
      <c r="G1873" s="12">
        <v>70.493033243496754</v>
      </c>
      <c r="H1873" s="12">
        <v>40.43171674031543</v>
      </c>
      <c r="I1873" s="12">
        <v>0</v>
      </c>
      <c r="J1873" s="15">
        <v>0</v>
      </c>
      <c r="K1873" s="15">
        <v>1</v>
      </c>
      <c r="L1873" s="59">
        <v>2.95031</v>
      </c>
      <c r="M1873">
        <v>32</v>
      </c>
      <c r="N1873">
        <v>0</v>
      </c>
      <c r="O1873" s="12">
        <v>7</v>
      </c>
      <c r="P1873" s="12">
        <v>8</v>
      </c>
      <c r="Q1873">
        <v>0</v>
      </c>
      <c r="R1873" s="12">
        <v>0</v>
      </c>
      <c r="S1873" s="12">
        <v>0</v>
      </c>
      <c r="T1873" s="12">
        <v>79.799843521622009</v>
      </c>
      <c r="U1873" s="12">
        <v>25.42447394519548</v>
      </c>
      <c r="V1873" s="12">
        <v>0</v>
      </c>
      <c r="W1873" s="27">
        <v>1.3304147923140813E-5</v>
      </c>
      <c r="X1873" s="27">
        <v>5.046769357908997E-5</v>
      </c>
      <c r="Y1873" s="27">
        <v>0</v>
      </c>
      <c r="Z1873" s="27">
        <v>6.5145980701640873E-4</v>
      </c>
      <c r="AA1873" s="27">
        <v>1.6696516706676732E-3</v>
      </c>
      <c r="AB1873" s="27">
        <v>0</v>
      </c>
      <c r="AC1873" s="27">
        <v>0</v>
      </c>
      <c r="AD1873" s="27">
        <v>0</v>
      </c>
      <c r="AE1873" s="27">
        <v>3.2808756678764201E-6</v>
      </c>
      <c r="AF1873" s="27">
        <v>1.892738720363793E-6</v>
      </c>
      <c r="AG1873" s="27">
        <v>0</v>
      </c>
      <c r="AH1873" s="18">
        <v>2.1727790305223207E-4</v>
      </c>
      <c r="AI1873" s="12">
        <v>694</v>
      </c>
      <c r="AJ1873" s="17">
        <v>6</v>
      </c>
      <c r="AK1873" s="18">
        <v>0.92357842012429148</v>
      </c>
      <c r="AL1873" t="str">
        <f>IF(AK1873&lt;='CAV Tier 1 Analysis'!$A$5,"Tier 1", "Tier 2")</f>
        <v>Tier 2</v>
      </c>
      <c r="AM1873" t="str">
        <f t="shared" si="59"/>
        <v>Texas - Tier 2</v>
      </c>
      <c r="AN1873" t="str">
        <f t="shared" si="60"/>
        <v>Hawley, City Of - Tier 2</v>
      </c>
    </row>
    <row r="1874" spans="1:40" x14ac:dyDescent="0.3">
      <c r="A1874">
        <v>6</v>
      </c>
      <c r="B1874" t="s">
        <v>23</v>
      </c>
      <c r="C1874" t="s">
        <v>4327</v>
      </c>
      <c r="D1874" t="s">
        <v>6586</v>
      </c>
      <c r="E1874" t="s">
        <v>1696</v>
      </c>
      <c r="F1874" s="12">
        <v>69.36945203640947</v>
      </c>
      <c r="G1874" s="12">
        <v>87.081891673160271</v>
      </c>
      <c r="H1874" s="12">
        <v>38.995903470012891</v>
      </c>
      <c r="I1874" s="12">
        <v>0</v>
      </c>
      <c r="J1874" s="15">
        <v>0</v>
      </c>
      <c r="K1874" s="15">
        <v>0.99999999999999978</v>
      </c>
      <c r="L1874" s="59">
        <v>2.5077699999999998</v>
      </c>
      <c r="M1874">
        <v>1</v>
      </c>
      <c r="N1874">
        <v>0</v>
      </c>
      <c r="O1874" s="12">
        <v>12</v>
      </c>
      <c r="P1874" s="12">
        <v>6</v>
      </c>
      <c r="Q1874">
        <v>0</v>
      </c>
      <c r="R1874" s="12">
        <v>0</v>
      </c>
      <c r="S1874" s="12">
        <v>0</v>
      </c>
      <c r="T1874" s="12">
        <v>79.698087978809468</v>
      </c>
      <c r="U1874" s="12">
        <v>10.328635942399998</v>
      </c>
      <c r="V1874" s="12">
        <v>7.383803694350803</v>
      </c>
      <c r="W1874" s="27">
        <v>1.1308555045813773E-5</v>
      </c>
      <c r="X1874" s="27">
        <v>1.5771154243465616E-6</v>
      </c>
      <c r="Y1874" s="27">
        <v>0</v>
      </c>
      <c r="Z1874" s="27">
        <v>1.1167882405995579E-3</v>
      </c>
      <c r="AA1874" s="27">
        <v>1.2522387530007548E-3</v>
      </c>
      <c r="AB1874" s="27">
        <v>0</v>
      </c>
      <c r="AC1874" s="27">
        <v>0</v>
      </c>
      <c r="AD1874" s="27">
        <v>0</v>
      </c>
      <c r="AE1874" s="27">
        <v>3.2766921097420644E-6</v>
      </c>
      <c r="AF1874" s="27">
        <v>7.6892089169128893E-7</v>
      </c>
      <c r="AG1874" s="27">
        <v>1.3558203891713469E-6</v>
      </c>
      <c r="AH1874" s="18">
        <v>2.1702855431464342E-4</v>
      </c>
      <c r="AI1874" s="12">
        <v>695</v>
      </c>
      <c r="AJ1874" s="17">
        <v>6</v>
      </c>
      <c r="AK1874" s="18">
        <v>0.92379544867860608</v>
      </c>
      <c r="AL1874" t="str">
        <f>IF(AK1874&lt;='CAV Tier 1 Analysis'!$A$5,"Tier 1", "Tier 2")</f>
        <v>Tier 2</v>
      </c>
      <c r="AM1874" t="str">
        <f t="shared" si="59"/>
        <v>Texas - Tier 2</v>
      </c>
      <c r="AN1874" t="str">
        <f t="shared" si="60"/>
        <v>Timpson, City Of - Tier 2</v>
      </c>
    </row>
    <row r="1875" spans="1:40" x14ac:dyDescent="0.3">
      <c r="A1875">
        <v>6</v>
      </c>
      <c r="B1875" t="s">
        <v>23</v>
      </c>
      <c r="C1875" t="s">
        <v>4261</v>
      </c>
      <c r="D1875" t="s">
        <v>6501</v>
      </c>
      <c r="E1875" t="s">
        <v>1692</v>
      </c>
      <c r="F1875" s="12">
        <v>35.971154954671697</v>
      </c>
      <c r="G1875" s="12">
        <v>35.214807449767548</v>
      </c>
      <c r="H1875" s="12">
        <v>24.321709242304795</v>
      </c>
      <c r="I1875" s="12">
        <v>0</v>
      </c>
      <c r="J1875" s="15">
        <v>0</v>
      </c>
      <c r="K1875" s="15">
        <v>1.0000000000000002</v>
      </c>
      <c r="L1875" s="59">
        <v>1.9947599999999999</v>
      </c>
      <c r="M1875">
        <v>4</v>
      </c>
      <c r="N1875">
        <v>0</v>
      </c>
      <c r="O1875" s="12">
        <v>12</v>
      </c>
      <c r="P1875" s="12">
        <v>6</v>
      </c>
      <c r="Q1875">
        <v>0</v>
      </c>
      <c r="R1875" s="12">
        <v>0</v>
      </c>
      <c r="S1875" s="12">
        <v>0</v>
      </c>
      <c r="T1875" s="12">
        <v>38.823128013644883</v>
      </c>
      <c r="U1875" s="12">
        <v>2.8519730589731864</v>
      </c>
      <c r="V1875" s="12">
        <v>0</v>
      </c>
      <c r="W1875" s="27">
        <v>8.9951842725558895E-6</v>
      </c>
      <c r="X1875" s="27">
        <v>6.3084616973862463E-6</v>
      </c>
      <c r="Y1875" s="27">
        <v>0</v>
      </c>
      <c r="Z1875" s="27">
        <v>1.1167882405995579E-3</v>
      </c>
      <c r="AA1875" s="27">
        <v>1.2522387530007548E-3</v>
      </c>
      <c r="AB1875" s="27">
        <v>0</v>
      </c>
      <c r="AC1875" s="27">
        <v>0</v>
      </c>
      <c r="AD1875" s="27">
        <v>0</v>
      </c>
      <c r="AE1875" s="27">
        <v>1.5961667395539013E-6</v>
      </c>
      <c r="AF1875" s="27">
        <v>2.123166776149955E-7</v>
      </c>
      <c r="AG1875" s="27">
        <v>0</v>
      </c>
      <c r="AH1875" s="18">
        <v>2.1692173845340218E-4</v>
      </c>
      <c r="AI1875" s="12">
        <v>696</v>
      </c>
      <c r="AJ1875" s="17">
        <v>6</v>
      </c>
      <c r="AK1875" s="18">
        <v>0.92401237041705953</v>
      </c>
      <c r="AL1875" t="str">
        <f>IF(AK1875&lt;='CAV Tier 1 Analysis'!$A$5,"Tier 1", "Tier 2")</f>
        <v>Tier 2</v>
      </c>
      <c r="AM1875" t="str">
        <f t="shared" si="59"/>
        <v>Texas - Tier 2</v>
      </c>
      <c r="AN1875" t="str">
        <f t="shared" si="60"/>
        <v>Grapeland, Town Of - Tier 2</v>
      </c>
    </row>
    <row r="1876" spans="1:40" x14ac:dyDescent="0.3">
      <c r="A1876">
        <v>6</v>
      </c>
      <c r="B1876" t="s">
        <v>23</v>
      </c>
      <c r="C1876" t="s">
        <v>4259</v>
      </c>
      <c r="D1876" t="s">
        <v>6498</v>
      </c>
      <c r="E1876" t="s">
        <v>1336</v>
      </c>
      <c r="F1876" s="12">
        <v>39.316060965854909</v>
      </c>
      <c r="G1876" s="12">
        <v>1354.7066055388577</v>
      </c>
      <c r="H1876" s="12">
        <v>515.73611463164104</v>
      </c>
      <c r="I1876" s="12">
        <v>3</v>
      </c>
      <c r="J1876" s="15">
        <v>0.13543643569980765</v>
      </c>
      <c r="K1876" s="15">
        <v>0.86456356430019232</v>
      </c>
      <c r="L1876" s="59">
        <v>1.54914</v>
      </c>
      <c r="M1876">
        <v>15</v>
      </c>
      <c r="N1876">
        <v>0</v>
      </c>
      <c r="O1876" s="12">
        <v>9</v>
      </c>
      <c r="P1876" s="12">
        <v>6</v>
      </c>
      <c r="Q1876">
        <v>1</v>
      </c>
      <c r="R1876" s="12">
        <v>2.593690692900577</v>
      </c>
      <c r="S1876" s="12">
        <v>69.849461127376884</v>
      </c>
      <c r="T1876" s="12">
        <v>1365.2808286901998</v>
      </c>
      <c r="U1876" s="12">
        <v>1325.9647677243449</v>
      </c>
      <c r="V1876" s="12">
        <v>0</v>
      </c>
      <c r="W1876" s="27">
        <v>6.9857024223401468E-6</v>
      </c>
      <c r="X1876" s="27">
        <v>2.3656731365198426E-5</v>
      </c>
      <c r="Y1876" s="27">
        <v>0</v>
      </c>
      <c r="Z1876" s="27">
        <v>8.3759118044966839E-4</v>
      </c>
      <c r="AA1876" s="27">
        <v>1.2522387530007548E-3</v>
      </c>
      <c r="AB1876" s="27">
        <v>3.8355323718932189E-5</v>
      </c>
      <c r="AC1876" s="27">
        <v>1.8023862356686151E-5</v>
      </c>
      <c r="AD1876" s="27">
        <v>5.3413624372362621E-5</v>
      </c>
      <c r="AE1876" s="27">
        <v>5.6131897670377601E-5</v>
      </c>
      <c r="AF1876" s="27">
        <v>9.8712164630030243E-5</v>
      </c>
      <c r="AG1876" s="27">
        <v>0</v>
      </c>
      <c r="AH1876" s="18">
        <v>2.168281127260319E-4</v>
      </c>
      <c r="AI1876" s="12">
        <v>697</v>
      </c>
      <c r="AJ1876" s="17">
        <v>6</v>
      </c>
      <c r="AK1876" s="18">
        <v>0.92422919852978558</v>
      </c>
      <c r="AL1876" t="str">
        <f>IF(AK1876&lt;='CAV Tier 1 Analysis'!$A$5,"Tier 1", "Tier 2")</f>
        <v>Tier 2</v>
      </c>
      <c r="AM1876" t="str">
        <f t="shared" si="59"/>
        <v>Texas - Tier 2</v>
      </c>
      <c r="AN1876" t="str">
        <f t="shared" si="60"/>
        <v>Whitney, Town Of - Tier 2</v>
      </c>
    </row>
    <row r="1877" spans="1:40" x14ac:dyDescent="0.3">
      <c r="A1877">
        <v>6</v>
      </c>
      <c r="B1877" t="s">
        <v>23</v>
      </c>
      <c r="C1877" t="s">
        <v>4276</v>
      </c>
      <c r="D1877" t="s">
        <v>6521</v>
      </c>
      <c r="E1877" t="s">
        <v>1705</v>
      </c>
      <c r="F1877" s="12">
        <v>18.329375060749882</v>
      </c>
      <c r="G1877" s="12">
        <v>60.973124037712779</v>
      </c>
      <c r="H1877" s="12">
        <v>28.176766069930654</v>
      </c>
      <c r="I1877" s="12">
        <v>0</v>
      </c>
      <c r="J1877" s="15">
        <v>0</v>
      </c>
      <c r="K1877" s="15">
        <v>1</v>
      </c>
      <c r="L1877" s="59">
        <v>2.0638199999999998</v>
      </c>
      <c r="M1877">
        <v>0</v>
      </c>
      <c r="N1877">
        <v>0</v>
      </c>
      <c r="O1877" s="12">
        <v>12</v>
      </c>
      <c r="P1877" s="12">
        <v>6</v>
      </c>
      <c r="Q1877">
        <v>0</v>
      </c>
      <c r="R1877" s="12">
        <v>0</v>
      </c>
      <c r="S1877" s="12">
        <v>0</v>
      </c>
      <c r="T1877" s="12">
        <v>60.533360102708571</v>
      </c>
      <c r="U1877" s="12">
        <v>42.203985041958688</v>
      </c>
      <c r="V1877" s="12">
        <v>0.43976393500420841</v>
      </c>
      <c r="W1877" s="27">
        <v>9.3066039049240491E-6</v>
      </c>
      <c r="X1877" s="27">
        <v>0</v>
      </c>
      <c r="Y1877" s="27">
        <v>0</v>
      </c>
      <c r="Z1877" s="27">
        <v>1.1167882405995579E-3</v>
      </c>
      <c r="AA1877" s="27">
        <v>1.2522387530007548E-3</v>
      </c>
      <c r="AB1877" s="27">
        <v>0</v>
      </c>
      <c r="AC1877" s="27">
        <v>0</v>
      </c>
      <c r="AD1877" s="27">
        <v>0</v>
      </c>
      <c r="AE1877" s="27">
        <v>2.4887571139405293E-6</v>
      </c>
      <c r="AF1877" s="27">
        <v>3.1418985035741462E-6</v>
      </c>
      <c r="AG1877" s="27">
        <v>8.0749832224968329E-8</v>
      </c>
      <c r="AH1877" s="18">
        <v>2.1673136390499786E-4</v>
      </c>
      <c r="AI1877" s="12">
        <v>698</v>
      </c>
      <c r="AJ1877" s="17">
        <v>6</v>
      </c>
      <c r="AK1877" s="18">
        <v>0.92444592989369057</v>
      </c>
      <c r="AL1877" t="str">
        <f>IF(AK1877&lt;='CAV Tier 1 Analysis'!$A$5,"Tier 1", "Tier 2")</f>
        <v>Tier 2</v>
      </c>
      <c r="AM1877" t="str">
        <f t="shared" si="59"/>
        <v>Texas - Tier 2</v>
      </c>
      <c r="AN1877" t="str">
        <f t="shared" si="60"/>
        <v>Jewett, City Of - Tier 2</v>
      </c>
    </row>
    <row r="1878" spans="1:40" x14ac:dyDescent="0.3">
      <c r="A1878">
        <v>6</v>
      </c>
      <c r="B1878" t="s">
        <v>23</v>
      </c>
      <c r="C1878" t="s">
        <v>3462</v>
      </c>
      <c r="D1878" t="s">
        <v>6411</v>
      </c>
      <c r="E1878" t="s">
        <v>1578</v>
      </c>
      <c r="F1878" s="12">
        <v>109.12127810851072</v>
      </c>
      <c r="G1878" s="12">
        <v>566.94248501323193</v>
      </c>
      <c r="H1878" s="12">
        <v>317.82768404422296</v>
      </c>
      <c r="I1878" s="12">
        <v>0</v>
      </c>
      <c r="J1878" s="15">
        <v>0</v>
      </c>
      <c r="K1878" s="15">
        <v>0.99999999999999978</v>
      </c>
      <c r="L1878" s="59">
        <v>3.5597200000000004</v>
      </c>
      <c r="M1878">
        <v>3</v>
      </c>
      <c r="N1878">
        <v>0</v>
      </c>
      <c r="O1878" s="12">
        <v>9</v>
      </c>
      <c r="P1878" s="12">
        <v>7</v>
      </c>
      <c r="Q1878">
        <v>0</v>
      </c>
      <c r="R1878" s="12">
        <v>0</v>
      </c>
      <c r="S1878" s="12">
        <v>0</v>
      </c>
      <c r="T1878" s="12">
        <v>623.6735902653935</v>
      </c>
      <c r="U1878" s="12">
        <v>514.55231215688275</v>
      </c>
      <c r="V1878" s="12">
        <v>0</v>
      </c>
      <c r="W1878" s="27">
        <v>1.6052225510188022E-5</v>
      </c>
      <c r="X1878" s="27">
        <v>4.7313462730396847E-6</v>
      </c>
      <c r="Y1878" s="27">
        <v>0</v>
      </c>
      <c r="Z1878" s="27">
        <v>8.3759118044966839E-4</v>
      </c>
      <c r="AA1878" s="27">
        <v>1.460945211834214E-3</v>
      </c>
      <c r="AB1878" s="27">
        <v>0</v>
      </c>
      <c r="AC1878" s="27">
        <v>0</v>
      </c>
      <c r="AD1878" s="27">
        <v>0</v>
      </c>
      <c r="AE1878" s="27">
        <v>2.5641597986898745E-5</v>
      </c>
      <c r="AF1878" s="27">
        <v>3.830612530947142E-5</v>
      </c>
      <c r="AG1878" s="27">
        <v>0</v>
      </c>
      <c r="AH1878" s="18">
        <v>2.1666069885122545E-4</v>
      </c>
      <c r="AI1878" s="12">
        <v>699</v>
      </c>
      <c r="AJ1878" s="17">
        <v>6</v>
      </c>
      <c r="AK1878" s="18">
        <v>0.92466259059254174</v>
      </c>
      <c r="AL1878" t="str">
        <f>IF(AK1878&lt;='CAV Tier 1 Analysis'!$A$5,"Tier 1", "Tier 2")</f>
        <v>Tier 2</v>
      </c>
      <c r="AM1878" t="str">
        <f t="shared" si="59"/>
        <v>Texas - Tier 2</v>
      </c>
      <c r="AN1878" t="str">
        <f t="shared" si="60"/>
        <v>Linden, Town Of - Tier 2</v>
      </c>
    </row>
    <row r="1879" spans="1:40" x14ac:dyDescent="0.3">
      <c r="A1879">
        <v>6</v>
      </c>
      <c r="B1879" t="s">
        <v>23</v>
      </c>
      <c r="C1879" t="s">
        <v>3852</v>
      </c>
      <c r="D1879" t="s">
        <v>5942</v>
      </c>
      <c r="E1879" t="s">
        <v>1585</v>
      </c>
      <c r="F1879" s="12">
        <v>4.6594025008335169</v>
      </c>
      <c r="G1879" s="12">
        <v>25.451870916112213</v>
      </c>
      <c r="H1879" s="12">
        <v>19.560987065248352</v>
      </c>
      <c r="I1879" s="12">
        <v>0</v>
      </c>
      <c r="J1879" s="15">
        <v>0</v>
      </c>
      <c r="K1879" s="15">
        <v>0.99999999999999989</v>
      </c>
      <c r="L1879" s="59">
        <v>1.3529100000000001</v>
      </c>
      <c r="M1879">
        <v>2</v>
      </c>
      <c r="N1879">
        <v>0</v>
      </c>
      <c r="O1879" s="12">
        <v>3</v>
      </c>
      <c r="P1879" s="12">
        <v>10</v>
      </c>
      <c r="Q1879">
        <v>0</v>
      </c>
      <c r="R1879" s="12">
        <v>0</v>
      </c>
      <c r="S1879" s="12">
        <v>0</v>
      </c>
      <c r="T1879" s="12">
        <v>37.980139908295328</v>
      </c>
      <c r="U1879" s="12">
        <v>33.320737407461813</v>
      </c>
      <c r="V1879" s="12">
        <v>0</v>
      </c>
      <c r="W1879" s="27">
        <v>6.1008215294990826E-6</v>
      </c>
      <c r="X1879" s="27">
        <v>3.1542308486931231E-6</v>
      </c>
      <c r="Y1879" s="27">
        <v>0</v>
      </c>
      <c r="Z1879" s="27">
        <v>2.7919706014988948E-4</v>
      </c>
      <c r="AA1879" s="27">
        <v>2.0870645883345916E-3</v>
      </c>
      <c r="AB1879" s="27">
        <v>0</v>
      </c>
      <c r="AC1879" s="27">
        <v>0</v>
      </c>
      <c r="AD1879" s="27">
        <v>0</v>
      </c>
      <c r="AE1879" s="27">
        <v>1.5615082860896258E-6</v>
      </c>
      <c r="AF1879" s="27">
        <v>2.4805803265831284E-6</v>
      </c>
      <c r="AG1879" s="27">
        <v>0</v>
      </c>
      <c r="AH1879" s="18">
        <v>2.1632352631594055E-4</v>
      </c>
      <c r="AI1879" s="12">
        <v>700</v>
      </c>
      <c r="AJ1879" s="17">
        <v>6</v>
      </c>
      <c r="AK1879" s="18">
        <v>0.9248789141188577</v>
      </c>
      <c r="AL1879" t="str">
        <f>IF(AK1879&lt;='CAV Tier 1 Analysis'!$A$5,"Tier 1", "Tier 2")</f>
        <v>Tier 2</v>
      </c>
      <c r="AM1879" t="str">
        <f t="shared" si="59"/>
        <v>Texas - Tier 2</v>
      </c>
      <c r="AN1879" t="str">
        <f t="shared" si="60"/>
        <v>Bronte,City Of - Tier 2</v>
      </c>
    </row>
    <row r="1880" spans="1:40" x14ac:dyDescent="0.3">
      <c r="A1880">
        <v>6</v>
      </c>
      <c r="B1880" t="s">
        <v>23</v>
      </c>
      <c r="C1880" t="s">
        <v>4468</v>
      </c>
      <c r="D1880" t="s">
        <v>6766</v>
      </c>
      <c r="E1880" t="s">
        <v>1714</v>
      </c>
      <c r="F1880" s="12">
        <v>51.050143126249239</v>
      </c>
      <c r="G1880" s="12">
        <v>24.770635869807606</v>
      </c>
      <c r="H1880" s="12">
        <v>18.128123777981301</v>
      </c>
      <c r="I1880" s="12">
        <v>0</v>
      </c>
      <c r="J1880" s="15">
        <v>0</v>
      </c>
      <c r="K1880" s="15">
        <v>1</v>
      </c>
      <c r="L1880" s="59">
        <v>1.84551</v>
      </c>
      <c r="M1880">
        <v>0</v>
      </c>
      <c r="N1880">
        <v>0</v>
      </c>
      <c r="O1880" s="12">
        <v>12</v>
      </c>
      <c r="P1880" s="12">
        <v>6</v>
      </c>
      <c r="Q1880">
        <v>0</v>
      </c>
      <c r="R1880" s="12">
        <v>0</v>
      </c>
      <c r="S1880" s="12">
        <v>0</v>
      </c>
      <c r="T1880" s="12">
        <v>23.507218584330555</v>
      </c>
      <c r="U1880" s="12">
        <v>0</v>
      </c>
      <c r="V1880" s="12">
        <v>1.2634172854770505</v>
      </c>
      <c r="W1880" s="27">
        <v>8.3221553103353891E-6</v>
      </c>
      <c r="X1880" s="27">
        <v>0</v>
      </c>
      <c r="Y1880" s="27">
        <v>0</v>
      </c>
      <c r="Z1880" s="27">
        <v>1.1167882405995579E-3</v>
      </c>
      <c r="AA1880" s="27">
        <v>1.2522387530007548E-3</v>
      </c>
      <c r="AB1880" s="27">
        <v>0</v>
      </c>
      <c r="AC1880" s="27">
        <v>0</v>
      </c>
      <c r="AD1880" s="27">
        <v>0</v>
      </c>
      <c r="AE1880" s="27">
        <v>9.6647133715099895E-7</v>
      </c>
      <c r="AF1880" s="27">
        <v>0</v>
      </c>
      <c r="AG1880" s="27">
        <v>2.3198976930980128E-7</v>
      </c>
      <c r="AH1880" s="18">
        <v>2.1623160091064624E-4</v>
      </c>
      <c r="AI1880" s="12">
        <v>701</v>
      </c>
      <c r="AJ1880" s="17">
        <v>6</v>
      </c>
      <c r="AK1880" s="18">
        <v>0.92509514571976836</v>
      </c>
      <c r="AL1880" t="str">
        <f>IF(AK1880&lt;='CAV Tier 1 Analysis'!$A$5,"Tier 1", "Tier 2")</f>
        <v>Tier 2</v>
      </c>
      <c r="AM1880" t="str">
        <f t="shared" si="59"/>
        <v>Texas - Tier 2</v>
      </c>
      <c r="AN1880" t="str">
        <f t="shared" si="60"/>
        <v>Huxley, Town Of - Tier 2</v>
      </c>
    </row>
    <row r="1881" spans="1:40" x14ac:dyDescent="0.3">
      <c r="A1881">
        <v>6</v>
      </c>
      <c r="B1881" t="s">
        <v>23</v>
      </c>
      <c r="C1881" t="s">
        <v>4190</v>
      </c>
      <c r="D1881" t="s">
        <v>6400</v>
      </c>
      <c r="E1881" t="s">
        <v>1582</v>
      </c>
      <c r="F1881" s="12">
        <v>17.48326881958949</v>
      </c>
      <c r="G1881" s="12">
        <v>406.94574440858747</v>
      </c>
      <c r="H1881" s="12">
        <v>173.6259029274454</v>
      </c>
      <c r="I1881" s="12">
        <v>0</v>
      </c>
      <c r="J1881" s="15">
        <v>0</v>
      </c>
      <c r="K1881" s="15">
        <v>0.99999999999999978</v>
      </c>
      <c r="L1881" s="59">
        <v>1.30802</v>
      </c>
      <c r="M1881">
        <v>3</v>
      </c>
      <c r="N1881">
        <v>0</v>
      </c>
      <c r="O1881" s="12">
        <v>7</v>
      </c>
      <c r="P1881" s="12">
        <v>8</v>
      </c>
      <c r="Q1881">
        <v>0</v>
      </c>
      <c r="R1881" s="12">
        <v>0</v>
      </c>
      <c r="S1881" s="12">
        <v>0</v>
      </c>
      <c r="T1881" s="12">
        <v>415.62887997501059</v>
      </c>
      <c r="U1881" s="12">
        <v>398.14561115542108</v>
      </c>
      <c r="V1881" s="12">
        <v>0</v>
      </c>
      <c r="W1881" s="27">
        <v>5.8983942590529961E-6</v>
      </c>
      <c r="X1881" s="27">
        <v>4.7313462730396847E-6</v>
      </c>
      <c r="Y1881" s="27">
        <v>0</v>
      </c>
      <c r="Z1881" s="27">
        <v>6.5145980701640873E-4</v>
      </c>
      <c r="AA1881" s="27">
        <v>1.6696516706676732E-3</v>
      </c>
      <c r="AB1881" s="27">
        <v>0</v>
      </c>
      <c r="AC1881" s="27">
        <v>0</v>
      </c>
      <c r="AD1881" s="27">
        <v>0</v>
      </c>
      <c r="AE1881" s="27">
        <v>1.7088087131489957E-5</v>
      </c>
      <c r="AF1881" s="27">
        <v>2.9640165464236822E-5</v>
      </c>
      <c r="AG1881" s="27">
        <v>0</v>
      </c>
      <c r="AH1881" s="18">
        <v>2.1622449734653648E-4</v>
      </c>
      <c r="AI1881" s="12">
        <v>702</v>
      </c>
      <c r="AJ1881" s="17">
        <v>6</v>
      </c>
      <c r="AK1881" s="18">
        <v>0.92531137021711485</v>
      </c>
      <c r="AL1881" t="str">
        <f>IF(AK1881&lt;='CAV Tier 1 Analysis'!$A$5,"Tier 1", "Tier 2")</f>
        <v>Tier 2</v>
      </c>
      <c r="AM1881" t="str">
        <f t="shared" si="59"/>
        <v>Texas - Tier 2</v>
      </c>
      <c r="AN1881" t="str">
        <f t="shared" si="60"/>
        <v>Walnut Springs, City Of - Tier 2</v>
      </c>
    </row>
    <row r="1882" spans="1:40" x14ac:dyDescent="0.3">
      <c r="A1882">
        <v>6</v>
      </c>
      <c r="B1882" t="s">
        <v>23</v>
      </c>
      <c r="C1882" t="s">
        <v>3310</v>
      </c>
      <c r="D1882" t="s">
        <v>5909</v>
      </c>
      <c r="E1882" t="s">
        <v>1360</v>
      </c>
      <c r="F1882" s="12">
        <v>53.217470669723859</v>
      </c>
      <c r="G1882" s="12">
        <v>242.64695023834616</v>
      </c>
      <c r="H1882" s="12">
        <v>128.46746276092918</v>
      </c>
      <c r="I1882" s="12">
        <v>15</v>
      </c>
      <c r="J1882" s="15">
        <v>3.8525293331556083E-2</v>
      </c>
      <c r="K1882" s="15">
        <v>0.96147470666844392</v>
      </c>
      <c r="L1882" s="59">
        <v>2.9258699999999997</v>
      </c>
      <c r="M1882">
        <v>17</v>
      </c>
      <c r="N1882">
        <v>0</v>
      </c>
      <c r="O1882" s="12">
        <v>8</v>
      </c>
      <c r="P1882" s="12">
        <v>7</v>
      </c>
      <c r="Q1882">
        <v>0</v>
      </c>
      <c r="R1882" s="12">
        <v>14.422120600026659</v>
      </c>
      <c r="S1882" s="12">
        <v>4.9492466864255542</v>
      </c>
      <c r="T1882" s="12">
        <v>262.69117885937357</v>
      </c>
      <c r="U1882" s="12">
        <v>209.4737081896497</v>
      </c>
      <c r="V1882" s="12">
        <v>0</v>
      </c>
      <c r="W1882" s="27">
        <v>1.3193938021387585E-5</v>
      </c>
      <c r="X1882" s="27">
        <v>2.6810962213891548E-5</v>
      </c>
      <c r="Y1882" s="27">
        <v>0</v>
      </c>
      <c r="Z1882" s="27">
        <v>7.4452549373303862E-4</v>
      </c>
      <c r="AA1882" s="27">
        <v>1.460945211834214E-3</v>
      </c>
      <c r="AB1882" s="27">
        <v>0</v>
      </c>
      <c r="AC1882" s="27">
        <v>1.0022101605943984E-4</v>
      </c>
      <c r="AD1882" s="27">
        <v>3.7846706211922722E-6</v>
      </c>
      <c r="AE1882" s="27">
        <v>1.0800235424671836E-5</v>
      </c>
      <c r="AF1882" s="27">
        <v>1.559438355512798E-5</v>
      </c>
      <c r="AG1882" s="27">
        <v>0</v>
      </c>
      <c r="AH1882" s="18">
        <v>2.1598871922390582E-4</v>
      </c>
      <c r="AI1882" s="12">
        <v>703</v>
      </c>
      <c r="AJ1882" s="17">
        <v>6</v>
      </c>
      <c r="AK1882" s="18">
        <v>0.92552735893633875</v>
      </c>
      <c r="AL1882" t="str">
        <f>IF(AK1882&lt;='CAV Tier 1 Analysis'!$A$5,"Tier 1", "Tier 2")</f>
        <v>Tier 2</v>
      </c>
      <c r="AM1882" t="str">
        <f t="shared" si="59"/>
        <v>Texas - Tier 2</v>
      </c>
      <c r="AN1882" t="str">
        <f t="shared" si="60"/>
        <v>Somerville, City Of - Tier 2</v>
      </c>
    </row>
    <row r="1883" spans="1:40" x14ac:dyDescent="0.3">
      <c r="A1883">
        <v>6</v>
      </c>
      <c r="B1883" t="s">
        <v>23</v>
      </c>
      <c r="C1883" t="s">
        <v>3324</v>
      </c>
      <c r="D1883" t="s">
        <v>6413</v>
      </c>
      <c r="E1883" t="s">
        <v>1592</v>
      </c>
      <c r="F1883" s="12">
        <v>8.683850668417211</v>
      </c>
      <c r="G1883" s="12">
        <v>23.931077450799815</v>
      </c>
      <c r="H1883" s="12">
        <v>12.757575577222836</v>
      </c>
      <c r="I1883" s="12">
        <v>0</v>
      </c>
      <c r="J1883" s="15">
        <v>0</v>
      </c>
      <c r="K1883" s="15">
        <v>1</v>
      </c>
      <c r="L1883" s="59">
        <v>0.73986999999999992</v>
      </c>
      <c r="M1883">
        <v>1</v>
      </c>
      <c r="N1883">
        <v>0</v>
      </c>
      <c r="O1883" s="12">
        <v>3</v>
      </c>
      <c r="P1883" s="12">
        <v>10</v>
      </c>
      <c r="Q1883">
        <v>0</v>
      </c>
      <c r="R1883" s="12">
        <v>0</v>
      </c>
      <c r="S1883" s="12">
        <v>0</v>
      </c>
      <c r="T1883" s="12">
        <v>30.746206332331219</v>
      </c>
      <c r="U1883" s="12">
        <v>22.062355663914008</v>
      </c>
      <c r="V1883" s="12">
        <v>0</v>
      </c>
      <c r="W1883" s="27">
        <v>3.3363747958330451E-6</v>
      </c>
      <c r="X1883" s="27">
        <v>1.5771154243465616E-6</v>
      </c>
      <c r="Y1883" s="27">
        <v>0</v>
      </c>
      <c r="Z1883" s="27">
        <v>2.7919706014988948E-4</v>
      </c>
      <c r="AA1883" s="27">
        <v>2.0870645883345916E-3</v>
      </c>
      <c r="AB1883" s="27">
        <v>0</v>
      </c>
      <c r="AC1883" s="27">
        <v>0</v>
      </c>
      <c r="AD1883" s="27">
        <v>0</v>
      </c>
      <c r="AE1883" s="27">
        <v>1.2640937097567262E-6</v>
      </c>
      <c r="AF1883" s="27">
        <v>1.6424440056278386E-6</v>
      </c>
      <c r="AG1883" s="27">
        <v>0</v>
      </c>
      <c r="AH1883" s="18">
        <v>2.1582560694727686E-4</v>
      </c>
      <c r="AI1883" s="12">
        <v>704</v>
      </c>
      <c r="AJ1883" s="17">
        <v>7</v>
      </c>
      <c r="AK1883" s="18">
        <v>0.92574318454328608</v>
      </c>
      <c r="AL1883" t="str">
        <f>IF(AK1883&lt;='CAV Tier 1 Analysis'!$A$5,"Tier 1", "Tier 2")</f>
        <v>Tier 2</v>
      </c>
      <c r="AM1883" t="str">
        <f t="shared" si="59"/>
        <v>Texas - Tier 2</v>
      </c>
      <c r="AN1883" t="str">
        <f t="shared" si="60"/>
        <v>Hart, City Of - Tier 2</v>
      </c>
    </row>
    <row r="1884" spans="1:40" x14ac:dyDescent="0.3">
      <c r="A1884">
        <v>6</v>
      </c>
      <c r="B1884" t="s">
        <v>23</v>
      </c>
      <c r="C1884" t="s">
        <v>4263</v>
      </c>
      <c r="D1884" t="s">
        <v>6503</v>
      </c>
      <c r="E1884" t="s">
        <v>1502</v>
      </c>
      <c r="F1884" s="12">
        <v>35.291269061271962</v>
      </c>
      <c r="G1884" s="12">
        <v>680.1653329941845</v>
      </c>
      <c r="H1884" s="12">
        <v>372.5826715272903</v>
      </c>
      <c r="I1884" s="12">
        <v>0</v>
      </c>
      <c r="J1884" s="15">
        <v>0</v>
      </c>
      <c r="K1884" s="15">
        <v>1</v>
      </c>
      <c r="L1884" s="59">
        <v>1.20255</v>
      </c>
      <c r="M1884">
        <v>1</v>
      </c>
      <c r="N1884">
        <v>0</v>
      </c>
      <c r="O1884" s="12">
        <v>3.75</v>
      </c>
      <c r="P1884" s="12">
        <v>9.25</v>
      </c>
      <c r="Q1884">
        <v>0</v>
      </c>
      <c r="R1884" s="12">
        <v>0</v>
      </c>
      <c r="S1884" s="12">
        <v>0</v>
      </c>
      <c r="T1884" s="12">
        <v>767.02140584989093</v>
      </c>
      <c r="U1884" s="12">
        <v>731.73013678861901</v>
      </c>
      <c r="V1884" s="12">
        <v>0</v>
      </c>
      <c r="W1884" s="27">
        <v>5.4227871257505091E-6</v>
      </c>
      <c r="X1884" s="27">
        <v>1.5771154243465616E-6</v>
      </c>
      <c r="Y1884" s="27">
        <v>0</v>
      </c>
      <c r="Z1884" s="27">
        <v>3.4899632518736181E-4</v>
      </c>
      <c r="AA1884" s="27">
        <v>1.930534744209497E-3</v>
      </c>
      <c r="AB1884" s="27">
        <v>0</v>
      </c>
      <c r="AC1884" s="27">
        <v>0</v>
      </c>
      <c r="AD1884" s="27">
        <v>0</v>
      </c>
      <c r="AE1884" s="27">
        <v>3.153517295446097E-5</v>
      </c>
      <c r="AF1884" s="27">
        <v>5.4474045981928199E-5</v>
      </c>
      <c r="AG1884" s="27">
        <v>0</v>
      </c>
      <c r="AH1884" s="18">
        <v>2.1568547189848591E-4</v>
      </c>
      <c r="AI1884" s="12">
        <v>705</v>
      </c>
      <c r="AJ1884" s="17">
        <v>7</v>
      </c>
      <c r="AK1884" s="18">
        <v>0.92595887001518462</v>
      </c>
      <c r="AL1884" t="str">
        <f>IF(AK1884&lt;='CAV Tier 1 Analysis'!$A$5,"Tier 1", "Tier 2")</f>
        <v>Tier 2</v>
      </c>
      <c r="AM1884" t="str">
        <f t="shared" si="59"/>
        <v>Texas - Tier 2</v>
      </c>
      <c r="AN1884" t="str">
        <f t="shared" si="60"/>
        <v>Fritch, City Of - Tier 2</v>
      </c>
    </row>
    <row r="1885" spans="1:40" x14ac:dyDescent="0.3">
      <c r="A1885">
        <v>6</v>
      </c>
      <c r="B1885" t="s">
        <v>23</v>
      </c>
      <c r="C1885" t="s">
        <v>3861</v>
      </c>
      <c r="D1885" t="s">
        <v>5958</v>
      </c>
      <c r="E1885" t="s">
        <v>1217</v>
      </c>
      <c r="F1885" s="12">
        <v>50.068958193374066</v>
      </c>
      <c r="G1885" s="12">
        <v>2658.6642145099954</v>
      </c>
      <c r="H1885" s="12">
        <v>1223.0774523127445</v>
      </c>
      <c r="I1885" s="12">
        <v>5</v>
      </c>
      <c r="J1885" s="15">
        <v>0</v>
      </c>
      <c r="K1885" s="15">
        <v>1.0000000000000002</v>
      </c>
      <c r="L1885" s="59">
        <v>2.5887000000000002</v>
      </c>
      <c r="M1885">
        <v>44</v>
      </c>
      <c r="N1885">
        <v>0</v>
      </c>
      <c r="O1885" s="12">
        <v>5</v>
      </c>
      <c r="P1885" s="12">
        <v>7</v>
      </c>
      <c r="Q1885">
        <v>0</v>
      </c>
      <c r="R1885" s="12">
        <v>5.0000000000000009</v>
      </c>
      <c r="S1885" s="12">
        <v>0</v>
      </c>
      <c r="T1885" s="12">
        <v>2885.3722427862476</v>
      </c>
      <c r="U1885" s="12">
        <v>2835.3032845928738</v>
      </c>
      <c r="V1885" s="12">
        <v>0</v>
      </c>
      <c r="W1885" s="27">
        <v>1.1673501336684831E-5</v>
      </c>
      <c r="X1885" s="27">
        <v>6.9393078671248719E-5</v>
      </c>
      <c r="Y1885" s="27">
        <v>0</v>
      </c>
      <c r="Z1885" s="27">
        <v>4.6532843358314913E-4</v>
      </c>
      <c r="AA1885" s="27">
        <v>1.460945211834214E-3</v>
      </c>
      <c r="AB1885" s="27">
        <v>0</v>
      </c>
      <c r="AC1885" s="27">
        <v>3.4745589375828198E-5</v>
      </c>
      <c r="AD1885" s="27">
        <v>0</v>
      </c>
      <c r="AE1885" s="27">
        <v>1.1862864845791866E-4</v>
      </c>
      <c r="AF1885" s="27">
        <v>2.1107568724102127E-4</v>
      </c>
      <c r="AG1885" s="27">
        <v>0</v>
      </c>
      <c r="AH1885" s="18">
        <v>2.1561728640909683E-4</v>
      </c>
      <c r="AI1885" s="12">
        <v>706</v>
      </c>
      <c r="AJ1885" s="17">
        <v>7</v>
      </c>
      <c r="AK1885" s="18">
        <v>0.92617448730159369</v>
      </c>
      <c r="AL1885" t="str">
        <f>IF(AK1885&lt;='CAV Tier 1 Analysis'!$A$5,"Tier 1", "Tier 2")</f>
        <v>Tier 2</v>
      </c>
      <c r="AM1885" t="str">
        <f t="shared" si="59"/>
        <v>Texas - Tier 2</v>
      </c>
      <c r="AN1885" t="str">
        <f t="shared" si="60"/>
        <v>Eagle Lake,City Of - Tier 2</v>
      </c>
    </row>
    <row r="1886" spans="1:40" x14ac:dyDescent="0.3">
      <c r="A1886">
        <v>6</v>
      </c>
      <c r="B1886" t="s">
        <v>23</v>
      </c>
      <c r="C1886" t="s">
        <v>4572</v>
      </c>
      <c r="D1886" t="s">
        <v>6894</v>
      </c>
      <c r="E1886" t="s">
        <v>942</v>
      </c>
      <c r="F1886" s="12">
        <v>477.69567338942318</v>
      </c>
      <c r="G1886" s="12">
        <v>1308.7597551280687</v>
      </c>
      <c r="H1886" s="12">
        <v>367.17475479002326</v>
      </c>
      <c r="I1886" s="12">
        <v>60</v>
      </c>
      <c r="J1886" s="15">
        <v>3.4044886995208121E-2</v>
      </c>
      <c r="K1886" s="15">
        <v>0.96595511300479187</v>
      </c>
      <c r="L1886" s="59">
        <v>7.4939300000000006</v>
      </c>
      <c r="M1886">
        <v>81</v>
      </c>
      <c r="N1886">
        <v>17</v>
      </c>
      <c r="O1886" s="12">
        <v>9.8000000000000007</v>
      </c>
      <c r="P1886" s="12">
        <v>1.8</v>
      </c>
      <c r="Q1886">
        <v>0</v>
      </c>
      <c r="R1886" s="12">
        <v>57.95730678028751</v>
      </c>
      <c r="S1886" s="12">
        <v>12.500423034319594</v>
      </c>
      <c r="T1886" s="12">
        <v>929.36190567866799</v>
      </c>
      <c r="U1886" s="12">
        <v>451.66623228924482</v>
      </c>
      <c r="V1886" s="12">
        <v>379.39784944940072</v>
      </c>
      <c r="W1886" s="27">
        <v>3.3793178766184784E-5</v>
      </c>
      <c r="X1886" s="27">
        <v>1.2774634937207148E-4</v>
      </c>
      <c r="Y1886" s="27">
        <v>3.5561877667140827E-4</v>
      </c>
      <c r="Z1886" s="27">
        <v>9.1204372982297232E-4</v>
      </c>
      <c r="AA1886" s="27">
        <v>3.7567162590022645E-4</v>
      </c>
      <c r="AB1886" s="27">
        <v>0</v>
      </c>
      <c r="AC1886" s="27">
        <v>4.027521565433546E-4</v>
      </c>
      <c r="AD1886" s="27">
        <v>9.5590272233192624E-6</v>
      </c>
      <c r="AE1886" s="27">
        <v>3.8209609548497851E-5</v>
      </c>
      <c r="AF1886" s="27">
        <v>3.3624537065248924E-5</v>
      </c>
      <c r="AG1886" s="27">
        <v>6.9665359641780825E-5</v>
      </c>
      <c r="AH1886" s="18">
        <v>2.1442585005046044E-4</v>
      </c>
      <c r="AI1886" s="12">
        <v>707</v>
      </c>
      <c r="AJ1886" s="17">
        <v>7</v>
      </c>
      <c r="AK1886" s="18">
        <v>0.92638891315164418</v>
      </c>
      <c r="AL1886" t="str">
        <f>IF(AK1886&lt;='CAV Tier 1 Analysis'!$A$5,"Tier 1", "Tier 2")</f>
        <v>Tier 2</v>
      </c>
      <c r="AM1886" t="str">
        <f t="shared" si="59"/>
        <v>Texas - Tier 2</v>
      </c>
      <c r="AN1886" t="str">
        <f t="shared" si="60"/>
        <v>Bulverde, City Of - Tier 2</v>
      </c>
    </row>
    <row r="1887" spans="1:40" x14ac:dyDescent="0.3">
      <c r="A1887">
        <v>6</v>
      </c>
      <c r="B1887" t="s">
        <v>23</v>
      </c>
      <c r="C1887" t="s">
        <v>4264</v>
      </c>
      <c r="D1887" t="s">
        <v>6504</v>
      </c>
      <c r="E1887" t="s">
        <v>1649</v>
      </c>
      <c r="F1887" s="12">
        <v>10.638068800461953</v>
      </c>
      <c r="G1887" s="12">
        <v>8.0398358293582444</v>
      </c>
      <c r="H1887" s="12">
        <v>4.6498195822214345</v>
      </c>
      <c r="I1887" s="12">
        <v>0</v>
      </c>
      <c r="J1887" s="15">
        <v>0</v>
      </c>
      <c r="K1887" s="15">
        <v>1</v>
      </c>
      <c r="L1887" s="59">
        <v>1.321</v>
      </c>
      <c r="M1887">
        <v>0</v>
      </c>
      <c r="N1887">
        <v>0</v>
      </c>
      <c r="O1887" s="12">
        <v>5</v>
      </c>
      <c r="P1887" s="12">
        <v>9</v>
      </c>
      <c r="Q1887">
        <v>0</v>
      </c>
      <c r="R1887" s="12">
        <v>0</v>
      </c>
      <c r="S1887" s="12">
        <v>0</v>
      </c>
      <c r="T1887" s="12">
        <v>8.7804474869534488</v>
      </c>
      <c r="U1887" s="12">
        <v>0</v>
      </c>
      <c r="V1887" s="12">
        <v>0</v>
      </c>
      <c r="W1887" s="27">
        <v>5.9569263590839648E-6</v>
      </c>
      <c r="X1887" s="27">
        <v>0</v>
      </c>
      <c r="Y1887" s="27">
        <v>0</v>
      </c>
      <c r="Z1887" s="27">
        <v>4.6532843358314913E-4</v>
      </c>
      <c r="AA1887" s="27">
        <v>1.8783581295011322E-3</v>
      </c>
      <c r="AB1887" s="27">
        <v>0</v>
      </c>
      <c r="AC1887" s="27">
        <v>0</v>
      </c>
      <c r="AD1887" s="27">
        <v>0</v>
      </c>
      <c r="AE1887" s="27">
        <v>3.6099765665839605E-7</v>
      </c>
      <c r="AF1887" s="27">
        <v>0</v>
      </c>
      <c r="AG1887" s="27">
        <v>0</v>
      </c>
      <c r="AH1887" s="18">
        <v>2.1363677155454761E-4</v>
      </c>
      <c r="AI1887" s="12">
        <v>708</v>
      </c>
      <c r="AJ1887" s="17">
        <v>7</v>
      </c>
      <c r="AK1887" s="18">
        <v>0.92660254992319868</v>
      </c>
      <c r="AL1887" t="str">
        <f>IF(AK1887&lt;='CAV Tier 1 Analysis'!$A$5,"Tier 1", "Tier 2")</f>
        <v>Tier 2</v>
      </c>
      <c r="AM1887" t="str">
        <f t="shared" si="59"/>
        <v>Texas - Tier 2</v>
      </c>
      <c r="AN1887" t="str">
        <f t="shared" si="60"/>
        <v>Bryson, City Of - Tier 2</v>
      </c>
    </row>
    <row r="1888" spans="1:40" x14ac:dyDescent="0.3">
      <c r="A1888">
        <v>6</v>
      </c>
      <c r="B1888" t="s">
        <v>23</v>
      </c>
      <c r="C1888" t="s">
        <v>2826</v>
      </c>
      <c r="D1888" t="s">
        <v>6133</v>
      </c>
      <c r="E1888" t="s">
        <v>1091</v>
      </c>
      <c r="F1888" s="12">
        <v>404.0819228633639</v>
      </c>
      <c r="G1888" s="12">
        <v>6454.7033602448191</v>
      </c>
      <c r="H1888" s="12">
        <v>2630.9123989780264</v>
      </c>
      <c r="I1888" s="12">
        <v>3</v>
      </c>
      <c r="J1888" s="15">
        <v>1.6916465649280992E-2</v>
      </c>
      <c r="K1888" s="15">
        <v>0.98308353435071905</v>
      </c>
      <c r="L1888" s="59">
        <v>6.4505199999999991</v>
      </c>
      <c r="M1888">
        <v>7</v>
      </c>
      <c r="N1888">
        <v>0</v>
      </c>
      <c r="O1888" s="12">
        <v>7</v>
      </c>
      <c r="P1888" s="12">
        <v>4</v>
      </c>
      <c r="Q1888">
        <v>0</v>
      </c>
      <c r="R1888" s="12">
        <v>2.9492506030521572</v>
      </c>
      <c r="S1888" s="12">
        <v>44.505739223579234</v>
      </c>
      <c r="T1888" s="12">
        <v>5736.9184224518121</v>
      </c>
      <c r="U1888" s="12">
        <v>5332.8364995884485</v>
      </c>
      <c r="V1888" s="12">
        <v>717.78493779300697</v>
      </c>
      <c r="W1888" s="27">
        <v>2.9088018635729217E-5</v>
      </c>
      <c r="X1888" s="27">
        <v>1.1039807970425932E-5</v>
      </c>
      <c r="Y1888" s="27">
        <v>0</v>
      </c>
      <c r="Z1888" s="27">
        <v>6.5145980701640873E-4</v>
      </c>
      <c r="AA1888" s="27">
        <v>8.3482583533383658E-4</v>
      </c>
      <c r="AB1888" s="27">
        <v>0</v>
      </c>
      <c r="AC1888" s="27">
        <v>2.0494690084012785E-5</v>
      </c>
      <c r="AD1888" s="27">
        <v>3.4033374043752776E-5</v>
      </c>
      <c r="AE1888" s="27">
        <v>2.3586657855681408E-4</v>
      </c>
      <c r="AF1888" s="27">
        <v>3.9700589887909136E-4</v>
      </c>
      <c r="AG1888" s="27">
        <v>1.3180028803371513E-4</v>
      </c>
      <c r="AH1888" s="18">
        <v>2.1323766350488969E-4</v>
      </c>
      <c r="AI1888" s="12">
        <v>709</v>
      </c>
      <c r="AJ1888" s="17">
        <v>7</v>
      </c>
      <c r="AK1888" s="18">
        <v>0.92681578758670358</v>
      </c>
      <c r="AL1888" t="str">
        <f>IF(AK1888&lt;='CAV Tier 1 Analysis'!$A$5,"Tier 1", "Tier 2")</f>
        <v>Tier 2</v>
      </c>
      <c r="AM1888" t="str">
        <f t="shared" si="59"/>
        <v>Texas - Tier 2</v>
      </c>
      <c r="AN1888" t="str">
        <f t="shared" si="60"/>
        <v>Commerce, City Of - Tier 2</v>
      </c>
    </row>
    <row r="1889" spans="1:40" x14ac:dyDescent="0.3">
      <c r="A1889">
        <v>6</v>
      </c>
      <c r="B1889" t="s">
        <v>23</v>
      </c>
      <c r="C1889" t="s">
        <v>3921</v>
      </c>
      <c r="D1889" t="s">
        <v>6034</v>
      </c>
      <c r="E1889" t="s">
        <v>1545</v>
      </c>
      <c r="F1889" s="12">
        <v>29.3816202351898</v>
      </c>
      <c r="G1889" s="12">
        <v>880.27515661756536</v>
      </c>
      <c r="H1889" s="12">
        <v>403.55630913601686</v>
      </c>
      <c r="I1889" s="12">
        <v>0</v>
      </c>
      <c r="J1889" s="15">
        <v>0</v>
      </c>
      <c r="K1889" s="15">
        <v>0.99999999999999978</v>
      </c>
      <c r="L1889" s="59">
        <v>2.4172100000000003</v>
      </c>
      <c r="M1889">
        <v>1</v>
      </c>
      <c r="N1889">
        <v>0</v>
      </c>
      <c r="O1889" s="12">
        <v>6</v>
      </c>
      <c r="P1889" s="12">
        <v>8</v>
      </c>
      <c r="Q1889">
        <v>0</v>
      </c>
      <c r="R1889" s="12">
        <v>0</v>
      </c>
      <c r="S1889" s="12">
        <v>0</v>
      </c>
      <c r="T1889" s="12">
        <v>904.62287470153501</v>
      </c>
      <c r="U1889" s="12">
        <v>875.24125446634525</v>
      </c>
      <c r="V1889" s="12">
        <v>0</v>
      </c>
      <c r="W1889" s="27">
        <v>1.0900183167631608E-5</v>
      </c>
      <c r="X1889" s="27">
        <v>1.5771154243465616E-6</v>
      </c>
      <c r="Y1889" s="27">
        <v>0</v>
      </c>
      <c r="Z1889" s="27">
        <v>5.5839412029977896E-4</v>
      </c>
      <c r="AA1889" s="27">
        <v>1.6696516706676732E-3</v>
      </c>
      <c r="AB1889" s="27">
        <v>0</v>
      </c>
      <c r="AC1889" s="27">
        <v>0</v>
      </c>
      <c r="AD1889" s="27">
        <v>0</v>
      </c>
      <c r="AE1889" s="27">
        <v>3.7192493709696429E-5</v>
      </c>
      <c r="AF1889" s="27">
        <v>6.5157808793179904E-5</v>
      </c>
      <c r="AG1889" s="27">
        <v>0</v>
      </c>
      <c r="AH1889" s="18">
        <v>2.1298849018748243E-4</v>
      </c>
      <c r="AI1889" s="12">
        <v>710</v>
      </c>
      <c r="AJ1889" s="17">
        <v>7</v>
      </c>
      <c r="AK1889" s="18">
        <v>0.92702877607689105</v>
      </c>
      <c r="AL1889" t="str">
        <f>IF(AK1889&lt;='CAV Tier 1 Analysis'!$A$5,"Tier 1", "Tier 2")</f>
        <v>Tier 2</v>
      </c>
      <c r="AM1889" t="str">
        <f t="shared" si="59"/>
        <v>Texas - Tier 2</v>
      </c>
      <c r="AN1889" t="str">
        <f t="shared" si="60"/>
        <v>Dilley, City Of - Tier 2</v>
      </c>
    </row>
    <row r="1890" spans="1:40" x14ac:dyDescent="0.3">
      <c r="A1890">
        <v>6</v>
      </c>
      <c r="B1890" t="s">
        <v>23</v>
      </c>
      <c r="C1890" t="s">
        <v>4520</v>
      </c>
      <c r="D1890" t="s">
        <v>6833</v>
      </c>
      <c r="E1890" t="s">
        <v>1261</v>
      </c>
      <c r="F1890" s="12">
        <v>34.875284793174615</v>
      </c>
      <c r="G1890" s="12">
        <v>92.593741826201537</v>
      </c>
      <c r="H1890" s="12">
        <v>37.795249907102225</v>
      </c>
      <c r="I1890" s="12">
        <v>1</v>
      </c>
      <c r="J1890" s="15">
        <v>0</v>
      </c>
      <c r="K1890" s="15">
        <v>1</v>
      </c>
      <c r="L1890" s="59">
        <v>1.9148700000000001</v>
      </c>
      <c r="M1890">
        <v>1</v>
      </c>
      <c r="N1890">
        <v>14</v>
      </c>
      <c r="O1890" s="12">
        <v>15</v>
      </c>
      <c r="P1890" s="12">
        <v>3</v>
      </c>
      <c r="Q1890">
        <v>0</v>
      </c>
      <c r="R1890" s="12">
        <v>1</v>
      </c>
      <c r="S1890" s="12">
        <v>0</v>
      </c>
      <c r="T1890" s="12">
        <v>87.880886703311035</v>
      </c>
      <c r="U1890" s="12">
        <v>53.00560191013642</v>
      </c>
      <c r="V1890" s="12">
        <v>4.7128551228905025</v>
      </c>
      <c r="W1890" s="27">
        <v>8.6349277647381634E-6</v>
      </c>
      <c r="X1890" s="27">
        <v>1.5771154243465616E-6</v>
      </c>
      <c r="Y1890" s="27">
        <v>2.9286252196468915E-4</v>
      </c>
      <c r="Z1890" s="27">
        <v>1.3959853007494472E-3</v>
      </c>
      <c r="AA1890" s="27">
        <v>6.2611937650037738E-4</v>
      </c>
      <c r="AB1890" s="27">
        <v>0</v>
      </c>
      <c r="AC1890" s="27">
        <v>6.9491178751656388E-6</v>
      </c>
      <c r="AD1890" s="27">
        <v>0</v>
      </c>
      <c r="AE1890" s="27">
        <v>3.6131181482602123E-6</v>
      </c>
      <c r="AF1890" s="27">
        <v>3.9460307162210926E-6</v>
      </c>
      <c r="AG1890" s="27">
        <v>8.6537851374817435E-7</v>
      </c>
      <c r="AH1890" s="18">
        <v>2.1277753524154492E-4</v>
      </c>
      <c r="AI1890" s="12">
        <v>711</v>
      </c>
      <c r="AJ1890" s="17">
        <v>7</v>
      </c>
      <c r="AK1890" s="18">
        <v>0.92724155361213256</v>
      </c>
      <c r="AL1890" t="str">
        <f>IF(AK1890&lt;='CAV Tier 1 Analysis'!$A$5,"Tier 1", "Tier 2")</f>
        <v>Tier 2</v>
      </c>
      <c r="AM1890" t="str">
        <f t="shared" si="59"/>
        <v>Texas - Tier 2</v>
      </c>
      <c r="AN1890" t="str">
        <f t="shared" si="60"/>
        <v>Coldspring, City Of - Tier 2</v>
      </c>
    </row>
    <row r="1891" spans="1:40" x14ac:dyDescent="0.3">
      <c r="A1891">
        <v>6</v>
      </c>
      <c r="B1891" t="s">
        <v>23</v>
      </c>
      <c r="C1891" t="s">
        <v>4182</v>
      </c>
      <c r="D1891" t="s">
        <v>6386</v>
      </c>
      <c r="E1891" t="s">
        <v>1559</v>
      </c>
      <c r="F1891" s="12">
        <v>16.976192414594188</v>
      </c>
      <c r="G1891" s="12">
        <v>695.54755175964135</v>
      </c>
      <c r="H1891" s="12">
        <v>390.17727091992475</v>
      </c>
      <c r="I1891" s="12">
        <v>1</v>
      </c>
      <c r="J1891" s="15">
        <v>0</v>
      </c>
      <c r="K1891" s="15">
        <v>1.0000000000000002</v>
      </c>
      <c r="L1891" s="59">
        <v>2.1627200000000002</v>
      </c>
      <c r="M1891">
        <v>2</v>
      </c>
      <c r="N1891">
        <v>0</v>
      </c>
      <c r="O1891" s="12">
        <v>6</v>
      </c>
      <c r="P1891" s="12">
        <v>8</v>
      </c>
      <c r="Q1891">
        <v>0</v>
      </c>
      <c r="R1891" s="12">
        <v>1.0000000000000002</v>
      </c>
      <c r="S1891" s="12">
        <v>0</v>
      </c>
      <c r="T1891" s="12">
        <v>725.25960710582274</v>
      </c>
      <c r="U1891" s="12">
        <v>708.28341469122859</v>
      </c>
      <c r="V1891" s="12">
        <v>0</v>
      </c>
      <c r="W1891" s="27">
        <v>9.7525842356684895E-6</v>
      </c>
      <c r="X1891" s="27">
        <v>3.1542308486931231E-6</v>
      </c>
      <c r="Y1891" s="27">
        <v>0</v>
      </c>
      <c r="Z1891" s="27">
        <v>5.5839412029977896E-4</v>
      </c>
      <c r="AA1891" s="27">
        <v>1.6696516706676732E-3</v>
      </c>
      <c r="AB1891" s="27">
        <v>0</v>
      </c>
      <c r="AC1891" s="27">
        <v>6.9491178751656397E-6</v>
      </c>
      <c r="AD1891" s="27">
        <v>0</v>
      </c>
      <c r="AE1891" s="27">
        <v>2.9818186262512875E-5</v>
      </c>
      <c r="AF1891" s="27">
        <v>5.2728542068061513E-5</v>
      </c>
      <c r="AG1891" s="27">
        <v>0</v>
      </c>
      <c r="AH1891" s="18">
        <v>2.118589502052322E-4</v>
      </c>
      <c r="AI1891" s="12">
        <v>712</v>
      </c>
      <c r="AJ1891" s="17">
        <v>7</v>
      </c>
      <c r="AK1891" s="18">
        <v>0.92745341256233782</v>
      </c>
      <c r="AL1891" t="str">
        <f>IF(AK1891&lt;='CAV Tier 1 Analysis'!$A$5,"Tier 1", "Tier 2")</f>
        <v>Tier 2</v>
      </c>
      <c r="AM1891" t="str">
        <f t="shared" si="59"/>
        <v>Texas - Tier 2</v>
      </c>
      <c r="AN1891" t="str">
        <f t="shared" si="60"/>
        <v>Archer City, City Of - Tier 2</v>
      </c>
    </row>
    <row r="1892" spans="1:40" x14ac:dyDescent="0.3">
      <c r="A1892">
        <v>6</v>
      </c>
      <c r="B1892" t="s">
        <v>23</v>
      </c>
      <c r="C1892" t="s">
        <v>4078</v>
      </c>
      <c r="D1892" t="s">
        <v>6245</v>
      </c>
      <c r="E1892" t="s">
        <v>1176</v>
      </c>
      <c r="F1892" s="12">
        <v>15.898893684822696</v>
      </c>
      <c r="G1892" s="12">
        <v>5819.6421684733477</v>
      </c>
      <c r="H1892" s="12">
        <v>2719.2350766900863</v>
      </c>
      <c r="I1892" s="12">
        <v>0</v>
      </c>
      <c r="J1892" s="15">
        <v>0</v>
      </c>
      <c r="K1892" s="15">
        <v>1</v>
      </c>
      <c r="L1892" s="59">
        <v>5.1813099999999999</v>
      </c>
      <c r="M1892">
        <v>1</v>
      </c>
      <c r="N1892">
        <v>0</v>
      </c>
      <c r="O1892" s="12">
        <v>4</v>
      </c>
      <c r="P1892" s="12">
        <v>6</v>
      </c>
      <c r="Q1892">
        <v>0</v>
      </c>
      <c r="R1892" s="12">
        <v>0</v>
      </c>
      <c r="S1892" s="12">
        <v>0</v>
      </c>
      <c r="T1892" s="12">
        <v>5895.5111236373696</v>
      </c>
      <c r="U1892" s="12">
        <v>5879.6122299525468</v>
      </c>
      <c r="V1892" s="12">
        <v>0</v>
      </c>
      <c r="W1892" s="27">
        <v>2.3364634453887463E-5</v>
      </c>
      <c r="X1892" s="27">
        <v>1.5771154243465616E-6</v>
      </c>
      <c r="Y1892" s="27">
        <v>0</v>
      </c>
      <c r="Z1892" s="27">
        <v>3.7226274686651931E-4</v>
      </c>
      <c r="AA1892" s="27">
        <v>1.2522387530007548E-3</v>
      </c>
      <c r="AB1892" s="27">
        <v>0</v>
      </c>
      <c r="AC1892" s="27">
        <v>0</v>
      </c>
      <c r="AD1892" s="27">
        <v>0</v>
      </c>
      <c r="AE1892" s="27">
        <v>2.4238692886654255E-4</v>
      </c>
      <c r="AF1892" s="27">
        <v>4.3771091399350985E-4</v>
      </c>
      <c r="AG1892" s="27">
        <v>0</v>
      </c>
      <c r="AH1892" s="18">
        <v>2.1177646296414185E-4</v>
      </c>
      <c r="AI1892" s="12">
        <v>713</v>
      </c>
      <c r="AJ1892" s="17">
        <v>7</v>
      </c>
      <c r="AK1892" s="18">
        <v>0.92766518902530193</v>
      </c>
      <c r="AL1892" t="str">
        <f>IF(AK1892&lt;='CAV Tier 1 Analysis'!$A$5,"Tier 1", "Tier 2")</f>
        <v>Tier 2</v>
      </c>
      <c r="AM1892" t="str">
        <f t="shared" si="59"/>
        <v>Texas - Tier 2</v>
      </c>
      <c r="AN1892" t="str">
        <f t="shared" si="60"/>
        <v>Fort Stockton, City Of - Tier 2</v>
      </c>
    </row>
    <row r="1893" spans="1:40" x14ac:dyDescent="0.3">
      <c r="A1893">
        <v>6</v>
      </c>
      <c r="B1893" t="s">
        <v>23</v>
      </c>
      <c r="C1893" t="s">
        <v>3541</v>
      </c>
      <c r="D1893" t="s">
        <v>6622</v>
      </c>
      <c r="E1893" t="s">
        <v>887</v>
      </c>
      <c r="F1893" s="12">
        <v>36.974223972969568</v>
      </c>
      <c r="G1893" s="12">
        <v>6.0904544998776391</v>
      </c>
      <c r="H1893" s="12">
        <v>3.5010537187975865</v>
      </c>
      <c r="I1893" s="12">
        <v>0</v>
      </c>
      <c r="J1893" s="15">
        <v>0</v>
      </c>
      <c r="K1893" s="15">
        <v>1.0000000000000002</v>
      </c>
      <c r="L1893" s="59">
        <v>1.8031299999999999</v>
      </c>
      <c r="M1893">
        <v>0</v>
      </c>
      <c r="N1893">
        <v>0</v>
      </c>
      <c r="O1893" s="12">
        <v>7</v>
      </c>
      <c r="P1893" s="12">
        <v>8</v>
      </c>
      <c r="R1893" s="12">
        <v>0</v>
      </c>
      <c r="S1893" s="12">
        <v>0</v>
      </c>
      <c r="T1893" s="12">
        <v>7.1553264187241696</v>
      </c>
      <c r="U1893" s="12">
        <v>0</v>
      </c>
      <c r="V1893" s="12">
        <v>0</v>
      </c>
      <c r="W1893" s="27">
        <v>8.1310466509122411E-6</v>
      </c>
      <c r="X1893" s="27">
        <v>0</v>
      </c>
      <c r="Y1893" s="27">
        <v>0</v>
      </c>
      <c r="Z1893" s="27">
        <v>6.5145980701640873E-4</v>
      </c>
      <c r="AA1893" s="27">
        <v>1.6696516706676732E-3</v>
      </c>
      <c r="AB1893" s="27">
        <v>0</v>
      </c>
      <c r="AC1893" s="27">
        <v>0</v>
      </c>
      <c r="AD1893" s="27">
        <v>0</v>
      </c>
      <c r="AE1893" s="27">
        <v>2.9418273654314413E-7</v>
      </c>
      <c r="AF1893" s="27">
        <v>0</v>
      </c>
      <c r="AG1893" s="27">
        <v>0</v>
      </c>
      <c r="AH1893" s="18">
        <v>2.1177606427923067E-4</v>
      </c>
      <c r="AI1893" s="12">
        <v>714</v>
      </c>
      <c r="AJ1893" s="17">
        <v>7</v>
      </c>
      <c r="AK1893" s="18">
        <v>0.92787696508958117</v>
      </c>
      <c r="AL1893" t="str">
        <f>IF(AK1893&lt;='CAV Tier 1 Analysis'!$A$5,"Tier 1", "Tier 2")</f>
        <v>Tier 2</v>
      </c>
      <c r="AM1893" t="str">
        <f t="shared" si="59"/>
        <v>Texas - Tier 2</v>
      </c>
      <c r="AN1893" t="str">
        <f t="shared" si="60"/>
        <v>Newcastle, City Of - Tier 2</v>
      </c>
    </row>
    <row r="1894" spans="1:40" x14ac:dyDescent="0.3">
      <c r="A1894">
        <v>6</v>
      </c>
      <c r="B1894" t="s">
        <v>23</v>
      </c>
      <c r="C1894" t="s">
        <v>4641</v>
      </c>
      <c r="D1894" t="s">
        <v>6980</v>
      </c>
      <c r="E1894" t="str">
        <f>"480405A"</f>
        <v>480405A</v>
      </c>
      <c r="F1894" s="12">
        <v>39.081425771471132</v>
      </c>
      <c r="G1894" s="12">
        <v>729.51126648168577</v>
      </c>
      <c r="H1894" s="12">
        <v>369.88519920248552</v>
      </c>
      <c r="I1894" s="12">
        <v>0</v>
      </c>
      <c r="J1894" s="15">
        <v>0</v>
      </c>
      <c r="K1894" s="15">
        <v>1.0000000000000002</v>
      </c>
      <c r="L1894" s="59">
        <v>2.1660500000000003</v>
      </c>
      <c r="M1894">
        <v>1</v>
      </c>
      <c r="N1894">
        <v>0</v>
      </c>
      <c r="O1894" s="12">
        <v>6</v>
      </c>
      <c r="P1894" s="12">
        <v>8</v>
      </c>
      <c r="Q1894">
        <v>0</v>
      </c>
      <c r="R1894" s="12">
        <v>0</v>
      </c>
      <c r="S1894" s="12">
        <v>0</v>
      </c>
      <c r="T1894" s="12">
        <v>796.55449856499808</v>
      </c>
      <c r="U1894" s="12">
        <v>757.47307279352697</v>
      </c>
      <c r="V1894" s="12">
        <v>0</v>
      </c>
      <c r="W1894" s="27">
        <v>9.7676005602527053E-6</v>
      </c>
      <c r="X1894" s="27">
        <v>1.5771154243465616E-6</v>
      </c>
      <c r="Y1894" s="27">
        <v>0</v>
      </c>
      <c r="Z1894" s="27">
        <v>5.5839412029977896E-4</v>
      </c>
      <c r="AA1894" s="27">
        <v>1.6696516706676732E-3</v>
      </c>
      <c r="AB1894" s="27">
        <v>0</v>
      </c>
      <c r="AC1894" s="27">
        <v>0</v>
      </c>
      <c r="AD1894" s="27">
        <v>0</v>
      </c>
      <c r="AE1894" s="27">
        <v>3.2749390940488465E-5</v>
      </c>
      <c r="AF1894" s="27">
        <v>5.6390492782651253E-5</v>
      </c>
      <c r="AG1894" s="27">
        <v>0</v>
      </c>
      <c r="AH1894" s="18">
        <v>2.1168458097047197E-4</v>
      </c>
      <c r="AI1894" s="12">
        <v>715</v>
      </c>
      <c r="AJ1894" s="17">
        <v>7</v>
      </c>
      <c r="AK1894" s="18">
        <v>0.9280886496705516</v>
      </c>
      <c r="AL1894" t="str">
        <f>IF(AK1894&lt;='CAV Tier 1 Analysis'!$A$5,"Tier 1", "Tier 2")</f>
        <v>Tier 2</v>
      </c>
      <c r="AM1894" t="str">
        <f t="shared" si="59"/>
        <v>Texas - Tier 2</v>
      </c>
      <c r="AN1894" t="str">
        <f t="shared" si="60"/>
        <v>Karnes City, City Of - Tier 2</v>
      </c>
    </row>
    <row r="1895" spans="1:40" x14ac:dyDescent="0.3">
      <c r="A1895">
        <v>6</v>
      </c>
      <c r="B1895" t="s">
        <v>23</v>
      </c>
      <c r="C1895" t="s">
        <v>3763</v>
      </c>
      <c r="D1895" t="s">
        <v>6351</v>
      </c>
      <c r="E1895" t="s">
        <v>1573</v>
      </c>
      <c r="F1895" s="12">
        <v>11.690834885942124</v>
      </c>
      <c r="G1895" s="12">
        <v>363.59989984992217</v>
      </c>
      <c r="H1895" s="12">
        <v>197.9476266381445</v>
      </c>
      <c r="I1895" s="12">
        <v>0</v>
      </c>
      <c r="J1895" s="15">
        <v>0</v>
      </c>
      <c r="K1895" s="15">
        <v>1.0000000000000002</v>
      </c>
      <c r="L1895" s="59">
        <v>1.49912</v>
      </c>
      <c r="M1895">
        <v>1</v>
      </c>
      <c r="N1895">
        <v>0</v>
      </c>
      <c r="O1895" s="12">
        <v>2</v>
      </c>
      <c r="P1895" s="12">
        <v>10</v>
      </c>
      <c r="Q1895">
        <v>0</v>
      </c>
      <c r="R1895" s="12">
        <v>0</v>
      </c>
      <c r="S1895" s="12">
        <v>0</v>
      </c>
      <c r="T1895" s="12">
        <v>392.26513490959644</v>
      </c>
      <c r="U1895" s="12">
        <v>380.5743000236543</v>
      </c>
      <c r="V1895" s="12">
        <v>0</v>
      </c>
      <c r="W1895" s="27">
        <v>6.7601418951021606E-6</v>
      </c>
      <c r="X1895" s="27">
        <v>1.5771154243465616E-6</v>
      </c>
      <c r="Y1895" s="27">
        <v>0</v>
      </c>
      <c r="Z1895" s="27">
        <v>1.8613137343325965E-4</v>
      </c>
      <c r="AA1895" s="27">
        <v>2.0870645883345916E-3</v>
      </c>
      <c r="AB1895" s="27">
        <v>0</v>
      </c>
      <c r="AC1895" s="27">
        <v>0</v>
      </c>
      <c r="AD1895" s="27">
        <v>0</v>
      </c>
      <c r="AE1895" s="27">
        <v>1.6127514537449526E-5</v>
      </c>
      <c r="AF1895" s="27">
        <v>2.8332059698967326E-5</v>
      </c>
      <c r="AG1895" s="27">
        <v>0</v>
      </c>
      <c r="AH1895" s="18">
        <v>2.1145389030215609E-4</v>
      </c>
      <c r="AI1895" s="12">
        <v>716</v>
      </c>
      <c r="AJ1895" s="17">
        <v>7</v>
      </c>
      <c r="AK1895" s="18">
        <v>0.9283001035608538</v>
      </c>
      <c r="AL1895" t="str">
        <f>IF(AK1895&lt;='CAV Tier 1 Analysis'!$A$5,"Tier 1", "Tier 2")</f>
        <v>Tier 2</v>
      </c>
      <c r="AM1895" t="str">
        <f t="shared" si="59"/>
        <v>Texas - Tier 2</v>
      </c>
      <c r="AN1895" t="str">
        <f t="shared" si="60"/>
        <v>Wheeler, City Of - Tier 2</v>
      </c>
    </row>
    <row r="1896" spans="1:40" x14ac:dyDescent="0.3">
      <c r="A1896">
        <v>6</v>
      </c>
      <c r="B1896" t="s">
        <v>23</v>
      </c>
      <c r="C1896" t="s">
        <v>4361</v>
      </c>
      <c r="D1896" t="s">
        <v>6628</v>
      </c>
      <c r="E1896" t="s">
        <v>1700</v>
      </c>
      <c r="F1896" s="12">
        <v>5.8144346181324638</v>
      </c>
      <c r="G1896" s="12">
        <v>2.5529544401544411</v>
      </c>
      <c r="H1896" s="12">
        <v>1.5421554931554935</v>
      </c>
      <c r="I1896" s="12">
        <v>0</v>
      </c>
      <c r="J1896" s="15">
        <v>0</v>
      </c>
      <c r="K1896" s="15">
        <v>1</v>
      </c>
      <c r="L1896" s="59">
        <v>0.43501000000000001</v>
      </c>
      <c r="M1896">
        <v>1</v>
      </c>
      <c r="N1896">
        <v>0</v>
      </c>
      <c r="O1896" s="12">
        <v>7</v>
      </c>
      <c r="P1896" s="12">
        <v>8</v>
      </c>
      <c r="Q1896">
        <v>0</v>
      </c>
      <c r="R1896" s="12">
        <v>0</v>
      </c>
      <c r="S1896" s="12">
        <v>0</v>
      </c>
      <c r="T1896" s="12">
        <v>2.7270195156195163</v>
      </c>
      <c r="U1896" s="12">
        <v>0</v>
      </c>
      <c r="V1896" s="12">
        <v>0</v>
      </c>
      <c r="W1896" s="27">
        <v>1.9616370442582253E-6</v>
      </c>
      <c r="X1896" s="27">
        <v>1.5771154243465616E-6</v>
      </c>
      <c r="Y1896" s="27">
        <v>0</v>
      </c>
      <c r="Z1896" s="27">
        <v>6.5145980701640873E-4</v>
      </c>
      <c r="AA1896" s="27">
        <v>1.6696516706676732E-3</v>
      </c>
      <c r="AB1896" s="27">
        <v>0</v>
      </c>
      <c r="AC1896" s="27">
        <v>0</v>
      </c>
      <c r="AD1896" s="27">
        <v>0</v>
      </c>
      <c r="AE1896" s="27">
        <v>1.121181643945955E-7</v>
      </c>
      <c r="AF1896" s="27">
        <v>0</v>
      </c>
      <c r="AG1896" s="27">
        <v>0</v>
      </c>
      <c r="AH1896" s="18">
        <v>2.1134203166518919E-4</v>
      </c>
      <c r="AI1896" s="12">
        <v>717</v>
      </c>
      <c r="AJ1896" s="17">
        <v>7</v>
      </c>
      <c r="AK1896" s="18">
        <v>0.92851144559251897</v>
      </c>
      <c r="AL1896" t="str">
        <f>IF(AK1896&lt;='CAV Tier 1 Analysis'!$A$5,"Tier 1", "Tier 2")</f>
        <v>Tier 2</v>
      </c>
      <c r="AM1896" t="str">
        <f t="shared" si="59"/>
        <v>Texas - Tier 2</v>
      </c>
      <c r="AN1896" t="str">
        <f t="shared" si="60"/>
        <v>Iredell, Town Of - Tier 2</v>
      </c>
    </row>
    <row r="1897" spans="1:40" x14ac:dyDescent="0.3">
      <c r="A1897">
        <v>6</v>
      </c>
      <c r="B1897" t="s">
        <v>23</v>
      </c>
      <c r="C1897" t="s">
        <v>4036</v>
      </c>
      <c r="D1897" t="s">
        <v>6181</v>
      </c>
      <c r="E1897" t="s">
        <v>1556</v>
      </c>
      <c r="F1897" s="12">
        <v>1.5131890923842721</v>
      </c>
      <c r="G1897" s="12">
        <v>0.71494284962523236</v>
      </c>
      <c r="H1897" s="12">
        <v>0.38276099023913018</v>
      </c>
      <c r="I1897" s="12">
        <v>1</v>
      </c>
      <c r="J1897" s="15">
        <v>0</v>
      </c>
      <c r="K1897" s="15">
        <v>1</v>
      </c>
      <c r="L1897" s="59">
        <v>0.37458999999999998</v>
      </c>
      <c r="M1897">
        <v>0</v>
      </c>
      <c r="N1897">
        <v>0</v>
      </c>
      <c r="O1897" s="12">
        <v>2</v>
      </c>
      <c r="P1897" s="12">
        <v>10</v>
      </c>
      <c r="Q1897">
        <v>1</v>
      </c>
      <c r="R1897" s="12">
        <v>1</v>
      </c>
      <c r="S1897" s="12">
        <v>0</v>
      </c>
      <c r="T1897" s="12">
        <v>0.68623577535729763</v>
      </c>
      <c r="U1897" s="12">
        <v>0</v>
      </c>
      <c r="V1897" s="12">
        <v>2.8707074267934729E-2</v>
      </c>
      <c r="W1897" s="27">
        <v>1.689178686486951E-6</v>
      </c>
      <c r="X1897" s="27">
        <v>0</v>
      </c>
      <c r="Y1897" s="27">
        <v>0</v>
      </c>
      <c r="Z1897" s="27">
        <v>1.8613137343325965E-4</v>
      </c>
      <c r="AA1897" s="27">
        <v>2.0870645883345916E-3</v>
      </c>
      <c r="AB1897" s="27">
        <v>3.8355323718932189E-5</v>
      </c>
      <c r="AC1897" s="27">
        <v>6.9491178751656388E-6</v>
      </c>
      <c r="AD1897" s="27">
        <v>0</v>
      </c>
      <c r="AE1897" s="27">
        <v>2.8213767827577615E-8</v>
      </c>
      <c r="AF1897" s="27">
        <v>0</v>
      </c>
      <c r="AG1897" s="27">
        <v>5.2712176836039357E-9</v>
      </c>
      <c r="AH1897" s="18">
        <v>2.1092936973035888E-4</v>
      </c>
      <c r="AI1897" s="12">
        <v>718</v>
      </c>
      <c r="AJ1897" s="17">
        <v>7</v>
      </c>
      <c r="AK1897" s="18">
        <v>0.9287223749622493</v>
      </c>
      <c r="AL1897" t="str">
        <f>IF(AK1897&lt;='CAV Tier 1 Analysis'!$A$5,"Tier 1", "Tier 2")</f>
        <v>Tier 2</v>
      </c>
      <c r="AM1897" t="str">
        <f t="shared" si="59"/>
        <v>Texas - Tier 2</v>
      </c>
      <c r="AN1897" t="str">
        <f t="shared" si="60"/>
        <v>Darrouzett, Town Of - Tier 2</v>
      </c>
    </row>
    <row r="1898" spans="1:40" x14ac:dyDescent="0.3">
      <c r="A1898">
        <v>6</v>
      </c>
      <c r="B1898" t="s">
        <v>23</v>
      </c>
      <c r="C1898" t="s">
        <v>2842</v>
      </c>
      <c r="D1898" t="s">
        <v>6289</v>
      </c>
      <c r="E1898" t="s">
        <v>1372</v>
      </c>
      <c r="F1898" s="12">
        <v>6.8837908258521132</v>
      </c>
      <c r="G1898" s="12">
        <v>196.96487639650508</v>
      </c>
      <c r="H1898" s="12">
        <v>83.259079651530342</v>
      </c>
      <c r="I1898" s="12">
        <v>7</v>
      </c>
      <c r="J1898" s="15">
        <v>0.22873000092244308</v>
      </c>
      <c r="K1898" s="15">
        <v>0.77126999907755722</v>
      </c>
      <c r="L1898" s="59">
        <v>1.9513400000000001</v>
      </c>
      <c r="M1898">
        <v>49</v>
      </c>
      <c r="N1898">
        <v>0</v>
      </c>
      <c r="O1898" s="12">
        <v>3</v>
      </c>
      <c r="P1898" s="12">
        <v>9</v>
      </c>
      <c r="Q1898">
        <v>0</v>
      </c>
      <c r="R1898" s="12">
        <v>5.3988899935429009</v>
      </c>
      <c r="S1898" s="12">
        <v>19.043849365496296</v>
      </c>
      <c r="T1898" s="12">
        <v>195.88340958460566</v>
      </c>
      <c r="U1898" s="12">
        <v>188.99961875875354</v>
      </c>
      <c r="V1898" s="12">
        <v>1.0814668118994177</v>
      </c>
      <c r="W1898" s="27">
        <v>8.7993858300794132E-6</v>
      </c>
      <c r="X1898" s="27">
        <v>7.7278655792981525E-5</v>
      </c>
      <c r="Y1898" s="27">
        <v>0</v>
      </c>
      <c r="Z1898" s="27">
        <v>2.7919706014988948E-4</v>
      </c>
      <c r="AA1898" s="27">
        <v>1.8783581295011322E-3</v>
      </c>
      <c r="AB1898" s="27">
        <v>0</v>
      </c>
      <c r="AC1898" s="27">
        <v>3.7517522960181873E-5</v>
      </c>
      <c r="AD1898" s="27">
        <v>1.4562761117906355E-5</v>
      </c>
      <c r="AE1898" s="27">
        <v>8.0535134391920251E-6</v>
      </c>
      <c r="AF1898" s="27">
        <v>1.4070178888648682E-5</v>
      </c>
      <c r="AG1898" s="27">
        <v>1.9857986675718113E-7</v>
      </c>
      <c r="AH1898" s="18">
        <v>2.1073052614061533E-4</v>
      </c>
      <c r="AI1898" s="12">
        <v>719</v>
      </c>
      <c r="AJ1898" s="17">
        <v>7</v>
      </c>
      <c r="AK1898" s="18">
        <v>0.92893310548838992</v>
      </c>
      <c r="AL1898" t="str">
        <f>IF(AK1898&lt;='CAV Tier 1 Analysis'!$A$5,"Tier 1", "Tier 2")</f>
        <v>Tier 2</v>
      </c>
      <c r="AM1898" t="str">
        <f t="shared" si="59"/>
        <v>Texas - Tier 2</v>
      </c>
      <c r="AN1898" t="str">
        <f t="shared" si="60"/>
        <v>Sonora, City Of - Tier 2</v>
      </c>
    </row>
    <row r="1899" spans="1:40" x14ac:dyDescent="0.3">
      <c r="A1899">
        <v>6</v>
      </c>
      <c r="B1899" t="s">
        <v>23</v>
      </c>
      <c r="C1899" t="s">
        <v>3967</v>
      </c>
      <c r="D1899" t="s">
        <v>6097</v>
      </c>
      <c r="E1899" t="s">
        <v>1205</v>
      </c>
      <c r="F1899" s="12">
        <v>239.05601374852861</v>
      </c>
      <c r="G1899" s="12">
        <v>3897.9171726144427</v>
      </c>
      <c r="H1899" s="12">
        <v>2461.7002156030276</v>
      </c>
      <c r="I1899" s="12">
        <v>3</v>
      </c>
      <c r="J1899" s="15">
        <v>5.2830925639730429E-2</v>
      </c>
      <c r="K1899" s="15">
        <v>0.94716907436026976</v>
      </c>
      <c r="L1899" s="59">
        <v>5.3252899999999999</v>
      </c>
      <c r="M1899">
        <v>20</v>
      </c>
      <c r="N1899">
        <v>0</v>
      </c>
      <c r="O1899" s="12">
        <v>9</v>
      </c>
      <c r="P1899" s="12">
        <v>4</v>
      </c>
      <c r="Q1899">
        <v>0</v>
      </c>
      <c r="R1899" s="12">
        <v>2.8415072230808094</v>
      </c>
      <c r="S1899" s="12">
        <v>130.05390103783191</v>
      </c>
      <c r="T1899" s="12">
        <v>4222.2239864184112</v>
      </c>
      <c r="U1899" s="12">
        <v>3983.1679726698826</v>
      </c>
      <c r="V1899" s="12">
        <v>0</v>
      </c>
      <c r="W1899" s="27">
        <v>2.4013898842366577E-5</v>
      </c>
      <c r="X1899" s="27">
        <v>3.1542308486931235E-5</v>
      </c>
      <c r="Y1899" s="27">
        <v>0</v>
      </c>
      <c r="Z1899" s="27">
        <v>8.3759118044966839E-4</v>
      </c>
      <c r="AA1899" s="27">
        <v>8.3482583533383658E-4</v>
      </c>
      <c r="AB1899" s="27">
        <v>0</v>
      </c>
      <c r="AC1899" s="27">
        <v>1.9745968636323127E-5</v>
      </c>
      <c r="AD1899" s="27">
        <v>9.9451736721738228E-5</v>
      </c>
      <c r="AE1899" s="27">
        <v>1.7359171810419583E-4</v>
      </c>
      <c r="AF1899" s="27">
        <v>2.9652909506943477E-4</v>
      </c>
      <c r="AG1899" s="27">
        <v>0</v>
      </c>
      <c r="AH1899" s="18">
        <v>2.1066288560404498E-4</v>
      </c>
      <c r="AI1899" s="12">
        <v>720</v>
      </c>
      <c r="AJ1899" s="17">
        <v>7</v>
      </c>
      <c r="AK1899" s="18">
        <v>0.92914376837399393</v>
      </c>
      <c r="AL1899" t="str">
        <f>IF(AK1899&lt;='CAV Tier 1 Analysis'!$A$5,"Tier 1", "Tier 2")</f>
        <v>Tier 2</v>
      </c>
      <c r="AM1899" t="str">
        <f t="shared" si="59"/>
        <v>Texas - Tier 2</v>
      </c>
      <c r="AN1899" t="str">
        <f t="shared" si="60"/>
        <v>Gun Barrel City, City Of - Tier 2</v>
      </c>
    </row>
    <row r="1900" spans="1:40" x14ac:dyDescent="0.3">
      <c r="A1900">
        <v>6</v>
      </c>
      <c r="B1900" t="s">
        <v>23</v>
      </c>
      <c r="C1900" t="s">
        <v>4099</v>
      </c>
      <c r="D1900" t="s">
        <v>6273</v>
      </c>
      <c r="E1900" t="s">
        <v>1345</v>
      </c>
      <c r="F1900" s="12">
        <v>90.261596933774456</v>
      </c>
      <c r="G1900" s="12">
        <v>749.58139172846745</v>
      </c>
      <c r="H1900" s="12">
        <v>346.98809702103046</v>
      </c>
      <c r="I1900" s="12">
        <v>7</v>
      </c>
      <c r="J1900" s="15">
        <v>0.16340292732780962</v>
      </c>
      <c r="K1900" s="15">
        <v>0.83659707267219052</v>
      </c>
      <c r="L1900" s="59">
        <v>1.09588</v>
      </c>
      <c r="M1900">
        <v>60</v>
      </c>
      <c r="N1900">
        <v>0</v>
      </c>
      <c r="O1900" s="12">
        <v>17</v>
      </c>
      <c r="P1900" s="12">
        <v>2</v>
      </c>
      <c r="Q1900">
        <v>1</v>
      </c>
      <c r="R1900" s="12">
        <v>5.8561795087053339</v>
      </c>
      <c r="S1900" s="12">
        <v>56.698870801142391</v>
      </c>
      <c r="T1900" s="12">
        <v>886.61174907240934</v>
      </c>
      <c r="U1900" s="12">
        <v>796.35015213863494</v>
      </c>
      <c r="V1900" s="12">
        <v>0</v>
      </c>
      <c r="W1900" s="27">
        <v>4.941768704309565E-6</v>
      </c>
      <c r="X1900" s="27">
        <v>9.4626925460793704E-5</v>
      </c>
      <c r="Y1900" s="27">
        <v>0</v>
      </c>
      <c r="Z1900" s="27">
        <v>1.582116674182707E-3</v>
      </c>
      <c r="AA1900" s="27">
        <v>4.1741291766691829E-4</v>
      </c>
      <c r="AB1900" s="27">
        <v>3.8355323718932189E-5</v>
      </c>
      <c r="AC1900" s="27">
        <v>4.0695281704122962E-5</v>
      </c>
      <c r="AD1900" s="27">
        <v>4.3357416627547151E-5</v>
      </c>
      <c r="AE1900" s="27">
        <v>3.6451987698407668E-5</v>
      </c>
      <c r="AF1900" s="27">
        <v>5.9284717991391375E-5</v>
      </c>
      <c r="AG1900" s="27">
        <v>0</v>
      </c>
      <c r="AH1900" s="18">
        <v>2.1065845579592091E-4</v>
      </c>
      <c r="AI1900" s="12">
        <v>721</v>
      </c>
      <c r="AJ1900" s="17">
        <v>7</v>
      </c>
      <c r="AK1900" s="18">
        <v>0.92935442682978986</v>
      </c>
      <c r="AL1900" t="str">
        <f>IF(AK1900&lt;='CAV Tier 1 Analysis'!$A$5,"Tier 1", "Tier 2")</f>
        <v>Tier 2</v>
      </c>
      <c r="AM1900" t="str">
        <f t="shared" si="59"/>
        <v>Texas - Tier 2</v>
      </c>
      <c r="AN1900" t="str">
        <f t="shared" si="60"/>
        <v>Odem, City Of - Tier 2</v>
      </c>
    </row>
    <row r="1901" spans="1:40" x14ac:dyDescent="0.3">
      <c r="A1901">
        <v>6</v>
      </c>
      <c r="B1901" t="s">
        <v>23</v>
      </c>
      <c r="C1901" t="s">
        <v>3306</v>
      </c>
      <c r="D1901" t="s">
        <v>6569</v>
      </c>
      <c r="E1901" t="s">
        <v>1723</v>
      </c>
      <c r="F1901" s="12">
        <v>24.109255283636411</v>
      </c>
      <c r="G1901" s="12">
        <v>83.6522652203288</v>
      </c>
      <c r="H1901" s="12">
        <v>38.631596726972447</v>
      </c>
      <c r="I1901" s="12">
        <v>0</v>
      </c>
      <c r="J1901" s="15">
        <v>0</v>
      </c>
      <c r="K1901" s="15">
        <v>1.0000000000000002</v>
      </c>
      <c r="L1901" s="59">
        <v>1.58342</v>
      </c>
      <c r="M1901">
        <v>0</v>
      </c>
      <c r="N1901">
        <v>0</v>
      </c>
      <c r="O1901" s="12">
        <v>9</v>
      </c>
      <c r="P1901" s="12">
        <v>7</v>
      </c>
      <c r="Q1901">
        <v>0</v>
      </c>
      <c r="R1901" s="12">
        <v>0</v>
      </c>
      <c r="S1901" s="12">
        <v>0</v>
      </c>
      <c r="T1901" s="12">
        <v>72.434243863073334</v>
      </c>
      <c r="U1901" s="12">
        <v>48.324988579436919</v>
      </c>
      <c r="V1901" s="12">
        <v>11.218021357255466</v>
      </c>
      <c r="W1901" s="27">
        <v>7.1402848868287147E-6</v>
      </c>
      <c r="X1901" s="27">
        <v>0</v>
      </c>
      <c r="Y1901" s="27">
        <v>0</v>
      </c>
      <c r="Z1901" s="27">
        <v>8.3759118044966839E-4</v>
      </c>
      <c r="AA1901" s="27">
        <v>1.460945211834214E-3</v>
      </c>
      <c r="AB1901" s="27">
        <v>0</v>
      </c>
      <c r="AC1901" s="27">
        <v>0</v>
      </c>
      <c r="AD1901" s="27">
        <v>0</v>
      </c>
      <c r="AE1901" s="27">
        <v>2.9780477971362543E-6</v>
      </c>
      <c r="AF1901" s="27">
        <v>3.5975799240763834E-6</v>
      </c>
      <c r="AG1901" s="27">
        <v>2.0598627363242547E-6</v>
      </c>
      <c r="AH1901" s="18">
        <v>2.1039201523893162E-4</v>
      </c>
      <c r="AI1901" s="12">
        <v>722</v>
      </c>
      <c r="AJ1901" s="17">
        <v>7</v>
      </c>
      <c r="AK1901" s="18">
        <v>0.92956481884502884</v>
      </c>
      <c r="AL1901" t="str">
        <f>IF(AK1901&lt;='CAV Tier 1 Analysis'!$A$5,"Tier 1", "Tier 2")</f>
        <v>Tier 2</v>
      </c>
      <c r="AM1901" t="str">
        <f t="shared" si="59"/>
        <v>Texas - Tier 2</v>
      </c>
      <c r="AN1901" t="str">
        <f t="shared" si="60"/>
        <v>Detroit, Town Of - Tier 2</v>
      </c>
    </row>
    <row r="1902" spans="1:40" x14ac:dyDescent="0.3">
      <c r="A1902">
        <v>6</v>
      </c>
      <c r="B1902" t="s">
        <v>23</v>
      </c>
      <c r="C1902" t="s">
        <v>4314</v>
      </c>
      <c r="D1902" t="s">
        <v>6568</v>
      </c>
      <c r="E1902" t="s">
        <v>1722</v>
      </c>
      <c r="F1902" s="12">
        <v>15.206575284430759</v>
      </c>
      <c r="G1902" s="12">
        <v>64.401059935072809</v>
      </c>
      <c r="H1902" s="12">
        <v>54.997576099942513</v>
      </c>
      <c r="I1902" s="12">
        <v>0</v>
      </c>
      <c r="J1902" s="15">
        <v>0</v>
      </c>
      <c r="K1902" s="15">
        <v>1</v>
      </c>
      <c r="L1902" s="59">
        <v>0.99872000000000005</v>
      </c>
      <c r="M1902">
        <v>1</v>
      </c>
      <c r="N1902">
        <v>0</v>
      </c>
      <c r="O1902" s="12">
        <v>9</v>
      </c>
      <c r="P1902" s="12">
        <v>7</v>
      </c>
      <c r="Q1902">
        <v>0</v>
      </c>
      <c r="R1902" s="12">
        <v>0</v>
      </c>
      <c r="S1902" s="12">
        <v>0</v>
      </c>
      <c r="T1902" s="12">
        <v>89.756379759721838</v>
      </c>
      <c r="U1902" s="12">
        <v>74.549804475291083</v>
      </c>
      <c r="V1902" s="12">
        <v>0</v>
      </c>
      <c r="W1902" s="27">
        <v>4.5036347413658878E-6</v>
      </c>
      <c r="X1902" s="27">
        <v>1.5771154243465616E-6</v>
      </c>
      <c r="Y1902" s="27">
        <v>0</v>
      </c>
      <c r="Z1902" s="27">
        <v>8.3759118044966839E-4</v>
      </c>
      <c r="AA1902" s="27">
        <v>1.460945211834214E-3</v>
      </c>
      <c r="AB1902" s="27">
        <v>0</v>
      </c>
      <c r="AC1902" s="27">
        <v>0</v>
      </c>
      <c r="AD1902" s="27">
        <v>0</v>
      </c>
      <c r="AE1902" s="27">
        <v>3.6902268149254812E-6</v>
      </c>
      <c r="AF1902" s="27">
        <v>5.5499005340324071E-6</v>
      </c>
      <c r="AG1902" s="27">
        <v>0</v>
      </c>
      <c r="AH1902" s="18">
        <v>2.1035066089077753E-4</v>
      </c>
      <c r="AI1902" s="12">
        <v>723</v>
      </c>
      <c r="AJ1902" s="17">
        <v>7</v>
      </c>
      <c r="AK1902" s="18">
        <v>0.92977516950591965</v>
      </c>
      <c r="AL1902" t="str">
        <f>IF(AK1902&lt;='CAV Tier 1 Analysis'!$A$5,"Tier 1", "Tier 2")</f>
        <v>Tier 2</v>
      </c>
      <c r="AM1902" t="str">
        <f t="shared" si="59"/>
        <v>Texas - Tier 2</v>
      </c>
      <c r="AN1902" t="str">
        <f t="shared" si="60"/>
        <v>Avery, City Of - Tier 2</v>
      </c>
    </row>
    <row r="1903" spans="1:40" x14ac:dyDescent="0.3">
      <c r="A1903">
        <v>6</v>
      </c>
      <c r="B1903" t="s">
        <v>23</v>
      </c>
      <c r="C1903" t="s">
        <v>3347</v>
      </c>
      <c r="D1903" t="s">
        <v>6208</v>
      </c>
      <c r="E1903" t="s">
        <v>1441</v>
      </c>
      <c r="F1903" s="12">
        <v>94.608165196922599</v>
      </c>
      <c r="G1903" s="12">
        <v>991.69592106485175</v>
      </c>
      <c r="H1903" s="12">
        <v>501.76306831484203</v>
      </c>
      <c r="I1903" s="12">
        <v>4</v>
      </c>
      <c r="J1903" s="15">
        <v>1.0825427056513712E-2</v>
      </c>
      <c r="K1903" s="15">
        <v>0.98917457294348632</v>
      </c>
      <c r="L1903" s="59">
        <v>4.2529500000000002</v>
      </c>
      <c r="M1903">
        <v>17</v>
      </c>
      <c r="N1903">
        <v>0</v>
      </c>
      <c r="O1903" s="12">
        <v>7</v>
      </c>
      <c r="P1903" s="12">
        <v>7</v>
      </c>
      <c r="Q1903">
        <v>0</v>
      </c>
      <c r="R1903" s="12">
        <v>3.9566982917739453</v>
      </c>
      <c r="S1903" s="12">
        <v>5.431799495694829</v>
      </c>
      <c r="T1903" s="12">
        <v>1083.8331426805946</v>
      </c>
      <c r="U1903" s="12">
        <v>989.22497748367198</v>
      </c>
      <c r="V1903" s="12">
        <v>0</v>
      </c>
      <c r="W1903" s="27">
        <v>1.9178281573706396E-5</v>
      </c>
      <c r="X1903" s="27">
        <v>2.6810962213891548E-5</v>
      </c>
      <c r="Y1903" s="27">
        <v>0</v>
      </c>
      <c r="Z1903" s="27">
        <v>6.5145980701640873E-4</v>
      </c>
      <c r="AA1903" s="27">
        <v>1.460945211834214E-3</v>
      </c>
      <c r="AB1903" s="27">
        <v>0</v>
      </c>
      <c r="AC1903" s="27">
        <v>2.7495562826003671E-5</v>
      </c>
      <c r="AD1903" s="27">
        <v>4.1536769682438905E-6</v>
      </c>
      <c r="AE1903" s="27">
        <v>4.4560510759589489E-5</v>
      </c>
      <c r="AF1903" s="27">
        <v>7.3643388731280644E-5</v>
      </c>
      <c r="AG1903" s="27">
        <v>0</v>
      </c>
      <c r="AH1903" s="18">
        <v>2.0984067290212165E-4</v>
      </c>
      <c r="AI1903" s="12">
        <v>724</v>
      </c>
      <c r="AJ1903" s="17">
        <v>7</v>
      </c>
      <c r="AK1903" s="18">
        <v>0.92998501017882174</v>
      </c>
      <c r="AL1903" t="str">
        <f>IF(AK1903&lt;='CAV Tier 1 Analysis'!$A$5,"Tier 1", "Tier 2")</f>
        <v>Tier 2</v>
      </c>
      <c r="AM1903" t="str">
        <f t="shared" si="59"/>
        <v>Texas - Tier 2</v>
      </c>
      <c r="AN1903" t="str">
        <f t="shared" si="60"/>
        <v>Cameron, City Of - Tier 2</v>
      </c>
    </row>
    <row r="1904" spans="1:40" x14ac:dyDescent="0.3">
      <c r="A1904">
        <v>6</v>
      </c>
      <c r="B1904" t="s">
        <v>23</v>
      </c>
      <c r="C1904" t="s">
        <v>4007</v>
      </c>
      <c r="D1904" t="s">
        <v>6146</v>
      </c>
      <c r="E1904" t="s">
        <v>1454</v>
      </c>
      <c r="F1904" s="12">
        <v>70.112511714900094</v>
      </c>
      <c r="G1904" s="12">
        <v>1951.4360242021871</v>
      </c>
      <c r="H1904" s="12">
        <v>752.14804410166914</v>
      </c>
      <c r="I1904" s="12">
        <v>3</v>
      </c>
      <c r="J1904" s="15">
        <v>0</v>
      </c>
      <c r="K1904" s="15">
        <v>1</v>
      </c>
      <c r="L1904" s="59">
        <v>1.66787</v>
      </c>
      <c r="M1904">
        <v>8</v>
      </c>
      <c r="N1904">
        <v>0</v>
      </c>
      <c r="O1904" s="12">
        <v>13</v>
      </c>
      <c r="P1904" s="12">
        <v>4</v>
      </c>
      <c r="Q1904">
        <v>0</v>
      </c>
      <c r="R1904" s="12">
        <v>3</v>
      </c>
      <c r="S1904" s="12">
        <v>0</v>
      </c>
      <c r="T1904" s="12">
        <v>1965.1399542154236</v>
      </c>
      <c r="U1904" s="12">
        <v>1895.0274425005234</v>
      </c>
      <c r="V1904" s="12">
        <v>0</v>
      </c>
      <c r="W1904" s="27">
        <v>7.5211042895725761E-6</v>
      </c>
      <c r="X1904" s="27">
        <v>1.2616923394772493E-5</v>
      </c>
      <c r="Y1904" s="27">
        <v>0</v>
      </c>
      <c r="Z1904" s="27">
        <v>1.2098539273161877E-3</v>
      </c>
      <c r="AA1904" s="27">
        <v>8.3482583533383658E-4</v>
      </c>
      <c r="AB1904" s="27">
        <v>0</v>
      </c>
      <c r="AC1904" s="27">
        <v>2.0847353625496916E-5</v>
      </c>
      <c r="AD1904" s="27">
        <v>0</v>
      </c>
      <c r="AE1904" s="27">
        <v>8.0794392259807236E-5</v>
      </c>
      <c r="AF1904" s="27">
        <v>1.4107634338096173E-4</v>
      </c>
      <c r="AG1904" s="27">
        <v>0</v>
      </c>
      <c r="AH1904" s="18">
        <v>2.0977598905460321E-4</v>
      </c>
      <c r="AI1904" s="12">
        <v>725</v>
      </c>
      <c r="AJ1904" s="17">
        <v>7</v>
      </c>
      <c r="AK1904" s="18">
        <v>0.93019478616787632</v>
      </c>
      <c r="AL1904" t="str">
        <f>IF(AK1904&lt;='CAV Tier 1 Analysis'!$A$5,"Tier 1", "Tier 2")</f>
        <v>Tier 2</v>
      </c>
      <c r="AM1904" t="str">
        <f t="shared" si="59"/>
        <v>Texas - Tier 2</v>
      </c>
      <c r="AN1904" t="str">
        <f t="shared" si="60"/>
        <v>Premont, City Of - Tier 2</v>
      </c>
    </row>
    <row r="1905" spans="1:40" x14ac:dyDescent="0.3">
      <c r="A1905">
        <v>6</v>
      </c>
      <c r="B1905" t="s">
        <v>23</v>
      </c>
      <c r="C1905" t="s">
        <v>3767</v>
      </c>
      <c r="D1905" t="s">
        <v>6756</v>
      </c>
      <c r="E1905" t="s">
        <v>884</v>
      </c>
      <c r="F1905" s="12">
        <v>89.536265213658012</v>
      </c>
      <c r="G1905" s="12">
        <v>268.68100474175213</v>
      </c>
      <c r="H1905" s="12">
        <v>101.42230460465912</v>
      </c>
      <c r="I1905" s="12">
        <v>0</v>
      </c>
      <c r="J1905" s="15">
        <v>2.8079468096083481E-2</v>
      </c>
      <c r="K1905" s="15">
        <v>0.97192053190391658</v>
      </c>
      <c r="L1905" s="59">
        <v>11.338890000000001</v>
      </c>
      <c r="M1905">
        <v>0</v>
      </c>
      <c r="N1905">
        <v>0</v>
      </c>
      <c r="O1905" s="12">
        <v>6</v>
      </c>
      <c r="P1905" s="12">
        <v>8</v>
      </c>
      <c r="R1905" s="12">
        <v>0</v>
      </c>
      <c r="S1905" s="12">
        <v>2.8478843663777864</v>
      </c>
      <c r="T1905" s="12">
        <v>263.01598560938282</v>
      </c>
      <c r="U1905" s="12">
        <v>173.47972039572483</v>
      </c>
      <c r="V1905" s="12">
        <v>5.6650191323693093</v>
      </c>
      <c r="W1905" s="27">
        <v>5.1131667466883869E-5</v>
      </c>
      <c r="X1905" s="27">
        <v>0</v>
      </c>
      <c r="Y1905" s="27">
        <v>0</v>
      </c>
      <c r="Z1905" s="27">
        <v>5.5839412029977896E-4</v>
      </c>
      <c r="AA1905" s="27">
        <v>1.6696516706676732E-3</v>
      </c>
      <c r="AB1905" s="27">
        <v>0</v>
      </c>
      <c r="AC1905" s="27">
        <v>0</v>
      </c>
      <c r="AD1905" s="27">
        <v>2.1777666333635687E-6</v>
      </c>
      <c r="AE1905" s="27">
        <v>1.0813589467936078E-5</v>
      </c>
      <c r="AF1905" s="27">
        <v>1.2914791656994035E-5</v>
      </c>
      <c r="AG1905" s="27">
        <v>1.0402156886414065E-6</v>
      </c>
      <c r="AH1905" s="18">
        <v>2.0964762017102462E-4</v>
      </c>
      <c r="AI1905" s="12">
        <v>726</v>
      </c>
      <c r="AJ1905" s="17">
        <v>7</v>
      </c>
      <c r="AK1905" s="18">
        <v>0.93040443378804738</v>
      </c>
      <c r="AL1905" t="str">
        <f>IF(AK1905&lt;='CAV Tier 1 Analysis'!$A$5,"Tier 1", "Tier 2")</f>
        <v>Tier 2</v>
      </c>
      <c r="AM1905" t="str">
        <f t="shared" si="59"/>
        <v>Texas - Tier 2</v>
      </c>
      <c r="AN1905" t="str">
        <f t="shared" si="60"/>
        <v>Scotland, City Of - Tier 2</v>
      </c>
    </row>
    <row r="1906" spans="1:40" x14ac:dyDescent="0.3">
      <c r="A1906">
        <v>6</v>
      </c>
      <c r="B1906" t="s">
        <v>23</v>
      </c>
      <c r="C1906" t="s">
        <v>4130</v>
      </c>
      <c r="D1906" t="s">
        <v>6319</v>
      </c>
      <c r="E1906" t="s">
        <v>1006</v>
      </c>
      <c r="F1906" s="12">
        <v>4990.3984883288786</v>
      </c>
      <c r="G1906" s="12">
        <v>8012.2454578413817</v>
      </c>
      <c r="H1906" s="12">
        <v>1413.3978338298177</v>
      </c>
      <c r="I1906" s="12">
        <v>0</v>
      </c>
      <c r="J1906" s="15">
        <v>8.3616039359222835E-2</v>
      </c>
      <c r="K1906" s="15">
        <v>0.91638396064077743</v>
      </c>
      <c r="L1906" s="59">
        <v>6.7237099999999987</v>
      </c>
      <c r="M1906">
        <v>6</v>
      </c>
      <c r="N1906">
        <v>0</v>
      </c>
      <c r="O1906" s="12">
        <v>11.333333333333334</v>
      </c>
      <c r="P1906" s="12">
        <v>1</v>
      </c>
      <c r="Q1906">
        <v>0</v>
      </c>
      <c r="R1906" s="12">
        <v>0</v>
      </c>
      <c r="S1906" s="12">
        <v>118.18272890375434</v>
      </c>
      <c r="T1906" s="12">
        <v>3947.4732025209778</v>
      </c>
      <c r="U1906" s="12">
        <v>0</v>
      </c>
      <c r="V1906" s="12">
        <v>4064.7722553204039</v>
      </c>
      <c r="W1906" s="27">
        <v>3.031994347451661E-5</v>
      </c>
      <c r="X1906" s="27">
        <v>9.4626925460793694E-6</v>
      </c>
      <c r="Y1906" s="27">
        <v>0</v>
      </c>
      <c r="Z1906" s="27">
        <v>1.0547444494551381E-3</v>
      </c>
      <c r="AA1906" s="27">
        <v>2.0870645883345915E-4</v>
      </c>
      <c r="AB1906" s="27">
        <v>0</v>
      </c>
      <c r="AC1906" s="27">
        <v>0</v>
      </c>
      <c r="AD1906" s="27">
        <v>9.0373895332626151E-5</v>
      </c>
      <c r="AE1906" s="27">
        <v>1.6229566635974827E-4</v>
      </c>
      <c r="AF1906" s="27">
        <v>0</v>
      </c>
      <c r="AG1906" s="27">
        <v>7.4637697983734774E-4</v>
      </c>
      <c r="AH1906" s="18">
        <v>2.0929818962171957E-4</v>
      </c>
      <c r="AI1906" s="12">
        <v>727</v>
      </c>
      <c r="AJ1906" s="17">
        <v>7</v>
      </c>
      <c r="AK1906" s="18">
        <v>0.93061373197766906</v>
      </c>
      <c r="AL1906" t="str">
        <f>IF(AK1906&lt;='CAV Tier 1 Analysis'!$A$5,"Tier 1", "Tier 2")</f>
        <v>Tier 2</v>
      </c>
      <c r="AM1906" t="str">
        <f t="shared" si="59"/>
        <v>Texas - Tier 2</v>
      </c>
      <c r="AN1906" t="str">
        <f t="shared" si="60"/>
        <v>Westlake, Town Of - Tier 2</v>
      </c>
    </row>
    <row r="1907" spans="1:40" x14ac:dyDescent="0.3">
      <c r="A1907">
        <v>6</v>
      </c>
      <c r="B1907" t="s">
        <v>23</v>
      </c>
      <c r="C1907" t="s">
        <v>3321</v>
      </c>
      <c r="D1907" t="s">
        <v>6967</v>
      </c>
      <c r="E1907" t="s">
        <v>1599</v>
      </c>
      <c r="F1907" s="12">
        <v>11.924986354284751</v>
      </c>
      <c r="G1907" s="12">
        <v>526.04483030202971</v>
      </c>
      <c r="H1907" s="12">
        <v>387.47008604827602</v>
      </c>
      <c r="I1907" s="12">
        <v>1</v>
      </c>
      <c r="J1907" s="15">
        <v>0</v>
      </c>
      <c r="K1907" s="15">
        <v>0.99999999999999989</v>
      </c>
      <c r="L1907" s="59">
        <v>1.3393699999999999</v>
      </c>
      <c r="M1907">
        <v>5</v>
      </c>
      <c r="N1907">
        <v>0</v>
      </c>
      <c r="O1907" s="12">
        <v>8</v>
      </c>
      <c r="P1907" s="12">
        <v>7</v>
      </c>
      <c r="Q1907">
        <v>0</v>
      </c>
      <c r="R1907" s="12">
        <v>0.99999999999999989</v>
      </c>
      <c r="S1907" s="12">
        <v>0</v>
      </c>
      <c r="T1907" s="12">
        <v>663.13342819363493</v>
      </c>
      <c r="U1907" s="12">
        <v>651.20844183935014</v>
      </c>
      <c r="V1907" s="12">
        <v>0</v>
      </c>
      <c r="W1907" s="27">
        <v>6.0397641616701666E-6</v>
      </c>
      <c r="X1907" s="27">
        <v>7.8855771217328087E-6</v>
      </c>
      <c r="Y1907" s="27">
        <v>0</v>
      </c>
      <c r="Z1907" s="27">
        <v>7.4452549373303862E-4</v>
      </c>
      <c r="AA1907" s="27">
        <v>1.460945211834214E-3</v>
      </c>
      <c r="AB1907" s="27">
        <v>0</v>
      </c>
      <c r="AC1907" s="27">
        <v>6.949117875165638E-6</v>
      </c>
      <c r="AD1907" s="27">
        <v>0</v>
      </c>
      <c r="AE1907" s="27">
        <v>2.7263942297411536E-5</v>
      </c>
      <c r="AF1907" s="27">
        <v>4.8479564830092862E-5</v>
      </c>
      <c r="AG1907" s="27">
        <v>0</v>
      </c>
      <c r="AH1907" s="18">
        <v>2.0928078835030236E-4</v>
      </c>
      <c r="AI1907" s="12">
        <v>728</v>
      </c>
      <c r="AJ1907" s="17">
        <v>7</v>
      </c>
      <c r="AK1907" s="18">
        <v>0.93082301276601931</v>
      </c>
      <c r="AL1907" t="str">
        <f>IF(AK1907&lt;='CAV Tier 1 Analysis'!$A$5,"Tier 1", "Tier 2")</f>
        <v>Tier 2</v>
      </c>
      <c r="AM1907" t="str">
        <f t="shared" si="59"/>
        <v>Texas - Tier 2</v>
      </c>
      <c r="AN1907" t="str">
        <f t="shared" si="60"/>
        <v>Three Rivers, City Of - Tier 2</v>
      </c>
    </row>
    <row r="1908" spans="1:40" x14ac:dyDescent="0.3">
      <c r="A1908">
        <v>6</v>
      </c>
      <c r="B1908" t="s">
        <v>23</v>
      </c>
      <c r="C1908" t="s">
        <v>3125</v>
      </c>
      <c r="D1908" t="s">
        <v>5851</v>
      </c>
      <c r="E1908" t="s">
        <v>1050</v>
      </c>
      <c r="F1908" s="12">
        <v>201.96723761022045</v>
      </c>
      <c r="G1908" s="12">
        <v>4600.6052770166662</v>
      </c>
      <c r="H1908" s="12">
        <v>1374.0679988321135</v>
      </c>
      <c r="I1908" s="12">
        <v>15</v>
      </c>
      <c r="J1908" s="15">
        <v>5.6380186977201902E-2</v>
      </c>
      <c r="K1908" s="15">
        <v>0.94361981302279818</v>
      </c>
      <c r="L1908" s="59">
        <v>7.3164000000000007</v>
      </c>
      <c r="M1908">
        <v>46</v>
      </c>
      <c r="N1908">
        <v>4</v>
      </c>
      <c r="O1908" s="12">
        <v>8</v>
      </c>
      <c r="P1908" s="12">
        <v>3</v>
      </c>
      <c r="Q1908">
        <v>0</v>
      </c>
      <c r="R1908" s="12">
        <v>14.154297195341973</v>
      </c>
      <c r="S1908" s="12">
        <v>77.470210693544203</v>
      </c>
      <c r="T1908" s="12">
        <v>3603.0141772593897</v>
      </c>
      <c r="U1908" s="12">
        <v>3401.0469396491694</v>
      </c>
      <c r="V1908" s="12">
        <v>997.59109975727642</v>
      </c>
      <c r="W1908" s="27">
        <v>3.2992623780168E-5</v>
      </c>
      <c r="X1908" s="27">
        <v>7.2547309519941831E-5</v>
      </c>
      <c r="Y1908" s="27">
        <v>8.3675006275625474E-5</v>
      </c>
      <c r="Z1908" s="27">
        <v>7.4452549373303862E-4</v>
      </c>
      <c r="AA1908" s="27">
        <v>6.2611937650037738E-4</v>
      </c>
      <c r="AB1908" s="27">
        <v>0</v>
      </c>
      <c r="AC1908" s="27">
        <v>9.8359879650557769E-5</v>
      </c>
      <c r="AD1908" s="27">
        <v>5.9241183356973977E-5</v>
      </c>
      <c r="AE1908" s="27">
        <v>1.4813364316912682E-4</v>
      </c>
      <c r="AF1908" s="27">
        <v>2.5319277977294132E-4</v>
      </c>
      <c r="AG1908" s="27">
        <v>1.8317853630664559E-4</v>
      </c>
      <c r="AH1908" s="18">
        <v>2.0926962109685428E-4</v>
      </c>
      <c r="AI1908" s="12">
        <v>729</v>
      </c>
      <c r="AJ1908" s="17">
        <v>7</v>
      </c>
      <c r="AK1908" s="18">
        <v>0.93103228238711622</v>
      </c>
      <c r="AL1908" t="str">
        <f>IF(AK1908&lt;='CAV Tier 1 Analysis'!$A$5,"Tier 1", "Tier 2")</f>
        <v>Tier 2</v>
      </c>
      <c r="AM1908" t="str">
        <f t="shared" si="59"/>
        <v>Texas - Tier 2</v>
      </c>
      <c r="AN1908" t="str">
        <f t="shared" si="60"/>
        <v>Bastrop, City Of - Tier 2</v>
      </c>
    </row>
    <row r="1909" spans="1:40" x14ac:dyDescent="0.3">
      <c r="A1909">
        <v>6</v>
      </c>
      <c r="B1909" t="s">
        <v>23</v>
      </c>
      <c r="C1909" t="s">
        <v>4484</v>
      </c>
      <c r="D1909" t="s">
        <v>6790</v>
      </c>
      <c r="E1909" t="s">
        <v>891</v>
      </c>
      <c r="F1909" s="12">
        <v>14.144885372335496</v>
      </c>
      <c r="G1909" s="12">
        <v>7.8124786779371282</v>
      </c>
      <c r="H1909" s="12">
        <v>4.4525869503276674</v>
      </c>
      <c r="I1909" s="12">
        <v>0</v>
      </c>
      <c r="J1909" s="15">
        <v>0</v>
      </c>
      <c r="K1909" s="15">
        <v>1</v>
      </c>
      <c r="L1909" s="59">
        <v>0.46143000000000001</v>
      </c>
      <c r="M1909">
        <v>0</v>
      </c>
      <c r="N1909">
        <v>0</v>
      </c>
      <c r="O1909" s="12">
        <v>9</v>
      </c>
      <c r="P1909" s="12">
        <v>7</v>
      </c>
      <c r="R1909" s="12">
        <v>0</v>
      </c>
      <c r="S1909" s="12">
        <v>0</v>
      </c>
      <c r="T1909" s="12">
        <v>9.3434206477348294</v>
      </c>
      <c r="U1909" s="12">
        <v>0</v>
      </c>
      <c r="V1909" s="12">
        <v>0</v>
      </c>
      <c r="W1909" s="27">
        <v>2.0807755714399049E-6</v>
      </c>
      <c r="X1909" s="27">
        <v>0</v>
      </c>
      <c r="Y1909" s="27">
        <v>0</v>
      </c>
      <c r="Z1909" s="27">
        <v>8.3759118044966839E-4</v>
      </c>
      <c r="AA1909" s="27">
        <v>1.460945211834214E-3</v>
      </c>
      <c r="AB1909" s="27">
        <v>0</v>
      </c>
      <c r="AC1909" s="27">
        <v>0</v>
      </c>
      <c r="AD1909" s="27">
        <v>0</v>
      </c>
      <c r="AE1909" s="27">
        <v>3.8414362867242195E-7</v>
      </c>
      <c r="AF1909" s="27">
        <v>0</v>
      </c>
      <c r="AG1909" s="27">
        <v>0</v>
      </c>
      <c r="AH1909" s="18">
        <v>2.0918193740763585E-4</v>
      </c>
      <c r="AI1909" s="12">
        <v>730</v>
      </c>
      <c r="AJ1909" s="17">
        <v>7</v>
      </c>
      <c r="AK1909" s="18">
        <v>0.93124146432452382</v>
      </c>
      <c r="AL1909" t="str">
        <f>IF(AK1909&lt;='CAV Tier 1 Analysis'!$A$5,"Tier 1", "Tier 2")</f>
        <v>Tier 2</v>
      </c>
      <c r="AM1909" t="str">
        <f t="shared" si="59"/>
        <v>Texas - Tier 2</v>
      </c>
      <c r="AN1909" t="str">
        <f t="shared" si="60"/>
        <v>Domino, Town Of - Tier 2</v>
      </c>
    </row>
    <row r="1910" spans="1:40" x14ac:dyDescent="0.3">
      <c r="A1910">
        <v>6</v>
      </c>
      <c r="B1910" t="s">
        <v>23</v>
      </c>
      <c r="C1910" t="s">
        <v>4455</v>
      </c>
      <c r="D1910" t="s">
        <v>6750</v>
      </c>
      <c r="E1910" t="s">
        <v>1022</v>
      </c>
      <c r="F1910" s="12">
        <v>8414.9351135887082</v>
      </c>
      <c r="G1910" s="12">
        <v>11492.520985500561</v>
      </c>
      <c r="H1910" s="12">
        <v>3129.524188377773</v>
      </c>
      <c r="I1910" s="12">
        <v>5</v>
      </c>
      <c r="J1910" s="15">
        <v>4.1155451196215775E-2</v>
      </c>
      <c r="K1910" s="15">
        <v>0.95884454880378422</v>
      </c>
      <c r="L1910" s="59">
        <v>7.03552</v>
      </c>
      <c r="M1910">
        <v>22</v>
      </c>
      <c r="N1910">
        <v>0</v>
      </c>
      <c r="O1910" s="12">
        <v>9.615384615384615</v>
      </c>
      <c r="P1910" s="12">
        <v>1.4615384615384615</v>
      </c>
      <c r="Q1910">
        <v>0</v>
      </c>
      <c r="R1910" s="12">
        <v>4.7942227440189207</v>
      </c>
      <c r="S1910" s="12">
        <v>128.79698000215822</v>
      </c>
      <c r="T1910" s="12">
        <v>8556.2546149949558</v>
      </c>
      <c r="U1910" s="12">
        <v>141.31950140624758</v>
      </c>
      <c r="V1910" s="12">
        <v>2936.2663705056057</v>
      </c>
      <c r="W1910" s="27">
        <v>3.1726021603226661E-5</v>
      </c>
      <c r="X1910" s="27">
        <v>3.469653933562436E-5</v>
      </c>
      <c r="Y1910" s="27">
        <v>0</v>
      </c>
      <c r="Z1910" s="27">
        <v>8.9486237227528673E-4</v>
      </c>
      <c r="AA1910" s="27">
        <v>3.0503251675659412E-4</v>
      </c>
      <c r="AB1910" s="27">
        <v>0</v>
      </c>
      <c r="AC1910" s="27">
        <v>3.3315618967987537E-5</v>
      </c>
      <c r="AD1910" s="27">
        <v>9.8490573858323071E-5</v>
      </c>
      <c r="AE1910" s="27">
        <v>3.517802333395063E-4</v>
      </c>
      <c r="AF1910" s="27">
        <v>1.0520606752009386E-5</v>
      </c>
      <c r="AG1910" s="27">
        <v>5.3915975802762309E-4</v>
      </c>
      <c r="AH1910" s="18">
        <v>2.0905311281056192E-4</v>
      </c>
      <c r="AI1910" s="12">
        <v>731</v>
      </c>
      <c r="AJ1910" s="17">
        <v>7</v>
      </c>
      <c r="AK1910" s="18">
        <v>0.93145051743733442</v>
      </c>
      <c r="AL1910" t="str">
        <f>IF(AK1910&lt;='CAV Tier 1 Analysis'!$A$5,"Tier 1", "Tier 2")</f>
        <v>Tier 2</v>
      </c>
      <c r="AM1910" t="str">
        <f t="shared" si="59"/>
        <v>Texas - Tier 2</v>
      </c>
      <c r="AN1910" t="str">
        <f t="shared" si="60"/>
        <v>Glenn Heights, City Of - Tier 2</v>
      </c>
    </row>
    <row r="1911" spans="1:40" x14ac:dyDescent="0.3">
      <c r="A1911">
        <v>6</v>
      </c>
      <c r="B1911" t="s">
        <v>23</v>
      </c>
      <c r="C1911" t="s">
        <v>4104</v>
      </c>
      <c r="D1911" t="s">
        <v>6282</v>
      </c>
      <c r="E1911" t="s">
        <v>1274</v>
      </c>
      <c r="F1911" s="12">
        <v>517.6506794213326</v>
      </c>
      <c r="G1911" s="12">
        <v>3303.476743551289</v>
      </c>
      <c r="H1911" s="12">
        <v>867.55782215129227</v>
      </c>
      <c r="I1911" s="12">
        <v>0</v>
      </c>
      <c r="J1911" s="15">
        <v>8.7460190146751091E-2</v>
      </c>
      <c r="K1911" s="15">
        <v>0.91253980985324912</v>
      </c>
      <c r="L1911" s="59">
        <v>3.8275699999999997</v>
      </c>
      <c r="M1911">
        <v>12</v>
      </c>
      <c r="N1911">
        <v>0</v>
      </c>
      <c r="O1911" s="12">
        <v>15</v>
      </c>
      <c r="P1911" s="12">
        <v>2</v>
      </c>
      <c r="Q1911">
        <v>0</v>
      </c>
      <c r="R1911" s="12">
        <v>0</v>
      </c>
      <c r="S1911" s="12">
        <v>75.876772088653283</v>
      </c>
      <c r="T1911" s="12">
        <v>2693.9444828385826</v>
      </c>
      <c r="U1911" s="12">
        <v>2176.2938034172503</v>
      </c>
      <c r="V1911" s="12">
        <v>609.53226071270637</v>
      </c>
      <c r="W1911" s="27">
        <v>1.7260070116759283E-5</v>
      </c>
      <c r="X1911" s="27">
        <v>1.8925385092158739E-5</v>
      </c>
      <c r="Y1911" s="27">
        <v>0</v>
      </c>
      <c r="Z1911" s="27">
        <v>1.3959853007494472E-3</v>
      </c>
      <c r="AA1911" s="27">
        <v>4.1741291766691829E-4</v>
      </c>
      <c r="AB1911" s="27">
        <v>0</v>
      </c>
      <c r="AC1911" s="27">
        <v>0</v>
      </c>
      <c r="AD1911" s="27">
        <v>5.8022686754017269E-5</v>
      </c>
      <c r="AE1911" s="27">
        <v>1.1075832375486069E-4</v>
      </c>
      <c r="AF1911" s="27">
        <v>1.6201536981629564E-4</v>
      </c>
      <c r="AG1911" s="27">
        <v>1.1192283830138476E-4</v>
      </c>
      <c r="AH1911" s="18">
        <v>2.0839117202289475E-4</v>
      </c>
      <c r="AI1911" s="12">
        <v>732</v>
      </c>
      <c r="AJ1911" s="17">
        <v>7</v>
      </c>
      <c r="AK1911" s="18">
        <v>0.93165890860935729</v>
      </c>
      <c r="AL1911" t="str">
        <f>IF(AK1911&lt;='CAV Tier 1 Analysis'!$A$5,"Tier 1", "Tier 2")</f>
        <v>Tier 2</v>
      </c>
      <c r="AM1911" t="str">
        <f t="shared" si="59"/>
        <v>Texas - Tier 2</v>
      </c>
      <c r="AN1911" t="str">
        <f t="shared" si="60"/>
        <v>Whitehouse, City Of - Tier 2</v>
      </c>
    </row>
    <row r="1912" spans="1:40" x14ac:dyDescent="0.3">
      <c r="A1912">
        <v>6</v>
      </c>
      <c r="B1912" t="s">
        <v>23</v>
      </c>
      <c r="C1912" t="s">
        <v>4656</v>
      </c>
      <c r="D1912" t="s">
        <v>6999</v>
      </c>
      <c r="E1912" t="str">
        <f>"481136A"</f>
        <v>481136A</v>
      </c>
      <c r="F1912" s="12">
        <v>49.173073229498378</v>
      </c>
      <c r="G1912" s="12">
        <v>1232.9021236415779</v>
      </c>
      <c r="H1912" s="12">
        <v>706.93838187387178</v>
      </c>
      <c r="I1912" s="12">
        <v>0</v>
      </c>
      <c r="J1912" s="15">
        <v>0</v>
      </c>
      <c r="K1912" s="15">
        <v>1</v>
      </c>
      <c r="L1912" s="59">
        <v>2.51037</v>
      </c>
      <c r="M1912">
        <v>10</v>
      </c>
      <c r="N1912">
        <v>0</v>
      </c>
      <c r="O1912" s="12">
        <v>7</v>
      </c>
      <c r="P1912" s="12">
        <v>7</v>
      </c>
      <c r="Q1912">
        <v>0</v>
      </c>
      <c r="R1912" s="12">
        <v>0</v>
      </c>
      <c r="S1912" s="12">
        <v>0</v>
      </c>
      <c r="T1912" s="12">
        <v>1347.5473131285289</v>
      </c>
      <c r="U1912" s="12">
        <v>1298.3742398990305</v>
      </c>
      <c r="V1912" s="12">
        <v>0</v>
      </c>
      <c r="W1912" s="27">
        <v>1.1320279503447097E-5</v>
      </c>
      <c r="X1912" s="27">
        <v>1.5771154243465617E-5</v>
      </c>
      <c r="Y1912" s="27">
        <v>0</v>
      </c>
      <c r="Z1912" s="27">
        <v>6.5145980701640873E-4</v>
      </c>
      <c r="AA1912" s="27">
        <v>1.460945211834214E-3</v>
      </c>
      <c r="AB1912" s="27">
        <v>0</v>
      </c>
      <c r="AC1912" s="27">
        <v>0</v>
      </c>
      <c r="AD1912" s="27">
        <v>0</v>
      </c>
      <c r="AE1912" s="27">
        <v>5.5402805266876471E-5</v>
      </c>
      <c r="AF1912" s="27">
        <v>9.665817285648105E-5</v>
      </c>
      <c r="AG1912" s="27">
        <v>0</v>
      </c>
      <c r="AH1912" s="18">
        <v>2.0832340279280847E-4</v>
      </c>
      <c r="AI1912" s="12">
        <v>733</v>
      </c>
      <c r="AJ1912" s="17">
        <v>7</v>
      </c>
      <c r="AK1912" s="18">
        <v>0.93186723201215005</v>
      </c>
      <c r="AL1912" t="str">
        <f>IF(AK1912&lt;='CAV Tier 1 Analysis'!$A$5,"Tier 1", "Tier 2")</f>
        <v>Tier 2</v>
      </c>
      <c r="AM1912" t="str">
        <f t="shared" si="59"/>
        <v>Texas - Tier 2</v>
      </c>
      <c r="AN1912" t="str">
        <f t="shared" si="60"/>
        <v>Shiner, City Of - Tier 2</v>
      </c>
    </row>
    <row r="1913" spans="1:40" x14ac:dyDescent="0.3">
      <c r="A1913">
        <v>6</v>
      </c>
      <c r="B1913" t="s">
        <v>23</v>
      </c>
      <c r="C1913" t="s">
        <v>4021</v>
      </c>
      <c r="D1913" t="s">
        <v>6163</v>
      </c>
      <c r="E1913" t="s">
        <v>1664</v>
      </c>
      <c r="F1913" s="12">
        <v>5.3023658514553116</v>
      </c>
      <c r="G1913" s="12">
        <v>176.23117901582725</v>
      </c>
      <c r="H1913" s="12">
        <v>75.714649780793977</v>
      </c>
      <c r="I1913" s="12">
        <v>0</v>
      </c>
      <c r="J1913" s="15">
        <v>0</v>
      </c>
      <c r="K1913" s="15">
        <v>1</v>
      </c>
      <c r="L1913" s="59">
        <v>3.1757400000000002</v>
      </c>
      <c r="M1913">
        <v>2</v>
      </c>
      <c r="N1913">
        <v>0</v>
      </c>
      <c r="O1913" s="12">
        <v>4</v>
      </c>
      <c r="P1913" s="12">
        <v>9</v>
      </c>
      <c r="Q1913">
        <v>0</v>
      </c>
      <c r="R1913" s="12">
        <v>0</v>
      </c>
      <c r="S1913" s="12">
        <v>0</v>
      </c>
      <c r="T1913" s="12">
        <v>174.2165460109596</v>
      </c>
      <c r="U1913" s="12">
        <v>168.9141801595043</v>
      </c>
      <c r="V1913" s="12">
        <v>2.0146330048676475</v>
      </c>
      <c r="W1913" s="27">
        <v>1.4320703494017648E-5</v>
      </c>
      <c r="X1913" s="27">
        <v>3.1542308486931231E-6</v>
      </c>
      <c r="Y1913" s="27">
        <v>0</v>
      </c>
      <c r="Z1913" s="27">
        <v>3.7226274686651931E-4</v>
      </c>
      <c r="AA1913" s="27">
        <v>1.8783581295011322E-3</v>
      </c>
      <c r="AB1913" s="27">
        <v>0</v>
      </c>
      <c r="AC1913" s="27">
        <v>0</v>
      </c>
      <c r="AD1913" s="27">
        <v>0</v>
      </c>
      <c r="AE1913" s="27">
        <v>7.1627061097426599E-6</v>
      </c>
      <c r="AF1913" s="27">
        <v>1.2574907543635362E-5</v>
      </c>
      <c r="AG1913" s="27">
        <v>3.6992864623241455E-7</v>
      </c>
      <c r="AH1913" s="18">
        <v>2.0801848663727022E-4</v>
      </c>
      <c r="AI1913" s="12">
        <v>734</v>
      </c>
      <c r="AJ1913" s="17">
        <v>7</v>
      </c>
      <c r="AK1913" s="18">
        <v>0.93207525049878737</v>
      </c>
      <c r="AL1913" t="str">
        <f>IF(AK1913&lt;='CAV Tier 1 Analysis'!$A$5,"Tier 1", "Tier 2")</f>
        <v>Tier 2</v>
      </c>
      <c r="AM1913" t="str">
        <f t="shared" si="59"/>
        <v>Texas - Tier 2</v>
      </c>
      <c r="AN1913" t="str">
        <f t="shared" si="60"/>
        <v>Brackettville, City Of - Tier 2</v>
      </c>
    </row>
    <row r="1914" spans="1:40" x14ac:dyDescent="0.3">
      <c r="A1914">
        <v>6</v>
      </c>
      <c r="B1914" t="s">
        <v>23</v>
      </c>
      <c r="C1914" t="s">
        <v>4319</v>
      </c>
      <c r="D1914" t="s">
        <v>6576</v>
      </c>
      <c r="E1914" t="s">
        <v>1742</v>
      </c>
      <c r="F1914" s="12">
        <v>142.80806322478719</v>
      </c>
      <c r="G1914" s="12">
        <v>402.00636140519856</v>
      </c>
      <c r="H1914" s="12">
        <v>198.73459290961253</v>
      </c>
      <c r="I1914" s="12">
        <v>0</v>
      </c>
      <c r="J1914" s="15">
        <v>0</v>
      </c>
      <c r="K1914" s="15">
        <v>1</v>
      </c>
      <c r="L1914" s="59">
        <v>3.7842599999999997</v>
      </c>
      <c r="M1914">
        <v>2</v>
      </c>
      <c r="N1914">
        <v>0</v>
      </c>
      <c r="O1914" s="12">
        <v>11.5</v>
      </c>
      <c r="P1914" s="12">
        <v>5.5</v>
      </c>
      <c r="Q1914">
        <v>0</v>
      </c>
      <c r="R1914" s="12">
        <v>0</v>
      </c>
      <c r="S1914" s="12">
        <v>0</v>
      </c>
      <c r="T1914" s="12">
        <v>440.04042948064443</v>
      </c>
      <c r="U1914" s="12">
        <v>297.23236625585724</v>
      </c>
      <c r="V1914" s="12">
        <v>0</v>
      </c>
      <c r="W1914" s="27">
        <v>1.706476770902883E-5</v>
      </c>
      <c r="X1914" s="27">
        <v>3.1542308486931231E-6</v>
      </c>
      <c r="Y1914" s="27">
        <v>0</v>
      </c>
      <c r="Z1914" s="27">
        <v>1.0702553972412429E-3</v>
      </c>
      <c r="AA1914" s="27">
        <v>1.1478855235840253E-3</v>
      </c>
      <c r="AB1914" s="27">
        <v>0</v>
      </c>
      <c r="AC1914" s="27">
        <v>0</v>
      </c>
      <c r="AD1914" s="27">
        <v>0</v>
      </c>
      <c r="AE1914" s="27">
        <v>1.8091738959033877E-5</v>
      </c>
      <c r="AF1914" s="27">
        <v>2.2127624342218736E-5</v>
      </c>
      <c r="AG1914" s="27">
        <v>0</v>
      </c>
      <c r="AH1914" s="18">
        <v>2.07143571153113E-4</v>
      </c>
      <c r="AI1914" s="12">
        <v>735</v>
      </c>
      <c r="AJ1914" s="17">
        <v>7</v>
      </c>
      <c r="AK1914" s="18">
        <v>0.93228239406994051</v>
      </c>
      <c r="AL1914" t="str">
        <f>IF(AK1914&lt;='CAV Tier 1 Analysis'!$A$5,"Tier 1", "Tier 2")</f>
        <v>Tier 2</v>
      </c>
      <c r="AM1914" t="str">
        <f t="shared" si="59"/>
        <v>Texas - Tier 2</v>
      </c>
      <c r="AN1914" t="str">
        <f t="shared" si="60"/>
        <v>Tatum, City Of - Tier 2</v>
      </c>
    </row>
    <row r="1915" spans="1:40" x14ac:dyDescent="0.3">
      <c r="A1915">
        <v>6</v>
      </c>
      <c r="B1915" t="s">
        <v>23</v>
      </c>
      <c r="C1915" t="s">
        <v>4478</v>
      </c>
      <c r="D1915" t="s">
        <v>6782</v>
      </c>
      <c r="E1915" t="s">
        <v>1683</v>
      </c>
      <c r="F1915" s="12">
        <v>4.4210457790600906</v>
      </c>
      <c r="G1915" s="12">
        <v>1.9560568233637785</v>
      </c>
      <c r="H1915" s="12">
        <v>1.0898030873026765</v>
      </c>
      <c r="I1915" s="12">
        <v>0</v>
      </c>
      <c r="J1915" s="15">
        <v>0</v>
      </c>
      <c r="K1915" s="15">
        <v>1</v>
      </c>
      <c r="L1915" s="59">
        <v>1.09443</v>
      </c>
      <c r="M1915">
        <v>0</v>
      </c>
      <c r="N1915">
        <v>0</v>
      </c>
      <c r="O1915" s="12">
        <v>2</v>
      </c>
      <c r="P1915" s="12">
        <v>10</v>
      </c>
      <c r="Q1915">
        <v>0</v>
      </c>
      <c r="R1915" s="12">
        <v>0</v>
      </c>
      <c r="S1915" s="12">
        <v>0</v>
      </c>
      <c r="T1915" s="12">
        <v>1.8582539821955895</v>
      </c>
      <c r="U1915" s="12">
        <v>0</v>
      </c>
      <c r="V1915" s="12">
        <v>9.7802841168189047E-2</v>
      </c>
      <c r="W1915" s="27">
        <v>4.9352300644755976E-6</v>
      </c>
      <c r="X1915" s="27">
        <v>0</v>
      </c>
      <c r="Y1915" s="27">
        <v>0</v>
      </c>
      <c r="Z1915" s="27">
        <v>1.8613137343325965E-4</v>
      </c>
      <c r="AA1915" s="27">
        <v>2.0870645883345916E-3</v>
      </c>
      <c r="AB1915" s="27">
        <v>0</v>
      </c>
      <c r="AC1915" s="27">
        <v>0</v>
      </c>
      <c r="AD1915" s="27">
        <v>0</v>
      </c>
      <c r="AE1915" s="27">
        <v>7.6399902629734517E-8</v>
      </c>
      <c r="AF1915" s="27">
        <v>0</v>
      </c>
      <c r="AG1915" s="27">
        <v>1.795864186857641E-8</v>
      </c>
      <c r="AH1915" s="18">
        <v>2.0711141367062049E-4</v>
      </c>
      <c r="AI1915" s="12">
        <v>736</v>
      </c>
      <c r="AJ1915" s="17">
        <v>7</v>
      </c>
      <c r="AK1915" s="18">
        <v>0.93248950548361109</v>
      </c>
      <c r="AL1915" t="str">
        <f>IF(AK1915&lt;='CAV Tier 1 Analysis'!$A$5,"Tier 1", "Tier 2")</f>
        <v>Tier 2</v>
      </c>
      <c r="AM1915" t="str">
        <f t="shared" si="59"/>
        <v>Texas - Tier 2</v>
      </c>
      <c r="AN1915" t="str">
        <f t="shared" si="60"/>
        <v>Higgins, City Of - Tier 2</v>
      </c>
    </row>
    <row r="1916" spans="1:40" x14ac:dyDescent="0.3">
      <c r="A1916">
        <v>6</v>
      </c>
      <c r="B1916" t="s">
        <v>23</v>
      </c>
      <c r="C1916" t="s">
        <v>4384</v>
      </c>
      <c r="D1916" t="s">
        <v>6660</v>
      </c>
      <c r="E1916" t="s">
        <v>1685</v>
      </c>
      <c r="F1916" s="12">
        <v>4.3660969061437651</v>
      </c>
      <c r="G1916" s="12">
        <v>3.2300851204910725</v>
      </c>
      <c r="H1916" s="12">
        <v>1.2464328464953784</v>
      </c>
      <c r="I1916" s="12">
        <v>0</v>
      </c>
      <c r="J1916" s="15">
        <v>0</v>
      </c>
      <c r="K1916" s="15">
        <v>1</v>
      </c>
      <c r="L1916" s="59">
        <v>1.0063599999999999</v>
      </c>
      <c r="M1916">
        <v>0</v>
      </c>
      <c r="N1916">
        <v>0</v>
      </c>
      <c r="O1916" s="12">
        <v>2</v>
      </c>
      <c r="P1916" s="12">
        <v>10</v>
      </c>
      <c r="Q1916">
        <v>0</v>
      </c>
      <c r="R1916" s="12">
        <v>0</v>
      </c>
      <c r="S1916" s="12">
        <v>0</v>
      </c>
      <c r="T1916" s="12">
        <v>2.8956763080167027</v>
      </c>
      <c r="U1916" s="12">
        <v>0</v>
      </c>
      <c r="V1916" s="12">
        <v>0.33440881247436982</v>
      </c>
      <c r="W1916" s="27">
        <v>4.5380866091807262E-6</v>
      </c>
      <c r="X1916" s="27">
        <v>0</v>
      </c>
      <c r="Y1916" s="27">
        <v>0</v>
      </c>
      <c r="Z1916" s="27">
        <v>1.8613137343325965E-4</v>
      </c>
      <c r="AA1916" s="27">
        <v>2.0870645883345916E-3</v>
      </c>
      <c r="AB1916" s="27">
        <v>0</v>
      </c>
      <c r="AC1916" s="27">
        <v>0</v>
      </c>
      <c r="AD1916" s="27">
        <v>0</v>
      </c>
      <c r="AE1916" s="27">
        <v>1.1905228784620457E-7</v>
      </c>
      <c r="AF1916" s="27">
        <v>0</v>
      </c>
      <c r="AG1916" s="27">
        <v>6.1404433952952162E-8</v>
      </c>
      <c r="AH1916" s="18">
        <v>2.0708313682716645E-4</v>
      </c>
      <c r="AI1916" s="12">
        <v>737</v>
      </c>
      <c r="AJ1916" s="17">
        <v>7</v>
      </c>
      <c r="AK1916" s="18">
        <v>0.93269658862043825</v>
      </c>
      <c r="AL1916" t="str">
        <f>IF(AK1916&lt;='CAV Tier 1 Analysis'!$A$5,"Tier 1", "Tier 2")</f>
        <v>Tier 2</v>
      </c>
      <c r="AM1916" t="str">
        <f t="shared" si="59"/>
        <v>Texas - Tier 2</v>
      </c>
      <c r="AN1916" t="str">
        <f t="shared" si="60"/>
        <v>Texline, City Of - Tier 2</v>
      </c>
    </row>
    <row r="1917" spans="1:40" x14ac:dyDescent="0.3">
      <c r="A1917">
        <v>6</v>
      </c>
      <c r="B1917" t="s">
        <v>23</v>
      </c>
      <c r="C1917" t="s">
        <v>4241</v>
      </c>
      <c r="D1917" t="s">
        <v>6475</v>
      </c>
      <c r="E1917" t="s">
        <v>1658</v>
      </c>
      <c r="F1917" s="12">
        <v>32.825431933689501</v>
      </c>
      <c r="G1917" s="12">
        <v>204.0006139888018</v>
      </c>
      <c r="H1917" s="12">
        <v>112.11914595867239</v>
      </c>
      <c r="I1917" s="12">
        <v>0</v>
      </c>
      <c r="J1917" s="15">
        <v>0</v>
      </c>
      <c r="K1917" s="15">
        <v>1</v>
      </c>
      <c r="L1917" s="59">
        <v>1.97455</v>
      </c>
      <c r="M1917">
        <v>0</v>
      </c>
      <c r="N1917">
        <v>0</v>
      </c>
      <c r="O1917" s="12">
        <v>8</v>
      </c>
      <c r="P1917" s="12">
        <v>7</v>
      </c>
      <c r="Q1917">
        <v>1</v>
      </c>
      <c r="R1917" s="12">
        <v>0</v>
      </c>
      <c r="S1917" s="12">
        <v>0</v>
      </c>
      <c r="T1917" s="12">
        <v>236.34589810590515</v>
      </c>
      <c r="U1917" s="12">
        <v>203.52046617221566</v>
      </c>
      <c r="V1917" s="12">
        <v>0</v>
      </c>
      <c r="W1917" s="27">
        <v>8.9040491614907215E-6</v>
      </c>
      <c r="X1917" s="27">
        <v>0</v>
      </c>
      <c r="Y1917" s="27">
        <v>0</v>
      </c>
      <c r="Z1917" s="27">
        <v>7.4452549373303862E-4</v>
      </c>
      <c r="AA1917" s="27">
        <v>1.460945211834214E-3</v>
      </c>
      <c r="AB1917" s="27">
        <v>3.8355323718932189E-5</v>
      </c>
      <c r="AC1917" s="27">
        <v>0</v>
      </c>
      <c r="AD1917" s="27">
        <v>0</v>
      </c>
      <c r="AE1917" s="27">
        <v>9.7170805364795124E-6</v>
      </c>
      <c r="AF1917" s="27">
        <v>1.5151191231763373E-5</v>
      </c>
      <c r="AG1917" s="27">
        <v>0</v>
      </c>
      <c r="AH1917" s="18">
        <v>2.070543954741744E-4</v>
      </c>
      <c r="AI1917" s="12">
        <v>738</v>
      </c>
      <c r="AJ1917" s="17">
        <v>7</v>
      </c>
      <c r="AK1917" s="18">
        <v>0.93290364301591244</v>
      </c>
      <c r="AL1917" t="str">
        <f>IF(AK1917&lt;='CAV Tier 1 Analysis'!$A$5,"Tier 1", "Tier 2")</f>
        <v>Tier 2</v>
      </c>
      <c r="AM1917" t="str">
        <f t="shared" si="59"/>
        <v>Texas - Tier 2</v>
      </c>
      <c r="AN1917" t="str">
        <f t="shared" si="60"/>
        <v>Wortham, Town Of - Tier 2</v>
      </c>
    </row>
    <row r="1918" spans="1:40" x14ac:dyDescent="0.3">
      <c r="A1918">
        <v>6</v>
      </c>
      <c r="B1918" t="s">
        <v>23</v>
      </c>
      <c r="C1918" t="s">
        <v>4147</v>
      </c>
      <c r="D1918" t="s">
        <v>6341</v>
      </c>
      <c r="E1918" t="s">
        <v>1688</v>
      </c>
      <c r="F1918" s="12">
        <v>8.9630931181104039</v>
      </c>
      <c r="G1918" s="12">
        <v>2.2688814471788517</v>
      </c>
      <c r="H1918" s="12">
        <v>1.3354516053659635</v>
      </c>
      <c r="I1918" s="12">
        <v>0</v>
      </c>
      <c r="J1918" s="15">
        <v>0</v>
      </c>
      <c r="K1918" s="15">
        <v>1</v>
      </c>
      <c r="L1918" s="59">
        <v>0.53595000000000004</v>
      </c>
      <c r="M1918">
        <v>0</v>
      </c>
      <c r="N1918">
        <v>0</v>
      </c>
      <c r="O1918" s="12">
        <v>2</v>
      </c>
      <c r="P1918" s="12">
        <v>10</v>
      </c>
      <c r="Q1918">
        <v>0</v>
      </c>
      <c r="R1918" s="12">
        <v>0</v>
      </c>
      <c r="S1918" s="12">
        <v>0</v>
      </c>
      <c r="T1918" s="12">
        <v>2.425993400751318</v>
      </c>
      <c r="U1918" s="12">
        <v>0</v>
      </c>
      <c r="V1918" s="12">
        <v>0</v>
      </c>
      <c r="W1918" s="27">
        <v>2.4168165648380403E-6</v>
      </c>
      <c r="X1918" s="27">
        <v>0</v>
      </c>
      <c r="Y1918" s="27">
        <v>0</v>
      </c>
      <c r="Z1918" s="27">
        <v>1.8613137343325965E-4</v>
      </c>
      <c r="AA1918" s="27">
        <v>2.0870645883345916E-3</v>
      </c>
      <c r="AB1918" s="27">
        <v>0</v>
      </c>
      <c r="AC1918" s="27">
        <v>0</v>
      </c>
      <c r="AD1918" s="27">
        <v>0</v>
      </c>
      <c r="AE1918" s="27">
        <v>9.9741833664086692E-8</v>
      </c>
      <c r="AF1918" s="27">
        <v>0</v>
      </c>
      <c r="AG1918" s="27">
        <v>0</v>
      </c>
      <c r="AH1918" s="18">
        <v>2.0688295637875939E-4</v>
      </c>
      <c r="AI1918" s="12">
        <v>739</v>
      </c>
      <c r="AJ1918" s="17">
        <v>7</v>
      </c>
      <c r="AK1918" s="18">
        <v>0.93311052597229116</v>
      </c>
      <c r="AL1918" t="str">
        <f>IF(AK1918&lt;='CAV Tier 1 Analysis'!$A$5,"Tier 1", "Tier 2")</f>
        <v>Tier 2</v>
      </c>
      <c r="AM1918" t="str">
        <f t="shared" si="59"/>
        <v>Texas - Tier 2</v>
      </c>
      <c r="AN1918" t="str">
        <f t="shared" si="60"/>
        <v>Grandfalls, City Of - Tier 2</v>
      </c>
    </row>
    <row r="1919" spans="1:40" x14ac:dyDescent="0.3">
      <c r="A1919">
        <v>6</v>
      </c>
      <c r="B1919" t="s">
        <v>23</v>
      </c>
      <c r="C1919" t="s">
        <v>2833</v>
      </c>
      <c r="D1919" t="s">
        <v>6611</v>
      </c>
      <c r="E1919" t="s">
        <v>1380</v>
      </c>
      <c r="F1919" s="12">
        <v>107.35057485803465</v>
      </c>
      <c r="G1919" s="12">
        <v>192.47857366286087</v>
      </c>
      <c r="H1919" s="12">
        <v>148.48150340930067</v>
      </c>
      <c r="I1919" s="12">
        <v>15</v>
      </c>
      <c r="J1919" s="15">
        <v>0</v>
      </c>
      <c r="K1919" s="15">
        <v>1</v>
      </c>
      <c r="L1919" s="59">
        <v>2.06</v>
      </c>
      <c r="M1919">
        <v>6</v>
      </c>
      <c r="N1919">
        <v>4</v>
      </c>
      <c r="O1919" s="12">
        <v>14.4</v>
      </c>
      <c r="P1919" s="12">
        <v>3.4</v>
      </c>
      <c r="Q1919">
        <v>0</v>
      </c>
      <c r="R1919" s="12">
        <v>15</v>
      </c>
      <c r="S1919" s="12">
        <v>0</v>
      </c>
      <c r="T1919" s="12">
        <v>218.73768297322781</v>
      </c>
      <c r="U1919" s="12">
        <v>111.38710811519316</v>
      </c>
      <c r="V1919" s="12">
        <v>0</v>
      </c>
      <c r="W1919" s="27">
        <v>9.2893779710166308E-6</v>
      </c>
      <c r="X1919" s="27">
        <v>9.4626925460793694E-6</v>
      </c>
      <c r="Y1919" s="27">
        <v>8.3675006275625474E-5</v>
      </c>
      <c r="Z1919" s="27">
        <v>1.3401458887194694E-3</v>
      </c>
      <c r="AA1919" s="27">
        <v>7.0960196003376106E-4</v>
      </c>
      <c r="AB1919" s="27">
        <v>0</v>
      </c>
      <c r="AC1919" s="27">
        <v>1.0423676812748457E-4</v>
      </c>
      <c r="AD1919" s="27">
        <v>0</v>
      </c>
      <c r="AE1919" s="27">
        <v>8.9931397111083271E-6</v>
      </c>
      <c r="AF1919" s="27">
        <v>8.2922735366493024E-6</v>
      </c>
      <c r="AG1919" s="27">
        <v>0</v>
      </c>
      <c r="AH1919" s="18">
        <v>2.0669973699283587E-4</v>
      </c>
      <c r="AI1919" s="12">
        <v>740</v>
      </c>
      <c r="AJ1919" s="17">
        <v>7</v>
      </c>
      <c r="AK1919" s="18">
        <v>0.93331722570928399</v>
      </c>
      <c r="AL1919" t="str">
        <f>IF(AK1919&lt;='CAV Tier 1 Analysis'!$A$5,"Tier 1", "Tier 2")</f>
        <v>Tier 2</v>
      </c>
      <c r="AM1919" t="str">
        <f t="shared" si="59"/>
        <v>Texas - Tier 2</v>
      </c>
      <c r="AN1919" t="str">
        <f t="shared" si="60"/>
        <v>Riverside, City Of - Tier 2</v>
      </c>
    </row>
    <row r="1920" spans="1:40" x14ac:dyDescent="0.3">
      <c r="A1920">
        <v>6</v>
      </c>
      <c r="B1920" t="s">
        <v>23</v>
      </c>
      <c r="C1920" t="s">
        <v>4031</v>
      </c>
      <c r="D1920" t="s">
        <v>6174</v>
      </c>
      <c r="E1920" t="s">
        <v>1785</v>
      </c>
      <c r="F1920" s="12">
        <v>10.420977189149919</v>
      </c>
      <c r="G1920" s="12">
        <v>9.8965105771933679</v>
      </c>
      <c r="H1920" s="12">
        <v>5.4161856226557381</v>
      </c>
      <c r="I1920" s="12">
        <v>0</v>
      </c>
      <c r="J1920" s="15">
        <v>0</v>
      </c>
      <c r="K1920" s="15">
        <v>1</v>
      </c>
      <c r="L1920" s="59">
        <v>1.1231200000000001</v>
      </c>
      <c r="M1920">
        <v>1</v>
      </c>
      <c r="N1920">
        <v>0</v>
      </c>
      <c r="O1920" s="12">
        <v>9.3333333333333339</v>
      </c>
      <c r="P1920" s="12">
        <v>6.666666666666667</v>
      </c>
      <c r="Q1920">
        <v>0</v>
      </c>
      <c r="R1920" s="12">
        <v>0</v>
      </c>
      <c r="S1920" s="12">
        <v>0</v>
      </c>
      <c r="T1920" s="12">
        <v>9.3471665414976055</v>
      </c>
      <c r="U1920" s="12">
        <v>0</v>
      </c>
      <c r="V1920" s="12">
        <v>0.5493440356957624</v>
      </c>
      <c r="W1920" s="27">
        <v>5.0646049450525239E-6</v>
      </c>
      <c r="X1920" s="27">
        <v>1.5771154243465616E-6</v>
      </c>
      <c r="Y1920" s="27">
        <v>0</v>
      </c>
      <c r="Z1920" s="27">
        <v>8.6861307602187842E-4</v>
      </c>
      <c r="AA1920" s="27">
        <v>1.391376392223061E-3</v>
      </c>
      <c r="AB1920" s="27">
        <v>0</v>
      </c>
      <c r="AC1920" s="27">
        <v>0</v>
      </c>
      <c r="AD1920" s="27">
        <v>0</v>
      </c>
      <c r="AE1920" s="27">
        <v>3.8429763663983627E-7</v>
      </c>
      <c r="AF1920" s="27">
        <v>0</v>
      </c>
      <c r="AG1920" s="27">
        <v>1.0087102462323411E-7</v>
      </c>
      <c r="AH1920" s="18">
        <v>2.0610148702505468E-4</v>
      </c>
      <c r="AI1920" s="12">
        <v>741</v>
      </c>
      <c r="AJ1920" s="17">
        <v>7</v>
      </c>
      <c r="AK1920" s="18">
        <v>0.93352332719630904</v>
      </c>
      <c r="AL1920" t="str">
        <f>IF(AK1920&lt;='CAV Tier 1 Analysis'!$A$5,"Tier 1", "Tier 2")</f>
        <v>Tier 2</v>
      </c>
      <c r="AM1920" t="str">
        <f t="shared" si="59"/>
        <v>Texas - Tier 2</v>
      </c>
      <c r="AN1920" t="str">
        <f t="shared" si="60"/>
        <v>Oakwood, Town Of - Tier 2</v>
      </c>
    </row>
    <row r="1921" spans="1:40" x14ac:dyDescent="0.3">
      <c r="A1921">
        <v>6</v>
      </c>
      <c r="B1921" t="s">
        <v>23</v>
      </c>
      <c r="C1921" t="s">
        <v>3829</v>
      </c>
      <c r="D1921" t="s">
        <v>5910</v>
      </c>
      <c r="E1921" t="s">
        <v>1112</v>
      </c>
      <c r="F1921" s="12">
        <v>121.42593397376692</v>
      </c>
      <c r="G1921" s="12">
        <v>2958.7600594902387</v>
      </c>
      <c r="H1921" s="12">
        <v>833.18941718389533</v>
      </c>
      <c r="I1921" s="12">
        <v>10</v>
      </c>
      <c r="J1921" s="15">
        <v>0.12476104712703605</v>
      </c>
      <c r="K1921" s="15">
        <v>0.87523895287296416</v>
      </c>
      <c r="L1921" s="59">
        <v>6.9626700000000001</v>
      </c>
      <c r="M1921">
        <v>53</v>
      </c>
      <c r="N1921">
        <v>4</v>
      </c>
      <c r="O1921" s="12">
        <v>10</v>
      </c>
      <c r="P1921" s="12">
        <v>3</v>
      </c>
      <c r="Q1921">
        <v>0</v>
      </c>
      <c r="R1921" s="12">
        <v>8.7523895287296423</v>
      </c>
      <c r="S1921" s="12">
        <v>103.94958414302766</v>
      </c>
      <c r="T1921" s="12">
        <v>2436.8816080490751</v>
      </c>
      <c r="U1921" s="12">
        <v>2315.4556740753083</v>
      </c>
      <c r="V1921" s="12">
        <v>521.87845144116363</v>
      </c>
      <c r="W1921" s="27">
        <v>3.1397511319154543E-5</v>
      </c>
      <c r="X1921" s="27">
        <v>8.3587117490367761E-5</v>
      </c>
      <c r="Y1921" s="27">
        <v>8.3675006275625474E-5</v>
      </c>
      <c r="Z1921" s="27">
        <v>9.3065686716629827E-4</v>
      </c>
      <c r="AA1921" s="27">
        <v>6.2611937650037738E-4</v>
      </c>
      <c r="AB1921" s="27">
        <v>0</v>
      </c>
      <c r="AC1921" s="27">
        <v>6.0821386524507712E-5</v>
      </c>
      <c r="AD1921" s="27">
        <v>7.9489862218891144E-5</v>
      </c>
      <c r="AE1921" s="27">
        <v>1.0018948935880402E-4</v>
      </c>
      <c r="AF1921" s="27">
        <v>1.7237535057973397E-4</v>
      </c>
      <c r="AG1921" s="27">
        <v>9.5827770404357892E-5</v>
      </c>
      <c r="AH1921" s="18">
        <v>2.0583088525801075E-4</v>
      </c>
      <c r="AI1921" s="12">
        <v>742</v>
      </c>
      <c r="AJ1921" s="17">
        <v>7</v>
      </c>
      <c r="AK1921" s="18">
        <v>0.93372915808156709</v>
      </c>
      <c r="AL1921" t="str">
        <f>IF(AK1921&lt;='CAV Tier 1 Analysis'!$A$5,"Tier 1", "Tier 2")</f>
        <v>Tier 2</v>
      </c>
      <c r="AM1921" t="str">
        <f t="shared" si="59"/>
        <v>Texas - Tier 2</v>
      </c>
      <c r="AN1921" t="str">
        <f t="shared" si="60"/>
        <v>Burnet, City Of - Tier 2</v>
      </c>
    </row>
    <row r="1922" spans="1:40" x14ac:dyDescent="0.3">
      <c r="A1922">
        <v>6</v>
      </c>
      <c r="B1922" t="s">
        <v>23</v>
      </c>
      <c r="C1922" t="s">
        <v>4183</v>
      </c>
      <c r="D1922" t="s">
        <v>6387</v>
      </c>
      <c r="E1922" t="s">
        <v>1706</v>
      </c>
      <c r="F1922" s="12">
        <v>15.35328575169568</v>
      </c>
      <c r="G1922" s="12">
        <v>203.61174530633059</v>
      </c>
      <c r="H1922" s="12">
        <v>85.982673823722251</v>
      </c>
      <c r="I1922" s="12">
        <v>0</v>
      </c>
      <c r="J1922" s="15">
        <v>2.2700198882373095E-3</v>
      </c>
      <c r="K1922" s="15">
        <v>0.99772998011176273</v>
      </c>
      <c r="L1922" s="59">
        <v>1.9559299999999997</v>
      </c>
      <c r="M1922">
        <v>3</v>
      </c>
      <c r="N1922">
        <v>0</v>
      </c>
      <c r="O1922" s="12">
        <v>6</v>
      </c>
      <c r="P1922" s="12">
        <v>8</v>
      </c>
      <c r="Q1922">
        <v>0</v>
      </c>
      <c r="R1922" s="12">
        <v>0</v>
      </c>
      <c r="S1922" s="12">
        <v>0.19518237962367102</v>
      </c>
      <c r="T1922" s="12">
        <v>203.60362849208565</v>
      </c>
      <c r="U1922" s="12">
        <v>188.25034274038995</v>
      </c>
      <c r="V1922" s="12">
        <v>8.116814244942816E-3</v>
      </c>
      <c r="W1922" s="27">
        <v>8.8200840072090077E-6</v>
      </c>
      <c r="X1922" s="27">
        <v>4.7313462730396847E-6</v>
      </c>
      <c r="Y1922" s="27">
        <v>0</v>
      </c>
      <c r="Z1922" s="27">
        <v>5.5839412029977896E-4</v>
      </c>
      <c r="AA1922" s="27">
        <v>1.6696516706676732E-3</v>
      </c>
      <c r="AB1922" s="27">
        <v>0</v>
      </c>
      <c r="AC1922" s="27">
        <v>0</v>
      </c>
      <c r="AD1922" s="27">
        <v>1.4925524321957159E-7</v>
      </c>
      <c r="AE1922" s="27">
        <v>8.3709210586363866E-6</v>
      </c>
      <c r="AF1922" s="27">
        <v>1.40143986300186E-5</v>
      </c>
      <c r="AG1922" s="27">
        <v>1.4904164173310237E-9</v>
      </c>
      <c r="AH1922" s="18">
        <v>2.0583029878145384E-4</v>
      </c>
      <c r="AI1922" s="12">
        <v>743</v>
      </c>
      <c r="AJ1922" s="17">
        <v>7</v>
      </c>
      <c r="AK1922" s="18">
        <v>0.9339349883803485</v>
      </c>
      <c r="AL1922" t="str">
        <f>IF(AK1922&lt;='CAV Tier 1 Analysis'!$A$5,"Tier 1", "Tier 2")</f>
        <v>Tier 2</v>
      </c>
      <c r="AM1922" t="str">
        <f t="shared" si="59"/>
        <v>Texas - Tier 2</v>
      </c>
      <c r="AN1922" t="str">
        <f t="shared" si="60"/>
        <v>Holliday, City Of - Tier 2</v>
      </c>
    </row>
    <row r="1923" spans="1:40" x14ac:dyDescent="0.3">
      <c r="A1923">
        <v>6</v>
      </c>
      <c r="B1923" t="s">
        <v>23</v>
      </c>
      <c r="C1923" t="s">
        <v>3820</v>
      </c>
      <c r="D1923" t="s">
        <v>5896</v>
      </c>
      <c r="E1923" t="s">
        <v>1256</v>
      </c>
      <c r="F1923" s="12">
        <v>110.09500332474825</v>
      </c>
      <c r="G1923" s="12">
        <v>91.129932707558865</v>
      </c>
      <c r="H1923" s="12">
        <v>43.919322731358243</v>
      </c>
      <c r="I1923" s="12">
        <v>23</v>
      </c>
      <c r="J1923" s="15">
        <v>0.20143408243302452</v>
      </c>
      <c r="K1923" s="15">
        <v>0.79856591756697559</v>
      </c>
      <c r="L1923" s="59">
        <v>0.9357899999999999</v>
      </c>
      <c r="M1923">
        <v>52</v>
      </c>
      <c r="N1923">
        <v>0</v>
      </c>
      <c r="O1923" s="12">
        <v>18</v>
      </c>
      <c r="P1923" s="12">
        <v>1</v>
      </c>
      <c r="Q1923">
        <v>4</v>
      </c>
      <c r="R1923" s="12">
        <v>18.367016104040438</v>
      </c>
      <c r="S1923" s="12">
        <v>8.8468484754710239</v>
      </c>
      <c r="T1923" s="12">
        <v>91.758264237842539</v>
      </c>
      <c r="U1923" s="12">
        <v>0</v>
      </c>
      <c r="V1923" s="12">
        <v>0</v>
      </c>
      <c r="W1923" s="27">
        <v>4.2198577725716758E-6</v>
      </c>
      <c r="X1923" s="27">
        <v>8.2010002066021205E-5</v>
      </c>
      <c r="Y1923" s="27">
        <v>0</v>
      </c>
      <c r="Z1923" s="27">
        <v>1.6751823608993368E-3</v>
      </c>
      <c r="AA1923" s="27">
        <v>2.0870645883345915E-4</v>
      </c>
      <c r="AB1923" s="27">
        <v>1.5342129487572875E-4</v>
      </c>
      <c r="AC1923" s="27">
        <v>1.2763455992204255E-4</v>
      </c>
      <c r="AD1923" s="27">
        <v>6.7651522820812342E-6</v>
      </c>
      <c r="AE1923" s="27">
        <v>3.7725319145888169E-6</v>
      </c>
      <c r="AF1923" s="27">
        <v>0</v>
      </c>
      <c r="AG1923" s="27">
        <v>0</v>
      </c>
      <c r="AH1923" s="18">
        <v>2.0561020168780272E-4</v>
      </c>
      <c r="AI1923" s="12">
        <v>744</v>
      </c>
      <c r="AJ1923" s="17">
        <v>7</v>
      </c>
      <c r="AK1923" s="18">
        <v>0.93414059858203635</v>
      </c>
      <c r="AL1923" t="str">
        <f>IF(AK1923&lt;='CAV Tier 1 Analysis'!$A$5,"Tier 1", "Tier 2")</f>
        <v>Tier 2</v>
      </c>
      <c r="AM1923" t="str">
        <f t="shared" si="59"/>
        <v>Texas - Tier 2</v>
      </c>
      <c r="AN1923" t="str">
        <f t="shared" si="60"/>
        <v>Liverpool, City Of - Tier 2</v>
      </c>
    </row>
    <row r="1924" spans="1:40" x14ac:dyDescent="0.3">
      <c r="A1924">
        <v>6</v>
      </c>
      <c r="B1924" t="s">
        <v>23</v>
      </c>
      <c r="C1924" t="s">
        <v>4493</v>
      </c>
      <c r="D1924" t="s">
        <v>6799</v>
      </c>
      <c r="E1924" t="s">
        <v>1719</v>
      </c>
      <c r="F1924" s="12">
        <v>8.0750393333362709</v>
      </c>
      <c r="G1924" s="12">
        <v>3.575101159510274</v>
      </c>
      <c r="H1924" s="12">
        <v>2.9260913291569737</v>
      </c>
      <c r="I1924" s="12">
        <v>0</v>
      </c>
      <c r="J1924" s="15">
        <v>0</v>
      </c>
      <c r="K1924" s="15">
        <v>1.0000000000000002</v>
      </c>
      <c r="L1924" s="59">
        <v>1.84856</v>
      </c>
      <c r="M1924">
        <v>0</v>
      </c>
      <c r="N1924">
        <v>0</v>
      </c>
      <c r="O1924" s="12">
        <v>4</v>
      </c>
      <c r="P1924" s="12">
        <v>9</v>
      </c>
      <c r="Q1924">
        <v>0</v>
      </c>
      <c r="R1924" s="12">
        <v>0</v>
      </c>
      <c r="S1924" s="12">
        <v>0</v>
      </c>
      <c r="T1924" s="12">
        <v>3.0314860879322958</v>
      </c>
      <c r="U1924" s="12">
        <v>0</v>
      </c>
      <c r="V1924" s="12">
        <v>0.54361507157797817</v>
      </c>
      <c r="W1924" s="27">
        <v>8.3359090010206312E-6</v>
      </c>
      <c r="X1924" s="27">
        <v>0</v>
      </c>
      <c r="Y1924" s="27">
        <v>0</v>
      </c>
      <c r="Z1924" s="27">
        <v>3.7226274686651931E-4</v>
      </c>
      <c r="AA1924" s="27">
        <v>1.8783581295011322E-3</v>
      </c>
      <c r="AB1924" s="27">
        <v>0</v>
      </c>
      <c r="AC1924" s="27">
        <v>0</v>
      </c>
      <c r="AD1924" s="27">
        <v>0</v>
      </c>
      <c r="AE1924" s="27">
        <v>1.2463594544152293E-7</v>
      </c>
      <c r="AF1924" s="27">
        <v>0</v>
      </c>
      <c r="AG1924" s="27">
        <v>9.9819067301337047E-8</v>
      </c>
      <c r="AH1924" s="18">
        <v>2.053801127619468E-4</v>
      </c>
      <c r="AI1924" s="12">
        <v>745</v>
      </c>
      <c r="AJ1924" s="17">
        <v>7</v>
      </c>
      <c r="AK1924" s="18">
        <v>0.9343459786947983</v>
      </c>
      <c r="AL1924" t="str">
        <f>IF(AK1924&lt;='CAV Tier 1 Analysis'!$A$5,"Tier 1", "Tier 2")</f>
        <v>Tier 2</v>
      </c>
      <c r="AM1924" t="str">
        <f t="shared" si="59"/>
        <v>Texas - Tier 2</v>
      </c>
      <c r="AN1924" t="str">
        <f t="shared" si="60"/>
        <v>Howardwick, City Of - Tier 2</v>
      </c>
    </row>
    <row r="1925" spans="1:40" x14ac:dyDescent="0.3">
      <c r="A1925">
        <v>6</v>
      </c>
      <c r="B1925" t="s">
        <v>23</v>
      </c>
      <c r="C1925" t="s">
        <v>4317</v>
      </c>
      <c r="D1925" t="s">
        <v>6574</v>
      </c>
      <c r="E1925" t="s">
        <v>1716</v>
      </c>
      <c r="F1925" s="12">
        <v>15.009476961637441</v>
      </c>
      <c r="G1925" s="12">
        <v>12.177494844536504</v>
      </c>
      <c r="H1925" s="12">
        <v>6.9958465280347468</v>
      </c>
      <c r="I1925" s="12">
        <v>0</v>
      </c>
      <c r="J1925" s="15">
        <v>0</v>
      </c>
      <c r="K1925" s="15">
        <v>1</v>
      </c>
      <c r="L1925" s="59">
        <v>1.33649</v>
      </c>
      <c r="M1925">
        <v>1</v>
      </c>
      <c r="N1925">
        <v>0</v>
      </c>
      <c r="O1925" s="12">
        <v>4</v>
      </c>
      <c r="P1925" s="12">
        <v>9</v>
      </c>
      <c r="Q1925">
        <v>0</v>
      </c>
      <c r="R1925" s="12">
        <v>0</v>
      </c>
      <c r="S1925" s="12">
        <v>0</v>
      </c>
      <c r="T1925" s="12">
        <v>13.979267040922007</v>
      </c>
      <c r="U1925" s="12">
        <v>0</v>
      </c>
      <c r="V1925" s="12">
        <v>0</v>
      </c>
      <c r="W1925" s="27">
        <v>6.0267770701378721E-6</v>
      </c>
      <c r="X1925" s="27">
        <v>1.5771154243465616E-6</v>
      </c>
      <c r="Y1925" s="27">
        <v>0</v>
      </c>
      <c r="Z1925" s="27">
        <v>3.7226274686651931E-4</v>
      </c>
      <c r="AA1925" s="27">
        <v>1.8783581295011322E-3</v>
      </c>
      <c r="AB1925" s="27">
        <v>0</v>
      </c>
      <c r="AC1925" s="27">
        <v>0</v>
      </c>
      <c r="AD1925" s="27">
        <v>0</v>
      </c>
      <c r="AE1925" s="27">
        <v>5.7474094014834463E-7</v>
      </c>
      <c r="AF1925" s="27">
        <v>0</v>
      </c>
      <c r="AG1925" s="27">
        <v>0</v>
      </c>
      <c r="AH1925" s="18">
        <v>2.0534540998202585E-4</v>
      </c>
      <c r="AI1925" s="12">
        <v>746</v>
      </c>
      <c r="AJ1925" s="17">
        <v>7</v>
      </c>
      <c r="AK1925" s="18">
        <v>0.93455132410478037</v>
      </c>
      <c r="AL1925" t="str">
        <f>IF(AK1925&lt;='CAV Tier 1 Analysis'!$A$5,"Tier 1", "Tier 2")</f>
        <v>Tier 2</v>
      </c>
      <c r="AM1925" t="str">
        <f t="shared" si="59"/>
        <v>Texas - Tier 2</v>
      </c>
      <c r="AN1925" t="str">
        <f t="shared" si="60"/>
        <v>Miles, City Of - Tier 2</v>
      </c>
    </row>
    <row r="1926" spans="1:40" x14ac:dyDescent="0.3">
      <c r="A1926">
        <v>6</v>
      </c>
      <c r="B1926" t="s">
        <v>23</v>
      </c>
      <c r="C1926" t="s">
        <v>4457</v>
      </c>
      <c r="D1926" t="s">
        <v>6752</v>
      </c>
      <c r="E1926" t="s">
        <v>1549</v>
      </c>
      <c r="F1926" s="12">
        <v>292.37415178935299</v>
      </c>
      <c r="G1926" s="12">
        <v>607.86021991540167</v>
      </c>
      <c r="H1926" s="12">
        <v>218.44346831340377</v>
      </c>
      <c r="I1926" s="12">
        <v>7</v>
      </c>
      <c r="J1926" s="15">
        <v>0.32986564178536365</v>
      </c>
      <c r="K1926" s="15">
        <v>0.67013435821463618</v>
      </c>
      <c r="L1926" s="59">
        <v>7.3036099999999999</v>
      </c>
      <c r="M1926">
        <v>1</v>
      </c>
      <c r="N1926">
        <v>0</v>
      </c>
      <c r="O1926" s="12">
        <v>19.333333333333332</v>
      </c>
      <c r="P1926" s="12">
        <v>1</v>
      </c>
      <c r="Q1926">
        <v>2</v>
      </c>
      <c r="R1926" s="12">
        <v>4.6909405075024537</v>
      </c>
      <c r="S1926" s="12">
        <v>72.056994869021679</v>
      </c>
      <c r="T1926" s="12">
        <v>571.03949946143507</v>
      </c>
      <c r="U1926" s="12">
        <v>278.66534767208208</v>
      </c>
      <c r="V1926" s="12">
        <v>36.820720453966601</v>
      </c>
      <c r="W1926" s="27">
        <v>3.2934948467425618E-5</v>
      </c>
      <c r="X1926" s="27">
        <v>1.5771154243465616E-6</v>
      </c>
      <c r="Y1926" s="27">
        <v>0</v>
      </c>
      <c r="Z1926" s="27">
        <v>1.7992699431881765E-3</v>
      </c>
      <c r="AA1926" s="27">
        <v>2.0870645883345915E-4</v>
      </c>
      <c r="AB1926" s="27">
        <v>7.6710647437864377E-5</v>
      </c>
      <c r="AC1926" s="27">
        <v>3.259789853202387E-5</v>
      </c>
      <c r="AD1926" s="27">
        <v>5.510171725328703E-5</v>
      </c>
      <c r="AE1926" s="27">
        <v>2.3477609936311709E-5</v>
      </c>
      <c r="AF1926" s="27">
        <v>2.0745392596894212E-5</v>
      </c>
      <c r="AG1926" s="27">
        <v>6.761052379231166E-6</v>
      </c>
      <c r="AH1926" s="18">
        <v>2.0526207127718362E-4</v>
      </c>
      <c r="AI1926" s="12">
        <v>747</v>
      </c>
      <c r="AJ1926" s="17">
        <v>7</v>
      </c>
      <c r="AK1926" s="18">
        <v>0.9347565861760575</v>
      </c>
      <c r="AL1926" t="str">
        <f>IF(AK1926&lt;='CAV Tier 1 Analysis'!$A$5,"Tier 1", "Tier 2")</f>
        <v>Tier 2</v>
      </c>
      <c r="AM1926" t="str">
        <f t="shared" si="59"/>
        <v>Texas - Tier 2</v>
      </c>
      <c r="AN1926" t="str">
        <f t="shared" si="60"/>
        <v>Plum Grove,City Of - Tier 2</v>
      </c>
    </row>
    <row r="1927" spans="1:40" x14ac:dyDescent="0.3">
      <c r="A1927">
        <v>6</v>
      </c>
      <c r="B1927" t="s">
        <v>23</v>
      </c>
      <c r="C1927" t="s">
        <v>2824</v>
      </c>
      <c r="D1927" t="s">
        <v>6229</v>
      </c>
      <c r="E1927" t="s">
        <v>1107</v>
      </c>
      <c r="F1927" s="12">
        <v>743.0261601506968</v>
      </c>
      <c r="G1927" s="12">
        <v>1567.1672597942638</v>
      </c>
      <c r="H1927" s="12">
        <v>833.99258426004508</v>
      </c>
      <c r="I1927" s="12">
        <v>31</v>
      </c>
      <c r="J1927" s="15">
        <v>6.3947451969693064E-2</v>
      </c>
      <c r="K1927" s="15">
        <v>0.93605254803030702</v>
      </c>
      <c r="L1927" s="59">
        <v>2.3308200000000001</v>
      </c>
      <c r="M1927">
        <v>92</v>
      </c>
      <c r="N1927">
        <v>4</v>
      </c>
      <c r="O1927" s="12">
        <v>15</v>
      </c>
      <c r="P1927" s="12">
        <v>1</v>
      </c>
      <c r="Q1927">
        <v>0</v>
      </c>
      <c r="R1927" s="12">
        <v>29.017628988939517</v>
      </c>
      <c r="S1927" s="12">
        <v>53.33170072504943</v>
      </c>
      <c r="T1927" s="12">
        <v>1935.8307590350391</v>
      </c>
      <c r="U1927" s="12">
        <v>1192.8045988843423</v>
      </c>
      <c r="V1927" s="12">
        <v>0</v>
      </c>
      <c r="W1927" s="27">
        <v>1.0510615515730574E-5</v>
      </c>
      <c r="X1927" s="27">
        <v>1.4509461903988366E-4</v>
      </c>
      <c r="Y1927" s="27">
        <v>8.3675006275625474E-5</v>
      </c>
      <c r="Z1927" s="27">
        <v>1.3959853007494472E-3</v>
      </c>
      <c r="AA1927" s="27">
        <v>2.0870645883345915E-4</v>
      </c>
      <c r="AB1927" s="27">
        <v>0</v>
      </c>
      <c r="AC1927" s="27">
        <v>2.0164692430196422E-4</v>
      </c>
      <c r="AD1927" s="27">
        <v>4.0782554134129896E-5</v>
      </c>
      <c r="AE1927" s="27">
        <v>7.958937955465939E-5</v>
      </c>
      <c r="AF1927" s="27">
        <v>8.8798983806035999E-5</v>
      </c>
      <c r="AG1927" s="27">
        <v>0</v>
      </c>
      <c r="AH1927" s="18">
        <v>2.049808947464487E-4</v>
      </c>
      <c r="AI1927" s="12">
        <v>748</v>
      </c>
      <c r="AJ1927" s="17">
        <v>7</v>
      </c>
      <c r="AK1927" s="18">
        <v>0.93496156707080391</v>
      </c>
      <c r="AL1927" t="str">
        <f>IF(AK1927&lt;='CAV Tier 1 Analysis'!$A$5,"Tier 1", "Tier 2")</f>
        <v>Tier 2</v>
      </c>
      <c r="AM1927" t="str">
        <f t="shared" si="59"/>
        <v>Texas - Tier 2</v>
      </c>
      <c r="AN1927" t="str">
        <f t="shared" si="60"/>
        <v>Bishop, City Of - Tier 2</v>
      </c>
    </row>
    <row r="1928" spans="1:40" x14ac:dyDescent="0.3">
      <c r="A1928">
        <v>6</v>
      </c>
      <c r="B1928" t="s">
        <v>23</v>
      </c>
      <c r="C1928" t="s">
        <v>4454</v>
      </c>
      <c r="D1928" t="s">
        <v>6748</v>
      </c>
      <c r="E1928" t="s">
        <v>1279</v>
      </c>
      <c r="F1928" s="12">
        <v>131.95568375426097</v>
      </c>
      <c r="G1928" s="12">
        <v>956.62127564033972</v>
      </c>
      <c r="H1928" s="12">
        <v>417.38151612230445</v>
      </c>
      <c r="I1928" s="12">
        <v>18</v>
      </c>
      <c r="J1928" s="15">
        <v>6.0680336097971306E-2</v>
      </c>
      <c r="K1928" s="15">
        <v>0.93931966390202881</v>
      </c>
      <c r="L1928" s="59">
        <v>1.1056299999999999</v>
      </c>
      <c r="M1928">
        <v>77</v>
      </c>
      <c r="N1928">
        <v>0</v>
      </c>
      <c r="O1928" s="12">
        <v>18</v>
      </c>
      <c r="P1928" s="12">
        <v>1</v>
      </c>
      <c r="Q1928">
        <v>0</v>
      </c>
      <c r="R1928" s="12">
        <v>16.907753950236518</v>
      </c>
      <c r="S1928" s="12">
        <v>25.326850679382265</v>
      </c>
      <c r="T1928" s="12">
        <v>874.17776205063319</v>
      </c>
      <c r="U1928" s="12">
        <v>742.22207829637227</v>
      </c>
      <c r="V1928" s="12">
        <v>82.443513589706527</v>
      </c>
      <c r="W1928" s="27">
        <v>4.9857354204345225E-6</v>
      </c>
      <c r="X1928" s="27">
        <v>1.2143788767468525E-4</v>
      </c>
      <c r="Y1928" s="27">
        <v>0</v>
      </c>
      <c r="Z1928" s="27">
        <v>1.6751823608993368E-3</v>
      </c>
      <c r="AA1928" s="27">
        <v>2.0870645883345915E-4</v>
      </c>
      <c r="AB1928" s="27">
        <v>0</v>
      </c>
      <c r="AC1928" s="27">
        <v>1.1749397520449102E-4</v>
      </c>
      <c r="AD1928" s="27">
        <v>1.9367348965749197E-5</v>
      </c>
      <c r="AE1928" s="27">
        <v>3.5940779108589023E-5</v>
      </c>
      <c r="AF1928" s="27">
        <v>5.5255124244798977E-5</v>
      </c>
      <c r="AG1928" s="27">
        <v>1.513834891972665E-5</v>
      </c>
      <c r="AH1928" s="18">
        <v>2.0486436538829733E-4</v>
      </c>
      <c r="AI1928" s="12">
        <v>749</v>
      </c>
      <c r="AJ1928" s="17">
        <v>7</v>
      </c>
      <c r="AK1928" s="18">
        <v>0.93516643143619216</v>
      </c>
      <c r="AL1928" t="str">
        <f>IF(AK1928&lt;='CAV Tier 1 Analysis'!$A$5,"Tier 1", "Tier 2")</f>
        <v>Tier 2</v>
      </c>
      <c r="AM1928" t="str">
        <f t="shared" ref="AM1928:AM1991" si="61">B1928&amp;" - "&amp;AL1928</f>
        <v>Texas - Tier 2</v>
      </c>
      <c r="AN1928" t="str">
        <f t="shared" ref="AN1928:AN1991" si="62">C1928&amp;" - "&amp;AL1928</f>
        <v>Panorama Village, City Of - Tier 2</v>
      </c>
    </row>
    <row r="1929" spans="1:40" x14ac:dyDescent="0.3">
      <c r="A1929">
        <v>6</v>
      </c>
      <c r="B1929" t="s">
        <v>23</v>
      </c>
      <c r="C1929" t="s">
        <v>4312</v>
      </c>
      <c r="D1929" t="s">
        <v>6566</v>
      </c>
      <c r="E1929" t="s">
        <v>1730</v>
      </c>
      <c r="F1929" s="12">
        <v>1.7552671026963282</v>
      </c>
      <c r="G1929" s="12">
        <v>93.755560652255753</v>
      </c>
      <c r="H1929" s="12">
        <v>47.539153400306979</v>
      </c>
      <c r="I1929" s="12">
        <v>1</v>
      </c>
      <c r="J1929" s="15">
        <v>0</v>
      </c>
      <c r="K1929" s="15">
        <v>1</v>
      </c>
      <c r="L1929" s="59">
        <v>0.49758999999999998</v>
      </c>
      <c r="M1929">
        <v>0</v>
      </c>
      <c r="N1929">
        <v>0</v>
      </c>
      <c r="O1929" s="12">
        <v>6</v>
      </c>
      <c r="P1929" s="12">
        <v>8</v>
      </c>
      <c r="Q1929">
        <v>0</v>
      </c>
      <c r="R1929" s="12">
        <v>1</v>
      </c>
      <c r="S1929" s="12">
        <v>0</v>
      </c>
      <c r="T1929" s="12">
        <v>94.906823016350756</v>
      </c>
      <c r="U1929" s="12">
        <v>93.151555913654434</v>
      </c>
      <c r="V1929" s="12">
        <v>0</v>
      </c>
      <c r="W1929" s="27">
        <v>2.2438357206787207E-6</v>
      </c>
      <c r="X1929" s="27">
        <v>0</v>
      </c>
      <c r="Y1929" s="27">
        <v>0</v>
      </c>
      <c r="Z1929" s="27">
        <v>5.5839412029977896E-4</v>
      </c>
      <c r="AA1929" s="27">
        <v>1.6696516706676732E-3</v>
      </c>
      <c r="AB1929" s="27">
        <v>0</v>
      </c>
      <c r="AC1929" s="27">
        <v>6.9491178751656388E-6</v>
      </c>
      <c r="AD1929" s="27">
        <v>0</v>
      </c>
      <c r="AE1929" s="27">
        <v>3.9019811644797314E-6</v>
      </c>
      <c r="AF1929" s="27">
        <v>6.9347179855111456E-6</v>
      </c>
      <c r="AG1929" s="27">
        <v>0</v>
      </c>
      <c r="AH1929" s="18">
        <v>2.0437049488302613E-4</v>
      </c>
      <c r="AI1929" s="12">
        <v>750</v>
      </c>
      <c r="AJ1929" s="17">
        <v>7</v>
      </c>
      <c r="AK1929" s="18">
        <v>0.93537080193107514</v>
      </c>
      <c r="AL1929" t="str">
        <f>IF(AK1929&lt;='CAV Tier 1 Analysis'!$A$5,"Tier 1", "Tier 2")</f>
        <v>Tier 2</v>
      </c>
      <c r="AM1929" t="str">
        <f t="shared" si="61"/>
        <v>Texas - Tier 2</v>
      </c>
      <c r="AN1929" t="str">
        <f t="shared" si="62"/>
        <v>Camp Wood, City Of - Tier 2</v>
      </c>
    </row>
    <row r="1930" spans="1:40" x14ac:dyDescent="0.3">
      <c r="A1930">
        <v>6</v>
      </c>
      <c r="B1930" t="s">
        <v>23</v>
      </c>
      <c r="C1930" t="s">
        <v>4343</v>
      </c>
      <c r="D1930" t="s">
        <v>6603</v>
      </c>
      <c r="E1930" t="s">
        <v>1745</v>
      </c>
      <c r="F1930" s="12">
        <v>34.526884110929601</v>
      </c>
      <c r="G1930" s="12">
        <v>615.2089470352488</v>
      </c>
      <c r="H1930" s="12">
        <v>345.794071774543</v>
      </c>
      <c r="I1930" s="12">
        <v>0</v>
      </c>
      <c r="J1930" s="15">
        <v>0</v>
      </c>
      <c r="K1930" s="15">
        <v>1.0000000000000002</v>
      </c>
      <c r="L1930" s="59">
        <v>2.6081400000000001</v>
      </c>
      <c r="M1930">
        <v>0</v>
      </c>
      <c r="N1930">
        <v>0</v>
      </c>
      <c r="O1930" s="12">
        <v>12</v>
      </c>
      <c r="P1930" s="12">
        <v>5</v>
      </c>
      <c r="Q1930">
        <v>0</v>
      </c>
      <c r="R1930" s="12">
        <v>0</v>
      </c>
      <c r="S1930" s="12">
        <v>0</v>
      </c>
      <c r="T1930" s="12">
        <v>674.1234136617154</v>
      </c>
      <c r="U1930" s="12">
        <v>639.59652955078582</v>
      </c>
      <c r="V1930" s="12">
        <v>0</v>
      </c>
      <c r="W1930" s="27">
        <v>1.1761164204527823E-5</v>
      </c>
      <c r="X1930" s="27">
        <v>0</v>
      </c>
      <c r="Y1930" s="27">
        <v>0</v>
      </c>
      <c r="Z1930" s="27">
        <v>1.1167882405995579E-3</v>
      </c>
      <c r="AA1930" s="27">
        <v>1.0435322941672958E-3</v>
      </c>
      <c r="AB1930" s="27">
        <v>0</v>
      </c>
      <c r="AC1930" s="27">
        <v>0</v>
      </c>
      <c r="AD1930" s="27">
        <v>0</v>
      </c>
      <c r="AE1930" s="27">
        <v>2.7715782480566417E-5</v>
      </c>
      <c r="AF1930" s="27">
        <v>4.7615109736413841E-5</v>
      </c>
      <c r="AG1930" s="27">
        <v>0</v>
      </c>
      <c r="AH1930" s="18">
        <v>2.0431023556257837E-4</v>
      </c>
      <c r="AI1930" s="12">
        <v>751</v>
      </c>
      <c r="AJ1930" s="17">
        <v>7</v>
      </c>
      <c r="AK1930" s="18">
        <v>0.93557511216663769</v>
      </c>
      <c r="AL1930" t="str">
        <f>IF(AK1930&lt;='CAV Tier 1 Analysis'!$A$5,"Tier 1", "Tier 2")</f>
        <v>Tier 2</v>
      </c>
      <c r="AM1930" t="str">
        <f t="shared" si="61"/>
        <v>Texas - Tier 2</v>
      </c>
      <c r="AN1930" t="str">
        <f t="shared" si="62"/>
        <v>Groveton, City Of - Tier 2</v>
      </c>
    </row>
    <row r="1931" spans="1:40" x14ac:dyDescent="0.3">
      <c r="A1931">
        <v>6</v>
      </c>
      <c r="B1931" t="s">
        <v>23</v>
      </c>
      <c r="C1931" t="s">
        <v>3362</v>
      </c>
      <c r="D1931" t="s">
        <v>6979</v>
      </c>
      <c r="E1931" t="str">
        <f>"480404A"</f>
        <v>480404A</v>
      </c>
      <c r="F1931" s="12">
        <v>16.247466082135571</v>
      </c>
      <c r="G1931" s="12">
        <v>11.006492524218386</v>
      </c>
      <c r="H1931" s="12">
        <v>5.3008637970245553</v>
      </c>
      <c r="I1931" s="12">
        <v>1</v>
      </c>
      <c r="J1931" s="15">
        <v>0</v>
      </c>
      <c r="K1931" s="15">
        <v>1.0000000000000002</v>
      </c>
      <c r="L1931" s="59">
        <v>0.90049999999999997</v>
      </c>
      <c r="M1931">
        <v>5</v>
      </c>
      <c r="N1931">
        <v>0</v>
      </c>
      <c r="O1931" s="12">
        <v>6</v>
      </c>
      <c r="P1931" s="12">
        <v>8</v>
      </c>
      <c r="Q1931">
        <v>0</v>
      </c>
      <c r="R1931" s="12">
        <v>1.0000000000000002</v>
      </c>
      <c r="S1931" s="12">
        <v>0</v>
      </c>
      <c r="T1931" s="12">
        <v>11.185523166408643</v>
      </c>
      <c r="U1931" s="12">
        <v>0</v>
      </c>
      <c r="V1931" s="12">
        <v>0</v>
      </c>
      <c r="W1931" s="27">
        <v>4.0607208072332404E-6</v>
      </c>
      <c r="X1931" s="27">
        <v>7.8855771217328087E-6</v>
      </c>
      <c r="Y1931" s="27">
        <v>0</v>
      </c>
      <c r="Z1931" s="27">
        <v>5.5839412029977896E-4</v>
      </c>
      <c r="AA1931" s="27">
        <v>1.6696516706676732E-3</v>
      </c>
      <c r="AB1931" s="27">
        <v>0</v>
      </c>
      <c r="AC1931" s="27">
        <v>6.9491178751656397E-6</v>
      </c>
      <c r="AD1931" s="27">
        <v>0</v>
      </c>
      <c r="AE1931" s="27">
        <v>4.5987948308688863E-7</v>
      </c>
      <c r="AF1931" s="27">
        <v>0</v>
      </c>
      <c r="AG1931" s="27">
        <v>0</v>
      </c>
      <c r="AH1931" s="18">
        <v>2.0430918965951554E-4</v>
      </c>
      <c r="AI1931" s="12">
        <v>752</v>
      </c>
      <c r="AJ1931" s="17">
        <v>7</v>
      </c>
      <c r="AK1931" s="18">
        <v>0.93577942135629721</v>
      </c>
      <c r="AL1931" t="str">
        <f>IF(AK1931&lt;='CAV Tier 1 Analysis'!$A$5,"Tier 1", "Tier 2")</f>
        <v>Tier 2</v>
      </c>
      <c r="AM1931" t="str">
        <f t="shared" si="61"/>
        <v>Texas - Tier 2</v>
      </c>
      <c r="AN1931" t="str">
        <f t="shared" si="62"/>
        <v>Falls City, City Of - Tier 2</v>
      </c>
    </row>
    <row r="1932" spans="1:40" x14ac:dyDescent="0.3">
      <c r="A1932">
        <v>6</v>
      </c>
      <c r="B1932" t="s">
        <v>23</v>
      </c>
      <c r="C1932" t="s">
        <v>4255</v>
      </c>
      <c r="D1932" t="s">
        <v>6494</v>
      </c>
      <c r="E1932" t="s">
        <v>1609</v>
      </c>
      <c r="F1932" s="12">
        <v>30.762481542870493</v>
      </c>
      <c r="G1932" s="12">
        <v>1289.141145871002</v>
      </c>
      <c r="H1932" s="12">
        <v>481.55610647371327</v>
      </c>
      <c r="I1932" s="12">
        <v>0</v>
      </c>
      <c r="J1932" s="15">
        <v>0</v>
      </c>
      <c r="K1932" s="15">
        <v>0.99999999999999978</v>
      </c>
      <c r="L1932" s="59">
        <v>1.21211</v>
      </c>
      <c r="M1932">
        <v>0</v>
      </c>
      <c r="N1932">
        <v>0</v>
      </c>
      <c r="O1932" s="12">
        <v>9</v>
      </c>
      <c r="P1932" s="12">
        <v>6</v>
      </c>
      <c r="Q1932">
        <v>0</v>
      </c>
      <c r="R1932" s="12">
        <v>0</v>
      </c>
      <c r="S1932" s="12">
        <v>0</v>
      </c>
      <c r="T1932" s="12">
        <v>1261.0992669255904</v>
      </c>
      <c r="U1932" s="12">
        <v>1230.3367853827199</v>
      </c>
      <c r="V1932" s="12">
        <v>28.041878945411554</v>
      </c>
      <c r="W1932" s="27">
        <v>5.4658970545868779E-6</v>
      </c>
      <c r="X1932" s="27">
        <v>0</v>
      </c>
      <c r="Y1932" s="27">
        <v>0</v>
      </c>
      <c r="Z1932" s="27">
        <v>8.3759118044966839E-4</v>
      </c>
      <c r="AA1932" s="27">
        <v>1.2522387530007548E-3</v>
      </c>
      <c r="AB1932" s="27">
        <v>0</v>
      </c>
      <c r="AC1932" s="27">
        <v>0</v>
      </c>
      <c r="AD1932" s="27">
        <v>0</v>
      </c>
      <c r="AE1932" s="27">
        <v>5.1848596651845432E-5</v>
      </c>
      <c r="AF1932" s="27">
        <v>9.1593087739062261E-5</v>
      </c>
      <c r="AG1932" s="27">
        <v>5.1490739459869206E-6</v>
      </c>
      <c r="AH1932" s="18">
        <v>2.0398968989471854E-4</v>
      </c>
      <c r="AI1932" s="12">
        <v>753</v>
      </c>
      <c r="AJ1932" s="17">
        <v>7</v>
      </c>
      <c r="AK1932" s="18">
        <v>0.93598341104619198</v>
      </c>
      <c r="AL1932" t="str">
        <f>IF(AK1932&lt;='CAV Tier 1 Analysis'!$A$5,"Tier 1", "Tier 2")</f>
        <v>Tier 2</v>
      </c>
      <c r="AM1932" t="str">
        <f t="shared" si="61"/>
        <v>Texas - Tier 2</v>
      </c>
      <c r="AN1932" t="str">
        <f t="shared" si="62"/>
        <v>Itasca, City Of - Tier 2</v>
      </c>
    </row>
    <row r="1933" spans="1:40" x14ac:dyDescent="0.3">
      <c r="A1933">
        <v>6</v>
      </c>
      <c r="B1933" t="s">
        <v>23</v>
      </c>
      <c r="C1933" t="s">
        <v>4655</v>
      </c>
      <c r="D1933" t="s">
        <v>6998</v>
      </c>
      <c r="E1933" t="str">
        <f>"481120A"</f>
        <v>481120A</v>
      </c>
      <c r="F1933" s="12">
        <v>21.835114911648695</v>
      </c>
      <c r="G1933" s="12">
        <v>16.011834815972705</v>
      </c>
      <c r="H1933" s="12">
        <v>8.6627917078863579</v>
      </c>
      <c r="I1933" s="12">
        <v>1</v>
      </c>
      <c r="J1933" s="15">
        <v>0</v>
      </c>
      <c r="K1933" s="15">
        <v>1.0000000000000002</v>
      </c>
      <c r="L1933" s="59">
        <v>1.2101900000000001</v>
      </c>
      <c r="M1933">
        <v>1</v>
      </c>
      <c r="N1933">
        <v>0</v>
      </c>
      <c r="O1933" s="12">
        <v>6</v>
      </c>
      <c r="P1933" s="12">
        <v>8</v>
      </c>
      <c r="Q1933">
        <v>0</v>
      </c>
      <c r="R1933" s="12">
        <v>1.0000000000000002</v>
      </c>
      <c r="S1933" s="12">
        <v>0</v>
      </c>
      <c r="T1933" s="12">
        <v>17.139128515451791</v>
      </c>
      <c r="U1933" s="12">
        <v>0</v>
      </c>
      <c r="V1933" s="12">
        <v>0</v>
      </c>
      <c r="W1933" s="27">
        <v>5.4572389935653482E-6</v>
      </c>
      <c r="X1933" s="27">
        <v>1.5771154243465616E-6</v>
      </c>
      <c r="Y1933" s="27">
        <v>0</v>
      </c>
      <c r="Z1933" s="27">
        <v>5.5839412029977896E-4</v>
      </c>
      <c r="AA1933" s="27">
        <v>1.6696516706676732E-3</v>
      </c>
      <c r="AB1933" s="27">
        <v>0</v>
      </c>
      <c r="AC1933" s="27">
        <v>6.9491178751656397E-6</v>
      </c>
      <c r="AD1933" s="27">
        <v>0</v>
      </c>
      <c r="AE1933" s="27">
        <v>7.046548869449429E-7</v>
      </c>
      <c r="AF1933" s="27">
        <v>0</v>
      </c>
      <c r="AG1933" s="27">
        <v>0</v>
      </c>
      <c r="AH1933" s="18">
        <v>2.038849016497704E-4</v>
      </c>
      <c r="AI1933" s="12">
        <v>754</v>
      </c>
      <c r="AJ1933" s="17">
        <v>7</v>
      </c>
      <c r="AK1933" s="18">
        <v>0.93618729594784178</v>
      </c>
      <c r="AL1933" t="str">
        <f>IF(AK1933&lt;='CAV Tier 1 Analysis'!$A$5,"Tier 1", "Tier 2")</f>
        <v>Tier 2</v>
      </c>
      <c r="AM1933" t="str">
        <f t="shared" si="61"/>
        <v>Texas - Tier 2</v>
      </c>
      <c r="AN1933" t="str">
        <f t="shared" si="62"/>
        <v>Runge, Town Of - Tier 2</v>
      </c>
    </row>
    <row r="1934" spans="1:40" x14ac:dyDescent="0.3">
      <c r="A1934">
        <v>6</v>
      </c>
      <c r="B1934" t="s">
        <v>23</v>
      </c>
      <c r="C1934" t="s">
        <v>4313</v>
      </c>
      <c r="D1934" t="s">
        <v>6567</v>
      </c>
      <c r="E1934" t="s">
        <v>1764</v>
      </c>
      <c r="F1934" s="12">
        <v>1.9908007437402273</v>
      </c>
      <c r="G1934" s="12">
        <v>78.519594069546812</v>
      </c>
      <c r="H1934" s="12">
        <v>54.886076638429806</v>
      </c>
      <c r="I1934" s="12">
        <v>0</v>
      </c>
      <c r="J1934" s="15">
        <v>0</v>
      </c>
      <c r="K1934" s="15">
        <v>1</v>
      </c>
      <c r="L1934" s="59">
        <v>0.56435999999999997</v>
      </c>
      <c r="M1934">
        <v>0</v>
      </c>
      <c r="N1934">
        <v>0</v>
      </c>
      <c r="O1934" s="12">
        <v>6</v>
      </c>
      <c r="P1934" s="12">
        <v>8</v>
      </c>
      <c r="Q1934">
        <v>0</v>
      </c>
      <c r="R1934" s="12">
        <v>0</v>
      </c>
      <c r="S1934" s="12">
        <v>0</v>
      </c>
      <c r="T1934" s="12">
        <v>84.970529643951039</v>
      </c>
      <c r="U1934" s="12">
        <v>82.979728900210816</v>
      </c>
      <c r="V1934" s="12">
        <v>0</v>
      </c>
      <c r="W1934" s="27">
        <v>2.544928811515993E-6</v>
      </c>
      <c r="X1934" s="27">
        <v>0</v>
      </c>
      <c r="Y1934" s="27">
        <v>0</v>
      </c>
      <c r="Z1934" s="27">
        <v>5.5839412029977896E-4</v>
      </c>
      <c r="AA1934" s="27">
        <v>1.6696516706676732E-3</v>
      </c>
      <c r="AB1934" s="27">
        <v>0</v>
      </c>
      <c r="AC1934" s="27">
        <v>0</v>
      </c>
      <c r="AD1934" s="27">
        <v>0</v>
      </c>
      <c r="AE1934" s="27">
        <v>3.4934622787809773E-6</v>
      </c>
      <c r="AF1934" s="27">
        <v>6.1774708193873667E-6</v>
      </c>
      <c r="AG1934" s="27">
        <v>0</v>
      </c>
      <c r="AH1934" s="18">
        <v>2.036601502615579E-4</v>
      </c>
      <c r="AI1934" s="12">
        <v>755</v>
      </c>
      <c r="AJ1934" s="17">
        <v>7</v>
      </c>
      <c r="AK1934" s="18">
        <v>0.9363909560981033</v>
      </c>
      <c r="AL1934" t="str">
        <f>IF(AK1934&lt;='CAV Tier 1 Analysis'!$A$5,"Tier 1", "Tier 2")</f>
        <v>Tier 2</v>
      </c>
      <c r="AM1934" t="str">
        <f t="shared" si="61"/>
        <v>Texas - Tier 2</v>
      </c>
      <c r="AN1934" t="str">
        <f t="shared" si="62"/>
        <v>Leakey, City Of - Tier 2</v>
      </c>
    </row>
    <row r="1935" spans="1:40" x14ac:dyDescent="0.3">
      <c r="A1935">
        <v>6</v>
      </c>
      <c r="B1935" t="s">
        <v>23</v>
      </c>
      <c r="C1935" t="s">
        <v>4201</v>
      </c>
      <c r="D1935" t="s">
        <v>6419</v>
      </c>
      <c r="E1935" t="s">
        <v>1776</v>
      </c>
      <c r="F1935" s="12">
        <v>6.2929140216274222</v>
      </c>
      <c r="G1935" s="12">
        <v>16.674360489199447</v>
      </c>
      <c r="H1935" s="12">
        <v>9.5566483997799825</v>
      </c>
      <c r="I1935" s="12">
        <v>0</v>
      </c>
      <c r="J1935" s="15">
        <v>0</v>
      </c>
      <c r="K1935" s="15">
        <v>1</v>
      </c>
      <c r="L1935" s="59">
        <v>0.73298000000000008</v>
      </c>
      <c r="M1935">
        <v>1</v>
      </c>
      <c r="N1935">
        <v>0</v>
      </c>
      <c r="O1935" s="12">
        <v>6</v>
      </c>
      <c r="P1935" s="12">
        <v>8</v>
      </c>
      <c r="Q1935">
        <v>0</v>
      </c>
      <c r="R1935" s="12">
        <v>0</v>
      </c>
      <c r="S1935" s="12">
        <v>0</v>
      </c>
      <c r="T1935" s="12">
        <v>20.382539165155745</v>
      </c>
      <c r="U1935" s="12">
        <v>14.089625143528323</v>
      </c>
      <c r="V1935" s="12">
        <v>0</v>
      </c>
      <c r="W1935" s="27">
        <v>3.3053049831047427E-6</v>
      </c>
      <c r="X1935" s="27">
        <v>1.5771154243465616E-6</v>
      </c>
      <c r="Y1935" s="27">
        <v>0</v>
      </c>
      <c r="Z1935" s="27">
        <v>5.5839412029977896E-4</v>
      </c>
      <c r="AA1935" s="27">
        <v>1.6696516706676732E-3</v>
      </c>
      <c r="AB1935" s="27">
        <v>0</v>
      </c>
      <c r="AC1935" s="27">
        <v>0</v>
      </c>
      <c r="AD1935" s="27">
        <v>0</v>
      </c>
      <c r="AE1935" s="27">
        <v>8.3800385872158152E-7</v>
      </c>
      <c r="AF1935" s="27">
        <v>1.0489097678894879E-6</v>
      </c>
      <c r="AG1935" s="27">
        <v>0</v>
      </c>
      <c r="AH1935" s="18">
        <v>2.0316501136377401E-4</v>
      </c>
      <c r="AI1935" s="12">
        <v>756</v>
      </c>
      <c r="AJ1935" s="17">
        <v>7</v>
      </c>
      <c r="AK1935" s="18">
        <v>0.93659412110946705</v>
      </c>
      <c r="AL1935" t="str">
        <f>IF(AK1935&lt;='CAV Tier 1 Analysis'!$A$5,"Tier 1", "Tier 2")</f>
        <v>Tier 2</v>
      </c>
      <c r="AM1935" t="str">
        <f t="shared" si="61"/>
        <v>Texas - Tier 2</v>
      </c>
      <c r="AN1935" t="str">
        <f t="shared" si="62"/>
        <v>Petrolia, City Of - Tier 2</v>
      </c>
    </row>
    <row r="1936" spans="1:40" x14ac:dyDescent="0.3">
      <c r="A1936">
        <v>6</v>
      </c>
      <c r="B1936" t="s">
        <v>23</v>
      </c>
      <c r="C1936" t="s">
        <v>4013</v>
      </c>
      <c r="D1936" t="s">
        <v>6154</v>
      </c>
      <c r="E1936" t="s">
        <v>1001</v>
      </c>
      <c r="F1936" s="12">
        <v>377.00703389790579</v>
      </c>
      <c r="G1936" s="12">
        <v>7892.5502750487894</v>
      </c>
      <c r="H1936" s="12">
        <v>1514.9981929729711</v>
      </c>
      <c r="I1936" s="12">
        <v>0</v>
      </c>
      <c r="J1936" s="15">
        <v>6.2848794778162993E-4</v>
      </c>
      <c r="K1936" s="15">
        <v>0.99937151205221841</v>
      </c>
      <c r="L1936" s="59">
        <v>7.7964900000000004</v>
      </c>
      <c r="M1936">
        <v>18</v>
      </c>
      <c r="N1936">
        <v>0</v>
      </c>
      <c r="O1936" s="12">
        <v>7</v>
      </c>
      <c r="P1936" s="12">
        <v>2</v>
      </c>
      <c r="Q1936">
        <v>0</v>
      </c>
      <c r="R1936" s="12">
        <v>0</v>
      </c>
      <c r="S1936" s="12">
        <v>0.95215810519446031</v>
      </c>
      <c r="T1936" s="12">
        <v>4722.5222962705129</v>
      </c>
      <c r="U1936" s="12">
        <v>4345.5152623726071</v>
      </c>
      <c r="V1936" s="12">
        <v>3170.0279787782765</v>
      </c>
      <c r="W1936" s="27">
        <v>3.5157544882160898E-5</v>
      </c>
      <c r="X1936" s="27">
        <v>2.838807763823811E-5</v>
      </c>
      <c r="Y1936" s="27">
        <v>0</v>
      </c>
      <c r="Z1936" s="27">
        <v>6.5145980701640873E-4</v>
      </c>
      <c r="AA1936" s="27">
        <v>4.1741291766691829E-4</v>
      </c>
      <c r="AB1936" s="27">
        <v>0</v>
      </c>
      <c r="AC1936" s="27">
        <v>0</v>
      </c>
      <c r="AD1936" s="27">
        <v>7.2811177857496757E-7</v>
      </c>
      <c r="AE1936" s="27">
        <v>1.9416088815562221E-4</v>
      </c>
      <c r="AF1936" s="27">
        <v>3.2350423512218795E-4</v>
      </c>
      <c r="AG1936" s="27">
        <v>5.820832657238063E-4</v>
      </c>
      <c r="AH1936" s="18">
        <v>2.0299044072581067E-4</v>
      </c>
      <c r="AI1936" s="12">
        <v>757</v>
      </c>
      <c r="AJ1936" s="17">
        <v>7</v>
      </c>
      <c r="AK1936" s="18">
        <v>0.93679711155019285</v>
      </c>
      <c r="AL1936" t="str">
        <f>IF(AK1936&lt;='CAV Tier 1 Analysis'!$A$5,"Tier 1", "Tier 2")</f>
        <v>Tier 2</v>
      </c>
      <c r="AM1936" t="str">
        <f t="shared" si="61"/>
        <v>Texas - Tier 2</v>
      </c>
      <c r="AN1936" t="str">
        <f t="shared" si="62"/>
        <v>Forney, City Of - Tier 2</v>
      </c>
    </row>
    <row r="1937" spans="1:40" x14ac:dyDescent="0.3">
      <c r="A1937">
        <v>6</v>
      </c>
      <c r="B1937" t="s">
        <v>23</v>
      </c>
      <c r="C1937" t="s">
        <v>3938</v>
      </c>
      <c r="D1937" t="s">
        <v>6055</v>
      </c>
      <c r="E1937" t="s">
        <v>1575</v>
      </c>
      <c r="F1937" s="12">
        <v>91.361925682471963</v>
      </c>
      <c r="G1937" s="12">
        <v>1363.6635561929938</v>
      </c>
      <c r="H1937" s="12">
        <v>548.8364336642577</v>
      </c>
      <c r="I1937" s="12">
        <v>0</v>
      </c>
      <c r="J1937" s="15">
        <v>0</v>
      </c>
      <c r="K1937" s="15">
        <v>1</v>
      </c>
      <c r="L1937" s="59">
        <v>1.1755400000000003</v>
      </c>
      <c r="M1937">
        <v>3</v>
      </c>
      <c r="N1937">
        <v>0</v>
      </c>
      <c r="O1937" s="12">
        <v>6</v>
      </c>
      <c r="P1937" s="12">
        <v>7.25</v>
      </c>
      <c r="Q1937">
        <v>0</v>
      </c>
      <c r="R1937" s="12">
        <v>0</v>
      </c>
      <c r="S1937" s="12">
        <v>0</v>
      </c>
      <c r="T1937" s="12">
        <v>1356.799051892893</v>
      </c>
      <c r="U1937" s="12">
        <v>1265.437126210421</v>
      </c>
      <c r="V1937" s="12">
        <v>6.8645043001008617</v>
      </c>
      <c r="W1937" s="27">
        <v>5.3009880485674236E-6</v>
      </c>
      <c r="X1937" s="27">
        <v>4.7313462730396847E-6</v>
      </c>
      <c r="Y1937" s="27">
        <v>0</v>
      </c>
      <c r="Z1937" s="27">
        <v>5.5839412029977896E-4</v>
      </c>
      <c r="AA1937" s="27">
        <v>1.5131218265425788E-3</v>
      </c>
      <c r="AB1937" s="27">
        <v>0</v>
      </c>
      <c r="AC1937" s="27">
        <v>0</v>
      </c>
      <c r="AD1937" s="27">
        <v>0</v>
      </c>
      <c r="AE1937" s="27">
        <v>5.5783179503942822E-5</v>
      </c>
      <c r="AF1937" s="27">
        <v>9.4206151605231663E-5</v>
      </c>
      <c r="AG1937" s="27">
        <v>1.2604661874680872E-6</v>
      </c>
      <c r="AH1937" s="18">
        <v>2.0298164349641888E-4</v>
      </c>
      <c r="AI1937" s="12">
        <v>758</v>
      </c>
      <c r="AJ1937" s="17">
        <v>7</v>
      </c>
      <c r="AK1937" s="18">
        <v>0.93700009319368927</v>
      </c>
      <c r="AL1937" t="str">
        <f>IF(AK1937&lt;='CAV Tier 1 Analysis'!$A$5,"Tier 1", "Tier 2")</f>
        <v>Tier 2</v>
      </c>
      <c r="AM1937" t="str">
        <f t="shared" si="61"/>
        <v>Texas - Tier 2</v>
      </c>
      <c r="AN1937" t="str">
        <f t="shared" si="62"/>
        <v>Abernathy, City Of - Tier 2</v>
      </c>
    </row>
    <row r="1938" spans="1:40" x14ac:dyDescent="0.3">
      <c r="A1938">
        <v>6</v>
      </c>
      <c r="B1938" t="s">
        <v>23</v>
      </c>
      <c r="C1938" t="s">
        <v>4200</v>
      </c>
      <c r="D1938" t="s">
        <v>6418</v>
      </c>
      <c r="E1938" t="s">
        <v>1780</v>
      </c>
      <c r="F1938" s="12">
        <v>8.2963989954152133</v>
      </c>
      <c r="G1938" s="12">
        <v>6.0486659887700416</v>
      </c>
      <c r="H1938" s="12">
        <v>3.1209767634441503</v>
      </c>
      <c r="I1938" s="12">
        <v>0</v>
      </c>
      <c r="J1938" s="15">
        <v>0</v>
      </c>
      <c r="K1938" s="15">
        <v>1</v>
      </c>
      <c r="L1938" s="59">
        <v>0.96633999999999998</v>
      </c>
      <c r="M1938">
        <v>0</v>
      </c>
      <c r="N1938">
        <v>0</v>
      </c>
      <c r="O1938" s="12">
        <v>6</v>
      </c>
      <c r="P1938" s="12">
        <v>8</v>
      </c>
      <c r="Q1938">
        <v>0</v>
      </c>
      <c r="R1938" s="12">
        <v>0</v>
      </c>
      <c r="S1938" s="12">
        <v>0</v>
      </c>
      <c r="T1938" s="12">
        <v>6.8521487153424294</v>
      </c>
      <c r="U1938" s="12">
        <v>0</v>
      </c>
      <c r="V1938" s="12">
        <v>0</v>
      </c>
      <c r="W1938" s="27">
        <v>4.3576201497632086E-6</v>
      </c>
      <c r="X1938" s="27">
        <v>0</v>
      </c>
      <c r="Y1938" s="27">
        <v>0</v>
      </c>
      <c r="Z1938" s="27">
        <v>5.5839412029977896E-4</v>
      </c>
      <c r="AA1938" s="27">
        <v>1.6696516706676732E-3</v>
      </c>
      <c r="AB1938" s="27">
        <v>0</v>
      </c>
      <c r="AC1938" s="27">
        <v>0</v>
      </c>
      <c r="AD1938" s="27">
        <v>0</v>
      </c>
      <c r="AE1938" s="27">
        <v>2.8171794580958469E-7</v>
      </c>
      <c r="AF1938" s="27">
        <v>0</v>
      </c>
      <c r="AG1938" s="27">
        <v>0</v>
      </c>
      <c r="AH1938" s="18">
        <v>2.0297137536936591E-4</v>
      </c>
      <c r="AI1938" s="12">
        <v>759</v>
      </c>
      <c r="AJ1938" s="17">
        <v>7</v>
      </c>
      <c r="AK1938" s="18">
        <v>0.93720306456905866</v>
      </c>
      <c r="AL1938" t="str">
        <f>IF(AK1938&lt;='CAV Tier 1 Analysis'!$A$5,"Tier 1", "Tier 2")</f>
        <v>Tier 2</v>
      </c>
      <c r="AM1938" t="str">
        <f t="shared" si="61"/>
        <v>Texas - Tier 2</v>
      </c>
      <c r="AN1938" t="str">
        <f t="shared" si="62"/>
        <v>Byers, City Of - Tier 2</v>
      </c>
    </row>
    <row r="1939" spans="1:40" x14ac:dyDescent="0.3">
      <c r="A1939">
        <v>6</v>
      </c>
      <c r="B1939" t="s">
        <v>23</v>
      </c>
      <c r="C1939" t="s">
        <v>3828</v>
      </c>
      <c r="D1939" t="s">
        <v>5908</v>
      </c>
      <c r="E1939" t="s">
        <v>1770</v>
      </c>
      <c r="F1939" s="12">
        <v>36.554533071694074</v>
      </c>
      <c r="G1939" s="12">
        <v>24.695701673095819</v>
      </c>
      <c r="H1939" s="12">
        <v>13.137509780545653</v>
      </c>
      <c r="I1939" s="12">
        <v>0</v>
      </c>
      <c r="J1939" s="15">
        <v>0.15281005100136832</v>
      </c>
      <c r="K1939" s="15">
        <v>0.84718994899863176</v>
      </c>
      <c r="L1939" s="59">
        <v>2.0097500000000004</v>
      </c>
      <c r="M1939">
        <v>9</v>
      </c>
      <c r="N1939">
        <v>0</v>
      </c>
      <c r="O1939" s="12">
        <v>8</v>
      </c>
      <c r="P1939" s="12">
        <v>7</v>
      </c>
      <c r="Q1939">
        <v>0</v>
      </c>
      <c r="R1939" s="12">
        <v>0</v>
      </c>
      <c r="S1939" s="12">
        <v>2.0075435395961563</v>
      </c>
      <c r="T1939" s="12">
        <v>25.798470316435154</v>
      </c>
      <c r="U1939" s="12">
        <v>0</v>
      </c>
      <c r="V1939" s="12">
        <v>0</v>
      </c>
      <c r="W1939" s="27">
        <v>9.0627802802187745E-6</v>
      </c>
      <c r="X1939" s="27">
        <v>1.4194038819119055E-5</v>
      </c>
      <c r="Y1939" s="27">
        <v>0</v>
      </c>
      <c r="Z1939" s="27">
        <v>7.4452549373303862E-4</v>
      </c>
      <c r="AA1939" s="27">
        <v>1.460945211834214E-3</v>
      </c>
      <c r="AB1939" s="27">
        <v>0</v>
      </c>
      <c r="AC1939" s="27">
        <v>0</v>
      </c>
      <c r="AD1939" s="27">
        <v>1.5351611136928937E-6</v>
      </c>
      <c r="AE1939" s="27">
        <v>1.0606734273443819E-6</v>
      </c>
      <c r="AF1939" s="27">
        <v>0</v>
      </c>
      <c r="AG1939" s="27">
        <v>0</v>
      </c>
      <c r="AH1939" s="18">
        <v>2.0284757810978433E-4</v>
      </c>
      <c r="AI1939" s="12">
        <v>760</v>
      </c>
      <c r="AJ1939" s="17">
        <v>7</v>
      </c>
      <c r="AK1939" s="18">
        <v>0.9374059121471684</v>
      </c>
      <c r="AL1939" t="str">
        <f>IF(AK1939&lt;='CAV Tier 1 Analysis'!$A$5,"Tier 1", "Tier 2")</f>
        <v>Tier 2</v>
      </c>
      <c r="AM1939" t="str">
        <f t="shared" si="61"/>
        <v>Texas - Tier 2</v>
      </c>
      <c r="AN1939" t="str">
        <f t="shared" si="62"/>
        <v>Snook, City Of - Tier 2</v>
      </c>
    </row>
    <row r="1940" spans="1:40" x14ac:dyDescent="0.3">
      <c r="A1940">
        <v>6</v>
      </c>
      <c r="B1940" t="s">
        <v>23</v>
      </c>
      <c r="C1940" t="s">
        <v>4184</v>
      </c>
      <c r="D1940" t="s">
        <v>6388</v>
      </c>
      <c r="E1940" t="s">
        <v>1782</v>
      </c>
      <c r="F1940" s="12">
        <v>4.8973710615834589</v>
      </c>
      <c r="G1940" s="12">
        <v>1.2693656866117884</v>
      </c>
      <c r="H1940" s="12">
        <v>0.89421400597555245</v>
      </c>
      <c r="I1940" s="12">
        <v>0</v>
      </c>
      <c r="J1940" s="15">
        <v>0</v>
      </c>
      <c r="K1940" s="15">
        <v>1</v>
      </c>
      <c r="L1940" s="59">
        <v>0.62390000000000001</v>
      </c>
      <c r="M1940">
        <v>0</v>
      </c>
      <c r="N1940">
        <v>0</v>
      </c>
      <c r="O1940" s="12">
        <v>6</v>
      </c>
      <c r="P1940" s="12">
        <v>8</v>
      </c>
      <c r="Q1940">
        <v>0</v>
      </c>
      <c r="R1940" s="12">
        <v>0</v>
      </c>
      <c r="S1940" s="12">
        <v>0</v>
      </c>
      <c r="T1940" s="12">
        <v>1.2816657417146158</v>
      </c>
      <c r="U1940" s="12">
        <v>0</v>
      </c>
      <c r="V1940" s="12">
        <v>0</v>
      </c>
      <c r="W1940" s="27">
        <v>2.8134188913190659E-6</v>
      </c>
      <c r="X1940" s="27">
        <v>0</v>
      </c>
      <c r="Y1940" s="27">
        <v>0</v>
      </c>
      <c r="Z1940" s="27">
        <v>5.5839412029977896E-4</v>
      </c>
      <c r="AA1940" s="27">
        <v>1.6696516706676732E-3</v>
      </c>
      <c r="AB1940" s="27">
        <v>0</v>
      </c>
      <c r="AC1940" s="27">
        <v>0</v>
      </c>
      <c r="AD1940" s="27">
        <v>0</v>
      </c>
      <c r="AE1940" s="27">
        <v>5.2694162805004927E-8</v>
      </c>
      <c r="AF1940" s="27">
        <v>0</v>
      </c>
      <c r="AG1940" s="27">
        <v>0</v>
      </c>
      <c r="AH1940" s="18">
        <v>2.0281017309287054E-4</v>
      </c>
      <c r="AI1940" s="12">
        <v>761</v>
      </c>
      <c r="AJ1940" s="17">
        <v>7</v>
      </c>
      <c r="AK1940" s="18">
        <v>0.93760872232026127</v>
      </c>
      <c r="AL1940" t="str">
        <f>IF(AK1940&lt;='CAV Tier 1 Analysis'!$A$5,"Tier 1", "Tier 2")</f>
        <v>Tier 2</v>
      </c>
      <c r="AM1940" t="str">
        <f t="shared" si="61"/>
        <v>Texas - Tier 2</v>
      </c>
      <c r="AN1940" t="str">
        <f t="shared" si="62"/>
        <v>Megargel, Town Of - Tier 2</v>
      </c>
    </row>
    <row r="1941" spans="1:40" x14ac:dyDescent="0.3">
      <c r="A1941">
        <v>6</v>
      </c>
      <c r="B1941" t="s">
        <v>23</v>
      </c>
      <c r="C1941" t="s">
        <v>2982</v>
      </c>
      <c r="D1941" t="s">
        <v>5873</v>
      </c>
      <c r="E1941" t="s">
        <v>1615</v>
      </c>
      <c r="F1941" s="12">
        <v>126.74797900616332</v>
      </c>
      <c r="G1941" s="12">
        <v>229.81954095451101</v>
      </c>
      <c r="H1941" s="12">
        <v>102.3162760269982</v>
      </c>
      <c r="I1941" s="12">
        <v>11</v>
      </c>
      <c r="J1941" s="15">
        <v>0</v>
      </c>
      <c r="K1941" s="15">
        <v>1</v>
      </c>
      <c r="L1941" s="59">
        <v>3.1664500000000002</v>
      </c>
      <c r="M1941">
        <v>30</v>
      </c>
      <c r="N1941">
        <v>0</v>
      </c>
      <c r="O1941" s="12">
        <v>20</v>
      </c>
      <c r="P1941" s="12">
        <v>1</v>
      </c>
      <c r="Q1941">
        <v>0</v>
      </c>
      <c r="R1941" s="12">
        <v>11</v>
      </c>
      <c r="S1941" s="12">
        <v>0</v>
      </c>
      <c r="T1941" s="12">
        <v>248.30658971771248</v>
      </c>
      <c r="U1941" s="12">
        <v>121.55861071154916</v>
      </c>
      <c r="V1941" s="12">
        <v>0</v>
      </c>
      <c r="W1941" s="27">
        <v>1.4278811105012432E-5</v>
      </c>
      <c r="X1941" s="27">
        <v>4.7313462730396852E-5</v>
      </c>
      <c r="Y1941" s="27">
        <v>0</v>
      </c>
      <c r="Z1941" s="27">
        <v>1.8613137343325965E-3</v>
      </c>
      <c r="AA1941" s="27">
        <v>2.0870645883345915E-4</v>
      </c>
      <c r="AB1941" s="27">
        <v>0</v>
      </c>
      <c r="AC1941" s="27">
        <v>7.6440296626822029E-5</v>
      </c>
      <c r="AD1941" s="27">
        <v>0</v>
      </c>
      <c r="AE1941" s="27">
        <v>1.0208830148363396E-5</v>
      </c>
      <c r="AF1941" s="27">
        <v>9.0494965513674482E-6</v>
      </c>
      <c r="AG1941" s="27">
        <v>0</v>
      </c>
      <c r="AH1941" s="18">
        <v>2.0248282639345619E-4</v>
      </c>
      <c r="AI1941" s="12">
        <v>762</v>
      </c>
      <c r="AJ1941" s="17">
        <v>7</v>
      </c>
      <c r="AK1941" s="18">
        <v>0.93781120514665472</v>
      </c>
      <c r="AL1941" t="str">
        <f>IF(AK1941&lt;='CAV Tier 1 Analysis'!$A$5,"Tier 1", "Tier 2")</f>
        <v>Tier 2</v>
      </c>
      <c r="AM1941" t="str">
        <f t="shared" si="61"/>
        <v>Texas - Tier 2</v>
      </c>
      <c r="AN1941" t="str">
        <f t="shared" si="62"/>
        <v>Ames, City Of - Tier 2</v>
      </c>
    </row>
    <row r="1942" spans="1:40" x14ac:dyDescent="0.3">
      <c r="A1942">
        <v>6</v>
      </c>
      <c r="B1942" t="s">
        <v>23</v>
      </c>
      <c r="C1942" t="s">
        <v>4392</v>
      </c>
      <c r="D1942" t="s">
        <v>6670</v>
      </c>
      <c r="E1942" t="s">
        <v>1096</v>
      </c>
      <c r="F1942" s="12">
        <v>56.193765387455059</v>
      </c>
      <c r="G1942" s="12">
        <v>1799.3376616261471</v>
      </c>
      <c r="H1942" s="12">
        <v>776.93745911119925</v>
      </c>
      <c r="I1942" s="12">
        <v>14</v>
      </c>
      <c r="J1942" s="15">
        <v>0.31503941406492453</v>
      </c>
      <c r="K1942" s="15">
        <v>0.68496058593507547</v>
      </c>
      <c r="L1942" s="59">
        <v>3.2222</v>
      </c>
      <c r="M1942">
        <v>122</v>
      </c>
      <c r="N1942">
        <v>2</v>
      </c>
      <c r="O1942" s="12">
        <v>8.6666666666666661</v>
      </c>
      <c r="P1942" s="12">
        <v>3.3333333333333335</v>
      </c>
      <c r="Q1942">
        <v>0</v>
      </c>
      <c r="R1942" s="12">
        <v>9.5894482030910559</v>
      </c>
      <c r="S1942" s="12">
        <v>244.76592188348346</v>
      </c>
      <c r="T1942" s="12">
        <v>1531.3569002022275</v>
      </c>
      <c r="U1942" s="12">
        <v>1475.1631348147725</v>
      </c>
      <c r="V1942" s="12">
        <v>267.9807614239196</v>
      </c>
      <c r="W1942" s="27">
        <v>1.4530210533111547E-5</v>
      </c>
      <c r="X1942" s="27">
        <v>1.9240808177028052E-4</v>
      </c>
      <c r="Y1942" s="27">
        <v>4.1837503137812737E-5</v>
      </c>
      <c r="Z1942" s="27">
        <v>8.0656928487745846E-4</v>
      </c>
      <c r="AA1942" s="27">
        <v>6.9568819611153052E-4</v>
      </c>
      <c r="AB1942" s="27">
        <v>0</v>
      </c>
      <c r="AC1942" s="27">
        <v>6.6638205921075067E-5</v>
      </c>
      <c r="AD1942" s="27">
        <v>1.8717159444935592E-4</v>
      </c>
      <c r="AE1942" s="27">
        <v>6.2959917851804155E-5</v>
      </c>
      <c r="AF1942" s="27">
        <v>1.0981931780125516E-4</v>
      </c>
      <c r="AG1942" s="27">
        <v>4.9206858048270127E-5</v>
      </c>
      <c r="AH1942" s="18">
        <v>2.0243901550017764E-4</v>
      </c>
      <c r="AI1942" s="12">
        <v>763</v>
      </c>
      <c r="AJ1942" s="17">
        <v>7</v>
      </c>
      <c r="AK1942" s="18">
        <v>0.93801364416215494</v>
      </c>
      <c r="AL1942" t="str">
        <f>IF(AK1942&lt;='CAV Tier 1 Analysis'!$A$5,"Tier 1", "Tier 2")</f>
        <v>Tier 2</v>
      </c>
      <c r="AM1942" t="str">
        <f t="shared" si="61"/>
        <v>Texas - Tier 2</v>
      </c>
      <c r="AN1942" t="str">
        <f t="shared" si="62"/>
        <v>Granite Shoals, City Of - Tier 2</v>
      </c>
    </row>
    <row r="1943" spans="1:40" x14ac:dyDescent="0.3">
      <c r="A1943">
        <v>6</v>
      </c>
      <c r="B1943" t="s">
        <v>23</v>
      </c>
      <c r="C1943" t="s">
        <v>4350</v>
      </c>
      <c r="D1943" t="s">
        <v>6612</v>
      </c>
      <c r="E1943" t="s">
        <v>1067</v>
      </c>
      <c r="F1943" s="12">
        <v>190.61026681650196</v>
      </c>
      <c r="G1943" s="12">
        <v>1562.6167660730596</v>
      </c>
      <c r="H1943" s="12">
        <v>584.9421606931877</v>
      </c>
      <c r="I1943" s="12">
        <v>20</v>
      </c>
      <c r="J1943" s="15">
        <v>6.4181738421507012E-2</v>
      </c>
      <c r="K1943" s="15">
        <v>0.93581826157849302</v>
      </c>
      <c r="L1943" s="59">
        <v>4.9922300000000002</v>
      </c>
      <c r="M1943">
        <v>21</v>
      </c>
      <c r="N1943">
        <v>14</v>
      </c>
      <c r="O1943" s="12">
        <v>9</v>
      </c>
      <c r="P1943" s="12">
        <v>3</v>
      </c>
      <c r="Q1943">
        <v>2</v>
      </c>
      <c r="R1943" s="12">
        <v>18.71636523156986</v>
      </c>
      <c r="S1943" s="12">
        <v>37.542604749321292</v>
      </c>
      <c r="T1943" s="12">
        <v>1389.6047063473009</v>
      </c>
      <c r="U1943" s="12">
        <v>1198.9944395307989</v>
      </c>
      <c r="V1943" s="12">
        <v>173.01205972575872</v>
      </c>
      <c r="W1943" s="27">
        <v>2.2511995819538034E-5</v>
      </c>
      <c r="X1943" s="27">
        <v>3.3119423911277797E-5</v>
      </c>
      <c r="Y1943" s="27">
        <v>2.9286252196468915E-4</v>
      </c>
      <c r="Z1943" s="27">
        <v>8.3759118044966839E-4</v>
      </c>
      <c r="AA1943" s="27">
        <v>6.2611937650037738E-4</v>
      </c>
      <c r="AB1943" s="27">
        <v>7.6710647437864377E-5</v>
      </c>
      <c r="AC1943" s="27">
        <v>1.3006222818883078E-4</v>
      </c>
      <c r="AD1943" s="27">
        <v>2.8708690885724959E-5</v>
      </c>
      <c r="AE1943" s="27">
        <v>5.7131944974129056E-5</v>
      </c>
      <c r="AF1943" s="27">
        <v>8.9259789842364778E-5</v>
      </c>
      <c r="AG1943" s="27">
        <v>3.1768623308360931E-5</v>
      </c>
      <c r="AH1943" s="18">
        <v>2.0234967484389322E-4</v>
      </c>
      <c r="AI1943" s="12">
        <v>764</v>
      </c>
      <c r="AJ1943" s="17">
        <v>7</v>
      </c>
      <c r="AK1943" s="18">
        <v>0.93821599383699883</v>
      </c>
      <c r="AL1943" t="str">
        <f>IF(AK1943&lt;='CAV Tier 1 Analysis'!$A$5,"Tier 1", "Tier 2")</f>
        <v>Tier 2</v>
      </c>
      <c r="AM1943" t="str">
        <f t="shared" si="61"/>
        <v>Texas - Tier 2</v>
      </c>
      <c r="AN1943" t="str">
        <f t="shared" si="62"/>
        <v>Hempstead, City Of - Tier 2</v>
      </c>
    </row>
    <row r="1944" spans="1:40" x14ac:dyDescent="0.3">
      <c r="A1944">
        <v>6</v>
      </c>
      <c r="B1944" t="s">
        <v>23</v>
      </c>
      <c r="C1944" t="s">
        <v>3778</v>
      </c>
      <c r="D1944" t="s">
        <v>5838</v>
      </c>
      <c r="E1944" t="s">
        <v>1213</v>
      </c>
      <c r="F1944" s="12">
        <v>352.33833972923742</v>
      </c>
      <c r="G1944" s="12">
        <v>3772.0079725220457</v>
      </c>
      <c r="H1944" s="12">
        <v>1175.746150464669</v>
      </c>
      <c r="I1944" s="12">
        <v>6</v>
      </c>
      <c r="J1944" s="15">
        <v>0.14996607197798262</v>
      </c>
      <c r="K1944" s="15">
        <v>0.8500339280220176</v>
      </c>
      <c r="L1944" s="59">
        <v>4.7453399999999997</v>
      </c>
      <c r="M1944">
        <v>25</v>
      </c>
      <c r="N1944">
        <v>0</v>
      </c>
      <c r="O1944" s="12">
        <v>10</v>
      </c>
      <c r="P1944" s="12">
        <v>3</v>
      </c>
      <c r="Q1944">
        <v>0</v>
      </c>
      <c r="R1944" s="12">
        <v>5.1002035681321054</v>
      </c>
      <c r="S1944" s="12">
        <v>176.32203182842053</v>
      </c>
      <c r="T1944" s="12">
        <v>3985.6620089983808</v>
      </c>
      <c r="U1944" s="12">
        <v>3633.3236692691435</v>
      </c>
      <c r="V1944" s="12">
        <v>0</v>
      </c>
      <c r="W1944" s="27">
        <v>2.1398668379118471E-5</v>
      </c>
      <c r="X1944" s="27">
        <v>3.942788560866404E-5</v>
      </c>
      <c r="Y1944" s="27">
        <v>0</v>
      </c>
      <c r="Z1944" s="27">
        <v>9.3065686716629827E-4</v>
      </c>
      <c r="AA1944" s="27">
        <v>6.2611937650037738E-4</v>
      </c>
      <c r="AB1944" s="27">
        <v>0</v>
      </c>
      <c r="AC1944" s="27">
        <v>3.5441915782290382E-5</v>
      </c>
      <c r="AD1944" s="27">
        <v>1.3483280507319074E-4</v>
      </c>
      <c r="AE1944" s="27">
        <v>1.6386575372367906E-4</v>
      </c>
      <c r="AF1944" s="27">
        <v>2.7048474659746141E-4</v>
      </c>
      <c r="AG1944" s="27">
        <v>0</v>
      </c>
      <c r="AH1944" s="18">
        <v>2.0202072898464361E-4</v>
      </c>
      <c r="AI1944" s="12">
        <v>765</v>
      </c>
      <c r="AJ1944" s="17">
        <v>7</v>
      </c>
      <c r="AK1944" s="18">
        <v>0.9384180145659835</v>
      </c>
      <c r="AL1944" t="str">
        <f>IF(AK1944&lt;='CAV Tier 1 Analysis'!$A$5,"Tier 1", "Tier 2")</f>
        <v>Tier 2</v>
      </c>
      <c r="AM1944" t="str">
        <f t="shared" si="61"/>
        <v>Texas - Tier 2</v>
      </c>
      <c r="AN1944" t="str">
        <f t="shared" si="62"/>
        <v>Diboll, City Of - Tier 2</v>
      </c>
    </row>
    <row r="1945" spans="1:40" x14ac:dyDescent="0.3">
      <c r="A1945">
        <v>6</v>
      </c>
      <c r="B1945" t="s">
        <v>23</v>
      </c>
      <c r="C1945" t="s">
        <v>4278</v>
      </c>
      <c r="D1945" t="s">
        <v>6524</v>
      </c>
      <c r="E1945" t="s">
        <v>1303</v>
      </c>
      <c r="F1945" s="12">
        <v>85.391971681148831</v>
      </c>
      <c r="G1945" s="12">
        <v>2510.0043533803987</v>
      </c>
      <c r="H1945" s="12">
        <v>798.93139935572299</v>
      </c>
      <c r="I1945" s="12">
        <v>4</v>
      </c>
      <c r="J1945" s="15">
        <v>0</v>
      </c>
      <c r="K1945" s="15">
        <v>1</v>
      </c>
      <c r="L1945" s="59">
        <v>3.9395599999999997</v>
      </c>
      <c r="M1945">
        <v>10</v>
      </c>
      <c r="N1945">
        <v>3</v>
      </c>
      <c r="O1945" s="12">
        <v>8</v>
      </c>
      <c r="P1945" s="12">
        <v>5</v>
      </c>
      <c r="Q1945">
        <v>0</v>
      </c>
      <c r="R1945" s="12">
        <v>4</v>
      </c>
      <c r="S1945" s="12">
        <v>0</v>
      </c>
      <c r="T1945" s="12">
        <v>2726.8558801876657</v>
      </c>
      <c r="U1945" s="12">
        <v>2641.4639085065169</v>
      </c>
      <c r="V1945" s="12">
        <v>0</v>
      </c>
      <c r="W1945" s="27">
        <v>1.7765078582280714E-5</v>
      </c>
      <c r="X1945" s="27">
        <v>1.5771154243465617E-5</v>
      </c>
      <c r="Y1945" s="27">
        <v>6.2756254706719102E-5</v>
      </c>
      <c r="Z1945" s="27">
        <v>7.4452549373303862E-4</v>
      </c>
      <c r="AA1945" s="27">
        <v>1.0435322941672958E-3</v>
      </c>
      <c r="AB1945" s="27">
        <v>0</v>
      </c>
      <c r="AC1945" s="27">
        <v>2.7796471500662555E-5</v>
      </c>
      <c r="AD1945" s="27">
        <v>0</v>
      </c>
      <c r="AE1945" s="27">
        <v>1.1211143671841132E-4</v>
      </c>
      <c r="AF1945" s="27">
        <v>1.9664520999926349E-4</v>
      </c>
      <c r="AG1945" s="27">
        <v>0</v>
      </c>
      <c r="AH1945" s="18">
        <v>2.0190030851373978E-4</v>
      </c>
      <c r="AI1945" s="12">
        <v>766</v>
      </c>
      <c r="AJ1945" s="17">
        <v>7</v>
      </c>
      <c r="AK1945" s="18">
        <v>0.93861991487449725</v>
      </c>
      <c r="AL1945" t="str">
        <f>IF(AK1945&lt;='CAV Tier 1 Analysis'!$A$5,"Tier 1", "Tier 2")</f>
        <v>Tier 2</v>
      </c>
      <c r="AM1945" t="str">
        <f t="shared" si="61"/>
        <v>Texas - Tier 2</v>
      </c>
      <c r="AN1945" t="str">
        <f t="shared" si="62"/>
        <v>Groesbeck, City Of - Tier 2</v>
      </c>
    </row>
    <row r="1946" spans="1:40" x14ac:dyDescent="0.3">
      <c r="A1946">
        <v>6</v>
      </c>
      <c r="B1946" t="s">
        <v>23</v>
      </c>
      <c r="C1946" t="s">
        <v>4225</v>
      </c>
      <c r="D1946" t="s">
        <v>6452</v>
      </c>
      <c r="E1946" t="s">
        <v>1677</v>
      </c>
      <c r="F1946" s="12">
        <v>6.5454958198440325</v>
      </c>
      <c r="G1946" s="12">
        <v>607.36214229583902</v>
      </c>
      <c r="H1946" s="12">
        <v>326.17414497737269</v>
      </c>
      <c r="I1946" s="12">
        <v>0</v>
      </c>
      <c r="J1946" s="15">
        <v>0</v>
      </c>
      <c r="K1946" s="15">
        <v>1</v>
      </c>
      <c r="L1946" s="59">
        <v>0.76844000000000001</v>
      </c>
      <c r="M1946">
        <v>1</v>
      </c>
      <c r="N1946">
        <v>0</v>
      </c>
      <c r="O1946" s="12">
        <v>5</v>
      </c>
      <c r="P1946" s="12">
        <v>8</v>
      </c>
      <c r="Q1946">
        <v>0</v>
      </c>
      <c r="R1946" s="12">
        <v>0</v>
      </c>
      <c r="S1946" s="12">
        <v>0</v>
      </c>
      <c r="T1946" s="12">
        <v>702.83481483317905</v>
      </c>
      <c r="U1946" s="12">
        <v>696.28931901333499</v>
      </c>
      <c r="V1946" s="12">
        <v>0</v>
      </c>
      <c r="W1946" s="27">
        <v>3.4652085475961258E-6</v>
      </c>
      <c r="X1946" s="27">
        <v>1.5771154243465616E-6</v>
      </c>
      <c r="Y1946" s="27">
        <v>0</v>
      </c>
      <c r="Z1946" s="27">
        <v>4.6532843358314913E-4</v>
      </c>
      <c r="AA1946" s="27">
        <v>1.6696516706676732E-3</v>
      </c>
      <c r="AB1946" s="27">
        <v>0</v>
      </c>
      <c r="AC1946" s="27">
        <v>0</v>
      </c>
      <c r="AD1946" s="27">
        <v>0</v>
      </c>
      <c r="AE1946" s="27">
        <v>2.8896217595938171E-5</v>
      </c>
      <c r="AF1946" s="27">
        <v>5.183563512515947E-5</v>
      </c>
      <c r="AG1946" s="27">
        <v>0</v>
      </c>
      <c r="AH1946" s="18">
        <v>2.0188675281307845E-4</v>
      </c>
      <c r="AI1946" s="12">
        <v>767</v>
      </c>
      <c r="AJ1946" s="17">
        <v>7</v>
      </c>
      <c r="AK1946" s="18">
        <v>0.93882180162731033</v>
      </c>
      <c r="AL1946" t="str">
        <f>IF(AK1946&lt;='CAV Tier 1 Analysis'!$A$5,"Tier 1", "Tier 2")</f>
        <v>Tier 2</v>
      </c>
      <c r="AM1946" t="str">
        <f t="shared" si="61"/>
        <v>Texas - Tier 2</v>
      </c>
      <c r="AN1946" t="str">
        <f t="shared" si="62"/>
        <v>Asherton, City Of - Tier 2</v>
      </c>
    </row>
    <row r="1947" spans="1:40" x14ac:dyDescent="0.3">
      <c r="A1947">
        <v>6</v>
      </c>
      <c r="B1947" t="s">
        <v>23</v>
      </c>
      <c r="C1947" t="s">
        <v>2850</v>
      </c>
      <c r="D1947" t="s">
        <v>6784</v>
      </c>
      <c r="E1947" t="s">
        <v>1557</v>
      </c>
      <c r="F1947" s="12">
        <v>122.52376753544569</v>
      </c>
      <c r="G1947" s="12">
        <v>895.17182963026858</v>
      </c>
      <c r="H1947" s="12">
        <v>421.06405080729826</v>
      </c>
      <c r="I1947" s="12">
        <v>2</v>
      </c>
      <c r="J1947" s="15">
        <v>7.3138923620914504E-3</v>
      </c>
      <c r="K1947" s="15">
        <v>0.99268610763790854</v>
      </c>
      <c r="L1947" s="59">
        <v>1.4875799999999999</v>
      </c>
      <c r="M1947">
        <v>26</v>
      </c>
      <c r="N1947">
        <v>2</v>
      </c>
      <c r="O1947" s="12">
        <v>17</v>
      </c>
      <c r="P1947" s="12">
        <v>2</v>
      </c>
      <c r="Q1947">
        <v>0</v>
      </c>
      <c r="R1947" s="12">
        <v>1.9853722152758171</v>
      </c>
      <c r="S1947" s="12">
        <v>3.079617145150785</v>
      </c>
      <c r="T1947" s="12">
        <v>1077.8516479129505</v>
      </c>
      <c r="U1947" s="12">
        <v>955.32788037750481</v>
      </c>
      <c r="V1947" s="12">
        <v>0</v>
      </c>
      <c r="W1947" s="27">
        <v>6.7081033408373387E-6</v>
      </c>
      <c r="X1947" s="27">
        <v>4.1005001033010603E-5</v>
      </c>
      <c r="Y1947" s="27">
        <v>4.1837503137812737E-5</v>
      </c>
      <c r="Z1947" s="27">
        <v>1.582116674182707E-3</v>
      </c>
      <c r="AA1947" s="27">
        <v>4.1741291766691829E-4</v>
      </c>
      <c r="AB1947" s="27">
        <v>0</v>
      </c>
      <c r="AC1947" s="27">
        <v>1.3796585550030382E-5</v>
      </c>
      <c r="AD1947" s="27">
        <v>2.3549718315192552E-6</v>
      </c>
      <c r="AE1947" s="27">
        <v>4.4314588715451947E-5</v>
      </c>
      <c r="AF1947" s="27">
        <v>7.1119900995051673E-5</v>
      </c>
      <c r="AG1947" s="27">
        <v>0</v>
      </c>
      <c r="AH1947" s="18">
        <v>2.0187874967757629E-4</v>
      </c>
      <c r="AI1947" s="12">
        <v>768</v>
      </c>
      <c r="AJ1947" s="17">
        <v>7</v>
      </c>
      <c r="AK1947" s="18">
        <v>0.93902368037698791</v>
      </c>
      <c r="AL1947" t="str">
        <f>IF(AK1947&lt;='CAV Tier 1 Analysis'!$A$5,"Tier 1", "Tier 2")</f>
        <v>Tier 2</v>
      </c>
      <c r="AM1947" t="str">
        <f t="shared" si="61"/>
        <v>Texas - Tier 2</v>
      </c>
      <c r="AN1947" t="str">
        <f t="shared" si="62"/>
        <v>Taft, City Of - Tier 2</v>
      </c>
    </row>
    <row r="1948" spans="1:40" x14ac:dyDescent="0.3">
      <c r="A1948">
        <v>6</v>
      </c>
      <c r="B1948" t="s">
        <v>23</v>
      </c>
      <c r="C1948" t="s">
        <v>4387</v>
      </c>
      <c r="D1948" t="s">
        <v>6663</v>
      </c>
      <c r="E1948" t="s">
        <v>1680</v>
      </c>
      <c r="F1948" s="12">
        <v>49.190743295070249</v>
      </c>
      <c r="G1948" s="12">
        <v>1029.2406768958433</v>
      </c>
      <c r="H1948" s="12">
        <v>493.2222342327276</v>
      </c>
      <c r="I1948" s="12">
        <v>0</v>
      </c>
      <c r="J1948" s="15">
        <v>0</v>
      </c>
      <c r="K1948" s="15">
        <v>1</v>
      </c>
      <c r="L1948" s="59">
        <v>2.5067200000000001</v>
      </c>
      <c r="M1948">
        <v>2</v>
      </c>
      <c r="N1948">
        <v>0</v>
      </c>
      <c r="O1948" s="12">
        <v>9</v>
      </c>
      <c r="P1948" s="12">
        <v>6</v>
      </c>
      <c r="Q1948">
        <v>0</v>
      </c>
      <c r="R1948" s="12">
        <v>0</v>
      </c>
      <c r="S1948" s="12">
        <v>0</v>
      </c>
      <c r="T1948" s="12">
        <v>1028.6837740858905</v>
      </c>
      <c r="U1948" s="12">
        <v>979.49303079082028</v>
      </c>
      <c r="V1948" s="12">
        <v>0.55690280995281682</v>
      </c>
      <c r="W1948" s="27">
        <v>1.1303820168692625E-5</v>
      </c>
      <c r="X1948" s="27">
        <v>3.1542308486931231E-6</v>
      </c>
      <c r="Y1948" s="27">
        <v>0</v>
      </c>
      <c r="Z1948" s="27">
        <v>8.3759118044966839E-4</v>
      </c>
      <c r="AA1948" s="27">
        <v>1.2522387530007548E-3</v>
      </c>
      <c r="AB1948" s="27">
        <v>0</v>
      </c>
      <c r="AC1948" s="27">
        <v>0</v>
      </c>
      <c r="AD1948" s="27">
        <v>0</v>
      </c>
      <c r="AE1948" s="27">
        <v>4.2293110053821352E-5</v>
      </c>
      <c r="AF1948" s="27">
        <v>7.2918888693648302E-5</v>
      </c>
      <c r="AG1948" s="27">
        <v>1.0225897325771618E-7</v>
      </c>
      <c r="AH1948" s="18">
        <v>2.0178202201713962E-4</v>
      </c>
      <c r="AI1948" s="12">
        <v>769</v>
      </c>
      <c r="AJ1948" s="17">
        <v>7</v>
      </c>
      <c r="AK1948" s="18">
        <v>0.93922546239900506</v>
      </c>
      <c r="AL1948" t="str">
        <f>IF(AK1948&lt;='CAV Tier 1 Analysis'!$A$5,"Tier 1", "Tier 2")</f>
        <v>Tier 2</v>
      </c>
      <c r="AM1948" t="str">
        <f t="shared" si="61"/>
        <v>Texas - Tier 2</v>
      </c>
      <c r="AN1948" t="str">
        <f t="shared" si="62"/>
        <v>Schulenburg, City Of - Tier 2</v>
      </c>
    </row>
    <row r="1949" spans="1:40" x14ac:dyDescent="0.3">
      <c r="A1949">
        <v>6</v>
      </c>
      <c r="B1949" t="s">
        <v>23</v>
      </c>
      <c r="C1949" t="s">
        <v>4093</v>
      </c>
      <c r="D1949" t="s">
        <v>6264</v>
      </c>
      <c r="E1949" t="s">
        <v>1013</v>
      </c>
      <c r="F1949" s="12">
        <v>1259.4569269259805</v>
      </c>
      <c r="G1949" s="12">
        <v>7522.9817474684451</v>
      </c>
      <c r="H1949" s="12">
        <v>1699.645284906527</v>
      </c>
      <c r="I1949" s="12">
        <v>0</v>
      </c>
      <c r="J1949" s="15">
        <v>0.17683865355015727</v>
      </c>
      <c r="K1949" s="15">
        <v>0.82316134644984296</v>
      </c>
      <c r="L1949" s="59">
        <v>10.161239999999999</v>
      </c>
      <c r="M1949">
        <v>15</v>
      </c>
      <c r="N1949">
        <v>0</v>
      </c>
      <c r="O1949" s="12">
        <v>6.5</v>
      </c>
      <c r="P1949" s="12">
        <v>1.75</v>
      </c>
      <c r="Q1949">
        <v>0</v>
      </c>
      <c r="R1949" s="12">
        <v>0</v>
      </c>
      <c r="S1949" s="12">
        <v>300.56298369574364</v>
      </c>
      <c r="T1949" s="12">
        <v>5010.7073762138689</v>
      </c>
      <c r="U1949" s="12">
        <v>3751.2504492878884</v>
      </c>
      <c r="V1949" s="12">
        <v>2512.2743712545762</v>
      </c>
      <c r="W1949" s="27">
        <v>4.5821164570006318E-5</v>
      </c>
      <c r="X1949" s="27">
        <v>2.3656731365198426E-5</v>
      </c>
      <c r="Y1949" s="27">
        <v>0</v>
      </c>
      <c r="Z1949" s="27">
        <v>6.0492696365809385E-4</v>
      </c>
      <c r="AA1949" s="27">
        <v>3.6523630295855349E-4</v>
      </c>
      <c r="AB1949" s="27">
        <v>0</v>
      </c>
      <c r="AC1949" s="27">
        <v>0</v>
      </c>
      <c r="AD1949" s="27">
        <v>2.2983940108120199E-4</v>
      </c>
      <c r="AE1949" s="27">
        <v>2.0600927500584194E-4</v>
      </c>
      <c r="AF1949" s="27">
        <v>2.7926386954767223E-4</v>
      </c>
      <c r="AG1949" s="27">
        <v>4.6130598221965036E-4</v>
      </c>
      <c r="AH1949" s="18">
        <v>2.0145997185511079E-4</v>
      </c>
      <c r="AI1949" s="12">
        <v>770</v>
      </c>
      <c r="AJ1949" s="17">
        <v>7</v>
      </c>
      <c r="AK1949" s="18">
        <v>0.93942692237086012</v>
      </c>
      <c r="AL1949" t="str">
        <f>IF(AK1949&lt;='CAV Tier 1 Analysis'!$A$5,"Tier 1", "Tier 2")</f>
        <v>Tier 2</v>
      </c>
      <c r="AM1949" t="str">
        <f t="shared" si="61"/>
        <v>Texas - Tier 2</v>
      </c>
      <c r="AN1949" t="str">
        <f t="shared" si="62"/>
        <v>Royse City, City Of - Tier 2</v>
      </c>
    </row>
    <row r="1950" spans="1:40" x14ac:dyDescent="0.3">
      <c r="A1950">
        <v>6</v>
      </c>
      <c r="B1950" t="s">
        <v>23</v>
      </c>
      <c r="C1950" t="s">
        <v>2841</v>
      </c>
      <c r="D1950" t="s">
        <v>6433</v>
      </c>
      <c r="E1950" t="s">
        <v>1145</v>
      </c>
      <c r="F1950" s="12">
        <v>35.129483921859126</v>
      </c>
      <c r="G1950" s="12">
        <v>46.867015135037249</v>
      </c>
      <c r="H1950" s="12">
        <v>17.448738355867413</v>
      </c>
      <c r="I1950" s="12">
        <v>1</v>
      </c>
      <c r="J1950" s="15">
        <v>0</v>
      </c>
      <c r="K1950" s="15">
        <v>1</v>
      </c>
      <c r="L1950" s="59">
        <v>1.1413800000000001</v>
      </c>
      <c r="M1950">
        <v>9</v>
      </c>
      <c r="N1950">
        <v>11</v>
      </c>
      <c r="O1950" s="12">
        <v>11</v>
      </c>
      <c r="P1950" s="12">
        <v>3</v>
      </c>
      <c r="Q1950">
        <v>8</v>
      </c>
      <c r="R1950" s="12">
        <v>1</v>
      </c>
      <c r="S1950" s="12">
        <v>0</v>
      </c>
      <c r="T1950" s="12">
        <v>48.359519795982457</v>
      </c>
      <c r="U1950" s="12">
        <v>13.230035874123331</v>
      </c>
      <c r="V1950" s="12">
        <v>0</v>
      </c>
      <c r="W1950" s="27">
        <v>5.1469467128926997E-6</v>
      </c>
      <c r="X1950" s="27">
        <v>1.4194038819119055E-5</v>
      </c>
      <c r="Y1950" s="27">
        <v>2.3010626725797004E-4</v>
      </c>
      <c r="Z1950" s="27">
        <v>1.0237225538829282E-3</v>
      </c>
      <c r="AA1950" s="27">
        <v>6.2611937650037738E-4</v>
      </c>
      <c r="AB1950" s="27">
        <v>3.0684258975145751E-4</v>
      </c>
      <c r="AC1950" s="27">
        <v>6.9491178751656388E-6</v>
      </c>
      <c r="AD1950" s="27">
        <v>0</v>
      </c>
      <c r="AE1950" s="27">
        <v>1.9882441469429333E-6</v>
      </c>
      <c r="AF1950" s="27">
        <v>9.8491717959369327E-7</v>
      </c>
      <c r="AG1950" s="27">
        <v>0</v>
      </c>
      <c r="AH1950" s="18">
        <v>2.0145945928422247E-4</v>
      </c>
      <c r="AI1950" s="12">
        <v>771</v>
      </c>
      <c r="AJ1950" s="17">
        <v>7</v>
      </c>
      <c r="AK1950" s="18">
        <v>0.9396283818301443</v>
      </c>
      <c r="AL1950" t="str">
        <f>IF(AK1950&lt;='CAV Tier 1 Analysis'!$A$5,"Tier 1", "Tier 2")</f>
        <v>Tier 2</v>
      </c>
      <c r="AM1950" t="str">
        <f t="shared" si="61"/>
        <v>Texas - Tier 2</v>
      </c>
      <c r="AN1950" t="str">
        <f t="shared" si="62"/>
        <v>Lindsay, City Of - Tier 2</v>
      </c>
    </row>
    <row r="1951" spans="1:40" x14ac:dyDescent="0.3">
      <c r="A1951">
        <v>6</v>
      </c>
      <c r="B1951" t="s">
        <v>23</v>
      </c>
      <c r="C1951" t="s">
        <v>3985</v>
      </c>
      <c r="D1951" t="s">
        <v>6118</v>
      </c>
      <c r="E1951" t="s">
        <v>1612</v>
      </c>
      <c r="F1951" s="12">
        <v>25.583331458758011</v>
      </c>
      <c r="G1951" s="12">
        <v>29.463457287039731</v>
      </c>
      <c r="H1951" s="12">
        <v>12.897621792915086</v>
      </c>
      <c r="I1951" s="12">
        <v>0</v>
      </c>
      <c r="J1951" s="15">
        <v>0</v>
      </c>
      <c r="K1951" s="15">
        <v>1</v>
      </c>
      <c r="L1951" s="59">
        <v>1.00804</v>
      </c>
      <c r="M1951">
        <v>0</v>
      </c>
      <c r="N1951">
        <v>0</v>
      </c>
      <c r="O1951" s="12">
        <v>9</v>
      </c>
      <c r="P1951" s="12">
        <v>6</v>
      </c>
      <c r="Q1951">
        <v>3</v>
      </c>
      <c r="R1951" s="12">
        <v>0</v>
      </c>
      <c r="S1951" s="12">
        <v>0</v>
      </c>
      <c r="T1951" s="12">
        <v>25.767825441226627</v>
      </c>
      <c r="U1951" s="12">
        <v>0.18449398246861648</v>
      </c>
      <c r="V1951" s="12">
        <v>3.6956318458131037</v>
      </c>
      <c r="W1951" s="27">
        <v>4.5456624125745653E-6</v>
      </c>
      <c r="X1951" s="27">
        <v>0</v>
      </c>
      <c r="Y1951" s="27">
        <v>0</v>
      </c>
      <c r="Z1951" s="27">
        <v>8.3759118044966839E-4</v>
      </c>
      <c r="AA1951" s="27">
        <v>1.2522387530007548E-3</v>
      </c>
      <c r="AB1951" s="27">
        <v>1.1506597115679657E-4</v>
      </c>
      <c r="AC1951" s="27">
        <v>0</v>
      </c>
      <c r="AD1951" s="27">
        <v>0</v>
      </c>
      <c r="AE1951" s="27">
        <v>1.0594134997432768E-6</v>
      </c>
      <c r="AF1951" s="27">
        <v>1.3734754356970997E-8</v>
      </c>
      <c r="AG1951" s="27">
        <v>6.785951001457233E-7</v>
      </c>
      <c r="AH1951" s="18">
        <v>2.0101757367036732E-4</v>
      </c>
      <c r="AI1951" s="12">
        <v>772</v>
      </c>
      <c r="AJ1951" s="17">
        <v>7</v>
      </c>
      <c r="AK1951" s="18">
        <v>0.93982939940381471</v>
      </c>
      <c r="AL1951" t="str">
        <f>IF(AK1951&lt;='CAV Tier 1 Analysis'!$A$5,"Tier 1", "Tier 2")</f>
        <v>Tier 2</v>
      </c>
      <c r="AM1951" t="str">
        <f t="shared" si="61"/>
        <v>Texas - Tier 2</v>
      </c>
      <c r="AN1951" t="str">
        <f t="shared" si="62"/>
        <v>Blum,City Of - Tier 2</v>
      </c>
    </row>
    <row r="1952" spans="1:40" x14ac:dyDescent="0.3">
      <c r="A1952">
        <v>6</v>
      </c>
      <c r="B1952" t="s">
        <v>23</v>
      </c>
      <c r="C1952" t="s">
        <v>2940</v>
      </c>
      <c r="D1952" t="s">
        <v>6818</v>
      </c>
      <c r="E1952" t="s">
        <v>1048</v>
      </c>
      <c r="F1952" s="12">
        <v>374.20349282409728</v>
      </c>
      <c r="G1952" s="12">
        <v>6314.2636083235348</v>
      </c>
      <c r="H1952" s="12">
        <v>1221.3413766830261</v>
      </c>
      <c r="I1952" s="12">
        <v>2</v>
      </c>
      <c r="J1952" s="15">
        <v>0</v>
      </c>
      <c r="K1952" s="15">
        <v>1</v>
      </c>
      <c r="L1952" s="59">
        <v>2.0909599999999999</v>
      </c>
      <c r="M1952">
        <v>67</v>
      </c>
      <c r="N1952">
        <v>0</v>
      </c>
      <c r="O1952" s="12">
        <v>11</v>
      </c>
      <c r="P1952" s="12">
        <v>1</v>
      </c>
      <c r="Q1952">
        <v>0</v>
      </c>
      <c r="R1952" s="12">
        <v>2</v>
      </c>
      <c r="S1952" s="12">
        <v>0</v>
      </c>
      <c r="T1952" s="12">
        <v>4161.9976210645964</v>
      </c>
      <c r="U1952" s="12">
        <v>3787.794128240499</v>
      </c>
      <c r="V1952" s="12">
        <v>2152.2659872589384</v>
      </c>
      <c r="W1952" s="27">
        <v>9.4289892049888026E-6</v>
      </c>
      <c r="X1952" s="27">
        <v>1.0566673343121963E-4</v>
      </c>
      <c r="Y1952" s="27">
        <v>0</v>
      </c>
      <c r="Z1952" s="27">
        <v>1.0237225538829282E-3</v>
      </c>
      <c r="AA1952" s="27">
        <v>2.0870645883345915E-4</v>
      </c>
      <c r="AB1952" s="27">
        <v>0</v>
      </c>
      <c r="AC1952" s="27">
        <v>1.3898235750331278E-5</v>
      </c>
      <c r="AD1952" s="27">
        <v>0</v>
      </c>
      <c r="AE1952" s="27">
        <v>1.7111558271427584E-4</v>
      </c>
      <c r="AF1952" s="27">
        <v>2.8198438350155955E-4</v>
      </c>
      <c r="AG1952" s="27">
        <v>3.9520093291188588E-4</v>
      </c>
      <c r="AH1952" s="18">
        <v>2.0088398820278621E-4</v>
      </c>
      <c r="AI1952" s="12">
        <v>773</v>
      </c>
      <c r="AJ1952" s="17">
        <v>7</v>
      </c>
      <c r="AK1952" s="18">
        <v>0.94003028339201755</v>
      </c>
      <c r="AL1952" t="str">
        <f>IF(AK1952&lt;='CAV Tier 1 Analysis'!$A$5,"Tier 1", "Tier 2")</f>
        <v>Tier 2</v>
      </c>
      <c r="AM1952" t="str">
        <f t="shared" si="61"/>
        <v>Texas - Tier 2</v>
      </c>
      <c r="AN1952" t="str">
        <f t="shared" si="62"/>
        <v>Alton, City Of - Tier 2</v>
      </c>
    </row>
    <row r="1953" spans="1:40" x14ac:dyDescent="0.3">
      <c r="A1953">
        <v>6</v>
      </c>
      <c r="B1953" t="s">
        <v>23</v>
      </c>
      <c r="C1953" t="s">
        <v>4424</v>
      </c>
      <c r="D1953" t="s">
        <v>6707</v>
      </c>
      <c r="E1953" t="s">
        <v>1072</v>
      </c>
      <c r="F1953" s="12">
        <v>326.96908180524076</v>
      </c>
      <c r="G1953" s="12">
        <v>1311.7939108637506</v>
      </c>
      <c r="H1953" s="12">
        <v>489.74672410423955</v>
      </c>
      <c r="I1953" s="12">
        <v>38</v>
      </c>
      <c r="J1953" s="15">
        <v>0</v>
      </c>
      <c r="K1953" s="15">
        <v>1.0000000000000002</v>
      </c>
      <c r="L1953" s="59">
        <v>1.4716799999999999</v>
      </c>
      <c r="M1953">
        <v>188</v>
      </c>
      <c r="N1953">
        <v>0</v>
      </c>
      <c r="O1953" s="12">
        <v>14</v>
      </c>
      <c r="P1953" s="12">
        <v>1</v>
      </c>
      <c r="Q1953">
        <v>0</v>
      </c>
      <c r="R1953" s="12">
        <v>38.000000000000007</v>
      </c>
      <c r="S1953" s="12">
        <v>0</v>
      </c>
      <c r="T1953" s="12">
        <v>1272.2180352602227</v>
      </c>
      <c r="U1953" s="12">
        <v>945.24895345498192</v>
      </c>
      <c r="V1953" s="12">
        <v>39.575875603527948</v>
      </c>
      <c r="W1953" s="27">
        <v>6.6364037730027924E-6</v>
      </c>
      <c r="X1953" s="27">
        <v>2.964976997771536E-4</v>
      </c>
      <c r="Y1953" s="27">
        <v>0</v>
      </c>
      <c r="Z1953" s="27">
        <v>1.3029196140328175E-3</v>
      </c>
      <c r="AA1953" s="27">
        <v>2.0870645883345915E-4</v>
      </c>
      <c r="AB1953" s="27">
        <v>0</v>
      </c>
      <c r="AC1953" s="27">
        <v>2.6406647925629429E-4</v>
      </c>
      <c r="AD1953" s="27">
        <v>0</v>
      </c>
      <c r="AE1953" s="27">
        <v>5.2305731589409138E-5</v>
      </c>
      <c r="AF1953" s="27">
        <v>7.0369569826465923E-5</v>
      </c>
      <c r="AG1953" s="27">
        <v>7.2669563389970051E-6</v>
      </c>
      <c r="AH1953" s="18">
        <v>2.0079717394796355E-4</v>
      </c>
      <c r="AI1953" s="12">
        <v>774</v>
      </c>
      <c r="AJ1953" s="17">
        <v>7</v>
      </c>
      <c r="AK1953" s="18">
        <v>0.94023108056596549</v>
      </c>
      <c r="AL1953" t="str">
        <f>IF(AK1953&lt;='CAV Tier 1 Analysis'!$A$5,"Tier 1", "Tier 2")</f>
        <v>Tier 2</v>
      </c>
      <c r="AM1953" t="str">
        <f t="shared" si="61"/>
        <v>Texas - Tier 2</v>
      </c>
      <c r="AN1953" t="str">
        <f t="shared" si="62"/>
        <v>Primera, Town Of - Tier 2</v>
      </c>
    </row>
    <row r="1954" spans="1:40" x14ac:dyDescent="0.3">
      <c r="A1954">
        <v>6</v>
      </c>
      <c r="B1954" t="s">
        <v>23</v>
      </c>
      <c r="C1954" t="s">
        <v>4643</v>
      </c>
      <c r="D1954" t="s">
        <v>6983</v>
      </c>
      <c r="E1954" t="str">
        <f>"480434A"</f>
        <v>480434A</v>
      </c>
      <c r="F1954" s="12">
        <v>90.191375170196252</v>
      </c>
      <c r="G1954" s="12">
        <v>1511.9849492185247</v>
      </c>
      <c r="H1954" s="12">
        <v>810.59849338531649</v>
      </c>
      <c r="I1954" s="12">
        <v>6</v>
      </c>
      <c r="J1954" s="15">
        <v>0</v>
      </c>
      <c r="K1954" s="15">
        <v>1.0000000000000002</v>
      </c>
      <c r="L1954" s="59">
        <v>4.4963900000000008</v>
      </c>
      <c r="M1954">
        <v>17</v>
      </c>
      <c r="N1954">
        <v>2</v>
      </c>
      <c r="O1954" s="12">
        <v>8</v>
      </c>
      <c r="P1954" s="12">
        <v>5.5</v>
      </c>
      <c r="Q1954">
        <v>0</v>
      </c>
      <c r="R1954" s="12">
        <v>6.0000000000000018</v>
      </c>
      <c r="S1954" s="12">
        <v>0</v>
      </c>
      <c r="T1954" s="12">
        <v>1661.8030235556782</v>
      </c>
      <c r="U1954" s="12">
        <v>1571.6116483854819</v>
      </c>
      <c r="V1954" s="12">
        <v>0</v>
      </c>
      <c r="W1954" s="27">
        <v>2.02760515607279E-5</v>
      </c>
      <c r="X1954" s="27">
        <v>2.6810962213891548E-5</v>
      </c>
      <c r="Y1954" s="27">
        <v>4.1837503137812737E-5</v>
      </c>
      <c r="Z1954" s="27">
        <v>7.4452549373303862E-4</v>
      </c>
      <c r="AA1954" s="27">
        <v>1.1478855235840253E-3</v>
      </c>
      <c r="AB1954" s="27">
        <v>0</v>
      </c>
      <c r="AC1954" s="27">
        <v>4.1694707250993845E-5</v>
      </c>
      <c r="AD1954" s="27">
        <v>0</v>
      </c>
      <c r="AE1954" s="27">
        <v>6.8323055086066787E-5</v>
      </c>
      <c r="AF1954" s="27">
        <v>1.1699947958357246E-4</v>
      </c>
      <c r="AG1954" s="27">
        <v>0</v>
      </c>
      <c r="AH1954" s="18">
        <v>2.0075934328637538E-4</v>
      </c>
      <c r="AI1954" s="12">
        <v>775</v>
      </c>
      <c r="AJ1954" s="17">
        <v>7</v>
      </c>
      <c r="AK1954" s="18">
        <v>0.94043183990925183</v>
      </c>
      <c r="AL1954" t="str">
        <f>IF(AK1954&lt;='CAV Tier 1 Analysis'!$A$5,"Tier 1", "Tier 2")</f>
        <v>Tier 2</v>
      </c>
      <c r="AM1954" t="str">
        <f t="shared" si="61"/>
        <v>Texas - Tier 2</v>
      </c>
      <c r="AN1954" t="str">
        <f t="shared" si="62"/>
        <v>Yoakum, City Of - Tier 2</v>
      </c>
    </row>
    <row r="1955" spans="1:40" x14ac:dyDescent="0.3">
      <c r="A1955">
        <v>6</v>
      </c>
      <c r="B1955" t="s">
        <v>23</v>
      </c>
      <c r="C1955" t="s">
        <v>4292</v>
      </c>
      <c r="D1955" t="s">
        <v>6543</v>
      </c>
      <c r="E1955" t="s">
        <v>1456</v>
      </c>
      <c r="F1955" s="12">
        <v>386.26662869719337</v>
      </c>
      <c r="G1955" s="12">
        <v>2167.6787213392072</v>
      </c>
      <c r="H1955" s="12">
        <v>655.44365340451623</v>
      </c>
      <c r="I1955" s="12">
        <v>0</v>
      </c>
      <c r="J1955" s="15">
        <v>1.853883112669746E-2</v>
      </c>
      <c r="K1955" s="15">
        <v>0.98146116887330248</v>
      </c>
      <c r="L1955" s="59">
        <v>3.2364499999999996</v>
      </c>
      <c r="M1955">
        <v>7</v>
      </c>
      <c r="N1955">
        <v>2</v>
      </c>
      <c r="O1955" s="12">
        <v>18</v>
      </c>
      <c r="P1955" s="12">
        <v>1</v>
      </c>
      <c r="Q1955">
        <v>0</v>
      </c>
      <c r="R1955" s="12">
        <v>0</v>
      </c>
      <c r="S1955" s="12">
        <v>12.151159203531947</v>
      </c>
      <c r="T1955" s="12">
        <v>1799.2890815427797</v>
      </c>
      <c r="U1955" s="12">
        <v>1413.0224528455865</v>
      </c>
      <c r="V1955" s="12">
        <v>368.38963979642745</v>
      </c>
      <c r="W1955" s="27">
        <v>1.4594469579755713E-5</v>
      </c>
      <c r="X1955" s="27">
        <v>1.1039807970425932E-5</v>
      </c>
      <c r="Y1955" s="27">
        <v>4.1837503137812737E-5</v>
      </c>
      <c r="Z1955" s="27">
        <v>1.6751823608993368E-3</v>
      </c>
      <c r="AA1955" s="27">
        <v>2.0870645883345915E-4</v>
      </c>
      <c r="AB1955" s="27">
        <v>0</v>
      </c>
      <c r="AC1955" s="27">
        <v>0</v>
      </c>
      <c r="AD1955" s="27">
        <v>9.2919464647358301E-6</v>
      </c>
      <c r="AE1955" s="27">
        <v>7.3975630860853963E-5</v>
      </c>
      <c r="AF1955" s="27">
        <v>1.0519322110692743E-4</v>
      </c>
      <c r="AG1955" s="27">
        <v>6.7644022711169715E-5</v>
      </c>
      <c r="AH1955" s="18">
        <v>2.0067867468767975E-4</v>
      </c>
      <c r="AI1955" s="12">
        <v>776</v>
      </c>
      <c r="AJ1955" s="17">
        <v>7</v>
      </c>
      <c r="AK1955" s="18">
        <v>0.94063251858393948</v>
      </c>
      <c r="AL1955" t="str">
        <f>IF(AK1955&lt;='CAV Tier 1 Analysis'!$A$5,"Tier 1", "Tier 2")</f>
        <v>Tier 2</v>
      </c>
      <c r="AM1955" t="str">
        <f t="shared" si="61"/>
        <v>Texas - Tier 2</v>
      </c>
      <c r="AN1955" t="str">
        <f t="shared" si="62"/>
        <v>Willis, City Of - Tier 2</v>
      </c>
    </row>
    <row r="1956" spans="1:40" x14ac:dyDescent="0.3">
      <c r="A1956">
        <v>6</v>
      </c>
      <c r="B1956" t="s">
        <v>23</v>
      </c>
      <c r="C1956" t="s">
        <v>2405</v>
      </c>
      <c r="D1956" t="s">
        <v>6773</v>
      </c>
      <c r="E1956" t="s">
        <v>1426</v>
      </c>
      <c r="F1956" s="12">
        <v>540.35436566581188</v>
      </c>
      <c r="G1956" s="12">
        <v>1313.6459283150473</v>
      </c>
      <c r="H1956" s="12">
        <v>518.79826703096001</v>
      </c>
      <c r="I1956" s="12">
        <v>0</v>
      </c>
      <c r="J1956" s="15">
        <v>0.12291276460402163</v>
      </c>
      <c r="K1956" s="15">
        <v>0.87708723539597855</v>
      </c>
      <c r="L1956" s="59">
        <v>4.5275199999999991</v>
      </c>
      <c r="M1956">
        <v>5</v>
      </c>
      <c r="N1956">
        <v>3</v>
      </c>
      <c r="O1956" s="12">
        <v>18</v>
      </c>
      <c r="P1956" s="12">
        <v>1</v>
      </c>
      <c r="Q1956">
        <v>1</v>
      </c>
      <c r="R1956" s="12">
        <v>0</v>
      </c>
      <c r="S1956" s="12">
        <v>63.76692927255074</v>
      </c>
      <c r="T1956" s="12">
        <v>855.37141500294365</v>
      </c>
      <c r="U1956" s="12">
        <v>315.01704933713177</v>
      </c>
      <c r="V1956" s="12">
        <v>458.27451331210364</v>
      </c>
      <c r="W1956" s="27">
        <v>2.0416429393853013E-5</v>
      </c>
      <c r="X1956" s="27">
        <v>7.8855771217328087E-6</v>
      </c>
      <c r="Y1956" s="27">
        <v>6.2756254706719102E-5</v>
      </c>
      <c r="Z1956" s="27">
        <v>1.6751823608993368E-3</v>
      </c>
      <c r="AA1956" s="27">
        <v>2.0870645883345915E-4</v>
      </c>
      <c r="AB1956" s="27">
        <v>3.8355323718932189E-5</v>
      </c>
      <c r="AC1956" s="27">
        <v>0</v>
      </c>
      <c r="AD1956" s="27">
        <v>4.8762334777813752E-5</v>
      </c>
      <c r="AE1956" s="27">
        <v>3.5167578514358709E-5</v>
      </c>
      <c r="AF1956" s="27">
        <v>2.3451614697727675E-5</v>
      </c>
      <c r="AG1956" s="27">
        <v>8.4148760544852893E-5</v>
      </c>
      <c r="AH1956" s="18">
        <v>2.0043933574625326E-4</v>
      </c>
      <c r="AI1956" s="12">
        <v>777</v>
      </c>
      <c r="AJ1956" s="17">
        <v>7</v>
      </c>
      <c r="AK1956" s="18">
        <v>0.94083295791968569</v>
      </c>
      <c r="AL1956" t="str">
        <f>IF(AK1956&lt;='CAV Tier 1 Analysis'!$A$5,"Tier 1", "Tier 2")</f>
        <v>Tier 2</v>
      </c>
      <c r="AM1956" t="str">
        <f t="shared" si="61"/>
        <v>Texas - Tier 2</v>
      </c>
      <c r="AN1956" t="str">
        <f t="shared" si="62"/>
        <v>Montgomery, City Of - Tier 2</v>
      </c>
    </row>
    <row r="1957" spans="1:40" x14ac:dyDescent="0.3">
      <c r="A1957">
        <v>6</v>
      </c>
      <c r="B1957" t="s">
        <v>23</v>
      </c>
      <c r="C1957" t="s">
        <v>2467</v>
      </c>
      <c r="D1957" t="s">
        <v>6747</v>
      </c>
      <c r="E1957" t="s">
        <v>1384</v>
      </c>
      <c r="F1957" s="12">
        <v>250.98827258805909</v>
      </c>
      <c r="G1957" s="12">
        <v>976.30074404960976</v>
      </c>
      <c r="H1957" s="12">
        <v>276.59643223562341</v>
      </c>
      <c r="I1957" s="12">
        <v>4</v>
      </c>
      <c r="J1957" s="15">
        <v>4.3880588498226326E-2</v>
      </c>
      <c r="K1957" s="15">
        <v>0.9561194115017736</v>
      </c>
      <c r="L1957" s="59">
        <v>2.1029800000000001</v>
      </c>
      <c r="M1957">
        <v>27</v>
      </c>
      <c r="N1957">
        <v>2</v>
      </c>
      <c r="O1957" s="12">
        <v>18</v>
      </c>
      <c r="P1957" s="12">
        <v>1</v>
      </c>
      <c r="Q1957">
        <v>2</v>
      </c>
      <c r="R1957" s="12">
        <v>3.8244776460070944</v>
      </c>
      <c r="S1957" s="12">
        <v>12.137214223008934</v>
      </c>
      <c r="T1957" s="12">
        <v>690.34929989841646</v>
      </c>
      <c r="U1957" s="12">
        <v>439.36102731035737</v>
      </c>
      <c r="V1957" s="12">
        <v>285.9514441511933</v>
      </c>
      <c r="W1957" s="27">
        <v>9.4831922745090065E-6</v>
      </c>
      <c r="X1957" s="27">
        <v>4.2582116457357165E-5</v>
      </c>
      <c r="Y1957" s="27">
        <v>4.1837503137812737E-5</v>
      </c>
      <c r="Z1957" s="27">
        <v>1.6751823608993368E-3</v>
      </c>
      <c r="AA1957" s="27">
        <v>2.0870645883345915E-4</v>
      </c>
      <c r="AB1957" s="27">
        <v>7.6710647437864377E-5</v>
      </c>
      <c r="AC1957" s="27">
        <v>2.6576745973039302E-5</v>
      </c>
      <c r="AD1957" s="27">
        <v>9.2812827897480187E-6</v>
      </c>
      <c r="AE1957" s="27">
        <v>2.8382890497254434E-5</v>
      </c>
      <c r="AF1957" s="27">
        <v>3.2708469422089097E-5</v>
      </c>
      <c r="AG1957" s="27">
        <v>5.2506650276983927E-5</v>
      </c>
      <c r="AH1957" s="18">
        <v>2.0035984709085948E-4</v>
      </c>
      <c r="AI1957" s="12">
        <v>778</v>
      </c>
      <c r="AJ1957" s="17">
        <v>7</v>
      </c>
      <c r="AK1957" s="18">
        <v>0.94103331776677657</v>
      </c>
      <c r="AL1957" t="str">
        <f>IF(AK1957&lt;='CAV Tier 1 Analysis'!$A$5,"Tier 1", "Tier 2")</f>
        <v>Tier 2</v>
      </c>
      <c r="AM1957" t="str">
        <f t="shared" si="61"/>
        <v>Texas - Tier 2</v>
      </c>
      <c r="AN1957" t="str">
        <f t="shared" si="62"/>
        <v>Magnolia, City Of - Tier 2</v>
      </c>
    </row>
    <row r="1958" spans="1:40" x14ac:dyDescent="0.3">
      <c r="A1958">
        <v>6</v>
      </c>
      <c r="B1958" t="s">
        <v>23</v>
      </c>
      <c r="C1958" t="s">
        <v>4499</v>
      </c>
      <c r="D1958" t="s">
        <v>6805</v>
      </c>
      <c r="E1958" t="s">
        <v>1138</v>
      </c>
      <c r="F1958" s="12">
        <v>273.52191283388703</v>
      </c>
      <c r="G1958" s="12">
        <v>3516.955491020854</v>
      </c>
      <c r="H1958" s="12">
        <v>380.63173111587838</v>
      </c>
      <c r="I1958" s="12">
        <v>13</v>
      </c>
      <c r="J1958" s="15">
        <v>6.0818705287035424E-2</v>
      </c>
      <c r="K1958" s="15">
        <v>0.93918129471296463</v>
      </c>
      <c r="L1958" s="59">
        <v>7.1637500000000003</v>
      </c>
      <c r="M1958">
        <v>33</v>
      </c>
      <c r="N1958">
        <v>2</v>
      </c>
      <c r="O1958" s="12">
        <v>9</v>
      </c>
      <c r="P1958" s="12">
        <v>3</v>
      </c>
      <c r="Q1958">
        <v>3</v>
      </c>
      <c r="R1958" s="12">
        <v>12.20935683126854</v>
      </c>
      <c r="S1958" s="12">
        <v>23.149529077630717</v>
      </c>
      <c r="T1958" s="12">
        <v>3432.1726381284661</v>
      </c>
      <c r="U1958" s="12">
        <v>3158.6507252945789</v>
      </c>
      <c r="V1958" s="12">
        <v>84.782852892387837</v>
      </c>
      <c r="W1958" s="27">
        <v>3.2304262834888539E-5</v>
      </c>
      <c r="X1958" s="27">
        <v>5.2044809003436533E-5</v>
      </c>
      <c r="Y1958" s="27">
        <v>4.1837503137812737E-5</v>
      </c>
      <c r="Z1958" s="27">
        <v>8.3759118044966839E-4</v>
      </c>
      <c r="AA1958" s="27">
        <v>6.2611937650037738E-4</v>
      </c>
      <c r="AB1958" s="27">
        <v>1.1506597115679657E-4</v>
      </c>
      <c r="AC1958" s="27">
        <v>8.484425980044391E-5</v>
      </c>
      <c r="AD1958" s="27">
        <v>1.7702359196369203E-5</v>
      </c>
      <c r="AE1958" s="27">
        <v>1.4110969645367576E-4</v>
      </c>
      <c r="AF1958" s="27">
        <v>2.3514746243156779E-4</v>
      </c>
      <c r="AG1958" s="27">
        <v>1.5567900415819621E-5</v>
      </c>
      <c r="AH1958" s="18">
        <v>1.9993952558007786E-4</v>
      </c>
      <c r="AI1958" s="12">
        <v>779</v>
      </c>
      <c r="AJ1958" s="17">
        <v>7</v>
      </c>
      <c r="AK1958" s="18">
        <v>0.94123325729235663</v>
      </c>
      <c r="AL1958" t="str">
        <f>IF(AK1958&lt;='CAV Tier 1 Analysis'!$A$5,"Tier 1", "Tier 2")</f>
        <v>Tier 2</v>
      </c>
      <c r="AM1958" t="str">
        <f t="shared" si="61"/>
        <v>Texas - Tier 2</v>
      </c>
      <c r="AN1958" t="str">
        <f t="shared" si="62"/>
        <v>Prairie View, City Of - Tier 2</v>
      </c>
    </row>
    <row r="1959" spans="1:40" x14ac:dyDescent="0.3">
      <c r="A1959">
        <v>6</v>
      </c>
      <c r="B1959" t="s">
        <v>23</v>
      </c>
      <c r="C1959" t="s">
        <v>4079</v>
      </c>
      <c r="D1959" t="s">
        <v>6247</v>
      </c>
      <c r="E1959" t="s">
        <v>1318</v>
      </c>
      <c r="F1959" s="12">
        <v>39.029191350242399</v>
      </c>
      <c r="G1959" s="12">
        <v>893.33184286254573</v>
      </c>
      <c r="H1959" s="12">
        <v>392.50338786203207</v>
      </c>
      <c r="I1959" s="12">
        <v>8</v>
      </c>
      <c r="J1959" s="15">
        <v>0</v>
      </c>
      <c r="K1959" s="15">
        <v>1</v>
      </c>
      <c r="L1959" s="59">
        <v>1.7743500000000001</v>
      </c>
      <c r="M1959">
        <v>4</v>
      </c>
      <c r="N1959">
        <v>7</v>
      </c>
      <c r="O1959" s="12">
        <v>13</v>
      </c>
      <c r="P1959" s="12">
        <v>3</v>
      </c>
      <c r="Q1959">
        <v>1</v>
      </c>
      <c r="R1959" s="12">
        <v>8</v>
      </c>
      <c r="S1959" s="12">
        <v>0</v>
      </c>
      <c r="T1959" s="12">
        <v>933.67577975266522</v>
      </c>
      <c r="U1959" s="12">
        <v>894.64658840242282</v>
      </c>
      <c r="V1959" s="12">
        <v>0</v>
      </c>
      <c r="W1959" s="27">
        <v>8.0012659237249316E-6</v>
      </c>
      <c r="X1959" s="27">
        <v>6.3084616973862463E-6</v>
      </c>
      <c r="Y1959" s="27">
        <v>1.4643126098234458E-4</v>
      </c>
      <c r="Z1959" s="27">
        <v>1.2098539273161877E-3</v>
      </c>
      <c r="AA1959" s="27">
        <v>6.2611937650037738E-4</v>
      </c>
      <c r="AB1959" s="27">
        <v>3.8355323718932189E-5</v>
      </c>
      <c r="AC1959" s="27">
        <v>5.559294300132511E-5</v>
      </c>
      <c r="AD1959" s="27">
        <v>0</v>
      </c>
      <c r="AE1959" s="27">
        <v>3.8386969350961941E-5</v>
      </c>
      <c r="AF1959" s="27">
        <v>6.6602449378529922E-5</v>
      </c>
      <c r="AG1959" s="27">
        <v>0</v>
      </c>
      <c r="AH1959" s="18">
        <v>1.9960472526088817E-4</v>
      </c>
      <c r="AI1959" s="12">
        <v>780</v>
      </c>
      <c r="AJ1959" s="17">
        <v>7</v>
      </c>
      <c r="AK1959" s="18">
        <v>0.94143286201761756</v>
      </c>
      <c r="AL1959" t="str">
        <f>IF(AK1959&lt;='CAV Tier 1 Analysis'!$A$5,"Tier 1", "Tier 2")</f>
        <v>Tier 2</v>
      </c>
      <c r="AM1959" t="str">
        <f t="shared" si="61"/>
        <v>Texas - Tier 2</v>
      </c>
      <c r="AN1959" t="str">
        <f t="shared" si="62"/>
        <v>Corrigan, City Of - Tier 2</v>
      </c>
    </row>
    <row r="1960" spans="1:40" x14ac:dyDescent="0.3">
      <c r="A1960">
        <v>6</v>
      </c>
      <c r="B1960" t="s">
        <v>23</v>
      </c>
      <c r="C1960" t="s">
        <v>3476</v>
      </c>
      <c r="D1960" t="s">
        <v>6493</v>
      </c>
      <c r="E1960" t="s">
        <v>1733</v>
      </c>
      <c r="F1960" s="12">
        <v>49.767503099134473</v>
      </c>
      <c r="G1960" s="12">
        <v>829.98087392917444</v>
      </c>
      <c r="H1960" s="12">
        <v>355.02174082681938</v>
      </c>
      <c r="I1960" s="12">
        <v>0</v>
      </c>
      <c r="J1960" s="15">
        <v>0</v>
      </c>
      <c r="K1960" s="15">
        <v>1</v>
      </c>
      <c r="L1960" s="59">
        <v>1.96095</v>
      </c>
      <c r="M1960">
        <v>0</v>
      </c>
      <c r="N1960">
        <v>0</v>
      </c>
      <c r="O1960" s="12">
        <v>9</v>
      </c>
      <c r="P1960" s="12">
        <v>6</v>
      </c>
      <c r="Q1960">
        <v>0</v>
      </c>
      <c r="R1960" s="12">
        <v>0</v>
      </c>
      <c r="S1960" s="12">
        <v>0</v>
      </c>
      <c r="T1960" s="12">
        <v>851.8515317379547</v>
      </c>
      <c r="U1960" s="12">
        <v>802.0840286388202</v>
      </c>
      <c r="V1960" s="12">
        <v>0</v>
      </c>
      <c r="W1960" s="27">
        <v>8.8427212292548831E-6</v>
      </c>
      <c r="X1960" s="27">
        <v>0</v>
      </c>
      <c r="Y1960" s="27">
        <v>0</v>
      </c>
      <c r="Z1960" s="27">
        <v>8.3759118044966839E-4</v>
      </c>
      <c r="AA1960" s="27">
        <v>1.2522387530007548E-3</v>
      </c>
      <c r="AB1960" s="27">
        <v>0</v>
      </c>
      <c r="AC1960" s="27">
        <v>0</v>
      </c>
      <c r="AD1960" s="27">
        <v>0</v>
      </c>
      <c r="AE1960" s="27">
        <v>3.5022862699787737E-5</v>
      </c>
      <c r="AF1960" s="27">
        <v>5.9711579530122863E-5</v>
      </c>
      <c r="AG1960" s="27">
        <v>0</v>
      </c>
      <c r="AH1960" s="18">
        <v>1.9940064517359895E-4</v>
      </c>
      <c r="AI1960" s="12">
        <v>781</v>
      </c>
      <c r="AJ1960" s="17">
        <v>7</v>
      </c>
      <c r="AK1960" s="18">
        <v>0.94163226266279121</v>
      </c>
      <c r="AL1960" t="str">
        <f>IF(AK1960&lt;='CAV Tier 1 Analysis'!$A$5,"Tier 1", "Tier 2")</f>
        <v>Tier 2</v>
      </c>
      <c r="AM1960" t="str">
        <f t="shared" si="61"/>
        <v>Texas - Tier 2</v>
      </c>
      <c r="AN1960" t="str">
        <f t="shared" si="62"/>
        <v>Hubbard, City Of - Tier 2</v>
      </c>
    </row>
    <row r="1961" spans="1:40" x14ac:dyDescent="0.3">
      <c r="A1961">
        <v>6</v>
      </c>
      <c r="B1961" t="s">
        <v>23</v>
      </c>
      <c r="C1961" t="s">
        <v>4527</v>
      </c>
      <c r="D1961" t="s">
        <v>6840</v>
      </c>
      <c r="E1961" t="s">
        <v>1119</v>
      </c>
      <c r="F1961" s="12">
        <v>13.74795764702333</v>
      </c>
      <c r="G1961" s="12">
        <v>2151.3060004575036</v>
      </c>
      <c r="H1961" s="12">
        <v>659.81717585965828</v>
      </c>
      <c r="I1961" s="12">
        <v>15</v>
      </c>
      <c r="J1961" s="15">
        <v>8.4014105946823625E-2</v>
      </c>
      <c r="K1961" s="15">
        <v>0.91598589405317665</v>
      </c>
      <c r="L1961" s="59">
        <v>0.78831999999999991</v>
      </c>
      <c r="M1961">
        <v>77</v>
      </c>
      <c r="N1961">
        <v>2</v>
      </c>
      <c r="O1961" s="12">
        <v>10</v>
      </c>
      <c r="P1961" s="12">
        <v>3</v>
      </c>
      <c r="Q1961">
        <v>1</v>
      </c>
      <c r="R1961" s="12">
        <v>13.739788410797649</v>
      </c>
      <c r="S1961" s="12">
        <v>55.433950118207285</v>
      </c>
      <c r="T1961" s="12">
        <v>1491.7490050799511</v>
      </c>
      <c r="U1961" s="12">
        <v>1478.0010474329276</v>
      </c>
      <c r="V1961" s="12">
        <v>659.55699537755254</v>
      </c>
      <c r="W1961" s="27">
        <v>3.5548555544232179E-6</v>
      </c>
      <c r="X1961" s="27">
        <v>1.2143788767468525E-4</v>
      </c>
      <c r="Y1961" s="27">
        <v>4.1837503137812737E-5</v>
      </c>
      <c r="Z1961" s="27">
        <v>9.3065686716629827E-4</v>
      </c>
      <c r="AA1961" s="27">
        <v>6.2611937650037738E-4</v>
      </c>
      <c r="AB1961" s="27">
        <v>3.8355323718932189E-5</v>
      </c>
      <c r="AC1961" s="27">
        <v>9.5479409246467618E-5</v>
      </c>
      <c r="AD1961" s="27">
        <v>4.2390136463482332E-5</v>
      </c>
      <c r="AE1961" s="27">
        <v>6.1331486345829236E-5</v>
      </c>
      <c r="AF1961" s="27">
        <v>1.1003058774174517E-4</v>
      </c>
      <c r="AG1961" s="27">
        <v>1.2110842313395234E-4</v>
      </c>
      <c r="AH1961" s="18">
        <v>1.9930016878945506E-4</v>
      </c>
      <c r="AI1961" s="12">
        <v>782</v>
      </c>
      <c r="AJ1961" s="17">
        <v>7</v>
      </c>
      <c r="AK1961" s="18">
        <v>0.94183156283158065</v>
      </c>
      <c r="AL1961" t="str">
        <f>IF(AK1961&lt;='CAV Tier 1 Analysis'!$A$5,"Tier 1", "Tier 2")</f>
        <v>Tier 2</v>
      </c>
      <c r="AM1961" t="str">
        <f t="shared" si="61"/>
        <v>Texas - Tier 2</v>
      </c>
      <c r="AN1961" t="str">
        <f t="shared" si="62"/>
        <v>Meadowlakes, City Of - Tier 2</v>
      </c>
    </row>
    <row r="1962" spans="1:40" x14ac:dyDescent="0.3">
      <c r="A1962">
        <v>6</v>
      </c>
      <c r="B1962" t="s">
        <v>23</v>
      </c>
      <c r="C1962" t="s">
        <v>4349</v>
      </c>
      <c r="D1962" t="s">
        <v>6610</v>
      </c>
      <c r="E1962" t="s">
        <v>1596</v>
      </c>
      <c r="F1962" s="12">
        <v>117.14996959222377</v>
      </c>
      <c r="G1962" s="12">
        <v>325.53056372112843</v>
      </c>
      <c r="H1962" s="12">
        <v>188.01894075756994</v>
      </c>
      <c r="I1962" s="12">
        <v>6</v>
      </c>
      <c r="J1962" s="15">
        <v>0</v>
      </c>
      <c r="K1962" s="15">
        <v>0.99999999999999978</v>
      </c>
      <c r="L1962" s="59">
        <v>2.2462700000000004</v>
      </c>
      <c r="M1962">
        <v>2</v>
      </c>
      <c r="N1962">
        <v>2</v>
      </c>
      <c r="O1962" s="12">
        <v>15</v>
      </c>
      <c r="P1962" s="12">
        <v>3</v>
      </c>
      <c r="Q1962">
        <v>1</v>
      </c>
      <c r="R1962" s="12">
        <v>5.9999999999999982</v>
      </c>
      <c r="S1962" s="12">
        <v>0</v>
      </c>
      <c r="T1962" s="12">
        <v>372.99287883799946</v>
      </c>
      <c r="U1962" s="12">
        <v>255.84290924577567</v>
      </c>
      <c r="V1962" s="12">
        <v>0</v>
      </c>
      <c r="W1962" s="27">
        <v>1.012934517230851E-5</v>
      </c>
      <c r="X1962" s="27">
        <v>3.1542308486931231E-6</v>
      </c>
      <c r="Y1962" s="27">
        <v>4.1837503137812737E-5</v>
      </c>
      <c r="Z1962" s="27">
        <v>1.3959853007494472E-3</v>
      </c>
      <c r="AA1962" s="27">
        <v>6.2611937650037738E-4</v>
      </c>
      <c r="AB1962" s="27">
        <v>3.8355323718932189E-5</v>
      </c>
      <c r="AC1962" s="27">
        <v>4.1694707250993818E-5</v>
      </c>
      <c r="AD1962" s="27">
        <v>0</v>
      </c>
      <c r="AE1962" s="27">
        <v>1.5335158647763429E-5</v>
      </c>
      <c r="AF1962" s="27">
        <v>1.9046363818729399E-5</v>
      </c>
      <c r="AG1962" s="27">
        <v>0</v>
      </c>
      <c r="AH1962" s="18">
        <v>1.99241573622278E-4</v>
      </c>
      <c r="AI1962" s="12">
        <v>783</v>
      </c>
      <c r="AJ1962" s="17">
        <v>7</v>
      </c>
      <c r="AK1962" s="18">
        <v>0.94203080440520293</v>
      </c>
      <c r="AL1962" t="str">
        <f>IF(AK1962&lt;='CAV Tier 1 Analysis'!$A$5,"Tier 1", "Tier 2")</f>
        <v>Tier 2</v>
      </c>
      <c r="AM1962" t="str">
        <f t="shared" si="61"/>
        <v>Texas - Tier 2</v>
      </c>
      <c r="AN1962" t="str">
        <f t="shared" si="62"/>
        <v>New Waverly, City Of - Tier 2</v>
      </c>
    </row>
    <row r="1963" spans="1:40" x14ac:dyDescent="0.3">
      <c r="A1963">
        <v>6</v>
      </c>
      <c r="B1963" t="s">
        <v>23</v>
      </c>
      <c r="C1963" t="s">
        <v>3787</v>
      </c>
      <c r="D1963" t="s">
        <v>5850</v>
      </c>
      <c r="E1963" t="s">
        <v>1082</v>
      </c>
      <c r="F1963" s="12">
        <v>10.216447891933095</v>
      </c>
      <c r="G1963" s="12">
        <v>727.04559924515308</v>
      </c>
      <c r="H1963" s="12">
        <v>338.43404901922725</v>
      </c>
      <c r="I1963" s="12">
        <v>15</v>
      </c>
      <c r="J1963" s="15">
        <v>0.42682354168840658</v>
      </c>
      <c r="K1963" s="15">
        <v>0.57317645831159347</v>
      </c>
      <c r="L1963" s="59">
        <v>1.1499599999999999</v>
      </c>
      <c r="M1963">
        <v>19</v>
      </c>
      <c r="N1963">
        <v>2</v>
      </c>
      <c r="O1963" s="12">
        <v>6</v>
      </c>
      <c r="P1963" s="12">
        <v>4</v>
      </c>
      <c r="Q1963">
        <v>12</v>
      </c>
      <c r="R1963" s="12">
        <v>8.5976468746739023</v>
      </c>
      <c r="S1963" s="12">
        <v>144.45161943033438</v>
      </c>
      <c r="T1963" s="12">
        <v>690.67453763244669</v>
      </c>
      <c r="U1963" s="12">
        <v>680.45808974051363</v>
      </c>
      <c r="V1963" s="12">
        <v>36.371061612706399</v>
      </c>
      <c r="W1963" s="27">
        <v>5.1856374230826618E-6</v>
      </c>
      <c r="X1963" s="27">
        <v>2.9965193062584672E-5</v>
      </c>
      <c r="Y1963" s="27">
        <v>4.1837503137812737E-5</v>
      </c>
      <c r="Z1963" s="27">
        <v>5.5839412029977896E-4</v>
      </c>
      <c r="AA1963" s="27">
        <v>8.3482583533383658E-4</v>
      </c>
      <c r="AB1963" s="27">
        <v>4.6026388462718626E-4</v>
      </c>
      <c r="AC1963" s="27">
        <v>5.9746061581158399E-5</v>
      </c>
      <c r="AD1963" s="27">
        <v>1.1046161868251354E-4</v>
      </c>
      <c r="AE1963" s="27">
        <v>2.8396262259914168E-5</v>
      </c>
      <c r="AF1963" s="27">
        <v>5.0657070695460099E-5</v>
      </c>
      <c r="AG1963" s="27">
        <v>6.6784856358034956E-6</v>
      </c>
      <c r="AH1963" s="18">
        <v>1.987646975217393E-4</v>
      </c>
      <c r="AI1963" s="12">
        <v>784</v>
      </c>
      <c r="AJ1963" s="17">
        <v>7</v>
      </c>
      <c r="AK1963" s="18">
        <v>0.94222956910272471</v>
      </c>
      <c r="AL1963" t="str">
        <f>IF(AK1963&lt;='CAV Tier 1 Analysis'!$A$5,"Tier 1", "Tier 2")</f>
        <v>Tier 2</v>
      </c>
      <c r="AM1963" t="str">
        <f t="shared" si="61"/>
        <v>Texas - Tier 2</v>
      </c>
      <c r="AN1963" t="str">
        <f t="shared" si="62"/>
        <v>Bandera, City Of - Tier 2</v>
      </c>
    </row>
    <row r="1964" spans="1:40" x14ac:dyDescent="0.3">
      <c r="A1964">
        <v>6</v>
      </c>
      <c r="B1964" t="s">
        <v>23</v>
      </c>
      <c r="C1964" t="s">
        <v>4380</v>
      </c>
      <c r="D1964" t="s">
        <v>6656</v>
      </c>
      <c r="E1964" t="s">
        <v>1743</v>
      </c>
      <c r="F1964" s="12">
        <v>1.1584709851245727</v>
      </c>
      <c r="G1964" s="12">
        <v>372.0061120989667</v>
      </c>
      <c r="H1964" s="12">
        <v>159.32023210642194</v>
      </c>
      <c r="I1964" s="12">
        <v>0</v>
      </c>
      <c r="J1964" s="15">
        <v>0</v>
      </c>
      <c r="K1964" s="15">
        <v>0.99999999999999978</v>
      </c>
      <c r="L1964" s="59">
        <v>1.2078700000000002</v>
      </c>
      <c r="M1964">
        <v>0</v>
      </c>
      <c r="N1964">
        <v>0</v>
      </c>
      <c r="O1964" s="12">
        <v>5</v>
      </c>
      <c r="P1964" s="12">
        <v>8</v>
      </c>
      <c r="Q1964">
        <v>0</v>
      </c>
      <c r="R1964" s="12">
        <v>0</v>
      </c>
      <c r="S1964" s="12">
        <v>0</v>
      </c>
      <c r="T1964" s="12">
        <v>340.59969872284853</v>
      </c>
      <c r="U1964" s="12">
        <v>339.44122773772398</v>
      </c>
      <c r="V1964" s="12">
        <v>31.406413376118167</v>
      </c>
      <c r="W1964" s="27">
        <v>5.4467771698309992E-6</v>
      </c>
      <c r="X1964" s="27">
        <v>0</v>
      </c>
      <c r="Y1964" s="27">
        <v>0</v>
      </c>
      <c r="Z1964" s="27">
        <v>4.6532843358314913E-4</v>
      </c>
      <c r="AA1964" s="27">
        <v>1.6696516706676732E-3</v>
      </c>
      <c r="AB1964" s="27">
        <v>0</v>
      </c>
      <c r="AC1964" s="27">
        <v>0</v>
      </c>
      <c r="AD1964" s="27">
        <v>0</v>
      </c>
      <c r="AE1964" s="27">
        <v>1.4003351569518462E-5</v>
      </c>
      <c r="AF1964" s="27">
        <v>2.5269885875000541E-5</v>
      </c>
      <c r="AG1964" s="27">
        <v>5.7668726538143108E-6</v>
      </c>
      <c r="AH1964" s="18">
        <v>1.9867881741081697E-4</v>
      </c>
      <c r="AI1964" s="12">
        <v>785</v>
      </c>
      <c r="AJ1964" s="17">
        <v>7</v>
      </c>
      <c r="AK1964" s="18">
        <v>0.94242824792013558</v>
      </c>
      <c r="AL1964" t="str">
        <f>IF(AK1964&lt;='CAV Tier 1 Analysis'!$A$5,"Tier 1", "Tier 2")</f>
        <v>Tier 2</v>
      </c>
      <c r="AM1964" t="str">
        <f t="shared" si="61"/>
        <v>Texas - Tier 2</v>
      </c>
      <c r="AN1964" t="str">
        <f t="shared" si="62"/>
        <v>Rocksprings, Town Of - Tier 2</v>
      </c>
    </row>
    <row r="1965" spans="1:40" x14ac:dyDescent="0.3">
      <c r="A1965">
        <v>6</v>
      </c>
      <c r="B1965" t="s">
        <v>23</v>
      </c>
      <c r="C1965" t="s">
        <v>2401</v>
      </c>
      <c r="D1965" t="s">
        <v>6982</v>
      </c>
      <c r="E1965" t="str">
        <f>"480433A"</f>
        <v>480433A</v>
      </c>
      <c r="F1965" s="12">
        <v>15.800642742135565</v>
      </c>
      <c r="G1965" s="12">
        <v>535.55596503163792</v>
      </c>
      <c r="H1965" s="12">
        <v>283.5482538106055</v>
      </c>
      <c r="I1965" s="12">
        <v>0</v>
      </c>
      <c r="J1965" s="15">
        <v>0</v>
      </c>
      <c r="K1965" s="15">
        <v>1.0000000000000002</v>
      </c>
      <c r="L1965" s="59">
        <v>0.80664999999999998</v>
      </c>
      <c r="M1965">
        <v>1</v>
      </c>
      <c r="N1965">
        <v>0</v>
      </c>
      <c r="O1965" s="12">
        <v>7</v>
      </c>
      <c r="P1965" s="12">
        <v>7</v>
      </c>
      <c r="Q1965">
        <v>0</v>
      </c>
      <c r="R1965" s="12">
        <v>0</v>
      </c>
      <c r="S1965" s="12">
        <v>0</v>
      </c>
      <c r="T1965" s="12">
        <v>578.77704042303492</v>
      </c>
      <c r="U1965" s="12">
        <v>562.97639768089937</v>
      </c>
      <c r="V1965" s="12">
        <v>0</v>
      </c>
      <c r="W1965" s="27">
        <v>3.6375129807381379E-6</v>
      </c>
      <c r="X1965" s="27">
        <v>1.5771154243465616E-6</v>
      </c>
      <c r="Y1965" s="27">
        <v>0</v>
      </c>
      <c r="Z1965" s="27">
        <v>6.5145980701640873E-4</v>
      </c>
      <c r="AA1965" s="27">
        <v>1.460945211834214E-3</v>
      </c>
      <c r="AB1965" s="27">
        <v>0</v>
      </c>
      <c r="AC1965" s="27">
        <v>0</v>
      </c>
      <c r="AD1965" s="27">
        <v>0</v>
      </c>
      <c r="AE1965" s="27">
        <v>2.3795729731411706E-5</v>
      </c>
      <c r="AF1965" s="27">
        <v>4.1911082559209685E-5</v>
      </c>
      <c r="AG1965" s="27">
        <v>0</v>
      </c>
      <c r="AH1965" s="18">
        <v>1.9848422359512082E-4</v>
      </c>
      <c r="AI1965" s="12">
        <v>786</v>
      </c>
      <c r="AJ1965" s="17">
        <v>7</v>
      </c>
      <c r="AK1965" s="18">
        <v>0.94262673214373072</v>
      </c>
      <c r="AL1965" t="str">
        <f>IF(AK1965&lt;='CAV Tier 1 Analysis'!$A$5,"Tier 1", "Tier 2")</f>
        <v>Tier 2</v>
      </c>
      <c r="AM1965" t="str">
        <f t="shared" si="61"/>
        <v>Texas - Tier 2</v>
      </c>
      <c r="AN1965" t="str">
        <f t="shared" si="62"/>
        <v>Moulton, City Of - Tier 2</v>
      </c>
    </row>
    <row r="1966" spans="1:40" x14ac:dyDescent="0.3">
      <c r="A1966">
        <v>6</v>
      </c>
      <c r="B1966" t="s">
        <v>23</v>
      </c>
      <c r="C1966" t="s">
        <v>3809</v>
      </c>
      <c r="D1966" t="s">
        <v>5883</v>
      </c>
      <c r="E1966" t="s">
        <v>1701</v>
      </c>
      <c r="F1966" s="12">
        <v>9.3368277459523039</v>
      </c>
      <c r="G1966" s="12">
        <v>596.57419764407018</v>
      </c>
      <c r="H1966" s="12">
        <v>277.7010926055587</v>
      </c>
      <c r="I1966" s="12">
        <v>2</v>
      </c>
      <c r="J1966" s="15">
        <v>6.6360365827228984E-2</v>
      </c>
      <c r="K1966" s="15">
        <v>0.93363963417277096</v>
      </c>
      <c r="L1966" s="59">
        <v>0.69213000000000002</v>
      </c>
      <c r="M1966">
        <v>1</v>
      </c>
      <c r="N1966">
        <v>0</v>
      </c>
      <c r="O1966" s="12">
        <v>7.75</v>
      </c>
      <c r="P1966" s="12">
        <v>6.5</v>
      </c>
      <c r="Q1966">
        <v>0</v>
      </c>
      <c r="R1966" s="12">
        <v>1.8672792683455419</v>
      </c>
      <c r="S1966" s="12">
        <v>18.42834609592607</v>
      </c>
      <c r="T1966" s="12">
        <v>639.95318085695203</v>
      </c>
      <c r="U1966" s="12">
        <v>630.61635311099974</v>
      </c>
      <c r="V1966" s="12">
        <v>0</v>
      </c>
      <c r="W1966" s="27">
        <v>3.1210957160581266E-6</v>
      </c>
      <c r="X1966" s="27">
        <v>1.5771154243465616E-6</v>
      </c>
      <c r="Y1966" s="27">
        <v>0</v>
      </c>
      <c r="Z1966" s="27">
        <v>7.2125907205388112E-4</v>
      </c>
      <c r="AA1966" s="27">
        <v>1.3565919824174845E-3</v>
      </c>
      <c r="AB1966" s="27">
        <v>0</v>
      </c>
      <c r="AC1966" s="27">
        <v>1.297594374158622E-5</v>
      </c>
      <c r="AD1966" s="27">
        <v>1.4092088045986268E-5</v>
      </c>
      <c r="AE1966" s="27">
        <v>2.6310913994271144E-5</v>
      </c>
      <c r="AF1966" s="27">
        <v>4.6946575642063632E-5</v>
      </c>
      <c r="AG1966" s="27">
        <v>0</v>
      </c>
      <c r="AH1966" s="18">
        <v>1.9844316245778886E-4</v>
      </c>
      <c r="AI1966" s="12">
        <v>787</v>
      </c>
      <c r="AJ1966" s="17">
        <v>7</v>
      </c>
      <c r="AK1966" s="18">
        <v>0.94282517530618848</v>
      </c>
      <c r="AL1966" t="str">
        <f>IF(AK1966&lt;='CAV Tier 1 Analysis'!$A$5,"Tier 1", "Tier 2")</f>
        <v>Tier 2</v>
      </c>
      <c r="AM1966" t="str">
        <f t="shared" si="61"/>
        <v>Texas - Tier 2</v>
      </c>
      <c r="AN1966" t="str">
        <f t="shared" si="62"/>
        <v>Valley Mills, City Of - Tier 2</v>
      </c>
    </row>
    <row r="1967" spans="1:40" x14ac:dyDescent="0.3">
      <c r="A1967">
        <v>6</v>
      </c>
      <c r="B1967" t="s">
        <v>23</v>
      </c>
      <c r="C1967" t="s">
        <v>4084</v>
      </c>
      <c r="D1967" t="s">
        <v>6254</v>
      </c>
      <c r="E1967" t="s">
        <v>1628</v>
      </c>
      <c r="F1967" s="12">
        <v>2.2952510587842485</v>
      </c>
      <c r="G1967" s="12">
        <v>205.86716007224442</v>
      </c>
      <c r="H1967" s="12">
        <v>116.9787281999085</v>
      </c>
      <c r="I1967" s="12">
        <v>0</v>
      </c>
      <c r="J1967" s="15">
        <v>0.91321344800625492</v>
      </c>
      <c r="K1967" s="15">
        <v>8.6786551993745131E-2</v>
      </c>
      <c r="L1967" s="59">
        <v>0.38369999999999999</v>
      </c>
      <c r="M1967">
        <v>4</v>
      </c>
      <c r="N1967">
        <v>0</v>
      </c>
      <c r="O1967" s="12">
        <v>2</v>
      </c>
      <c r="P1967" s="12">
        <v>9</v>
      </c>
      <c r="Q1967">
        <v>0</v>
      </c>
      <c r="R1967" s="12">
        <v>0</v>
      </c>
      <c r="S1967" s="12">
        <v>106.82654772282497</v>
      </c>
      <c r="T1967" s="12">
        <v>212.52632356688122</v>
      </c>
      <c r="U1967" s="12">
        <v>210.23107250809696</v>
      </c>
      <c r="V1967" s="12">
        <v>0</v>
      </c>
      <c r="W1967" s="27">
        <v>1.7302593822713985E-6</v>
      </c>
      <c r="X1967" s="27">
        <v>6.3084616973862463E-6</v>
      </c>
      <c r="Y1967" s="27">
        <v>0</v>
      </c>
      <c r="Z1967" s="27">
        <v>1.8613137343325965E-4</v>
      </c>
      <c r="AA1967" s="27">
        <v>1.8783581295011322E-3</v>
      </c>
      <c r="AB1967" s="27">
        <v>0</v>
      </c>
      <c r="AC1967" s="27">
        <v>0</v>
      </c>
      <c r="AD1967" s="27">
        <v>8.1689865619118265E-5</v>
      </c>
      <c r="AE1967" s="27">
        <v>8.737767055707115E-6</v>
      </c>
      <c r="AF1967" s="27">
        <v>1.5650765951634473E-5</v>
      </c>
      <c r="AG1967" s="27">
        <v>0</v>
      </c>
      <c r="AH1967" s="18">
        <v>1.980551475127736E-4</v>
      </c>
      <c r="AI1967" s="12">
        <v>788</v>
      </c>
      <c r="AJ1967" s="17">
        <v>7</v>
      </c>
      <c r="AK1967" s="18">
        <v>0.94302323045370129</v>
      </c>
      <c r="AL1967" t="str">
        <f>IF(AK1967&lt;='CAV Tier 1 Analysis'!$A$5,"Tier 1", "Tier 2")</f>
        <v>Tier 2</v>
      </c>
      <c r="AM1967" t="str">
        <f t="shared" si="61"/>
        <v>Texas - Tier 2</v>
      </c>
      <c r="AN1967" t="str">
        <f t="shared" si="62"/>
        <v>Balmorhea, City Of - Tier 2</v>
      </c>
    </row>
    <row r="1968" spans="1:40" x14ac:dyDescent="0.3">
      <c r="A1968">
        <v>6</v>
      </c>
      <c r="B1968" t="s">
        <v>23</v>
      </c>
      <c r="C1968" t="s">
        <v>4462</v>
      </c>
      <c r="D1968" t="s">
        <v>6759</v>
      </c>
      <c r="E1968" t="s">
        <v>1410</v>
      </c>
      <c r="F1968" s="12">
        <v>142.28532787474552</v>
      </c>
      <c r="G1968" s="12">
        <v>623.46817682783092</v>
      </c>
      <c r="H1968" s="12">
        <v>202.76321749315122</v>
      </c>
      <c r="I1968" s="12">
        <v>11</v>
      </c>
      <c r="J1968" s="15">
        <v>0.13810833934472982</v>
      </c>
      <c r="K1968" s="15">
        <v>0.86189166065527023</v>
      </c>
      <c r="L1968" s="59">
        <v>1.19218</v>
      </c>
      <c r="M1968">
        <v>30</v>
      </c>
      <c r="N1968">
        <v>4</v>
      </c>
      <c r="O1968" s="12">
        <v>18</v>
      </c>
      <c r="P1968" s="12">
        <v>1</v>
      </c>
      <c r="Q1968">
        <v>0</v>
      </c>
      <c r="R1968" s="12">
        <v>9.4808082672079728</v>
      </c>
      <c r="S1968" s="12">
        <v>28.003291248173387</v>
      </c>
      <c r="T1968" s="12">
        <v>529.46648918995436</v>
      </c>
      <c r="U1968" s="12">
        <v>387.18116131520884</v>
      </c>
      <c r="V1968" s="12">
        <v>94.001687637876557</v>
      </c>
      <c r="W1968" s="27">
        <v>5.3760245774206827E-6</v>
      </c>
      <c r="X1968" s="27">
        <v>4.7313462730396852E-5</v>
      </c>
      <c r="Y1968" s="27">
        <v>8.3675006275625474E-5</v>
      </c>
      <c r="Z1968" s="27">
        <v>1.6751823608993368E-3</v>
      </c>
      <c r="AA1968" s="27">
        <v>2.0870645883345915E-4</v>
      </c>
      <c r="AB1968" s="27">
        <v>0</v>
      </c>
      <c r="AC1968" s="27">
        <v>6.588325420067309E-5</v>
      </c>
      <c r="AD1968" s="27">
        <v>2.1414013161707183E-5</v>
      </c>
      <c r="AE1968" s="27">
        <v>2.1768385057905519E-5</v>
      </c>
      <c r="AF1968" s="27">
        <v>2.8823911062875727E-5</v>
      </c>
      <c r="AG1968" s="27">
        <v>1.7260670785906469E-5</v>
      </c>
      <c r="AH1968" s="18">
        <v>1.9776395887139152E-4</v>
      </c>
      <c r="AI1968" s="12">
        <v>789</v>
      </c>
      <c r="AJ1968" s="17">
        <v>7</v>
      </c>
      <c r="AK1968" s="18">
        <v>0.94322099441257268</v>
      </c>
      <c r="AL1968" t="str">
        <f>IF(AK1968&lt;='CAV Tier 1 Analysis'!$A$5,"Tier 1", "Tier 2")</f>
        <v>Tier 2</v>
      </c>
      <c r="AM1968" t="str">
        <f t="shared" si="61"/>
        <v>Texas - Tier 2</v>
      </c>
      <c r="AN1968" t="str">
        <f t="shared" si="62"/>
        <v>Stagecoach, City Of - Tier 2</v>
      </c>
    </row>
    <row r="1969" spans="1:40" x14ac:dyDescent="0.3">
      <c r="A1969">
        <v>6</v>
      </c>
      <c r="B1969" t="s">
        <v>23</v>
      </c>
      <c r="C1969" t="s">
        <v>4498</v>
      </c>
      <c r="D1969" t="s">
        <v>6804</v>
      </c>
      <c r="E1969" t="s">
        <v>1870</v>
      </c>
      <c r="F1969" s="12">
        <v>76.891569442513202</v>
      </c>
      <c r="G1969" s="12">
        <v>33.33091262647531</v>
      </c>
      <c r="H1969" s="12">
        <v>17.573212411440419</v>
      </c>
      <c r="I1969" s="12">
        <v>0</v>
      </c>
      <c r="J1969" s="15">
        <v>0</v>
      </c>
      <c r="K1969" s="15">
        <v>1</v>
      </c>
      <c r="L1969" s="59">
        <v>2.4216899999999999</v>
      </c>
      <c r="M1969">
        <v>0</v>
      </c>
      <c r="N1969">
        <v>0</v>
      </c>
      <c r="O1969" s="12">
        <v>12</v>
      </c>
      <c r="P1969" s="12">
        <v>5</v>
      </c>
      <c r="Q1969">
        <v>0</v>
      </c>
      <c r="R1969" s="12">
        <v>0</v>
      </c>
      <c r="S1969" s="12">
        <v>0</v>
      </c>
      <c r="T1969" s="12">
        <v>32.407067639448648</v>
      </c>
      <c r="U1969" s="12">
        <v>0</v>
      </c>
      <c r="V1969" s="12">
        <v>0.92384498702666207</v>
      </c>
      <c r="W1969" s="27">
        <v>1.0920385310015175E-5</v>
      </c>
      <c r="X1969" s="27">
        <v>0</v>
      </c>
      <c r="Y1969" s="27">
        <v>0</v>
      </c>
      <c r="Z1969" s="27">
        <v>1.1167882405995579E-3</v>
      </c>
      <c r="AA1969" s="27">
        <v>1.0435322941672958E-3</v>
      </c>
      <c r="AB1969" s="27">
        <v>0</v>
      </c>
      <c r="AC1969" s="27">
        <v>0</v>
      </c>
      <c r="AD1969" s="27">
        <v>0</v>
      </c>
      <c r="AE1969" s="27">
        <v>1.3323780472913298E-6</v>
      </c>
      <c r="AF1969" s="27">
        <v>0</v>
      </c>
      <c r="AG1969" s="27">
        <v>1.6963721161801752E-7</v>
      </c>
      <c r="AH1969" s="18">
        <v>1.9752208503052532E-4</v>
      </c>
      <c r="AI1969" s="12">
        <v>790</v>
      </c>
      <c r="AJ1969" s="17">
        <v>7</v>
      </c>
      <c r="AK1969" s="18">
        <v>0.94341851649760322</v>
      </c>
      <c r="AL1969" t="str">
        <f>IF(AK1969&lt;='CAV Tier 1 Analysis'!$A$5,"Tier 1", "Tier 2")</f>
        <v>Tier 2</v>
      </c>
      <c r="AM1969" t="str">
        <f t="shared" si="61"/>
        <v>Texas - Tier 2</v>
      </c>
      <c r="AN1969" t="str">
        <f t="shared" si="62"/>
        <v>Browndell, Town Of - Tier 2</v>
      </c>
    </row>
    <row r="1970" spans="1:40" x14ac:dyDescent="0.3">
      <c r="A1970">
        <v>6</v>
      </c>
      <c r="B1970" t="s">
        <v>23</v>
      </c>
      <c r="C1970" t="s">
        <v>4076</v>
      </c>
      <c r="D1970" t="s">
        <v>6242</v>
      </c>
      <c r="E1970" t="s">
        <v>1126</v>
      </c>
      <c r="F1970" s="12">
        <v>134.72065472371739</v>
      </c>
      <c r="G1970" s="12">
        <v>1328.860156497632</v>
      </c>
      <c r="H1970" s="12">
        <v>325.49157181745971</v>
      </c>
      <c r="I1970" s="12">
        <v>30</v>
      </c>
      <c r="J1970" s="15">
        <v>0.13239704191111176</v>
      </c>
      <c r="K1970" s="15">
        <v>0.86760295808888832</v>
      </c>
      <c r="L1970" s="59">
        <v>2.7477199999999997</v>
      </c>
      <c r="M1970">
        <v>47</v>
      </c>
      <c r="N1970">
        <v>0</v>
      </c>
      <c r="O1970" s="12">
        <v>11.6</v>
      </c>
      <c r="P1970" s="12">
        <v>2.2000000000000002</v>
      </c>
      <c r="Q1970">
        <v>4</v>
      </c>
      <c r="R1970" s="12">
        <v>26.02808874266665</v>
      </c>
      <c r="S1970" s="12">
        <v>43.09412127562986</v>
      </c>
      <c r="T1970" s="12">
        <v>877.24800017817961</v>
      </c>
      <c r="U1970" s="12">
        <v>742.52734545446219</v>
      </c>
      <c r="V1970" s="12">
        <v>451.61215631945242</v>
      </c>
      <c r="W1970" s="27">
        <v>1.2390587203165929E-5</v>
      </c>
      <c r="X1970" s="27">
        <v>7.41244249442884E-5</v>
      </c>
      <c r="Y1970" s="27">
        <v>0</v>
      </c>
      <c r="Z1970" s="27">
        <v>1.079561965912906E-3</v>
      </c>
      <c r="AA1970" s="27">
        <v>4.5915420943361013E-4</v>
      </c>
      <c r="AB1970" s="27">
        <v>1.5342129487572875E-4</v>
      </c>
      <c r="AC1970" s="27">
        <v>1.8087225673806234E-4</v>
      </c>
      <c r="AD1970" s="27">
        <v>3.2953915024139793E-5</v>
      </c>
      <c r="AE1970" s="27">
        <v>3.6067008298055093E-5</v>
      </c>
      <c r="AF1970" s="27">
        <v>5.5277850023567016E-5</v>
      </c>
      <c r="AG1970" s="27">
        <v>8.2925412819955259E-5</v>
      </c>
      <c r="AH1970" s="18">
        <v>1.9697717502486172E-4</v>
      </c>
      <c r="AI1970" s="12">
        <v>791</v>
      </c>
      <c r="AJ1970" s="17">
        <v>7</v>
      </c>
      <c r="AK1970" s="18">
        <v>0.94361549367262809</v>
      </c>
      <c r="AL1970" t="str">
        <f>IF(AK1970&lt;='CAV Tier 1 Analysis'!$A$5,"Tier 1", "Tier 2")</f>
        <v>Tier 2</v>
      </c>
      <c r="AM1970" t="str">
        <f t="shared" si="61"/>
        <v>Texas - Tier 2</v>
      </c>
      <c r="AN1970" t="str">
        <f t="shared" si="62"/>
        <v>Springtown, City Of - Tier 2</v>
      </c>
    </row>
    <row r="1971" spans="1:40" x14ac:dyDescent="0.3">
      <c r="A1971">
        <v>6</v>
      </c>
      <c r="B1971" t="s">
        <v>23</v>
      </c>
      <c r="C1971" t="s">
        <v>4638</v>
      </c>
      <c r="D1971" t="s">
        <v>6976</v>
      </c>
      <c r="E1971" t="str">
        <f>"480256A"</f>
        <v>480256A</v>
      </c>
      <c r="F1971" s="12">
        <v>10.664197445564319</v>
      </c>
      <c r="G1971" s="12">
        <v>235.03624137931035</v>
      </c>
      <c r="H1971" s="12">
        <v>109.42458620689656</v>
      </c>
      <c r="I1971" s="12">
        <v>0</v>
      </c>
      <c r="J1971" s="15">
        <v>0</v>
      </c>
      <c r="K1971" s="15">
        <v>1</v>
      </c>
      <c r="L1971" s="59">
        <v>0.37553999999999998</v>
      </c>
      <c r="M1971">
        <v>0</v>
      </c>
      <c r="N1971">
        <v>0</v>
      </c>
      <c r="O1971" s="12">
        <v>5</v>
      </c>
      <c r="P1971" s="12">
        <v>8</v>
      </c>
      <c r="Q1971">
        <v>0</v>
      </c>
      <c r="R1971" s="12">
        <v>0</v>
      </c>
      <c r="S1971" s="12">
        <v>0</v>
      </c>
      <c r="T1971" s="12">
        <v>208.81318965517244</v>
      </c>
      <c r="U1971" s="12">
        <v>198.14899220960811</v>
      </c>
      <c r="V1971" s="12">
        <v>26.223051724137918</v>
      </c>
      <c r="W1971" s="27">
        <v>1.6934626229298958E-6</v>
      </c>
      <c r="X1971" s="27">
        <v>0</v>
      </c>
      <c r="Y1971" s="27">
        <v>0</v>
      </c>
      <c r="Z1971" s="27">
        <v>4.6532843358314913E-4</v>
      </c>
      <c r="AA1971" s="27">
        <v>1.6696516706676732E-3</v>
      </c>
      <c r="AB1971" s="27">
        <v>0</v>
      </c>
      <c r="AC1971" s="27">
        <v>0</v>
      </c>
      <c r="AD1971" s="27">
        <v>0</v>
      </c>
      <c r="AE1971" s="27">
        <v>8.5851059706112364E-6</v>
      </c>
      <c r="AF1971" s="27">
        <v>1.475130894604259E-5</v>
      </c>
      <c r="AG1971" s="27">
        <v>4.8150993262568011E-6</v>
      </c>
      <c r="AH1971" s="18">
        <v>1.9680228010151484E-4</v>
      </c>
      <c r="AI1971" s="12">
        <v>792</v>
      </c>
      <c r="AJ1971" s="17">
        <v>7</v>
      </c>
      <c r="AK1971" s="18">
        <v>0.94381229595272964</v>
      </c>
      <c r="AL1971" t="str">
        <f>IF(AK1971&lt;='CAV Tier 1 Analysis'!$A$5,"Tier 1", "Tier 2")</f>
        <v>Tier 2</v>
      </c>
      <c r="AM1971" t="str">
        <f t="shared" si="61"/>
        <v>Texas - Tier 2</v>
      </c>
      <c r="AN1971" t="str">
        <f t="shared" si="62"/>
        <v>Lefors,City Of - Tier 2</v>
      </c>
    </row>
    <row r="1972" spans="1:40" x14ac:dyDescent="0.3">
      <c r="A1972">
        <v>6</v>
      </c>
      <c r="B1972" t="s">
        <v>23</v>
      </c>
      <c r="C1972" t="s">
        <v>4315</v>
      </c>
      <c r="D1972" t="s">
        <v>6571</v>
      </c>
      <c r="E1972" t="s">
        <v>1793</v>
      </c>
      <c r="F1972" s="12">
        <v>65.878107132186102</v>
      </c>
      <c r="G1972" s="12">
        <v>65.692805781552693</v>
      </c>
      <c r="H1972" s="12">
        <v>40.476006949495847</v>
      </c>
      <c r="I1972" s="12">
        <v>1</v>
      </c>
      <c r="J1972" s="15">
        <v>0</v>
      </c>
      <c r="K1972" s="15">
        <v>0.99999999999999989</v>
      </c>
      <c r="L1972" s="59">
        <v>3.8881399999999999</v>
      </c>
      <c r="M1972">
        <v>1</v>
      </c>
      <c r="N1972">
        <v>0</v>
      </c>
      <c r="O1972" s="12">
        <v>5</v>
      </c>
      <c r="P1972" s="12">
        <v>8</v>
      </c>
      <c r="Q1972">
        <v>0</v>
      </c>
      <c r="R1972" s="12">
        <v>0.99999999999999989</v>
      </c>
      <c r="S1972" s="12">
        <v>0</v>
      </c>
      <c r="T1972" s="12">
        <v>71.48234094020404</v>
      </c>
      <c r="U1972" s="12">
        <v>5.6042338080179377</v>
      </c>
      <c r="V1972" s="12">
        <v>0</v>
      </c>
      <c r="W1972" s="27">
        <v>1.7533204885547865E-5</v>
      </c>
      <c r="X1972" s="27">
        <v>1.5771154243465616E-6</v>
      </c>
      <c r="Y1972" s="27">
        <v>0</v>
      </c>
      <c r="Z1972" s="27">
        <v>4.6532843358314913E-4</v>
      </c>
      <c r="AA1972" s="27">
        <v>1.6696516706676732E-3</v>
      </c>
      <c r="AB1972" s="27">
        <v>0</v>
      </c>
      <c r="AC1972" s="27">
        <v>6.949117875165638E-6</v>
      </c>
      <c r="AD1972" s="27">
        <v>0</v>
      </c>
      <c r="AE1972" s="27">
        <v>2.9389114404718943E-6</v>
      </c>
      <c r="AF1972" s="27">
        <v>4.172102183617401E-7</v>
      </c>
      <c r="AG1972" s="27">
        <v>0</v>
      </c>
      <c r="AH1972" s="18">
        <v>1.9676324219042874E-4</v>
      </c>
      <c r="AI1972" s="12">
        <v>793</v>
      </c>
      <c r="AJ1972" s="17">
        <v>7</v>
      </c>
      <c r="AK1972" s="18">
        <v>0.94400905919492006</v>
      </c>
      <c r="AL1972" t="str">
        <f>IF(AK1972&lt;='CAV Tier 1 Analysis'!$A$5,"Tier 1", "Tier 2")</f>
        <v>Tier 2</v>
      </c>
      <c r="AM1972" t="str">
        <f t="shared" si="61"/>
        <v>Texas - Tier 2</v>
      </c>
      <c r="AN1972" t="str">
        <f t="shared" si="62"/>
        <v>Calvert, City Of - Tier 2</v>
      </c>
    </row>
    <row r="1973" spans="1:40" x14ac:dyDescent="0.3">
      <c r="A1973">
        <v>6</v>
      </c>
      <c r="B1973" t="s">
        <v>23</v>
      </c>
      <c r="C1973" t="s">
        <v>3981</v>
      </c>
      <c r="D1973" t="s">
        <v>6114</v>
      </c>
      <c r="E1973" t="s">
        <v>1097</v>
      </c>
      <c r="F1973" s="12">
        <v>1086.3956207954907</v>
      </c>
      <c r="G1973" s="12">
        <v>6706.8223476093617</v>
      </c>
      <c r="H1973" s="12">
        <v>2372.259187819252</v>
      </c>
      <c r="I1973" s="12">
        <v>7</v>
      </c>
      <c r="J1973" s="15">
        <v>0</v>
      </c>
      <c r="K1973" s="15">
        <v>1</v>
      </c>
      <c r="L1973" s="59">
        <v>6.0705200000000001</v>
      </c>
      <c r="M1973">
        <v>90</v>
      </c>
      <c r="N1973">
        <v>0</v>
      </c>
      <c r="O1973" s="12">
        <v>11</v>
      </c>
      <c r="P1973" s="12">
        <v>1</v>
      </c>
      <c r="Q1973">
        <v>0</v>
      </c>
      <c r="R1973" s="12">
        <v>7</v>
      </c>
      <c r="S1973" s="12">
        <v>0</v>
      </c>
      <c r="T1973" s="12">
        <v>6462.303366304156</v>
      </c>
      <c r="U1973" s="12">
        <v>5375.9077455086654</v>
      </c>
      <c r="V1973" s="12">
        <v>244.51898130520567</v>
      </c>
      <c r="W1973" s="27">
        <v>2.7374444058551397E-5</v>
      </c>
      <c r="X1973" s="27">
        <v>1.4194038819119055E-4</v>
      </c>
      <c r="Y1973" s="27">
        <v>0</v>
      </c>
      <c r="Z1973" s="27">
        <v>1.0237225538829282E-3</v>
      </c>
      <c r="AA1973" s="27">
        <v>2.0870645883345915E-4</v>
      </c>
      <c r="AB1973" s="27">
        <v>0</v>
      </c>
      <c r="AC1973" s="27">
        <v>4.8643825126159471E-5</v>
      </c>
      <c r="AD1973" s="27">
        <v>0</v>
      </c>
      <c r="AE1973" s="27">
        <v>2.6568991789060884E-4</v>
      </c>
      <c r="AF1973" s="27">
        <v>4.0021236108803355E-4</v>
      </c>
      <c r="AG1973" s="27">
        <v>4.4898785790668749E-5</v>
      </c>
      <c r="AH1973" s="18">
        <v>1.9647170316923642E-4</v>
      </c>
      <c r="AI1973" s="12">
        <v>794</v>
      </c>
      <c r="AJ1973" s="17">
        <v>7</v>
      </c>
      <c r="AK1973" s="18">
        <v>0.94420553089808934</v>
      </c>
      <c r="AL1973" t="str">
        <f>IF(AK1973&lt;='CAV Tier 1 Analysis'!$A$5,"Tier 1", "Tier 2")</f>
        <v>Tier 2</v>
      </c>
      <c r="AM1973" t="str">
        <f t="shared" si="61"/>
        <v>Texas - Tier 2</v>
      </c>
      <c r="AN1973" t="str">
        <f t="shared" si="62"/>
        <v>Palmhurst, City Of - Tier 2</v>
      </c>
    </row>
    <row r="1974" spans="1:40" x14ac:dyDescent="0.3">
      <c r="A1974">
        <v>6</v>
      </c>
      <c r="B1974" t="s">
        <v>23</v>
      </c>
      <c r="C1974" t="s">
        <v>3840</v>
      </c>
      <c r="D1974" t="s">
        <v>5924</v>
      </c>
      <c r="E1974" t="s">
        <v>1191</v>
      </c>
      <c r="F1974" s="12">
        <v>565.88615060422126</v>
      </c>
      <c r="G1974" s="12">
        <v>3176.7610551101907</v>
      </c>
      <c r="H1974" s="12">
        <v>1129.5030502391833</v>
      </c>
      <c r="I1974" s="12">
        <v>10</v>
      </c>
      <c r="J1974" s="15">
        <v>5.2555122809221685E-2</v>
      </c>
      <c r="K1974" s="15">
        <v>0.94744487719077841</v>
      </c>
      <c r="L1974" s="59">
        <v>2.54704</v>
      </c>
      <c r="M1974">
        <v>113</v>
      </c>
      <c r="N1974">
        <v>0</v>
      </c>
      <c r="O1974" s="12">
        <v>14</v>
      </c>
      <c r="P1974" s="12">
        <v>1</v>
      </c>
      <c r="Q1974">
        <v>0</v>
      </c>
      <c r="R1974" s="12">
        <v>9.4744487719077846</v>
      </c>
      <c r="S1974" s="12">
        <v>59.361171518710769</v>
      </c>
      <c r="T1974" s="12">
        <v>3345.287882806263</v>
      </c>
      <c r="U1974" s="12">
        <v>2779.4017322020418</v>
      </c>
      <c r="V1974" s="12">
        <v>0</v>
      </c>
      <c r="W1974" s="27">
        <v>1.1485639450144756E-5</v>
      </c>
      <c r="X1974" s="27">
        <v>1.7821404295116148E-4</v>
      </c>
      <c r="Y1974" s="27">
        <v>0</v>
      </c>
      <c r="Z1974" s="27">
        <v>1.3029196140328175E-3</v>
      </c>
      <c r="AA1974" s="27">
        <v>2.0870645883345915E-4</v>
      </c>
      <c r="AB1974" s="27">
        <v>0</v>
      </c>
      <c r="AC1974" s="27">
        <v>6.5839061318205522E-5</v>
      </c>
      <c r="AD1974" s="27">
        <v>4.5393268131614565E-5</v>
      </c>
      <c r="AE1974" s="27">
        <v>1.3753753306254362E-4</v>
      </c>
      <c r="AF1974" s="27">
        <v>2.0691406592422831E-4</v>
      </c>
      <c r="AG1974" s="27">
        <v>0</v>
      </c>
      <c r="AH1974" s="18">
        <v>1.9609178942765228E-4</v>
      </c>
      <c r="AI1974" s="12">
        <v>795</v>
      </c>
      <c r="AJ1974" s="17">
        <v>7</v>
      </c>
      <c r="AK1974" s="18">
        <v>0.94440162268751704</v>
      </c>
      <c r="AL1974" t="str">
        <f>IF(AK1974&lt;='CAV Tier 1 Analysis'!$A$5,"Tier 1", "Tier 2")</f>
        <v>Tier 2</v>
      </c>
      <c r="AM1974" t="str">
        <f t="shared" si="61"/>
        <v>Texas - Tier 2</v>
      </c>
      <c r="AN1974" t="str">
        <f t="shared" si="62"/>
        <v>Los Fresnos, City Of - Tier 2</v>
      </c>
    </row>
    <row r="1975" spans="1:40" x14ac:dyDescent="0.3">
      <c r="A1975">
        <v>6</v>
      </c>
      <c r="B1975" t="s">
        <v>23</v>
      </c>
      <c r="C1975" t="s">
        <v>2902</v>
      </c>
      <c r="D1975" t="s">
        <v>6572</v>
      </c>
      <c r="E1975" t="s">
        <v>1802</v>
      </c>
      <c r="F1975" s="12">
        <v>15.395572702027424</v>
      </c>
      <c r="G1975" s="12">
        <v>61.401307431196642</v>
      </c>
      <c r="H1975" s="12">
        <v>31.272493598543107</v>
      </c>
      <c r="I1975" s="12">
        <v>0</v>
      </c>
      <c r="J1975" s="15">
        <v>0</v>
      </c>
      <c r="K1975" s="15">
        <v>1</v>
      </c>
      <c r="L1975" s="59">
        <v>0.90865000000000007</v>
      </c>
      <c r="M1975">
        <v>6</v>
      </c>
      <c r="N1975">
        <v>0</v>
      </c>
      <c r="O1975" s="12">
        <v>5</v>
      </c>
      <c r="P1975" s="12">
        <v>8</v>
      </c>
      <c r="Q1975">
        <v>0</v>
      </c>
      <c r="R1975" s="12">
        <v>0</v>
      </c>
      <c r="S1975" s="12">
        <v>0</v>
      </c>
      <c r="T1975" s="12">
        <v>65.690106553282547</v>
      </c>
      <c r="U1975" s="12">
        <v>50.294533851255125</v>
      </c>
      <c r="V1975" s="12">
        <v>0</v>
      </c>
      <c r="W1975" s="27">
        <v>4.0974724725069232E-6</v>
      </c>
      <c r="X1975" s="27">
        <v>9.4626925460793694E-6</v>
      </c>
      <c r="Y1975" s="27">
        <v>0</v>
      </c>
      <c r="Z1975" s="27">
        <v>4.6532843358314913E-4</v>
      </c>
      <c r="AA1975" s="27">
        <v>1.6696516706676732E-3</v>
      </c>
      <c r="AB1975" s="27">
        <v>0</v>
      </c>
      <c r="AC1975" s="27">
        <v>0</v>
      </c>
      <c r="AD1975" s="27">
        <v>0</v>
      </c>
      <c r="AE1975" s="27">
        <v>2.7007706118180295E-6</v>
      </c>
      <c r="AF1975" s="27">
        <v>3.7442037875834672E-6</v>
      </c>
      <c r="AG1975" s="27">
        <v>0</v>
      </c>
      <c r="AH1975" s="18">
        <v>1.9590774942443727E-4</v>
      </c>
      <c r="AI1975" s="12">
        <v>796</v>
      </c>
      <c r="AJ1975" s="17">
        <v>7</v>
      </c>
      <c r="AK1975" s="18">
        <v>0.9445975304369415</v>
      </c>
      <c r="AL1975" t="str">
        <f>IF(AK1975&lt;='CAV Tier 1 Analysis'!$A$5,"Tier 1", "Tier 2")</f>
        <v>Tier 2</v>
      </c>
      <c r="AM1975" t="str">
        <f t="shared" si="61"/>
        <v>Texas - Tier 2</v>
      </c>
      <c r="AN1975" t="str">
        <f t="shared" si="62"/>
        <v>Franklin, City Of - Tier 2</v>
      </c>
    </row>
    <row r="1976" spans="1:40" x14ac:dyDescent="0.3">
      <c r="A1976">
        <v>6</v>
      </c>
      <c r="B1976" t="s">
        <v>23</v>
      </c>
      <c r="C1976" t="s">
        <v>4463</v>
      </c>
      <c r="D1976" t="s">
        <v>6761</v>
      </c>
      <c r="E1976" t="s">
        <v>1271</v>
      </c>
      <c r="F1976" s="12">
        <v>339.33789007897315</v>
      </c>
      <c r="G1976" s="12">
        <v>41.904097387180613</v>
      </c>
      <c r="H1976" s="12">
        <v>21.316860148127979</v>
      </c>
      <c r="I1976" s="12">
        <v>21</v>
      </c>
      <c r="J1976" s="15">
        <v>0</v>
      </c>
      <c r="K1976" s="15">
        <v>1</v>
      </c>
      <c r="L1976" s="59">
        <v>1.3389</v>
      </c>
      <c r="M1976">
        <v>65</v>
      </c>
      <c r="N1976">
        <v>5</v>
      </c>
      <c r="O1976" s="12">
        <v>17</v>
      </c>
      <c r="P1976" s="12">
        <v>1</v>
      </c>
      <c r="Q1976">
        <v>0</v>
      </c>
      <c r="R1976" s="12">
        <v>21</v>
      </c>
      <c r="S1976" s="12">
        <v>0</v>
      </c>
      <c r="T1976" s="12">
        <v>48.340648990670488</v>
      </c>
      <c r="U1976" s="12">
        <v>0</v>
      </c>
      <c r="V1976" s="12">
        <v>0</v>
      </c>
      <c r="W1976" s="27">
        <v>6.0376447404826052E-6</v>
      </c>
      <c r="X1976" s="27">
        <v>1.0251250258252651E-4</v>
      </c>
      <c r="Y1976" s="27">
        <v>1.0459375784453183E-4</v>
      </c>
      <c r="Z1976" s="27">
        <v>1.582116674182707E-3</v>
      </c>
      <c r="AA1976" s="27">
        <v>2.0870645883345915E-4</v>
      </c>
      <c r="AB1976" s="27">
        <v>0</v>
      </c>
      <c r="AC1976" s="27">
        <v>1.4593147537847841E-4</v>
      </c>
      <c r="AD1976" s="27">
        <v>0</v>
      </c>
      <c r="AE1976" s="27">
        <v>1.9874682962238215E-6</v>
      </c>
      <c r="AF1976" s="27">
        <v>0</v>
      </c>
      <c r="AG1976" s="27">
        <v>0</v>
      </c>
      <c r="AH1976" s="18">
        <v>1.9562599835076452E-4</v>
      </c>
      <c r="AI1976" s="12">
        <v>797</v>
      </c>
      <c r="AJ1976" s="17">
        <v>7</v>
      </c>
      <c r="AK1976" s="18">
        <v>0.94479315643529227</v>
      </c>
      <c r="AL1976" t="str">
        <f>IF(AK1976&lt;='CAV Tier 1 Analysis'!$A$5,"Tier 1", "Tier 2")</f>
        <v>Tier 2</v>
      </c>
      <c r="AM1976" t="str">
        <f t="shared" si="61"/>
        <v>Texas - Tier 2</v>
      </c>
      <c r="AN1976" t="str">
        <f t="shared" si="62"/>
        <v>China, City Of - Tier 2</v>
      </c>
    </row>
    <row r="1977" spans="1:40" x14ac:dyDescent="0.3">
      <c r="A1977">
        <v>6</v>
      </c>
      <c r="B1977" t="s">
        <v>23</v>
      </c>
      <c r="C1977" t="s">
        <v>4372</v>
      </c>
      <c r="D1977" t="s">
        <v>6644</v>
      </c>
      <c r="E1977" t="s">
        <v>1808</v>
      </c>
      <c r="F1977" s="12">
        <v>31.973237446925392</v>
      </c>
      <c r="G1977" s="12">
        <v>389.74156797349741</v>
      </c>
      <c r="H1977" s="12">
        <v>158.24288606453521</v>
      </c>
      <c r="I1977" s="12">
        <v>0</v>
      </c>
      <c r="J1977" s="15">
        <v>0</v>
      </c>
      <c r="K1977" s="15">
        <v>1</v>
      </c>
      <c r="L1977" s="59">
        <v>1.6293299999999999</v>
      </c>
      <c r="M1977">
        <v>5</v>
      </c>
      <c r="N1977">
        <v>0</v>
      </c>
      <c r="O1977" s="12">
        <v>9</v>
      </c>
      <c r="P1977" s="12">
        <v>6</v>
      </c>
      <c r="Q1977">
        <v>0</v>
      </c>
      <c r="R1977" s="12">
        <v>0</v>
      </c>
      <c r="S1977" s="12">
        <v>0</v>
      </c>
      <c r="T1977" s="12">
        <v>380.51940582514351</v>
      </c>
      <c r="U1977" s="12">
        <v>348.54616837821811</v>
      </c>
      <c r="V1977" s="12">
        <v>9.2221621483539025</v>
      </c>
      <c r="W1977" s="27">
        <v>7.3473117521924885E-6</v>
      </c>
      <c r="X1977" s="27">
        <v>7.8855771217328087E-6</v>
      </c>
      <c r="Y1977" s="27">
        <v>0</v>
      </c>
      <c r="Z1977" s="27">
        <v>8.3759118044966839E-4</v>
      </c>
      <c r="AA1977" s="27">
        <v>1.2522387530007548E-3</v>
      </c>
      <c r="AB1977" s="27">
        <v>0</v>
      </c>
      <c r="AC1977" s="27">
        <v>0</v>
      </c>
      <c r="AD1977" s="27">
        <v>0</v>
      </c>
      <c r="AE1977" s="27">
        <v>1.5644602854242924E-5</v>
      </c>
      <c r="AF1977" s="27">
        <v>2.5947708107783995E-5</v>
      </c>
      <c r="AG1977" s="27">
        <v>1.6933813506646577E-6</v>
      </c>
      <c r="AH1977" s="18">
        <v>1.9530441042154908E-4</v>
      </c>
      <c r="AI1977" s="12">
        <v>798</v>
      </c>
      <c r="AJ1977" s="17">
        <v>7</v>
      </c>
      <c r="AK1977" s="18">
        <v>0.94498846084571386</v>
      </c>
      <c r="AL1977" t="str">
        <f>IF(AK1977&lt;='CAV Tier 1 Analysis'!$A$5,"Tier 1", "Tier 2")</f>
        <v>Tier 2</v>
      </c>
      <c r="AM1977" t="str">
        <f t="shared" si="61"/>
        <v>Texas - Tier 2</v>
      </c>
      <c r="AN1977" t="str">
        <f t="shared" si="62"/>
        <v>Flatonia, Town Of - Tier 2</v>
      </c>
    </row>
    <row r="1978" spans="1:40" x14ac:dyDescent="0.3">
      <c r="A1978">
        <v>6</v>
      </c>
      <c r="B1978" t="s">
        <v>23</v>
      </c>
      <c r="C1978" t="s">
        <v>2865</v>
      </c>
      <c r="D1978" t="s">
        <v>6653</v>
      </c>
      <c r="E1978" t="s">
        <v>1836</v>
      </c>
      <c r="F1978" s="12">
        <v>380.0594567746237</v>
      </c>
      <c r="G1978" s="12">
        <v>697.22842407691132</v>
      </c>
      <c r="H1978" s="12">
        <v>293.16556915728603</v>
      </c>
      <c r="I1978" s="12">
        <v>0</v>
      </c>
      <c r="J1978" s="15">
        <v>0</v>
      </c>
      <c r="K1978" s="15">
        <v>1.0000000000000002</v>
      </c>
      <c r="L1978" s="59">
        <v>8.6203100000000017</v>
      </c>
      <c r="M1978">
        <v>0</v>
      </c>
      <c r="N1978">
        <v>0</v>
      </c>
      <c r="O1978" s="12">
        <v>13</v>
      </c>
      <c r="P1978" s="12">
        <v>4</v>
      </c>
      <c r="Q1978">
        <v>0</v>
      </c>
      <c r="R1978" s="12">
        <v>0</v>
      </c>
      <c r="S1978" s="12">
        <v>0</v>
      </c>
      <c r="T1978" s="12">
        <v>749.09174937915475</v>
      </c>
      <c r="U1978" s="12">
        <v>369.03229260453105</v>
      </c>
      <c r="V1978" s="12">
        <v>0</v>
      </c>
      <c r="W1978" s="27">
        <v>3.8872484377346788E-5</v>
      </c>
      <c r="X1978" s="27">
        <v>0</v>
      </c>
      <c r="Y1978" s="27">
        <v>0</v>
      </c>
      <c r="Z1978" s="27">
        <v>1.2098539273161877E-3</v>
      </c>
      <c r="AA1978" s="27">
        <v>8.3482583533383658E-4</v>
      </c>
      <c r="AB1978" s="27">
        <v>0</v>
      </c>
      <c r="AC1978" s="27">
        <v>0</v>
      </c>
      <c r="AD1978" s="27">
        <v>0</v>
      </c>
      <c r="AE1978" s="27">
        <v>3.0798016450735711E-5</v>
      </c>
      <c r="AF1978" s="27">
        <v>2.7472808711120278E-5</v>
      </c>
      <c r="AG1978" s="27">
        <v>0</v>
      </c>
      <c r="AH1978" s="18">
        <v>1.9471118838083881E-4</v>
      </c>
      <c r="AI1978" s="12">
        <v>799</v>
      </c>
      <c r="AJ1978" s="17">
        <v>7</v>
      </c>
      <c r="AK1978" s="18">
        <v>0.94518317203409474</v>
      </c>
      <c r="AL1978" t="str">
        <f>IF(AK1978&lt;='CAV Tier 1 Analysis'!$A$5,"Tier 1", "Tier 2")</f>
        <v>Tier 2</v>
      </c>
      <c r="AM1978" t="str">
        <f t="shared" si="61"/>
        <v>Texas - Tier 2</v>
      </c>
      <c r="AN1978" t="str">
        <f t="shared" si="62"/>
        <v>New London, City Of - Tier 2</v>
      </c>
    </row>
    <row r="1979" spans="1:40" x14ac:dyDescent="0.3">
      <c r="A1979">
        <v>6</v>
      </c>
      <c r="B1979" t="s">
        <v>23</v>
      </c>
      <c r="C1979" t="s">
        <v>4052</v>
      </c>
      <c r="D1979" t="s">
        <v>6204</v>
      </c>
      <c r="E1979" t="s">
        <v>1166</v>
      </c>
      <c r="F1979" s="12">
        <v>166.24634072430212</v>
      </c>
      <c r="G1979" s="12">
        <v>2666.4909168183358</v>
      </c>
      <c r="H1979" s="12">
        <v>753.6271267040745</v>
      </c>
      <c r="I1979" s="12">
        <v>12</v>
      </c>
      <c r="J1979" s="15">
        <v>9.896816776673073E-2</v>
      </c>
      <c r="K1979" s="15">
        <v>0.90103183223326933</v>
      </c>
      <c r="L1979" s="59">
        <v>9.5751999999999988</v>
      </c>
      <c r="M1979">
        <v>85</v>
      </c>
      <c r="N1979">
        <v>2</v>
      </c>
      <c r="O1979" s="12">
        <v>7</v>
      </c>
      <c r="P1979" s="12">
        <v>4</v>
      </c>
      <c r="Q1979">
        <v>0</v>
      </c>
      <c r="R1979" s="12">
        <v>10.812381986799231</v>
      </c>
      <c r="S1979" s="12">
        <v>74.585095909208079</v>
      </c>
      <c r="T1979" s="12">
        <v>2592.0236409017443</v>
      </c>
      <c r="U1979" s="12">
        <v>2425.7773001774422</v>
      </c>
      <c r="V1979" s="12">
        <v>74.467275916591461</v>
      </c>
      <c r="W1979" s="27">
        <v>4.3178471819455547E-5</v>
      </c>
      <c r="X1979" s="27">
        <v>1.3405481106945773E-4</v>
      </c>
      <c r="Y1979" s="27">
        <v>4.1837503137812737E-5</v>
      </c>
      <c r="Z1979" s="27">
        <v>6.5145980701640873E-4</v>
      </c>
      <c r="AA1979" s="27">
        <v>8.3482583533383658E-4</v>
      </c>
      <c r="AB1979" s="27">
        <v>0</v>
      </c>
      <c r="AC1979" s="27">
        <v>7.5136516937585491E-5</v>
      </c>
      <c r="AD1979" s="27">
        <v>5.7034946760808169E-5</v>
      </c>
      <c r="AE1979" s="27">
        <v>1.0656796954358397E-4</v>
      </c>
      <c r="AF1979" s="27">
        <v>1.8058830373137488E-4</v>
      </c>
      <c r="AG1979" s="27">
        <v>1.3673745293500798E-5</v>
      </c>
      <c r="AH1979" s="18">
        <v>1.943961736948931E-4</v>
      </c>
      <c r="AI1979" s="12">
        <v>800</v>
      </c>
      <c r="AJ1979" s="17">
        <v>7</v>
      </c>
      <c r="AK1979" s="18">
        <v>0.94537756820778962</v>
      </c>
      <c r="AL1979" t="str">
        <f>IF(AK1979&lt;='CAV Tier 1 Analysis'!$A$5,"Tier 1", "Tier 2")</f>
        <v>Tier 2</v>
      </c>
      <c r="AM1979" t="str">
        <f t="shared" si="61"/>
        <v>Texas - Tier 2</v>
      </c>
      <c r="AN1979" t="str">
        <f t="shared" si="62"/>
        <v>Hondo, City Of - Tier 2</v>
      </c>
    </row>
    <row r="1980" spans="1:40" x14ac:dyDescent="0.3">
      <c r="A1980">
        <v>6</v>
      </c>
      <c r="B1980" t="s">
        <v>23</v>
      </c>
      <c r="C1980" t="s">
        <v>4580</v>
      </c>
      <c r="D1980" t="s">
        <v>6902</v>
      </c>
      <c r="E1980" t="s">
        <v>1832</v>
      </c>
      <c r="F1980" s="12">
        <v>1.3928095545137371</v>
      </c>
      <c r="G1980" s="12">
        <v>1.0523989263405644</v>
      </c>
      <c r="H1980" s="12">
        <v>0.4697267023285368</v>
      </c>
      <c r="I1980" s="12">
        <v>0</v>
      </c>
      <c r="J1980" s="15">
        <v>0</v>
      </c>
      <c r="K1980" s="15">
        <v>1</v>
      </c>
      <c r="L1980" s="59">
        <v>0.37745000000000001</v>
      </c>
      <c r="M1980">
        <v>0</v>
      </c>
      <c r="N1980">
        <v>0</v>
      </c>
      <c r="O1980" s="12">
        <v>5</v>
      </c>
      <c r="P1980" s="12">
        <v>8</v>
      </c>
      <c r="Q1980">
        <v>0</v>
      </c>
      <c r="R1980" s="12">
        <v>0</v>
      </c>
      <c r="S1980" s="12">
        <v>0</v>
      </c>
      <c r="T1980" s="12">
        <v>0.9405089702802838</v>
      </c>
      <c r="U1980" s="12">
        <v>0</v>
      </c>
      <c r="V1980" s="12">
        <v>0.11188995606028063</v>
      </c>
      <c r="W1980" s="27">
        <v>1.7020755898836053E-6</v>
      </c>
      <c r="X1980" s="27">
        <v>0</v>
      </c>
      <c r="Y1980" s="27">
        <v>0</v>
      </c>
      <c r="Z1980" s="27">
        <v>4.6532843358314913E-4</v>
      </c>
      <c r="AA1980" s="27">
        <v>1.6696516706676732E-3</v>
      </c>
      <c r="AB1980" s="27">
        <v>0</v>
      </c>
      <c r="AC1980" s="27">
        <v>0</v>
      </c>
      <c r="AD1980" s="27">
        <v>0</v>
      </c>
      <c r="AE1980" s="27">
        <v>3.8667907853428469E-8</v>
      </c>
      <c r="AF1980" s="27">
        <v>0</v>
      </c>
      <c r="AG1980" s="27">
        <v>2.0545330029030862E-8</v>
      </c>
      <c r="AH1980" s="18">
        <v>1.9424921755259892E-4</v>
      </c>
      <c r="AI1980" s="12">
        <v>801</v>
      </c>
      <c r="AJ1980" s="17">
        <v>7</v>
      </c>
      <c r="AK1980" s="18">
        <v>0.94557181742534224</v>
      </c>
      <c r="AL1980" t="str">
        <f>IF(AK1980&lt;='CAV Tier 1 Analysis'!$A$5,"Tier 1", "Tier 2")</f>
        <v>Tier 2</v>
      </c>
      <c r="AM1980" t="str">
        <f t="shared" si="61"/>
        <v>Texas - Tier 2</v>
      </c>
      <c r="AN1980" t="str">
        <f t="shared" si="62"/>
        <v>Encinal, City Of - Tier 2</v>
      </c>
    </row>
    <row r="1981" spans="1:40" x14ac:dyDescent="0.3">
      <c r="A1981">
        <v>6</v>
      </c>
      <c r="B1981" t="s">
        <v>23</v>
      </c>
      <c r="C1981" t="s">
        <v>4371</v>
      </c>
      <c r="D1981" t="s">
        <v>6643</v>
      </c>
      <c r="E1981" t="s">
        <v>1874</v>
      </c>
      <c r="F1981" s="12">
        <v>59.047518120024563</v>
      </c>
      <c r="G1981" s="12">
        <v>116.93193588530771</v>
      </c>
      <c r="H1981" s="12">
        <v>52.500076750866654</v>
      </c>
      <c r="I1981" s="12">
        <v>4</v>
      </c>
      <c r="J1981" s="15">
        <v>0</v>
      </c>
      <c r="K1981" s="15">
        <v>1</v>
      </c>
      <c r="L1981" s="59">
        <v>1.4751400000000001</v>
      </c>
      <c r="M1981">
        <v>14</v>
      </c>
      <c r="N1981">
        <v>0</v>
      </c>
      <c r="O1981" s="12">
        <v>20</v>
      </c>
      <c r="P1981" s="12">
        <v>1</v>
      </c>
      <c r="Q1981">
        <v>0</v>
      </c>
      <c r="R1981" s="12">
        <v>4</v>
      </c>
      <c r="S1981" s="12">
        <v>0</v>
      </c>
      <c r="T1981" s="12">
        <v>125.89651891627688</v>
      </c>
      <c r="U1981" s="12">
        <v>66.849000796252312</v>
      </c>
      <c r="V1981" s="12">
        <v>0</v>
      </c>
      <c r="W1981" s="27">
        <v>6.6520063204686761E-6</v>
      </c>
      <c r="X1981" s="27">
        <v>2.2079615940851864E-5</v>
      </c>
      <c r="Y1981" s="27">
        <v>0</v>
      </c>
      <c r="Z1981" s="27">
        <v>1.8613137343325965E-3</v>
      </c>
      <c r="AA1981" s="27">
        <v>2.0870645883345915E-4</v>
      </c>
      <c r="AB1981" s="27">
        <v>0</v>
      </c>
      <c r="AC1981" s="27">
        <v>2.7796471500662555E-5</v>
      </c>
      <c r="AD1981" s="27">
        <v>0</v>
      </c>
      <c r="AE1981" s="27">
        <v>5.1760856582486767E-6</v>
      </c>
      <c r="AF1981" s="27">
        <v>4.9766100371412798E-6</v>
      </c>
      <c r="AG1981" s="27">
        <v>0</v>
      </c>
      <c r="AH1981" s="18">
        <v>1.9424554387485713E-4</v>
      </c>
      <c r="AI1981" s="12">
        <v>802</v>
      </c>
      <c r="AJ1981" s="17">
        <v>7</v>
      </c>
      <c r="AK1981" s="18">
        <v>0.94576606296921706</v>
      </c>
      <c r="AL1981" t="str">
        <f>IF(AK1981&lt;='CAV Tier 1 Analysis'!$A$5,"Tier 1", "Tier 2")</f>
        <v>Tier 2</v>
      </c>
      <c r="AM1981" t="str">
        <f t="shared" si="61"/>
        <v>Texas - Tier 2</v>
      </c>
      <c r="AN1981" t="str">
        <f t="shared" si="62"/>
        <v>Daisetta, City Of - Tier 2</v>
      </c>
    </row>
    <row r="1982" spans="1:40" x14ac:dyDescent="0.3">
      <c r="A1982">
        <v>6</v>
      </c>
      <c r="B1982" t="s">
        <v>23</v>
      </c>
      <c r="C1982" t="s">
        <v>4181</v>
      </c>
      <c r="D1982" t="s">
        <v>6385</v>
      </c>
      <c r="E1982" t="s">
        <v>1141</v>
      </c>
      <c r="F1982" s="12">
        <v>612.18339943880176</v>
      </c>
      <c r="G1982" s="12">
        <v>486.45102486486149</v>
      </c>
      <c r="H1982" s="12">
        <v>260.69522095155253</v>
      </c>
      <c r="I1982" s="12">
        <v>20</v>
      </c>
      <c r="J1982" s="15">
        <v>0.57472496148197849</v>
      </c>
      <c r="K1982" s="15">
        <v>0.42527503851802129</v>
      </c>
      <c r="L1982" s="59">
        <v>2.7714300000000001</v>
      </c>
      <c r="M1982">
        <v>23</v>
      </c>
      <c r="N1982">
        <v>18</v>
      </c>
      <c r="O1982" s="12">
        <v>14</v>
      </c>
      <c r="P1982" s="12">
        <v>1</v>
      </c>
      <c r="Q1982">
        <v>0</v>
      </c>
      <c r="R1982" s="12">
        <v>8.5055007703604257</v>
      </c>
      <c r="S1982" s="12">
        <v>149.82805081991691</v>
      </c>
      <c r="T1982" s="12">
        <v>619.31960410099464</v>
      </c>
      <c r="U1982" s="12">
        <v>7.1362046621928812</v>
      </c>
      <c r="V1982" s="12">
        <v>0</v>
      </c>
      <c r="W1982" s="27">
        <v>1.2497505237968262E-5</v>
      </c>
      <c r="X1982" s="27">
        <v>3.6273654759970915E-5</v>
      </c>
      <c r="Y1982" s="27">
        <v>3.7653752824031464E-4</v>
      </c>
      <c r="Z1982" s="27">
        <v>1.3029196140328175E-3</v>
      </c>
      <c r="AA1982" s="27">
        <v>2.0870645883345915E-4</v>
      </c>
      <c r="AB1982" s="27">
        <v>0</v>
      </c>
      <c r="AC1982" s="27">
        <v>5.9105727440546741E-5</v>
      </c>
      <c r="AD1982" s="27">
        <v>1.1457295586496155E-4</v>
      </c>
      <c r="AE1982" s="27">
        <v>2.546258902353936E-5</v>
      </c>
      <c r="AF1982" s="27">
        <v>5.3125861757015939E-7</v>
      </c>
      <c r="AG1982" s="27">
        <v>0</v>
      </c>
      <c r="AH1982" s="18">
        <v>1.9423702655010444E-4</v>
      </c>
      <c r="AI1982" s="12">
        <v>803</v>
      </c>
      <c r="AJ1982" s="17">
        <v>7</v>
      </c>
      <c r="AK1982" s="18">
        <v>0.94596029999576714</v>
      </c>
      <c r="AL1982" t="str">
        <f>IF(AK1982&lt;='CAV Tier 1 Analysis'!$A$5,"Tier 1", "Tier 2")</f>
        <v>Tier 2</v>
      </c>
      <c r="AM1982" t="str">
        <f t="shared" si="61"/>
        <v>Texas - Tier 2</v>
      </c>
      <c r="AN1982" t="str">
        <f t="shared" si="62"/>
        <v>Pine Forest, City Of - Tier 2</v>
      </c>
    </row>
    <row r="1983" spans="1:40" x14ac:dyDescent="0.3">
      <c r="A1983">
        <v>6</v>
      </c>
      <c r="B1983" t="s">
        <v>23</v>
      </c>
      <c r="C1983" t="s">
        <v>4006</v>
      </c>
      <c r="D1983" t="s">
        <v>6145</v>
      </c>
      <c r="E1983" t="s">
        <v>1829</v>
      </c>
      <c r="F1983" s="12">
        <v>45.597282960923202</v>
      </c>
      <c r="G1983" s="12">
        <v>742.42926023737402</v>
      </c>
      <c r="H1983" s="12">
        <v>274.63871810559408</v>
      </c>
      <c r="I1983" s="12">
        <v>0</v>
      </c>
      <c r="J1983" s="15">
        <v>0</v>
      </c>
      <c r="K1983" s="15">
        <v>1</v>
      </c>
      <c r="L1983" s="59">
        <v>1.0846899999999999</v>
      </c>
      <c r="M1983">
        <v>0</v>
      </c>
      <c r="N1983">
        <v>0</v>
      </c>
      <c r="O1983" s="12">
        <v>13</v>
      </c>
      <c r="P1983" s="12">
        <v>4</v>
      </c>
      <c r="Q1983">
        <v>0</v>
      </c>
      <c r="R1983" s="12">
        <v>0</v>
      </c>
      <c r="S1983" s="12">
        <v>0</v>
      </c>
      <c r="T1983" s="12">
        <v>708.62691586536744</v>
      </c>
      <c r="U1983" s="12">
        <v>663.02963290444427</v>
      </c>
      <c r="V1983" s="12">
        <v>33.802344372006587</v>
      </c>
      <c r="W1983" s="27">
        <v>4.8913084424184605E-6</v>
      </c>
      <c r="X1983" s="27">
        <v>0</v>
      </c>
      <c r="Y1983" s="27">
        <v>0</v>
      </c>
      <c r="Z1983" s="27">
        <v>1.2098539273161877E-3</v>
      </c>
      <c r="AA1983" s="27">
        <v>8.3482583533383658E-4</v>
      </c>
      <c r="AB1983" s="27">
        <v>0</v>
      </c>
      <c r="AC1983" s="27">
        <v>0</v>
      </c>
      <c r="AD1983" s="27">
        <v>0</v>
      </c>
      <c r="AE1983" s="27">
        <v>2.913435294187077E-5</v>
      </c>
      <c r="AF1983" s="27">
        <v>4.9359599795534115E-5</v>
      </c>
      <c r="AG1983" s="27">
        <v>6.2068155653191832E-6</v>
      </c>
      <c r="AH1983" s="18">
        <v>1.9402471267228788E-4</v>
      </c>
      <c r="AI1983" s="12">
        <v>804</v>
      </c>
      <c r="AJ1983" s="17">
        <v>7</v>
      </c>
      <c r="AK1983" s="18">
        <v>0.94615432470843941</v>
      </c>
      <c r="AL1983" t="str">
        <f>IF(AK1983&lt;='CAV Tier 1 Analysis'!$A$5,"Tier 1", "Tier 2")</f>
        <v>Tier 2</v>
      </c>
      <c r="AM1983" t="str">
        <f t="shared" si="61"/>
        <v>Texas - Tier 2</v>
      </c>
      <c r="AN1983" t="str">
        <f t="shared" si="62"/>
        <v>Orange Grove, City Of - Tier 2</v>
      </c>
    </row>
    <row r="1984" spans="1:40" x14ac:dyDescent="0.3">
      <c r="A1984">
        <v>6</v>
      </c>
      <c r="B1984" t="s">
        <v>23</v>
      </c>
      <c r="C1984" t="s">
        <v>3803</v>
      </c>
      <c r="D1984" t="s">
        <v>5877</v>
      </c>
      <c r="E1984" t="s">
        <v>1025</v>
      </c>
      <c r="F1984" s="12">
        <v>1306.282306619011</v>
      </c>
      <c r="G1984" s="12">
        <v>4488.3864325020122</v>
      </c>
      <c r="H1984" s="12">
        <v>2003.6627607977096</v>
      </c>
      <c r="I1984" s="12">
        <v>35</v>
      </c>
      <c r="J1984" s="15">
        <v>1.6179688583192173E-2</v>
      </c>
      <c r="K1984" s="15">
        <v>0.98382031141680792</v>
      </c>
      <c r="L1984" s="59">
        <v>1.6588699999999998</v>
      </c>
      <c r="M1984">
        <v>49</v>
      </c>
      <c r="N1984">
        <v>11</v>
      </c>
      <c r="O1984" s="12">
        <v>9</v>
      </c>
      <c r="P1984" s="12">
        <v>1</v>
      </c>
      <c r="Q1984">
        <v>1</v>
      </c>
      <c r="R1984" s="12">
        <v>34.433710899588277</v>
      </c>
      <c r="S1984" s="12">
        <v>32.418639495446008</v>
      </c>
      <c r="T1984" s="12">
        <v>4900.935920066544</v>
      </c>
      <c r="U1984" s="12">
        <v>3594.6536134475327</v>
      </c>
      <c r="V1984" s="12">
        <v>0</v>
      </c>
      <c r="W1984" s="27">
        <v>7.4805196285341536E-6</v>
      </c>
      <c r="X1984" s="27">
        <v>7.7278655792981525E-5</v>
      </c>
      <c r="Y1984" s="27">
        <v>2.3010626725797004E-4</v>
      </c>
      <c r="Z1984" s="27">
        <v>8.3759118044966839E-4</v>
      </c>
      <c r="AA1984" s="27">
        <v>2.0870645883345915E-4</v>
      </c>
      <c r="AB1984" s="27">
        <v>3.8355323718932189E-5</v>
      </c>
      <c r="AC1984" s="27">
        <v>2.3928391592061476E-4</v>
      </c>
      <c r="AD1984" s="27">
        <v>2.4790413622734565E-5</v>
      </c>
      <c r="AE1984" s="27">
        <v>2.0149615212730471E-4</v>
      </c>
      <c r="AF1984" s="27">
        <v>2.6760593336695119E-4</v>
      </c>
      <c r="AG1984" s="27">
        <v>0</v>
      </c>
      <c r="AH1984" s="18">
        <v>1.9388134733810462E-4</v>
      </c>
      <c r="AI1984" s="12">
        <v>805</v>
      </c>
      <c r="AJ1984" s="17">
        <v>7</v>
      </c>
      <c r="AK1984" s="18">
        <v>0.94634820605577752</v>
      </c>
      <c r="AL1984" t="str">
        <f>IF(AK1984&lt;='CAV Tier 1 Analysis'!$A$5,"Tier 1", "Tier 2")</f>
        <v>Tier 2</v>
      </c>
      <c r="AM1984" t="str">
        <f t="shared" si="61"/>
        <v>Texas - Tier 2</v>
      </c>
      <c r="AN1984" t="str">
        <f t="shared" si="62"/>
        <v>Terrell Hills, City Of - Tier 2</v>
      </c>
    </row>
    <row r="1985" spans="1:40" x14ac:dyDescent="0.3">
      <c r="A1985">
        <v>6</v>
      </c>
      <c r="B1985" t="s">
        <v>23</v>
      </c>
      <c r="C1985" t="s">
        <v>4635</v>
      </c>
      <c r="D1985" t="s">
        <v>6972</v>
      </c>
      <c r="E1985" t="str">
        <f>"480056A"</f>
        <v>480056A</v>
      </c>
      <c r="F1985" s="12">
        <v>164.08843028020411</v>
      </c>
      <c r="G1985" s="12">
        <v>3023.8395245461916</v>
      </c>
      <c r="H1985" s="12">
        <v>1408.0391273430876</v>
      </c>
      <c r="I1985" s="12">
        <v>4</v>
      </c>
      <c r="J1985" s="15">
        <v>0</v>
      </c>
      <c r="K1985" s="15">
        <v>1</v>
      </c>
      <c r="L1985" s="59">
        <v>2.0104899999999999</v>
      </c>
      <c r="M1985">
        <v>40</v>
      </c>
      <c r="N1985">
        <v>0</v>
      </c>
      <c r="O1985" s="12">
        <v>11</v>
      </c>
      <c r="P1985" s="12">
        <v>3</v>
      </c>
      <c r="Q1985">
        <v>1</v>
      </c>
      <c r="R1985" s="12">
        <v>4</v>
      </c>
      <c r="S1985" s="12">
        <v>0</v>
      </c>
      <c r="T1985" s="12">
        <v>3085.341099459732</v>
      </c>
      <c r="U1985" s="12">
        <v>2921.2526691795279</v>
      </c>
      <c r="V1985" s="12">
        <v>0</v>
      </c>
      <c r="W1985" s="27">
        <v>9.0661172412374865E-6</v>
      </c>
      <c r="X1985" s="27">
        <v>6.308461697386247E-5</v>
      </c>
      <c r="Y1985" s="27">
        <v>0</v>
      </c>
      <c r="Z1985" s="27">
        <v>1.0237225538829282E-3</v>
      </c>
      <c r="AA1985" s="27">
        <v>6.2611937650037738E-4</v>
      </c>
      <c r="AB1985" s="27">
        <v>3.8355323718932189E-5</v>
      </c>
      <c r="AC1985" s="27">
        <v>2.7796471500662555E-5</v>
      </c>
      <c r="AD1985" s="27">
        <v>0</v>
      </c>
      <c r="AE1985" s="27">
        <v>1.2685013019572854E-4</v>
      </c>
      <c r="AF1985" s="27">
        <v>2.1747423568490524E-4</v>
      </c>
      <c r="AG1985" s="27">
        <v>0</v>
      </c>
      <c r="AH1985" s="18">
        <v>1.9386080233623943E-4</v>
      </c>
      <c r="AI1985" s="12">
        <v>806</v>
      </c>
      <c r="AJ1985" s="17">
        <v>7</v>
      </c>
      <c r="AK1985" s="18">
        <v>0.94654206685811371</v>
      </c>
      <c r="AL1985" t="str">
        <f>IF(AK1985&lt;='CAV Tier 1 Analysis'!$A$5,"Tier 1", "Tier 2")</f>
        <v>Tier 2</v>
      </c>
      <c r="AM1985" t="str">
        <f t="shared" si="61"/>
        <v>Texas - Tier 2</v>
      </c>
      <c r="AN1985" t="str">
        <f t="shared" si="62"/>
        <v>Hooks,City Of - Tier 2</v>
      </c>
    </row>
    <row r="1986" spans="1:40" x14ac:dyDescent="0.3">
      <c r="A1986">
        <v>6</v>
      </c>
      <c r="B1986" t="s">
        <v>23</v>
      </c>
      <c r="C1986" t="s">
        <v>3832</v>
      </c>
      <c r="D1986" t="s">
        <v>5914</v>
      </c>
      <c r="E1986" t="s">
        <v>1212</v>
      </c>
      <c r="F1986" s="12">
        <v>167.60466750485227</v>
      </c>
      <c r="G1986" s="12">
        <v>2270.2244446066798</v>
      </c>
      <c r="H1986" s="12">
        <v>850.24127362838215</v>
      </c>
      <c r="I1986" s="12">
        <v>13</v>
      </c>
      <c r="J1986" s="15">
        <v>2.0757402380023715E-2</v>
      </c>
      <c r="K1986" s="15">
        <v>0.97924259761997634</v>
      </c>
      <c r="L1986" s="59">
        <v>3.8713900000000003</v>
      </c>
      <c r="M1986">
        <v>43</v>
      </c>
      <c r="N1986">
        <v>0</v>
      </c>
      <c r="O1986" s="12">
        <v>7</v>
      </c>
      <c r="P1986" s="12">
        <v>4.4285714285714288</v>
      </c>
      <c r="Q1986">
        <v>3</v>
      </c>
      <c r="R1986" s="12">
        <v>12.730153769059692</v>
      </c>
      <c r="S1986" s="12">
        <v>17.648800236808174</v>
      </c>
      <c r="T1986" s="12">
        <v>2298.1173761414348</v>
      </c>
      <c r="U1986" s="12">
        <v>2130.5127086365824</v>
      </c>
      <c r="V1986" s="12">
        <v>0</v>
      </c>
      <c r="W1986" s="27">
        <v>1.7457672321948581E-5</v>
      </c>
      <c r="X1986" s="27">
        <v>6.781596324690215E-5</v>
      </c>
      <c r="Y1986" s="27">
        <v>0</v>
      </c>
      <c r="Z1986" s="27">
        <v>6.5145980701640873E-4</v>
      </c>
      <c r="AA1986" s="27">
        <v>9.2427146054817626E-4</v>
      </c>
      <c r="AB1986" s="27">
        <v>1.1506597115679657E-4</v>
      </c>
      <c r="AC1986" s="27">
        <v>8.8463339110179929E-5</v>
      </c>
      <c r="AD1986" s="27">
        <v>1.349597221305203E-5</v>
      </c>
      <c r="AE1986" s="27">
        <v>9.4484362983286981E-5</v>
      </c>
      <c r="AF1986" s="27">
        <v>1.5860717144260264E-4</v>
      </c>
      <c r="AG1986" s="27">
        <v>0</v>
      </c>
      <c r="AH1986" s="18">
        <v>1.9373833818539583E-4</v>
      </c>
      <c r="AI1986" s="12">
        <v>807</v>
      </c>
      <c r="AJ1986" s="17">
        <v>7</v>
      </c>
      <c r="AK1986" s="18">
        <v>0.94673580519629907</v>
      </c>
      <c r="AL1986" t="str">
        <f>IF(AK1986&lt;='CAV Tier 1 Analysis'!$A$5,"Tier 1", "Tier 2")</f>
        <v>Tier 2</v>
      </c>
      <c r="AM1986" t="str">
        <f t="shared" si="61"/>
        <v>Texas - Tier 2</v>
      </c>
      <c r="AN1986" t="str">
        <f t="shared" si="62"/>
        <v>Luling, City Of - Tier 2</v>
      </c>
    </row>
    <row r="1987" spans="1:40" x14ac:dyDescent="0.3">
      <c r="A1987">
        <v>6</v>
      </c>
      <c r="B1987" t="s">
        <v>23</v>
      </c>
      <c r="C1987" t="s">
        <v>4487</v>
      </c>
      <c r="D1987" t="s">
        <v>6793</v>
      </c>
      <c r="E1987" t="s">
        <v>1940</v>
      </c>
      <c r="F1987" s="12">
        <v>61.347951208651942</v>
      </c>
      <c r="G1987" s="12">
        <v>258.29516687423035</v>
      </c>
      <c r="H1987" s="12">
        <v>87.209579745087623</v>
      </c>
      <c r="I1987" s="12">
        <v>0</v>
      </c>
      <c r="J1987" s="15">
        <v>0.16767475091510559</v>
      </c>
      <c r="K1987" s="15">
        <v>0.83232524908489425</v>
      </c>
      <c r="L1987" s="59">
        <v>1.53261</v>
      </c>
      <c r="M1987">
        <v>3</v>
      </c>
      <c r="N1987">
        <v>0</v>
      </c>
      <c r="O1987" s="12">
        <v>20</v>
      </c>
      <c r="P1987" s="12">
        <v>1</v>
      </c>
      <c r="Q1987">
        <v>0</v>
      </c>
      <c r="R1987" s="12">
        <v>0</v>
      </c>
      <c r="S1987" s="12">
        <v>14.622844561168604</v>
      </c>
      <c r="T1987" s="12">
        <v>239.88510132754939</v>
      </c>
      <c r="U1987" s="12">
        <v>178.53715011889744</v>
      </c>
      <c r="V1987" s="12">
        <v>18.410065546680954</v>
      </c>
      <c r="W1987" s="27">
        <v>6.9111619282329112E-6</v>
      </c>
      <c r="X1987" s="27">
        <v>4.7313462730396847E-6</v>
      </c>
      <c r="Y1987" s="27">
        <v>0</v>
      </c>
      <c r="Z1987" s="27">
        <v>1.8613137343325965E-3</v>
      </c>
      <c r="AA1987" s="27">
        <v>2.0870645883345915E-4</v>
      </c>
      <c r="AB1987" s="27">
        <v>0</v>
      </c>
      <c r="AC1987" s="27">
        <v>0</v>
      </c>
      <c r="AD1987" s="27">
        <v>1.1182035108637027E-5</v>
      </c>
      <c r="AE1987" s="27">
        <v>9.8625906680929431E-6</v>
      </c>
      <c r="AF1987" s="27">
        <v>1.329129474937666E-5</v>
      </c>
      <c r="AG1987" s="27">
        <v>3.3804720801648517E-6</v>
      </c>
      <c r="AH1987" s="18">
        <v>1.9267082672487268E-4</v>
      </c>
      <c r="AI1987" s="12">
        <v>808</v>
      </c>
      <c r="AJ1987" s="17">
        <v>7</v>
      </c>
      <c r="AK1987" s="18">
        <v>0.94692847602302399</v>
      </c>
      <c r="AL1987" t="str">
        <f>IF(AK1987&lt;='CAV Tier 1 Analysis'!$A$5,"Tier 1", "Tier 2")</f>
        <v>Tier 2</v>
      </c>
      <c r="AM1987" t="str">
        <f t="shared" si="61"/>
        <v>Texas - Tier 2</v>
      </c>
      <c r="AN1987" t="str">
        <f t="shared" si="62"/>
        <v>Kenefick, City Of - Tier 2</v>
      </c>
    </row>
    <row r="1988" spans="1:40" x14ac:dyDescent="0.3">
      <c r="A1988">
        <v>6</v>
      </c>
      <c r="B1988" t="s">
        <v>23</v>
      </c>
      <c r="C1988" t="s">
        <v>4660</v>
      </c>
      <c r="D1988" t="s">
        <v>7003</v>
      </c>
      <c r="E1988" t="str">
        <f>"481549A"</f>
        <v>481549A</v>
      </c>
      <c r="F1988" s="12">
        <v>30.00513325164065</v>
      </c>
      <c r="G1988" s="12">
        <v>18.046047751235104</v>
      </c>
      <c r="H1988" s="12">
        <v>8.1609515308133282</v>
      </c>
      <c r="I1988" s="12">
        <v>0</v>
      </c>
      <c r="J1988" s="15">
        <v>0</v>
      </c>
      <c r="K1988" s="15">
        <v>0.99999999999999989</v>
      </c>
      <c r="L1988" s="59">
        <v>1.34883</v>
      </c>
      <c r="M1988">
        <v>0</v>
      </c>
      <c r="N1988">
        <v>0</v>
      </c>
      <c r="O1988" s="12">
        <v>7</v>
      </c>
      <c r="P1988" s="12">
        <v>7</v>
      </c>
      <c r="Q1988">
        <v>0</v>
      </c>
      <c r="R1988" s="12">
        <v>0</v>
      </c>
      <c r="S1988" s="12">
        <v>0</v>
      </c>
      <c r="T1988" s="12">
        <v>18.103519240888719</v>
      </c>
      <c r="U1988" s="12">
        <v>0</v>
      </c>
      <c r="V1988" s="12">
        <v>0</v>
      </c>
      <c r="W1988" s="27">
        <v>6.0824231498283309E-6</v>
      </c>
      <c r="X1988" s="27">
        <v>0</v>
      </c>
      <c r="Y1988" s="27">
        <v>0</v>
      </c>
      <c r="Z1988" s="27">
        <v>6.5145980701640873E-4</v>
      </c>
      <c r="AA1988" s="27">
        <v>1.460945211834214E-3</v>
      </c>
      <c r="AB1988" s="27">
        <v>0</v>
      </c>
      <c r="AC1988" s="27">
        <v>0</v>
      </c>
      <c r="AD1988" s="27">
        <v>0</v>
      </c>
      <c r="AE1988" s="27">
        <v>7.4430466476129161E-7</v>
      </c>
      <c r="AF1988" s="27">
        <v>0</v>
      </c>
      <c r="AG1988" s="27">
        <v>0</v>
      </c>
      <c r="AH1988" s="18">
        <v>1.926574315150193E-4</v>
      </c>
      <c r="AI1988" s="12">
        <v>809</v>
      </c>
      <c r="AJ1988" s="17">
        <v>7</v>
      </c>
      <c r="AK1988" s="18">
        <v>0.94712113345453897</v>
      </c>
      <c r="AL1988" t="str">
        <f>IF(AK1988&lt;='CAV Tier 1 Analysis'!$A$5,"Tier 1", "Tier 2")</f>
        <v>Tier 2</v>
      </c>
      <c r="AM1988" t="str">
        <f t="shared" si="61"/>
        <v>Texas - Tier 2</v>
      </c>
      <c r="AN1988" t="str">
        <f t="shared" si="62"/>
        <v>Buckholts, City Of - Tier 2</v>
      </c>
    </row>
    <row r="1989" spans="1:40" x14ac:dyDescent="0.3">
      <c r="A1989">
        <v>6</v>
      </c>
      <c r="B1989" t="s">
        <v>23</v>
      </c>
      <c r="C1989" t="s">
        <v>3775</v>
      </c>
      <c r="D1989" t="s">
        <v>5834</v>
      </c>
      <c r="E1989" t="s">
        <v>1845</v>
      </c>
      <c r="F1989" s="12">
        <v>55.073450970471129</v>
      </c>
      <c r="G1989" s="12">
        <v>500.01097594628919</v>
      </c>
      <c r="H1989" s="12">
        <v>180.34835707564068</v>
      </c>
      <c r="I1989" s="12">
        <v>0</v>
      </c>
      <c r="J1989" s="15">
        <v>0</v>
      </c>
      <c r="K1989" s="15">
        <v>1.0000000000000002</v>
      </c>
      <c r="L1989" s="59">
        <v>1.5467299999999999</v>
      </c>
      <c r="M1989">
        <v>2</v>
      </c>
      <c r="N1989">
        <v>0</v>
      </c>
      <c r="O1989" s="12">
        <v>13</v>
      </c>
      <c r="P1989" s="12">
        <v>4</v>
      </c>
      <c r="Q1989">
        <v>0</v>
      </c>
      <c r="R1989" s="12">
        <v>0</v>
      </c>
      <c r="S1989" s="12">
        <v>0</v>
      </c>
      <c r="T1989" s="12">
        <v>400.5444541353844</v>
      </c>
      <c r="U1989" s="12">
        <v>345.47100316491327</v>
      </c>
      <c r="V1989" s="12">
        <v>99.466521810904794</v>
      </c>
      <c r="W1989" s="27">
        <v>6.9748347519954137E-6</v>
      </c>
      <c r="X1989" s="27">
        <v>3.1542308486931231E-6</v>
      </c>
      <c r="Y1989" s="27">
        <v>0</v>
      </c>
      <c r="Z1989" s="27">
        <v>1.2098539273161877E-3</v>
      </c>
      <c r="AA1989" s="27">
        <v>8.3482583533383658E-4</v>
      </c>
      <c r="AB1989" s="27">
        <v>0</v>
      </c>
      <c r="AC1989" s="27">
        <v>0</v>
      </c>
      <c r="AD1989" s="27">
        <v>0</v>
      </c>
      <c r="AE1989" s="27">
        <v>1.6467908901595229E-5</v>
      </c>
      <c r="AF1989" s="27">
        <v>2.5718775769467599E-5</v>
      </c>
      <c r="AG1989" s="27">
        <v>1.8264128340026001E-5</v>
      </c>
      <c r="AH1989" s="18">
        <v>1.9229633102380014E-4</v>
      </c>
      <c r="AI1989" s="12">
        <v>810</v>
      </c>
      <c r="AJ1989" s="17">
        <v>7</v>
      </c>
      <c r="AK1989" s="18">
        <v>0.94731342978556277</v>
      </c>
      <c r="AL1989" t="str">
        <f>IF(AK1989&lt;='CAV Tier 1 Analysis'!$A$5,"Tier 1", "Tier 2")</f>
        <v>Tier 2</v>
      </c>
      <c r="AM1989" t="str">
        <f t="shared" si="61"/>
        <v>Texas - Tier 2</v>
      </c>
      <c r="AN1989" t="str">
        <f t="shared" si="62"/>
        <v>Elkhart, Town Of - Tier 2</v>
      </c>
    </row>
    <row r="1990" spans="1:40" x14ac:dyDescent="0.3">
      <c r="A1990">
        <v>6</v>
      </c>
      <c r="B1990" t="s">
        <v>23</v>
      </c>
      <c r="C1990" t="s">
        <v>4236</v>
      </c>
      <c r="D1990" t="s">
        <v>6466</v>
      </c>
      <c r="E1990" t="s">
        <v>1784</v>
      </c>
      <c r="F1990" s="12">
        <v>54.559089490800311</v>
      </c>
      <c r="G1990" s="12">
        <v>957.46387996346027</v>
      </c>
      <c r="H1990" s="12">
        <v>388.13367359105172</v>
      </c>
      <c r="I1990" s="12">
        <v>0</v>
      </c>
      <c r="J1990" s="15">
        <v>0</v>
      </c>
      <c r="K1990" s="15">
        <v>1</v>
      </c>
      <c r="L1990" s="59">
        <v>2.0196399999999999</v>
      </c>
      <c r="M1990">
        <v>0</v>
      </c>
      <c r="N1990">
        <v>0</v>
      </c>
      <c r="O1990" s="12">
        <v>8</v>
      </c>
      <c r="P1990" s="12">
        <v>6</v>
      </c>
      <c r="Q1990">
        <v>0</v>
      </c>
      <c r="R1990" s="12">
        <v>0</v>
      </c>
      <c r="S1990" s="12">
        <v>0</v>
      </c>
      <c r="T1990" s="12">
        <v>957.41855928147277</v>
      </c>
      <c r="U1990" s="12">
        <v>902.85946979067251</v>
      </c>
      <c r="V1990" s="12">
        <v>4.532068198750494E-2</v>
      </c>
      <c r="W1990" s="27">
        <v>9.1073783132932164E-6</v>
      </c>
      <c r="X1990" s="27">
        <v>0</v>
      </c>
      <c r="Y1990" s="27">
        <v>0</v>
      </c>
      <c r="Z1990" s="27">
        <v>7.4452549373303862E-4</v>
      </c>
      <c r="AA1990" s="27">
        <v>1.2522387530007548E-3</v>
      </c>
      <c r="AB1990" s="27">
        <v>0</v>
      </c>
      <c r="AC1990" s="27">
        <v>0</v>
      </c>
      <c r="AD1990" s="27">
        <v>0</v>
      </c>
      <c r="AE1990" s="27">
        <v>3.9363125496214443E-5</v>
      </c>
      <c r="AF1990" s="27">
        <v>6.7213861777575158E-5</v>
      </c>
      <c r="AG1990" s="27">
        <v>8.3218226314469069E-9</v>
      </c>
      <c r="AH1990" s="18">
        <v>1.9204153946759158E-4</v>
      </c>
      <c r="AI1990" s="12">
        <v>811</v>
      </c>
      <c r="AJ1990" s="17">
        <v>7</v>
      </c>
      <c r="AK1990" s="18">
        <v>0.94750547132503038</v>
      </c>
      <c r="AL1990" t="str">
        <f>IF(AK1990&lt;='CAV Tier 1 Analysis'!$A$5,"Tier 1", "Tier 2")</f>
        <v>Tier 2</v>
      </c>
      <c r="AM1990" t="str">
        <f t="shared" si="61"/>
        <v>Texas - Tier 2</v>
      </c>
      <c r="AN1990" t="str">
        <f t="shared" si="62"/>
        <v>Leonard, City Of - Tier 2</v>
      </c>
    </row>
    <row r="1991" spans="1:40" x14ac:dyDescent="0.3">
      <c r="A1991">
        <v>6</v>
      </c>
      <c r="B1991" t="s">
        <v>23</v>
      </c>
      <c r="C1991" t="s">
        <v>4127</v>
      </c>
      <c r="D1991" t="s">
        <v>6314</v>
      </c>
      <c r="E1991" t="s">
        <v>1238</v>
      </c>
      <c r="F1991" s="12">
        <v>1889.5982277993594</v>
      </c>
      <c r="G1991" s="12">
        <v>7064.4837310694547</v>
      </c>
      <c r="H1991" s="12">
        <v>2961.2029649157867</v>
      </c>
      <c r="I1991" s="12">
        <v>3</v>
      </c>
      <c r="J1991" s="15">
        <v>2.4771699348727663E-2</v>
      </c>
      <c r="K1991" s="15">
        <v>0.97522830065127253</v>
      </c>
      <c r="L1991" s="59">
        <v>1.9699899999999999</v>
      </c>
      <c r="M1991">
        <v>5</v>
      </c>
      <c r="N1991">
        <v>0</v>
      </c>
      <c r="O1991" s="12">
        <v>12</v>
      </c>
      <c r="P1991" s="12">
        <v>1</v>
      </c>
      <c r="Q1991">
        <v>0</v>
      </c>
      <c r="R1991" s="12">
        <v>2.9256849019538178</v>
      </c>
      <c r="S1991" s="12">
        <v>73.354029557454822</v>
      </c>
      <c r="T1991" s="12">
        <v>7007.7652896766067</v>
      </c>
      <c r="U1991" s="12">
        <v>5118.1670618772478</v>
      </c>
      <c r="V1991" s="12">
        <v>56.718441392848035</v>
      </c>
      <c r="W1991" s="27">
        <v>8.8834862665645878E-6</v>
      </c>
      <c r="X1991" s="27">
        <v>7.8855771217328087E-6</v>
      </c>
      <c r="Y1991" s="27">
        <v>0</v>
      </c>
      <c r="Z1991" s="27">
        <v>1.1167882405995579E-3</v>
      </c>
      <c r="AA1991" s="27">
        <v>2.0870645883345915E-4</v>
      </c>
      <c r="AB1991" s="27">
        <v>0</v>
      </c>
      <c r="AC1991" s="27">
        <v>2.0330929249269502E-5</v>
      </c>
      <c r="AD1991" s="27">
        <v>5.6093554878484387E-5</v>
      </c>
      <c r="AE1991" s="27">
        <v>2.8811593620304892E-4</v>
      </c>
      <c r="AF1991" s="27">
        <v>3.8102471642825466E-4</v>
      </c>
      <c r="AG1991" s="27">
        <v>1.0414689022851201E-5</v>
      </c>
      <c r="AH1991" s="18">
        <v>1.9074941714574759E-4</v>
      </c>
      <c r="AI1991" s="12">
        <v>812</v>
      </c>
      <c r="AJ1991" s="17">
        <v>7</v>
      </c>
      <c r="AK1991" s="18">
        <v>0.94769622074217608</v>
      </c>
      <c r="AL1991" t="str">
        <f>IF(AK1991&lt;='CAV Tier 1 Analysis'!$A$5,"Tier 1", "Tier 2")</f>
        <v>Tier 2</v>
      </c>
      <c r="AM1991" t="str">
        <f t="shared" si="61"/>
        <v>Texas - Tier 2</v>
      </c>
      <c r="AN1991" t="str">
        <f t="shared" si="62"/>
        <v>River Oaks, City Of - Tier 2</v>
      </c>
    </row>
    <row r="1992" spans="1:40" x14ac:dyDescent="0.3">
      <c r="A1992">
        <v>6</v>
      </c>
      <c r="B1992" t="s">
        <v>23</v>
      </c>
      <c r="C1992" t="s">
        <v>3354</v>
      </c>
      <c r="D1992" t="s">
        <v>5853</v>
      </c>
      <c r="E1992" t="s">
        <v>1130</v>
      </c>
      <c r="F1992" s="12">
        <v>97.171129713979695</v>
      </c>
      <c r="G1992" s="12">
        <v>2966.3389348809797</v>
      </c>
      <c r="H1992" s="12">
        <v>968.99284722543621</v>
      </c>
      <c r="I1992" s="12">
        <v>21</v>
      </c>
      <c r="J1992" s="15">
        <v>6.3896093565789513E-2</v>
      </c>
      <c r="K1992" s="15">
        <v>0.9361039064342106</v>
      </c>
      <c r="L1992" s="59">
        <v>3.5200899999999997</v>
      </c>
      <c r="M1992">
        <v>28</v>
      </c>
      <c r="N1992">
        <v>0</v>
      </c>
      <c r="O1992" s="12">
        <v>8</v>
      </c>
      <c r="P1992" s="12">
        <v>3</v>
      </c>
      <c r="Q1992">
        <v>3</v>
      </c>
      <c r="R1992" s="12">
        <v>19.658182035118422</v>
      </c>
      <c r="S1992" s="12">
        <v>61.914857630897252</v>
      </c>
      <c r="T1992" s="12">
        <v>2482.0680817372649</v>
      </c>
      <c r="U1992" s="12">
        <v>2384.8969520232854</v>
      </c>
      <c r="V1992" s="12">
        <v>484.2708531437147</v>
      </c>
      <c r="W1992" s="27">
        <v>1.5873517719415497E-5</v>
      </c>
      <c r="X1992" s="27">
        <v>4.4159231881703727E-5</v>
      </c>
      <c r="Y1992" s="27">
        <v>0</v>
      </c>
      <c r="Z1992" s="27">
        <v>7.4452549373303862E-4</v>
      </c>
      <c r="AA1992" s="27">
        <v>6.2611937650037738E-4</v>
      </c>
      <c r="AB1992" s="27">
        <v>1.1506597115679657E-4</v>
      </c>
      <c r="AC1992" s="27">
        <v>1.3660702417350146E-4</v>
      </c>
      <c r="AD1992" s="27">
        <v>4.7346062448989573E-5</v>
      </c>
      <c r="AE1992" s="27">
        <v>1.0204727748843301E-4</v>
      </c>
      <c r="AF1992" s="27">
        <v>1.7754494409215029E-4</v>
      </c>
      <c r="AG1992" s="27">
        <v>8.892223083828604E-5</v>
      </c>
      <c r="AH1992" s="18">
        <v>1.9074646636660838E-4</v>
      </c>
      <c r="AI1992" s="12">
        <v>813</v>
      </c>
      <c r="AJ1992" s="17">
        <v>7</v>
      </c>
      <c r="AK1992" s="18">
        <v>0.94788696720854271</v>
      </c>
      <c r="AL1992" t="str">
        <f>IF(AK1992&lt;='CAV Tier 1 Analysis'!$A$5,"Tier 1", "Tier 2")</f>
        <v>Tier 2</v>
      </c>
      <c r="AM1992" t="str">
        <f t="shared" ref="AM1992:AM2055" si="63">B1992&amp;" - "&amp;AL1992</f>
        <v>Texas - Tier 2</v>
      </c>
      <c r="AN1992" t="str">
        <f t="shared" ref="AN1992:AN2055" si="64">C1992&amp;" - "&amp;AL1992</f>
        <v>Smithville, City Of - Tier 2</v>
      </c>
    </row>
    <row r="1993" spans="1:40" x14ac:dyDescent="0.3">
      <c r="A1993">
        <v>6</v>
      </c>
      <c r="B1993" t="s">
        <v>23</v>
      </c>
      <c r="C1993" t="s">
        <v>4483</v>
      </c>
      <c r="D1993" t="s">
        <v>6789</v>
      </c>
      <c r="E1993" t="s">
        <v>1976</v>
      </c>
      <c r="F1993" s="12">
        <v>76.142053613833738</v>
      </c>
      <c r="G1993" s="12">
        <v>17.689433663317711</v>
      </c>
      <c r="H1993" s="12">
        <v>8.0276542226332506</v>
      </c>
      <c r="I1993" s="12">
        <v>1</v>
      </c>
      <c r="J1993" s="15">
        <v>0</v>
      </c>
      <c r="K1993" s="15">
        <v>0.99999999999999989</v>
      </c>
      <c r="L1993" s="59">
        <v>1.9022000000000001</v>
      </c>
      <c r="M1993">
        <v>6</v>
      </c>
      <c r="N1993">
        <v>0</v>
      </c>
      <c r="O1993" s="12">
        <v>20</v>
      </c>
      <c r="P1993" s="12">
        <v>1</v>
      </c>
      <c r="Q1993">
        <v>0</v>
      </c>
      <c r="R1993" s="12">
        <v>0.99999999999999989</v>
      </c>
      <c r="S1993" s="12">
        <v>0</v>
      </c>
      <c r="T1993" s="12">
        <v>18.897890678968739</v>
      </c>
      <c r="U1993" s="12">
        <v>0</v>
      </c>
      <c r="V1993" s="12">
        <v>0</v>
      </c>
      <c r="W1993" s="27">
        <v>8.5777935808096282E-6</v>
      </c>
      <c r="X1993" s="27">
        <v>9.4626925460793694E-6</v>
      </c>
      <c r="Y1993" s="27">
        <v>0</v>
      </c>
      <c r="Z1993" s="27">
        <v>1.8613137343325965E-3</v>
      </c>
      <c r="AA1993" s="27">
        <v>2.0870645883345915E-4</v>
      </c>
      <c r="AB1993" s="27">
        <v>0</v>
      </c>
      <c r="AC1993" s="27">
        <v>6.949117875165638E-6</v>
      </c>
      <c r="AD1993" s="27">
        <v>0</v>
      </c>
      <c r="AE1993" s="27">
        <v>7.7696430176605059E-7</v>
      </c>
      <c r="AF1993" s="27">
        <v>0</v>
      </c>
      <c r="AG1993" s="27">
        <v>0</v>
      </c>
      <c r="AH1993" s="18">
        <v>1.9052606922453422E-4</v>
      </c>
      <c r="AI1993" s="12">
        <v>814</v>
      </c>
      <c r="AJ1993" s="17">
        <v>7</v>
      </c>
      <c r="AK1993" s="18">
        <v>0.94807749327776725</v>
      </c>
      <c r="AL1993" t="str">
        <f>IF(AK1993&lt;='CAV Tier 1 Analysis'!$A$5,"Tier 1", "Tier 2")</f>
        <v>Tier 2</v>
      </c>
      <c r="AM1993" t="str">
        <f t="shared" si="63"/>
        <v>Texas - Tier 2</v>
      </c>
      <c r="AN1993" t="str">
        <f t="shared" si="64"/>
        <v>Devers, City Of - Tier 2</v>
      </c>
    </row>
    <row r="1994" spans="1:40" x14ac:dyDescent="0.3">
      <c r="A1994">
        <v>6</v>
      </c>
      <c r="B1994" t="s">
        <v>23</v>
      </c>
      <c r="C1994" t="s">
        <v>4238</v>
      </c>
      <c r="D1994" t="s">
        <v>6470</v>
      </c>
      <c r="E1994" t="s">
        <v>1903</v>
      </c>
      <c r="F1994" s="12">
        <v>18.689860745951211</v>
      </c>
      <c r="G1994" s="12">
        <v>19.887120709613988</v>
      </c>
      <c r="H1994" s="12">
        <v>11.458027771770634</v>
      </c>
      <c r="I1994" s="12">
        <v>0</v>
      </c>
      <c r="J1994" s="15">
        <v>0</v>
      </c>
      <c r="K1994" s="15">
        <v>1</v>
      </c>
      <c r="L1994" s="59">
        <v>0.95242000000000004</v>
      </c>
      <c r="M1994">
        <v>0</v>
      </c>
      <c r="N1994">
        <v>0</v>
      </c>
      <c r="O1994" s="12">
        <v>9</v>
      </c>
      <c r="P1994" s="12">
        <v>6</v>
      </c>
      <c r="Q1994">
        <v>0</v>
      </c>
      <c r="R1994" s="12">
        <v>0</v>
      </c>
      <c r="S1994" s="12">
        <v>0</v>
      </c>
      <c r="T1994" s="12">
        <v>19.471723932389676</v>
      </c>
      <c r="U1994" s="12">
        <v>0.7818631864384642</v>
      </c>
      <c r="V1994" s="12">
        <v>0.41539677722431279</v>
      </c>
      <c r="W1994" s="27">
        <v>4.2948492073571161E-6</v>
      </c>
      <c r="X1994" s="27">
        <v>0</v>
      </c>
      <c r="Y1994" s="27">
        <v>0</v>
      </c>
      <c r="Z1994" s="27">
        <v>8.3759118044966839E-4</v>
      </c>
      <c r="AA1994" s="27">
        <v>1.2522387530007548E-3</v>
      </c>
      <c r="AB1994" s="27">
        <v>0</v>
      </c>
      <c r="AC1994" s="27">
        <v>0</v>
      </c>
      <c r="AD1994" s="27">
        <v>0</v>
      </c>
      <c r="AE1994" s="27">
        <v>8.0055677357405605E-7</v>
      </c>
      <c r="AF1994" s="27">
        <v>5.82062279907565E-8</v>
      </c>
      <c r="AG1994" s="27">
        <v>7.6275513742014356E-8</v>
      </c>
      <c r="AH1994" s="18">
        <v>1.904599837430079E-4</v>
      </c>
      <c r="AI1994" s="12">
        <v>815</v>
      </c>
      <c r="AJ1994" s="17">
        <v>7</v>
      </c>
      <c r="AK1994" s="18">
        <v>0.94826795326151025</v>
      </c>
      <c r="AL1994" t="str">
        <f>IF(AK1994&lt;='CAV Tier 1 Analysis'!$A$5,"Tier 1", "Tier 2")</f>
        <v>Tier 2</v>
      </c>
      <c r="AM1994" t="str">
        <f t="shared" si="63"/>
        <v>Texas - Tier 2</v>
      </c>
      <c r="AN1994" t="str">
        <f t="shared" si="64"/>
        <v>Round Top, Town Of - Tier 2</v>
      </c>
    </row>
    <row r="1995" spans="1:40" x14ac:dyDescent="0.3">
      <c r="A1995">
        <v>6</v>
      </c>
      <c r="B1995" t="s">
        <v>23</v>
      </c>
      <c r="C1995" t="s">
        <v>4258</v>
      </c>
      <c r="D1995" t="s">
        <v>6497</v>
      </c>
      <c r="E1995" t="s">
        <v>907</v>
      </c>
      <c r="F1995" s="12">
        <v>20.216628480434757</v>
      </c>
      <c r="G1995" s="12">
        <v>16.420954413769859</v>
      </c>
      <c r="H1995" s="12">
        <v>6.747882076913525</v>
      </c>
      <c r="I1995" s="12">
        <v>0</v>
      </c>
      <c r="J1995" s="15">
        <v>0</v>
      </c>
      <c r="K1995" s="15">
        <v>1</v>
      </c>
      <c r="L1995" s="59">
        <v>0.79657999999999995</v>
      </c>
      <c r="M1995">
        <v>0</v>
      </c>
      <c r="N1995">
        <v>0</v>
      </c>
      <c r="O1995" s="12">
        <v>9</v>
      </c>
      <c r="P1995" s="12">
        <v>6</v>
      </c>
      <c r="R1995" s="12">
        <v>0</v>
      </c>
      <c r="S1995" s="12">
        <v>0</v>
      </c>
      <c r="T1995" s="12">
        <v>15.44035086072085</v>
      </c>
      <c r="U1995" s="12">
        <v>0</v>
      </c>
      <c r="V1995" s="12">
        <v>0.98060355304900959</v>
      </c>
      <c r="W1995" s="27">
        <v>3.5921032544429258E-6</v>
      </c>
      <c r="X1995" s="27">
        <v>0</v>
      </c>
      <c r="Y1995" s="27">
        <v>0</v>
      </c>
      <c r="Z1995" s="27">
        <v>8.3759118044966839E-4</v>
      </c>
      <c r="AA1995" s="27">
        <v>1.2522387530007548E-3</v>
      </c>
      <c r="AB1995" s="27">
        <v>0</v>
      </c>
      <c r="AC1995" s="27">
        <v>0</v>
      </c>
      <c r="AD1995" s="27">
        <v>0</v>
      </c>
      <c r="AE1995" s="27">
        <v>6.3481166386858729E-7</v>
      </c>
      <c r="AF1995" s="27">
        <v>0</v>
      </c>
      <c r="AG1995" s="27">
        <v>1.800592683598704E-7</v>
      </c>
      <c r="AH1995" s="18">
        <v>1.9038517342155405E-4</v>
      </c>
      <c r="AI1995" s="12">
        <v>816</v>
      </c>
      <c r="AJ1995" s="17">
        <v>7</v>
      </c>
      <c r="AK1995" s="18">
        <v>0.94845833843493177</v>
      </c>
      <c r="AL1995" t="str">
        <f>IF(AK1995&lt;='CAV Tier 1 Analysis'!$A$5,"Tier 1", "Tier 2")</f>
        <v>Tier 2</v>
      </c>
      <c r="AM1995" t="str">
        <f t="shared" si="63"/>
        <v>Texas - Tier 2</v>
      </c>
      <c r="AN1995" t="str">
        <f t="shared" si="64"/>
        <v>Mount Calm, City Of - Tier 2</v>
      </c>
    </row>
    <row r="1996" spans="1:40" x14ac:dyDescent="0.3">
      <c r="A1996">
        <v>6</v>
      </c>
      <c r="B1996" t="s">
        <v>23</v>
      </c>
      <c r="C1996" t="s">
        <v>4257</v>
      </c>
      <c r="D1996" t="s">
        <v>6496</v>
      </c>
      <c r="E1996" t="s">
        <v>1899</v>
      </c>
      <c r="F1996" s="12">
        <v>11.612544286208202</v>
      </c>
      <c r="G1996" s="12">
        <v>8.5356632318780203</v>
      </c>
      <c r="H1996" s="12">
        <v>3.3688426946214802</v>
      </c>
      <c r="I1996" s="12">
        <v>0</v>
      </c>
      <c r="J1996" s="15">
        <v>0</v>
      </c>
      <c r="K1996" s="15">
        <v>1</v>
      </c>
      <c r="L1996" s="59">
        <v>0.45756000000000002</v>
      </c>
      <c r="M1996">
        <v>1</v>
      </c>
      <c r="N1996">
        <v>0</v>
      </c>
      <c r="O1996" s="12">
        <v>9</v>
      </c>
      <c r="P1996" s="12">
        <v>6</v>
      </c>
      <c r="Q1996">
        <v>0</v>
      </c>
      <c r="R1996" s="12">
        <v>0</v>
      </c>
      <c r="S1996" s="12">
        <v>0</v>
      </c>
      <c r="T1996" s="12">
        <v>7.5287956400023868</v>
      </c>
      <c r="U1996" s="12">
        <v>0</v>
      </c>
      <c r="V1996" s="12">
        <v>1.0068675918756336</v>
      </c>
      <c r="W1996" s="27">
        <v>2.0633241671933834E-6</v>
      </c>
      <c r="X1996" s="27">
        <v>1.5771154243465616E-6</v>
      </c>
      <c r="Y1996" s="27">
        <v>0</v>
      </c>
      <c r="Z1996" s="27">
        <v>8.3759118044966839E-4</v>
      </c>
      <c r="AA1996" s="27">
        <v>1.2522387530007548E-3</v>
      </c>
      <c r="AB1996" s="27">
        <v>0</v>
      </c>
      <c r="AC1996" s="27">
        <v>0</v>
      </c>
      <c r="AD1996" s="27">
        <v>0</v>
      </c>
      <c r="AE1996" s="27">
        <v>3.0953747944386746E-7</v>
      </c>
      <c r="AF1996" s="27">
        <v>0</v>
      </c>
      <c r="AG1996" s="27">
        <v>1.8488189377316091E-7</v>
      </c>
      <c r="AH1996" s="18">
        <v>1.9036043567410729E-4</v>
      </c>
      <c r="AI1996" s="12">
        <v>817</v>
      </c>
      <c r="AJ1996" s="17">
        <v>7</v>
      </c>
      <c r="AK1996" s="18">
        <v>0.94864869887060588</v>
      </c>
      <c r="AL1996" t="str">
        <f>IF(AK1996&lt;='CAV Tier 1 Analysis'!$A$5,"Tier 1", "Tier 2")</f>
        <v>Tier 2</v>
      </c>
      <c r="AM1996" t="str">
        <f t="shared" si="63"/>
        <v>Texas - Tier 2</v>
      </c>
      <c r="AN1996" t="str">
        <f t="shared" si="64"/>
        <v>Mertens, Town Of - Tier 2</v>
      </c>
    </row>
    <row r="1997" spans="1:40" x14ac:dyDescent="0.3">
      <c r="A1997">
        <v>6</v>
      </c>
      <c r="B1997" t="s">
        <v>23</v>
      </c>
      <c r="C1997" t="s">
        <v>4256</v>
      </c>
      <c r="D1997" t="s">
        <v>6495</v>
      </c>
      <c r="E1997" t="s">
        <v>1901</v>
      </c>
      <c r="F1997" s="12">
        <v>11.515595428848913</v>
      </c>
      <c r="G1997" s="12">
        <v>6.1838800133576601</v>
      </c>
      <c r="H1997" s="12">
        <v>2.4507138121119136</v>
      </c>
      <c r="I1997" s="12">
        <v>0</v>
      </c>
      <c r="J1997" s="15">
        <v>0</v>
      </c>
      <c r="K1997" s="15">
        <v>1</v>
      </c>
      <c r="L1997" s="59">
        <v>0.45373999999999998</v>
      </c>
      <c r="M1997">
        <v>1</v>
      </c>
      <c r="N1997">
        <v>0</v>
      </c>
      <c r="O1997" s="12">
        <v>9</v>
      </c>
      <c r="P1997" s="12">
        <v>6</v>
      </c>
      <c r="Q1997">
        <v>0</v>
      </c>
      <c r="R1997" s="12">
        <v>0</v>
      </c>
      <c r="S1997" s="12">
        <v>0</v>
      </c>
      <c r="T1997" s="12">
        <v>5.6919804668405733</v>
      </c>
      <c r="U1997" s="12">
        <v>0</v>
      </c>
      <c r="V1997" s="12">
        <v>0.49189954651708678</v>
      </c>
      <c r="W1997" s="27">
        <v>2.0460982332859639E-6</v>
      </c>
      <c r="X1997" s="27">
        <v>1.5771154243465616E-6</v>
      </c>
      <c r="Y1997" s="27">
        <v>0</v>
      </c>
      <c r="Z1997" s="27">
        <v>8.3759118044966839E-4</v>
      </c>
      <c r="AA1997" s="27">
        <v>1.2522387530007548E-3</v>
      </c>
      <c r="AB1997" s="27">
        <v>0</v>
      </c>
      <c r="AC1997" s="27">
        <v>0</v>
      </c>
      <c r="AD1997" s="27">
        <v>0</v>
      </c>
      <c r="AE1997" s="27">
        <v>2.3401900795237954E-7</v>
      </c>
      <c r="AF1997" s="27">
        <v>0</v>
      </c>
      <c r="AG1997" s="27">
        <v>9.0323018081081719E-8</v>
      </c>
      <c r="AH1997" s="18">
        <v>1.9034340810309899E-4</v>
      </c>
      <c r="AI1997" s="12">
        <v>818</v>
      </c>
      <c r="AJ1997" s="17">
        <v>7</v>
      </c>
      <c r="AK1997" s="18">
        <v>0.94883904227870897</v>
      </c>
      <c r="AL1997" t="str">
        <f>IF(AK1997&lt;='CAV Tier 1 Analysis'!$A$5,"Tier 1", "Tier 2")</f>
        <v>Tier 2</v>
      </c>
      <c r="AM1997" t="str">
        <f t="shared" si="63"/>
        <v>Texas - Tier 2</v>
      </c>
      <c r="AN1997" t="str">
        <f t="shared" si="64"/>
        <v>Malone, City Of - Tier 2</v>
      </c>
    </row>
    <row r="1998" spans="1:40" x14ac:dyDescent="0.3">
      <c r="A1998">
        <v>6</v>
      </c>
      <c r="B1998" t="s">
        <v>23</v>
      </c>
      <c r="C1998" t="s">
        <v>4490</v>
      </c>
      <c r="D1998" t="s">
        <v>6796</v>
      </c>
      <c r="E1998" t="s">
        <v>1864</v>
      </c>
      <c r="F1998" s="12">
        <v>39.193739193373915</v>
      </c>
      <c r="G1998" s="12">
        <v>65.527434880282954</v>
      </c>
      <c r="H1998" s="12">
        <v>46.729355481965229</v>
      </c>
      <c r="I1998" s="12">
        <v>1</v>
      </c>
      <c r="J1998" s="15">
        <v>0</v>
      </c>
      <c r="K1998" s="15">
        <v>1</v>
      </c>
      <c r="L1998" s="59">
        <v>2.15198</v>
      </c>
      <c r="M1998">
        <v>7</v>
      </c>
      <c r="N1998">
        <v>0</v>
      </c>
      <c r="O1998" s="12">
        <v>15</v>
      </c>
      <c r="P1998" s="12">
        <v>3</v>
      </c>
      <c r="Q1998">
        <v>1</v>
      </c>
      <c r="R1998" s="12">
        <v>1</v>
      </c>
      <c r="S1998" s="12">
        <v>0</v>
      </c>
      <c r="T1998" s="12">
        <v>66.904559096986375</v>
      </c>
      <c r="U1998" s="12">
        <v>27.71081990361246</v>
      </c>
      <c r="V1998" s="12">
        <v>0</v>
      </c>
      <c r="W1998" s="27">
        <v>9.7041532068293055E-6</v>
      </c>
      <c r="X1998" s="27">
        <v>1.1039807970425932E-5</v>
      </c>
      <c r="Y1998" s="27">
        <v>0</v>
      </c>
      <c r="Z1998" s="27">
        <v>1.3959853007494472E-3</v>
      </c>
      <c r="AA1998" s="27">
        <v>6.2611937650037738E-4</v>
      </c>
      <c r="AB1998" s="27">
        <v>3.8355323718932189E-5</v>
      </c>
      <c r="AC1998" s="27">
        <v>6.9491178751656388E-6</v>
      </c>
      <c r="AD1998" s="27">
        <v>0</v>
      </c>
      <c r="AE1998" s="27">
        <v>2.7507013839172116E-6</v>
      </c>
      <c r="AF1998" s="27">
        <v>2.0629469824096969E-6</v>
      </c>
      <c r="AG1998" s="27">
        <v>0</v>
      </c>
      <c r="AH1998" s="18">
        <v>1.9026970258068229E-4</v>
      </c>
      <c r="AI1998" s="12">
        <v>819</v>
      </c>
      <c r="AJ1998" s="17">
        <v>7</v>
      </c>
      <c r="AK1998" s="18">
        <v>0.9490293119812897</v>
      </c>
      <c r="AL1998" t="str">
        <f>IF(AK1998&lt;='CAV Tier 1 Analysis'!$A$5,"Tier 1", "Tier 2")</f>
        <v>Tier 2</v>
      </c>
      <c r="AM1998" t="str">
        <f t="shared" si="63"/>
        <v>Texas - Tier 2</v>
      </c>
      <c r="AN1998" t="str">
        <f t="shared" si="64"/>
        <v>Point Blank, City Of - Tier 2</v>
      </c>
    </row>
    <row r="1999" spans="1:40" x14ac:dyDescent="0.3">
      <c r="A1999">
        <v>6</v>
      </c>
      <c r="B1999" t="s">
        <v>23</v>
      </c>
      <c r="C1999" t="s">
        <v>2611</v>
      </c>
      <c r="D1999" t="s">
        <v>6669</v>
      </c>
      <c r="E1999" t="s">
        <v>908</v>
      </c>
      <c r="F1999" s="12">
        <v>8.9081101673889158</v>
      </c>
      <c r="G1999" s="12">
        <v>9.768577481874809</v>
      </c>
      <c r="H1999" s="12">
        <v>6.1423690430993751</v>
      </c>
      <c r="I1999" s="12">
        <v>0</v>
      </c>
      <c r="J1999" s="15">
        <v>0</v>
      </c>
      <c r="K1999" s="15">
        <v>0.99999999999999989</v>
      </c>
      <c r="L1999" s="59">
        <v>0.45395000000000002</v>
      </c>
      <c r="M1999">
        <v>0</v>
      </c>
      <c r="N1999">
        <v>0</v>
      </c>
      <c r="O1999" s="12">
        <v>9</v>
      </c>
      <c r="P1999" s="12">
        <v>6</v>
      </c>
      <c r="R1999" s="12">
        <v>0</v>
      </c>
      <c r="S1999" s="12">
        <v>0</v>
      </c>
      <c r="T1999" s="12">
        <v>9.8832455048341501</v>
      </c>
      <c r="U1999" s="12">
        <v>0.97513533744523428</v>
      </c>
      <c r="V1999" s="12">
        <v>0</v>
      </c>
      <c r="W1999" s="27">
        <v>2.0470452087101941E-6</v>
      </c>
      <c r="X1999" s="27">
        <v>0</v>
      </c>
      <c r="Y1999" s="27">
        <v>0</v>
      </c>
      <c r="Z1999" s="27">
        <v>8.3759118044966839E-4</v>
      </c>
      <c r="AA1999" s="27">
        <v>1.2522387530007548E-3</v>
      </c>
      <c r="AB1999" s="27">
        <v>0</v>
      </c>
      <c r="AC1999" s="27">
        <v>0</v>
      </c>
      <c r="AD1999" s="27">
        <v>0</v>
      </c>
      <c r="AE1999" s="27">
        <v>4.0633788570867973E-7</v>
      </c>
      <c r="AF1999" s="27">
        <v>7.2594477854531576E-8</v>
      </c>
      <c r="AG1999" s="27">
        <v>0</v>
      </c>
      <c r="AH1999" s="18">
        <v>1.9021417372933603E-4</v>
      </c>
      <c r="AI1999" s="12">
        <v>820</v>
      </c>
      <c r="AJ1999" s="17">
        <v>7</v>
      </c>
      <c r="AK1999" s="18">
        <v>0.94921952615501903</v>
      </c>
      <c r="AL1999" t="str">
        <f>IF(AK1999&lt;='CAV Tier 1 Analysis'!$A$5,"Tier 1", "Tier 2")</f>
        <v>Tier 2</v>
      </c>
      <c r="AM1999" t="str">
        <f t="shared" si="63"/>
        <v>Texas - Tier 2</v>
      </c>
      <c r="AN1999" t="str">
        <f t="shared" si="64"/>
        <v>Fayetteville, City Of - Tier 2</v>
      </c>
    </row>
    <row r="2000" spans="1:40" x14ac:dyDescent="0.3">
      <c r="A2000">
        <v>6</v>
      </c>
      <c r="B2000" t="s">
        <v>23</v>
      </c>
      <c r="C2000" t="s">
        <v>4024</v>
      </c>
      <c r="D2000" t="s">
        <v>6166</v>
      </c>
      <c r="E2000" t="s">
        <v>1909</v>
      </c>
      <c r="F2000" s="12">
        <v>45.740178943612797</v>
      </c>
      <c r="G2000" s="12">
        <v>44.713082716734206</v>
      </c>
      <c r="H2000" s="12">
        <v>25.161159706367172</v>
      </c>
      <c r="I2000" s="12">
        <v>0</v>
      </c>
      <c r="J2000" s="15">
        <v>0</v>
      </c>
      <c r="K2000" s="15">
        <v>0.99999999999999978</v>
      </c>
      <c r="L2000" s="59">
        <v>1.1104000000000001</v>
      </c>
      <c r="M2000">
        <v>0</v>
      </c>
      <c r="N2000">
        <v>0</v>
      </c>
      <c r="O2000" s="12">
        <v>9.6666666666666661</v>
      </c>
      <c r="P2000" s="12">
        <v>5.666666666666667</v>
      </c>
      <c r="Q2000">
        <v>0</v>
      </c>
      <c r="R2000" s="12">
        <v>0</v>
      </c>
      <c r="S2000" s="12">
        <v>0</v>
      </c>
      <c r="T2000" s="12">
        <v>54.508574529676473</v>
      </c>
      <c r="U2000" s="12">
        <v>8.7683955860636758</v>
      </c>
      <c r="V2000" s="12">
        <v>0</v>
      </c>
      <c r="W2000" s="27">
        <v>5.0072452907848868E-6</v>
      </c>
      <c r="X2000" s="27">
        <v>0</v>
      </c>
      <c r="Y2000" s="27">
        <v>0</v>
      </c>
      <c r="Z2000" s="27">
        <v>8.9963497159408824E-4</v>
      </c>
      <c r="AA2000" s="27">
        <v>1.1826699333896018E-3</v>
      </c>
      <c r="AB2000" s="27">
        <v>0</v>
      </c>
      <c r="AC2000" s="27">
        <v>0</v>
      </c>
      <c r="AD2000" s="27">
        <v>0</v>
      </c>
      <c r="AE2000" s="27">
        <v>2.2410552198211742E-6</v>
      </c>
      <c r="AF2000" s="27">
        <v>6.5276795409747034E-7</v>
      </c>
      <c r="AG2000" s="27">
        <v>0</v>
      </c>
      <c r="AH2000" s="18">
        <v>1.9001872485894489E-4</v>
      </c>
      <c r="AI2000" s="12">
        <v>821</v>
      </c>
      <c r="AJ2000" s="17">
        <v>8</v>
      </c>
      <c r="AK2000" s="18">
        <v>0.94940954487987794</v>
      </c>
      <c r="AL2000" t="str">
        <f>IF(AK2000&lt;='CAV Tier 1 Analysis'!$A$5,"Tier 1", "Tier 2")</f>
        <v>Tier 2</v>
      </c>
      <c r="AM2000" t="str">
        <f t="shared" si="63"/>
        <v>Texas - Tier 2</v>
      </c>
      <c r="AN2000" t="str">
        <f t="shared" si="64"/>
        <v>Deport, City Of - Tier 2</v>
      </c>
    </row>
    <row r="2001" spans="1:40" x14ac:dyDescent="0.3">
      <c r="A2001">
        <v>6</v>
      </c>
      <c r="B2001" t="s">
        <v>23</v>
      </c>
      <c r="C2001" t="s">
        <v>4291</v>
      </c>
      <c r="D2001" t="s">
        <v>6542</v>
      </c>
      <c r="E2001" t="s">
        <v>1817</v>
      </c>
      <c r="F2001" s="12">
        <v>18.064535105913379</v>
      </c>
      <c r="G2001" s="12">
        <v>719.75673642899642</v>
      </c>
      <c r="H2001" s="12">
        <v>378.98646206960819</v>
      </c>
      <c r="I2001" s="12">
        <v>0</v>
      </c>
      <c r="J2001" s="15">
        <v>0</v>
      </c>
      <c r="K2001" s="15">
        <v>1</v>
      </c>
      <c r="L2001" s="59">
        <v>0.97360000000000002</v>
      </c>
      <c r="M2001">
        <v>0</v>
      </c>
      <c r="N2001">
        <v>0</v>
      </c>
      <c r="O2001" s="12">
        <v>8</v>
      </c>
      <c r="P2001" s="12">
        <v>6</v>
      </c>
      <c r="Q2001">
        <v>0</v>
      </c>
      <c r="R2001" s="12">
        <v>0</v>
      </c>
      <c r="S2001" s="12">
        <v>0</v>
      </c>
      <c r="T2001" s="12">
        <v>746.72991012707666</v>
      </c>
      <c r="U2001" s="12">
        <v>728.6653750211633</v>
      </c>
      <c r="V2001" s="12">
        <v>0</v>
      </c>
      <c r="W2001" s="27">
        <v>4.3903584430008695E-6</v>
      </c>
      <c r="X2001" s="27">
        <v>0</v>
      </c>
      <c r="Y2001" s="27">
        <v>0</v>
      </c>
      <c r="Z2001" s="27">
        <v>7.4452549373303862E-4</v>
      </c>
      <c r="AA2001" s="27">
        <v>1.2522387530007548E-3</v>
      </c>
      <c r="AB2001" s="27">
        <v>0</v>
      </c>
      <c r="AC2001" s="27">
        <v>0</v>
      </c>
      <c r="AD2001" s="27">
        <v>0</v>
      </c>
      <c r="AE2001" s="27">
        <v>3.0700912238601777E-5</v>
      </c>
      <c r="AF2001" s="27">
        <v>5.4245888133767484E-5</v>
      </c>
      <c r="AG2001" s="27">
        <v>0</v>
      </c>
      <c r="AH2001" s="18">
        <v>1.8964558232265123E-4</v>
      </c>
      <c r="AI2001" s="12">
        <v>822</v>
      </c>
      <c r="AJ2001" s="17">
        <v>8</v>
      </c>
      <c r="AK2001" s="18">
        <v>0.94959919046220065</v>
      </c>
      <c r="AL2001" t="str">
        <f>IF(AK2001&lt;='CAV Tier 1 Analysis'!$A$5,"Tier 1", "Tier 2")</f>
        <v>Tier 2</v>
      </c>
      <c r="AM2001" t="str">
        <f t="shared" si="63"/>
        <v>Texas - Tier 2</v>
      </c>
      <c r="AN2001" t="str">
        <f t="shared" si="64"/>
        <v>Saint Jo, City Of - Tier 2</v>
      </c>
    </row>
    <row r="2002" spans="1:40" x14ac:dyDescent="0.3">
      <c r="A2002">
        <v>6</v>
      </c>
      <c r="B2002" t="s">
        <v>23</v>
      </c>
      <c r="C2002" t="s">
        <v>4396</v>
      </c>
      <c r="D2002" t="s">
        <v>6674</v>
      </c>
      <c r="E2002" t="s">
        <v>910</v>
      </c>
      <c r="F2002" s="12">
        <v>168.09372443117454</v>
      </c>
      <c r="G2002" s="12">
        <v>151.62306716143328</v>
      </c>
      <c r="H2002" s="12">
        <v>61.260511953247267</v>
      </c>
      <c r="I2002" s="12">
        <v>0</v>
      </c>
      <c r="J2002" s="15">
        <v>0</v>
      </c>
      <c r="K2002" s="15">
        <v>1</v>
      </c>
      <c r="L2002" s="59">
        <v>4.6820699999999995</v>
      </c>
      <c r="M2002">
        <v>0</v>
      </c>
      <c r="N2002">
        <v>0</v>
      </c>
      <c r="O2002" s="12">
        <v>13</v>
      </c>
      <c r="P2002" s="12">
        <v>4</v>
      </c>
      <c r="R2002" s="12">
        <v>0</v>
      </c>
      <c r="S2002" s="12">
        <v>0</v>
      </c>
      <c r="T2002" s="12">
        <v>157.67992577575677</v>
      </c>
      <c r="U2002" s="12">
        <v>0</v>
      </c>
      <c r="V2002" s="12">
        <v>0</v>
      </c>
      <c r="W2002" s="27">
        <v>2.1113358212018363E-5</v>
      </c>
      <c r="X2002" s="27">
        <v>0</v>
      </c>
      <c r="Y2002" s="27">
        <v>0</v>
      </c>
      <c r="Z2002" s="27">
        <v>1.2098539273161877E-3</v>
      </c>
      <c r="AA2002" s="27">
        <v>8.3482583533383658E-4</v>
      </c>
      <c r="AB2002" s="27">
        <v>0</v>
      </c>
      <c r="AC2002" s="27">
        <v>0</v>
      </c>
      <c r="AD2002" s="27">
        <v>0</v>
      </c>
      <c r="AE2002" s="27">
        <v>6.4828226342332201E-6</v>
      </c>
      <c r="AF2002" s="27">
        <v>0</v>
      </c>
      <c r="AG2002" s="27">
        <v>0</v>
      </c>
      <c r="AH2002" s="18">
        <v>1.8838872213602505E-4</v>
      </c>
      <c r="AI2002" s="12">
        <v>823</v>
      </c>
      <c r="AJ2002" s="17">
        <v>8</v>
      </c>
      <c r="AK2002" s="18">
        <v>0.94978757918433665</v>
      </c>
      <c r="AL2002" t="str">
        <f>IF(AK2002&lt;='CAV Tier 1 Analysis'!$A$5,"Tier 1", "Tier 2")</f>
        <v>Tier 2</v>
      </c>
      <c r="AM2002" t="str">
        <f t="shared" si="63"/>
        <v>Texas - Tier 2</v>
      </c>
      <c r="AN2002" t="str">
        <f t="shared" si="64"/>
        <v>New Summerfield, City Of - Tier 2</v>
      </c>
    </row>
    <row r="2003" spans="1:40" x14ac:dyDescent="0.3">
      <c r="A2003">
        <v>6</v>
      </c>
      <c r="B2003" t="s">
        <v>23</v>
      </c>
      <c r="C2003" t="s">
        <v>4086</v>
      </c>
      <c r="D2003" t="s">
        <v>6256</v>
      </c>
      <c r="E2003" t="s">
        <v>1837</v>
      </c>
      <c r="F2003" s="12">
        <v>9.7159646265549657</v>
      </c>
      <c r="G2003" s="12">
        <v>1.9743346570603884</v>
      </c>
      <c r="H2003" s="12">
        <v>0.59892568120221179</v>
      </c>
      <c r="I2003" s="12">
        <v>0</v>
      </c>
      <c r="J2003" s="15">
        <v>0</v>
      </c>
      <c r="K2003" s="15">
        <v>1</v>
      </c>
      <c r="L2003" s="59">
        <v>1.6242300000000001</v>
      </c>
      <c r="M2003">
        <v>0</v>
      </c>
      <c r="N2003">
        <v>0</v>
      </c>
      <c r="O2003" s="12">
        <v>2</v>
      </c>
      <c r="P2003" s="12">
        <v>9</v>
      </c>
      <c r="Q2003">
        <v>0</v>
      </c>
      <c r="R2003" s="12">
        <v>0</v>
      </c>
      <c r="S2003" s="12">
        <v>0</v>
      </c>
      <c r="T2003" s="12">
        <v>2.0582549221255948</v>
      </c>
      <c r="U2003" s="12">
        <v>0</v>
      </c>
      <c r="V2003" s="12">
        <v>0</v>
      </c>
      <c r="W2003" s="27">
        <v>7.3243137776040495E-6</v>
      </c>
      <c r="X2003" s="27">
        <v>0</v>
      </c>
      <c r="Y2003" s="27">
        <v>0</v>
      </c>
      <c r="Z2003" s="27">
        <v>1.8613137343325965E-4</v>
      </c>
      <c r="AA2003" s="27">
        <v>1.8783581295011322E-3</v>
      </c>
      <c r="AB2003" s="27">
        <v>0</v>
      </c>
      <c r="AC2003" s="27">
        <v>0</v>
      </c>
      <c r="AD2003" s="27">
        <v>0</v>
      </c>
      <c r="AE2003" s="27">
        <v>8.4622703432482632E-8</v>
      </c>
      <c r="AF2003" s="27">
        <v>0</v>
      </c>
      <c r="AG2003" s="27">
        <v>0</v>
      </c>
      <c r="AH2003" s="18">
        <v>1.8835440358322078E-4</v>
      </c>
      <c r="AI2003" s="12">
        <v>824</v>
      </c>
      <c r="AJ2003" s="17">
        <v>8</v>
      </c>
      <c r="AK2003" s="18">
        <v>0.94997593358791987</v>
      </c>
      <c r="AL2003" t="str">
        <f>IF(AK2003&lt;='CAV Tier 1 Analysis'!$A$5,"Tier 1", "Tier 2")</f>
        <v>Tier 2</v>
      </c>
      <c r="AM2003" t="str">
        <f t="shared" si="63"/>
        <v>Texas - Tier 2</v>
      </c>
      <c r="AN2003" t="str">
        <f t="shared" si="64"/>
        <v>Toyah, City Of - Tier 2</v>
      </c>
    </row>
    <row r="2004" spans="1:40" x14ac:dyDescent="0.3">
      <c r="A2004">
        <v>6</v>
      </c>
      <c r="B2004" t="s">
        <v>23</v>
      </c>
      <c r="C2004" t="s">
        <v>4146</v>
      </c>
      <c r="D2004" t="s">
        <v>6340</v>
      </c>
      <c r="E2004" t="s">
        <v>1334</v>
      </c>
      <c r="F2004" s="12">
        <v>927.7559029269645</v>
      </c>
      <c r="G2004" s="12">
        <v>721.83505130209846</v>
      </c>
      <c r="H2004" s="12">
        <v>263.65154290701207</v>
      </c>
      <c r="I2004" s="12">
        <v>16</v>
      </c>
      <c r="J2004" s="15">
        <v>0.15977311307084008</v>
      </c>
      <c r="K2004" s="15">
        <v>0.84022688692916003</v>
      </c>
      <c r="L2004" s="59">
        <v>1.4491799999999999</v>
      </c>
      <c r="M2004">
        <v>43</v>
      </c>
      <c r="N2004">
        <v>4</v>
      </c>
      <c r="O2004" s="12">
        <v>13.4</v>
      </c>
      <c r="P2004" s="12">
        <v>2.2000000000000002</v>
      </c>
      <c r="Q2004">
        <v>1</v>
      </c>
      <c r="R2004" s="12">
        <v>13.443630190866561</v>
      </c>
      <c r="S2004" s="12">
        <v>42.124427776183481</v>
      </c>
      <c r="T2004" s="12">
        <v>624.61086507201549</v>
      </c>
      <c r="U2004" s="12">
        <v>0</v>
      </c>
      <c r="V2004" s="12">
        <v>97.224186230082978</v>
      </c>
      <c r="W2004" s="27">
        <v>6.5349421204067378E-6</v>
      </c>
      <c r="X2004" s="27">
        <v>6.781596324690215E-5</v>
      </c>
      <c r="Y2004" s="27">
        <v>8.3675006275625474E-5</v>
      </c>
      <c r="Z2004" s="27">
        <v>1.2470802020028396E-3</v>
      </c>
      <c r="AA2004" s="27">
        <v>4.5915420943361013E-4</v>
      </c>
      <c r="AB2004" s="27">
        <v>3.8355323718932189E-5</v>
      </c>
      <c r="AC2004" s="27">
        <v>9.3421370866467255E-5</v>
      </c>
      <c r="AD2004" s="27">
        <v>3.2212393994488642E-5</v>
      </c>
      <c r="AE2004" s="27">
        <v>2.5680132925959453E-5</v>
      </c>
      <c r="AF2004" s="27">
        <v>0</v>
      </c>
      <c r="AG2004" s="27">
        <v>1.7852388750826389E-5</v>
      </c>
      <c r="AH2004" s="18">
        <v>1.8834381212145978E-4</v>
      </c>
      <c r="AI2004" s="12">
        <v>825</v>
      </c>
      <c r="AJ2004" s="17">
        <v>8</v>
      </c>
      <c r="AK2004" s="18">
        <v>0.95016427740004128</v>
      </c>
      <c r="AL2004" t="str">
        <f>IF(AK2004&lt;='CAV Tier 1 Analysis'!$A$5,"Tier 1", "Tier 2")</f>
        <v>Tier 2</v>
      </c>
      <c r="AM2004" t="str">
        <f t="shared" si="63"/>
        <v>Texas - Tier 2</v>
      </c>
      <c r="AN2004" t="str">
        <f t="shared" si="64"/>
        <v>Waller, City Of - Tier 2</v>
      </c>
    </row>
    <row r="2005" spans="1:40" x14ac:dyDescent="0.3">
      <c r="A2005">
        <v>6</v>
      </c>
      <c r="B2005" t="s">
        <v>23</v>
      </c>
      <c r="C2005" t="s">
        <v>4199</v>
      </c>
      <c r="D2005" t="s">
        <v>6415</v>
      </c>
      <c r="E2005" t="s">
        <v>1920</v>
      </c>
      <c r="F2005" s="12">
        <v>61.033768043777577</v>
      </c>
      <c r="G2005" s="12">
        <v>27.48187761147598</v>
      </c>
      <c r="H2005" s="12">
        <v>14.010000471228693</v>
      </c>
      <c r="I2005" s="12">
        <v>2</v>
      </c>
      <c r="J2005" s="15">
        <v>0</v>
      </c>
      <c r="K2005" s="15">
        <v>1</v>
      </c>
      <c r="L2005" s="59">
        <v>1.7000299999999999</v>
      </c>
      <c r="M2005">
        <v>2</v>
      </c>
      <c r="N2005">
        <v>0</v>
      </c>
      <c r="O2005" s="12">
        <v>13</v>
      </c>
      <c r="P2005" s="12">
        <v>4</v>
      </c>
      <c r="Q2005">
        <v>0</v>
      </c>
      <c r="R2005" s="12">
        <v>2</v>
      </c>
      <c r="S2005" s="12">
        <v>0</v>
      </c>
      <c r="T2005" s="12">
        <v>30.317514296076574</v>
      </c>
      <c r="U2005" s="12">
        <v>0</v>
      </c>
      <c r="V2005" s="12">
        <v>0</v>
      </c>
      <c r="W2005" s="27">
        <v>7.666126811683205E-6</v>
      </c>
      <c r="X2005" s="27">
        <v>3.1542308486931231E-6</v>
      </c>
      <c r="Y2005" s="27">
        <v>0</v>
      </c>
      <c r="Z2005" s="27">
        <v>1.2098539273161877E-3</v>
      </c>
      <c r="AA2005" s="27">
        <v>8.3482583533383658E-4</v>
      </c>
      <c r="AB2005" s="27">
        <v>0</v>
      </c>
      <c r="AC2005" s="27">
        <v>1.3898235750331278E-5</v>
      </c>
      <c r="AD2005" s="27">
        <v>0</v>
      </c>
      <c r="AE2005" s="27">
        <v>1.246468546489593E-6</v>
      </c>
      <c r="AF2005" s="27">
        <v>0</v>
      </c>
      <c r="AG2005" s="27">
        <v>0</v>
      </c>
      <c r="AH2005" s="18">
        <v>1.882404386006565E-4</v>
      </c>
      <c r="AI2005" s="12">
        <v>826</v>
      </c>
      <c r="AJ2005" s="17">
        <v>8</v>
      </c>
      <c r="AK2005" s="18">
        <v>0.95035251783864194</v>
      </c>
      <c r="AL2005" t="str">
        <f>IF(AK2005&lt;='CAV Tier 1 Analysis'!$A$5,"Tier 1", "Tier 2")</f>
        <v>Tier 2</v>
      </c>
      <c r="AM2005" t="str">
        <f t="shared" si="63"/>
        <v>Texas - Tier 2</v>
      </c>
      <c r="AN2005" t="str">
        <f t="shared" si="64"/>
        <v>Alto, Town Of - Tier 2</v>
      </c>
    </row>
    <row r="2006" spans="1:40" x14ac:dyDescent="0.3">
      <c r="A2006">
        <v>6</v>
      </c>
      <c r="B2006" t="s">
        <v>23</v>
      </c>
      <c r="C2006" t="s">
        <v>4382</v>
      </c>
      <c r="D2006" t="s">
        <v>6658</v>
      </c>
      <c r="E2006" t="s">
        <v>1922</v>
      </c>
      <c r="F2006" s="12">
        <v>62.053717746412786</v>
      </c>
      <c r="G2006" s="12">
        <v>43.93375382354612</v>
      </c>
      <c r="H2006" s="12">
        <v>18.838752729184826</v>
      </c>
      <c r="I2006" s="12">
        <v>2</v>
      </c>
      <c r="J2006" s="15">
        <v>0</v>
      </c>
      <c r="K2006" s="15">
        <v>1</v>
      </c>
      <c r="L2006" s="59">
        <v>1.40747</v>
      </c>
      <c r="M2006">
        <v>1</v>
      </c>
      <c r="N2006">
        <v>0</v>
      </c>
      <c r="O2006" s="12">
        <v>13</v>
      </c>
      <c r="P2006" s="12">
        <v>4</v>
      </c>
      <c r="Q2006">
        <v>0</v>
      </c>
      <c r="R2006" s="12">
        <v>2</v>
      </c>
      <c r="S2006" s="12">
        <v>0</v>
      </c>
      <c r="T2006" s="12">
        <v>39.093772933135391</v>
      </c>
      <c r="U2006" s="12">
        <v>0</v>
      </c>
      <c r="V2006" s="12">
        <v>4.8399808904107289</v>
      </c>
      <c r="W2006" s="27">
        <v>6.3468547635275614E-6</v>
      </c>
      <c r="X2006" s="27">
        <v>1.5771154243465616E-6</v>
      </c>
      <c r="Y2006" s="27">
        <v>0</v>
      </c>
      <c r="Z2006" s="27">
        <v>1.2098539273161877E-3</v>
      </c>
      <c r="AA2006" s="27">
        <v>8.3482583533383658E-4</v>
      </c>
      <c r="AB2006" s="27">
        <v>0</v>
      </c>
      <c r="AC2006" s="27">
        <v>1.3898235750331278E-5</v>
      </c>
      <c r="AD2006" s="27">
        <v>0</v>
      </c>
      <c r="AE2006" s="27">
        <v>1.6072939835659799E-6</v>
      </c>
      <c r="AF2006" s="27">
        <v>0</v>
      </c>
      <c r="AG2006" s="27">
        <v>8.8872145659006599E-7</v>
      </c>
      <c r="AH2006" s="18">
        <v>1.8809072582076232E-4</v>
      </c>
      <c r="AI2006" s="12">
        <v>827</v>
      </c>
      <c r="AJ2006" s="17">
        <v>8</v>
      </c>
      <c r="AK2006" s="18">
        <v>0.95054060856446265</v>
      </c>
      <c r="AL2006" t="str">
        <f>IF(AK2006&lt;='CAV Tier 1 Analysis'!$A$5,"Tier 1", "Tier 2")</f>
        <v>Tier 2</v>
      </c>
      <c r="AM2006" t="str">
        <f t="shared" si="63"/>
        <v>Texas - Tier 2</v>
      </c>
      <c r="AN2006" t="str">
        <f t="shared" si="64"/>
        <v>Mount Enterprise, City Of - Tier 2</v>
      </c>
    </row>
    <row r="2007" spans="1:40" x14ac:dyDescent="0.3">
      <c r="A2007">
        <v>6</v>
      </c>
      <c r="B2007" t="s">
        <v>23</v>
      </c>
      <c r="C2007" t="s">
        <v>4234</v>
      </c>
      <c r="D2007" t="s">
        <v>6464</v>
      </c>
      <c r="E2007" t="s">
        <v>1857</v>
      </c>
      <c r="F2007" s="12">
        <v>73.354264132431638</v>
      </c>
      <c r="G2007" s="12">
        <v>460.62280178957224</v>
      </c>
      <c r="H2007" s="12">
        <v>249.6957699813056</v>
      </c>
      <c r="I2007" s="12">
        <v>0</v>
      </c>
      <c r="J2007" s="15">
        <v>0</v>
      </c>
      <c r="K2007" s="15">
        <v>0.99999999999999989</v>
      </c>
      <c r="L2007" s="59">
        <v>2.7153899999999997</v>
      </c>
      <c r="M2007">
        <v>0</v>
      </c>
      <c r="N2007">
        <v>0</v>
      </c>
      <c r="O2007" s="12">
        <v>8</v>
      </c>
      <c r="P2007" s="12">
        <v>6</v>
      </c>
      <c r="Q2007">
        <v>0</v>
      </c>
      <c r="R2007" s="12">
        <v>0</v>
      </c>
      <c r="S2007" s="12">
        <v>0</v>
      </c>
      <c r="T2007" s="12">
        <v>505.46651717312068</v>
      </c>
      <c r="U2007" s="12">
        <v>432.11225304068904</v>
      </c>
      <c r="V2007" s="12">
        <v>0</v>
      </c>
      <c r="W2007" s="27">
        <v>1.2244798081902351E-5</v>
      </c>
      <c r="X2007" s="27">
        <v>0</v>
      </c>
      <c r="Y2007" s="27">
        <v>0</v>
      </c>
      <c r="Z2007" s="27">
        <v>7.4452549373303862E-4</v>
      </c>
      <c r="AA2007" s="27">
        <v>1.2522387530007548E-3</v>
      </c>
      <c r="AB2007" s="27">
        <v>0</v>
      </c>
      <c r="AC2007" s="27">
        <v>0</v>
      </c>
      <c r="AD2007" s="27">
        <v>0</v>
      </c>
      <c r="AE2007" s="27">
        <v>2.0781654749362875E-5</v>
      </c>
      <c r="AF2007" s="27">
        <v>3.2168830499177547E-5</v>
      </c>
      <c r="AG2007" s="27">
        <v>0</v>
      </c>
      <c r="AH2007" s="18">
        <v>1.8745086636947603E-4</v>
      </c>
      <c r="AI2007" s="12">
        <v>828</v>
      </c>
      <c r="AJ2007" s="17">
        <v>8</v>
      </c>
      <c r="AK2007" s="18">
        <v>0.95072805943083216</v>
      </c>
      <c r="AL2007" t="str">
        <f>IF(AK2007&lt;='CAV Tier 1 Analysis'!$A$5,"Tier 1", "Tier 2")</f>
        <v>Tier 2</v>
      </c>
      <c r="AM2007" t="str">
        <f t="shared" si="63"/>
        <v>Texas - Tier 2</v>
      </c>
      <c r="AN2007" t="str">
        <f t="shared" si="64"/>
        <v>Honey Grove, City Of - Tier 2</v>
      </c>
    </row>
    <row r="2008" spans="1:40" x14ac:dyDescent="0.3">
      <c r="A2008">
        <v>6</v>
      </c>
      <c r="B2008" t="s">
        <v>23</v>
      </c>
      <c r="C2008" t="s">
        <v>4632</v>
      </c>
      <c r="D2008" t="s">
        <v>6969</v>
      </c>
      <c r="E2008" t="s">
        <v>1726</v>
      </c>
      <c r="F2008" s="12">
        <v>131.34598960430804</v>
      </c>
      <c r="G2008" s="12">
        <v>68.891904070213471</v>
      </c>
      <c r="H2008" s="12">
        <v>28.264809378164664</v>
      </c>
      <c r="I2008" s="12">
        <v>11</v>
      </c>
      <c r="J2008" s="15">
        <v>0.50498916178499142</v>
      </c>
      <c r="K2008" s="15">
        <v>0.49501083821500863</v>
      </c>
      <c r="L2008" s="59">
        <v>1.11642</v>
      </c>
      <c r="M2008">
        <v>28</v>
      </c>
      <c r="N2008">
        <v>0</v>
      </c>
      <c r="O2008" s="12">
        <v>18</v>
      </c>
      <c r="P2008" s="12">
        <v>1</v>
      </c>
      <c r="Q2008">
        <v>2</v>
      </c>
      <c r="R2008" s="12">
        <v>5.4451192203650951</v>
      </c>
      <c r="S2008" s="12">
        <v>14.273422395891938</v>
      </c>
      <c r="T2008" s="12">
        <v>69.491460632780601</v>
      </c>
      <c r="U2008" s="12">
        <v>0</v>
      </c>
      <c r="V2008" s="12">
        <v>0</v>
      </c>
      <c r="W2008" s="27">
        <v>5.0343919196128085E-6</v>
      </c>
      <c r="X2008" s="27">
        <v>4.4159231881703727E-5</v>
      </c>
      <c r="Y2008" s="27">
        <v>0</v>
      </c>
      <c r="Z2008" s="27">
        <v>1.6751823608993368E-3</v>
      </c>
      <c r="AA2008" s="27">
        <v>2.0870645883345915E-4</v>
      </c>
      <c r="AB2008" s="27">
        <v>7.6710647437864377E-5</v>
      </c>
      <c r="AC2008" s="27">
        <v>3.7838775306647068E-5</v>
      </c>
      <c r="AD2008" s="27">
        <v>1.0914833272255926E-5</v>
      </c>
      <c r="AE2008" s="27">
        <v>2.8570587642005423E-6</v>
      </c>
      <c r="AF2008" s="27">
        <v>0</v>
      </c>
      <c r="AG2008" s="27">
        <v>0</v>
      </c>
      <c r="AH2008" s="18">
        <v>1.874003416650073E-4</v>
      </c>
      <c r="AI2008" s="12">
        <v>829</v>
      </c>
      <c r="AJ2008" s="17">
        <v>8</v>
      </c>
      <c r="AK2008" s="18">
        <v>0.95091545977249714</v>
      </c>
      <c r="AL2008" t="str">
        <f>IF(AK2008&lt;='CAV Tier 1 Analysis'!$A$5,"Tier 1", "Tier 2")</f>
        <v>Tier 2</v>
      </c>
      <c r="AM2008" t="str">
        <f t="shared" si="63"/>
        <v>Texas - Tier 2</v>
      </c>
      <c r="AN2008" t="str">
        <f t="shared" si="64"/>
        <v>Holiday Lakes, Town Of - Tier 2</v>
      </c>
    </row>
    <row r="2009" spans="1:40" x14ac:dyDescent="0.3">
      <c r="A2009">
        <v>6</v>
      </c>
      <c r="B2009" t="s">
        <v>23</v>
      </c>
      <c r="C2009" t="s">
        <v>3367</v>
      </c>
      <c r="D2009" t="s">
        <v>6558</v>
      </c>
      <c r="E2009" t="s">
        <v>1858</v>
      </c>
      <c r="F2009" s="12">
        <v>171.02634653006589</v>
      </c>
      <c r="G2009" s="12">
        <v>614.7432802583204</v>
      </c>
      <c r="H2009" s="12">
        <v>264.23545723779387</v>
      </c>
      <c r="I2009" s="12">
        <v>1</v>
      </c>
      <c r="J2009" s="15">
        <v>0</v>
      </c>
      <c r="K2009" s="15">
        <v>1</v>
      </c>
      <c r="L2009" s="59">
        <v>3.78254</v>
      </c>
      <c r="M2009">
        <v>0</v>
      </c>
      <c r="N2009">
        <v>0</v>
      </c>
      <c r="O2009" s="12">
        <v>10</v>
      </c>
      <c r="P2009" s="12">
        <v>5</v>
      </c>
      <c r="Q2009">
        <v>0</v>
      </c>
      <c r="R2009" s="12">
        <v>1</v>
      </c>
      <c r="S2009" s="12">
        <v>0</v>
      </c>
      <c r="T2009" s="12">
        <v>633.07380926322458</v>
      </c>
      <c r="U2009" s="12">
        <v>462.04746273315868</v>
      </c>
      <c r="V2009" s="12">
        <v>0</v>
      </c>
      <c r="W2009" s="27">
        <v>1.7057011529363709E-5</v>
      </c>
      <c r="X2009" s="27">
        <v>0</v>
      </c>
      <c r="Y2009" s="27">
        <v>0</v>
      </c>
      <c r="Z2009" s="27">
        <v>9.3065686716629827E-4</v>
      </c>
      <c r="AA2009" s="27">
        <v>1.0435322941672958E-3</v>
      </c>
      <c r="AB2009" s="27">
        <v>0</v>
      </c>
      <c r="AC2009" s="27">
        <v>6.9491178751656388E-6</v>
      </c>
      <c r="AD2009" s="27">
        <v>0</v>
      </c>
      <c r="AE2009" s="27">
        <v>2.6028076812190389E-5</v>
      </c>
      <c r="AF2009" s="27">
        <v>3.4397373383064982E-5</v>
      </c>
      <c r="AG2009" s="27">
        <v>0</v>
      </c>
      <c r="AH2009" s="18">
        <v>1.8714734008485264E-4</v>
      </c>
      <c r="AI2009" s="12">
        <v>830</v>
      </c>
      <c r="AJ2009" s="17">
        <v>8</v>
      </c>
      <c r="AK2009" s="18">
        <v>0.95110260711258199</v>
      </c>
      <c r="AL2009" t="str">
        <f>IF(AK2009&lt;='CAV Tier 1 Analysis'!$A$5,"Tier 1", "Tier 2")</f>
        <v>Tier 2</v>
      </c>
      <c r="AM2009" t="str">
        <f t="shared" si="63"/>
        <v>Texas - Tier 2</v>
      </c>
      <c r="AN2009" t="str">
        <f t="shared" si="64"/>
        <v>Reno, City Of - Tier 2</v>
      </c>
    </row>
    <row r="2010" spans="1:40" x14ac:dyDescent="0.3">
      <c r="A2010">
        <v>6</v>
      </c>
      <c r="B2010" t="s">
        <v>23</v>
      </c>
      <c r="C2010" t="s">
        <v>3891</v>
      </c>
      <c r="D2010" t="s">
        <v>5995</v>
      </c>
      <c r="E2010" t="s">
        <v>1169</v>
      </c>
      <c r="F2010" s="12">
        <v>28700.610305426595</v>
      </c>
      <c r="G2010" s="12">
        <v>7149.9801029110376</v>
      </c>
      <c r="H2010" s="12">
        <v>2421.7240799386086</v>
      </c>
      <c r="I2010" s="12">
        <v>4</v>
      </c>
      <c r="J2010" s="15">
        <v>0.13075875096118486</v>
      </c>
      <c r="K2010" s="15">
        <v>0.86924124903881517</v>
      </c>
      <c r="L2010" s="59">
        <v>16.750160000000001</v>
      </c>
      <c r="M2010">
        <v>20</v>
      </c>
      <c r="N2010">
        <v>0</v>
      </c>
      <c r="O2010" s="12">
        <v>10.636363636363637</v>
      </c>
      <c r="P2010" s="12">
        <v>1.0909090909090908</v>
      </c>
      <c r="Q2010">
        <v>0</v>
      </c>
      <c r="R2010" s="12">
        <v>3.4769649961552607</v>
      </c>
      <c r="S2010" s="12">
        <v>316.66161586539704</v>
      </c>
      <c r="T2010" s="12">
        <v>5943.5213798326577</v>
      </c>
      <c r="U2010" s="12">
        <v>0</v>
      </c>
      <c r="V2010" s="12">
        <v>1206.45872307838</v>
      </c>
      <c r="W2010" s="27">
        <v>7.553328510437084E-5</v>
      </c>
      <c r="X2010" s="27">
        <v>3.1542308486931235E-5</v>
      </c>
      <c r="Y2010" s="27">
        <v>0</v>
      </c>
      <c r="Z2010" s="27">
        <v>9.8988048598597179E-4</v>
      </c>
      <c r="AA2010" s="27">
        <v>2.276797732728645E-4</v>
      </c>
      <c r="AB2010" s="27">
        <v>0</v>
      </c>
      <c r="AC2010" s="27">
        <v>2.4161839606107747E-5</v>
      </c>
      <c r="AD2010" s="27">
        <v>2.4214996551133577E-4</v>
      </c>
      <c r="AE2010" s="27">
        <v>2.4436081345588956E-4</v>
      </c>
      <c r="AF2010" s="27">
        <v>0</v>
      </c>
      <c r="AG2010" s="27">
        <v>2.2153098906120262E-4</v>
      </c>
      <c r="AH2010" s="18">
        <v>1.869854054986067E-4</v>
      </c>
      <c r="AI2010" s="12">
        <v>831</v>
      </c>
      <c r="AJ2010" s="17">
        <v>8</v>
      </c>
      <c r="AK2010" s="18">
        <v>0.95128959251808054</v>
      </c>
      <c r="AL2010" t="str">
        <f>IF(AK2010&lt;='CAV Tier 1 Analysis'!$A$5,"Tier 1", "Tier 2")</f>
        <v>Tier 2</v>
      </c>
      <c r="AM2010" t="str">
        <f t="shared" si="63"/>
        <v>Texas - Tier 2</v>
      </c>
      <c r="AN2010" t="str">
        <f t="shared" si="64"/>
        <v>Sunnyvale, Town Of - Tier 2</v>
      </c>
    </row>
    <row r="2011" spans="1:40" x14ac:dyDescent="0.3">
      <c r="A2011">
        <v>6</v>
      </c>
      <c r="B2011" t="s">
        <v>23</v>
      </c>
      <c r="C2011" t="s">
        <v>3327</v>
      </c>
      <c r="D2011" t="s">
        <v>6416</v>
      </c>
      <c r="E2011" t="s">
        <v>1968</v>
      </c>
      <c r="F2011" s="12">
        <v>68.200083014230117</v>
      </c>
      <c r="G2011" s="12">
        <v>31.387054479004068</v>
      </c>
      <c r="H2011" s="12">
        <v>15.559217921454945</v>
      </c>
      <c r="I2011" s="12">
        <v>0</v>
      </c>
      <c r="J2011" s="15">
        <v>0</v>
      </c>
      <c r="K2011" s="15">
        <v>1</v>
      </c>
      <c r="L2011" s="59">
        <v>1.89964</v>
      </c>
      <c r="M2011">
        <v>0</v>
      </c>
      <c r="N2011">
        <v>0</v>
      </c>
      <c r="O2011" s="12">
        <v>13</v>
      </c>
      <c r="P2011" s="12">
        <v>4</v>
      </c>
      <c r="Q2011">
        <v>0</v>
      </c>
      <c r="R2011" s="12">
        <v>0</v>
      </c>
      <c r="S2011" s="12">
        <v>0</v>
      </c>
      <c r="T2011" s="12">
        <v>34.259207588011023</v>
      </c>
      <c r="U2011" s="12">
        <v>0</v>
      </c>
      <c r="V2011" s="12">
        <v>0</v>
      </c>
      <c r="W2011" s="27">
        <v>8.5662494994475886E-6</v>
      </c>
      <c r="X2011" s="27">
        <v>0</v>
      </c>
      <c r="Y2011" s="27">
        <v>0</v>
      </c>
      <c r="Z2011" s="27">
        <v>1.2098539273161877E-3</v>
      </c>
      <c r="AA2011" s="27">
        <v>8.3482583533383658E-4</v>
      </c>
      <c r="AB2011" s="27">
        <v>0</v>
      </c>
      <c r="AC2011" s="27">
        <v>0</v>
      </c>
      <c r="AD2011" s="27">
        <v>0</v>
      </c>
      <c r="AE2011" s="27">
        <v>1.4085265786990849E-6</v>
      </c>
      <c r="AF2011" s="27">
        <v>0</v>
      </c>
      <c r="AG2011" s="27">
        <v>0</v>
      </c>
      <c r="AH2011" s="18">
        <v>1.8678677624801553E-4</v>
      </c>
      <c r="AI2011" s="12">
        <v>832</v>
      </c>
      <c r="AJ2011" s="17">
        <v>8</v>
      </c>
      <c r="AK2011" s="18">
        <v>0.9514763792943286</v>
      </c>
      <c r="AL2011" t="str">
        <f>IF(AK2011&lt;='CAV Tier 1 Analysis'!$A$5,"Tier 1", "Tier 2")</f>
        <v>Tier 2</v>
      </c>
      <c r="AM2011" t="str">
        <f t="shared" si="63"/>
        <v>Texas - Tier 2</v>
      </c>
      <c r="AN2011" t="str">
        <f t="shared" si="64"/>
        <v>Wells, City Of - Tier 2</v>
      </c>
    </row>
    <row r="2012" spans="1:40" x14ac:dyDescent="0.3">
      <c r="A2012">
        <v>6</v>
      </c>
      <c r="B2012" t="s">
        <v>23</v>
      </c>
      <c r="C2012" t="s">
        <v>2406</v>
      </c>
      <c r="D2012" t="s">
        <v>6369</v>
      </c>
      <c r="E2012" t="s">
        <v>1353</v>
      </c>
      <c r="F2012" s="12">
        <v>199.75049867311378</v>
      </c>
      <c r="G2012" s="12">
        <v>3640.1375637948054</v>
      </c>
      <c r="H2012" s="12">
        <v>1111.1495073077072</v>
      </c>
      <c r="I2012" s="12">
        <v>1</v>
      </c>
      <c r="J2012" s="15">
        <v>0</v>
      </c>
      <c r="K2012" s="15">
        <v>1</v>
      </c>
      <c r="L2012" s="59">
        <v>6.9339399999999998</v>
      </c>
      <c r="M2012">
        <v>6</v>
      </c>
      <c r="N2012">
        <v>0</v>
      </c>
      <c r="O2012" s="12">
        <v>10</v>
      </c>
      <c r="P2012" s="12">
        <v>3</v>
      </c>
      <c r="Q2012">
        <v>0</v>
      </c>
      <c r="R2012" s="12">
        <v>1</v>
      </c>
      <c r="S2012" s="12">
        <v>0</v>
      </c>
      <c r="T2012" s="12">
        <v>3029.497394691125</v>
      </c>
      <c r="U2012" s="12">
        <v>2829.7468960180113</v>
      </c>
      <c r="V2012" s="12">
        <v>610.64016910368036</v>
      </c>
      <c r="W2012" s="27">
        <v>3.1267956062306333E-5</v>
      </c>
      <c r="X2012" s="27">
        <v>9.4626925460793694E-6</v>
      </c>
      <c r="Y2012" s="27">
        <v>0</v>
      </c>
      <c r="Z2012" s="27">
        <v>9.3065686716629827E-4</v>
      </c>
      <c r="AA2012" s="27">
        <v>6.2611937650037738E-4</v>
      </c>
      <c r="AB2012" s="27">
        <v>0</v>
      </c>
      <c r="AC2012" s="27">
        <v>6.9491178751656388E-6</v>
      </c>
      <c r="AD2012" s="27">
        <v>0</v>
      </c>
      <c r="AE2012" s="27">
        <v>1.2455418268387969E-4</v>
      </c>
      <c r="AF2012" s="27">
        <v>2.1066203888693146E-4</v>
      </c>
      <c r="AG2012" s="27">
        <v>1.1212627339364837E-4</v>
      </c>
      <c r="AH2012" s="18">
        <v>1.8652713682860788E-4</v>
      </c>
      <c r="AI2012" s="12">
        <v>833</v>
      </c>
      <c r="AJ2012" s="17">
        <v>8</v>
      </c>
      <c r="AK2012" s="18">
        <v>0.95166290643115725</v>
      </c>
      <c r="AL2012" t="str">
        <f>IF(AK2012&lt;='CAV Tier 1 Analysis'!$A$5,"Tier 1", "Tier 2")</f>
        <v>Tier 2</v>
      </c>
      <c r="AM2012" t="str">
        <f t="shared" si="63"/>
        <v>Texas - Tier 2</v>
      </c>
      <c r="AN2012" t="str">
        <f t="shared" si="64"/>
        <v>Decatur, City Of - Tier 2</v>
      </c>
    </row>
    <row r="2013" spans="1:40" x14ac:dyDescent="0.3">
      <c r="A2013">
        <v>6</v>
      </c>
      <c r="B2013" t="s">
        <v>23</v>
      </c>
      <c r="C2013" t="s">
        <v>4369</v>
      </c>
      <c r="D2013" t="s">
        <v>6641</v>
      </c>
      <c r="E2013" t="s">
        <v>1425</v>
      </c>
      <c r="F2013" s="12">
        <v>70.307379534799935</v>
      </c>
      <c r="G2013" s="12">
        <v>2189.9018607618032</v>
      </c>
      <c r="H2013" s="12">
        <v>838.34120814888377</v>
      </c>
      <c r="I2013" s="12">
        <v>7</v>
      </c>
      <c r="J2013" s="15">
        <v>0</v>
      </c>
      <c r="K2013" s="15">
        <v>1</v>
      </c>
      <c r="L2013" s="59">
        <v>2.60324</v>
      </c>
      <c r="M2013">
        <v>26</v>
      </c>
      <c r="N2013">
        <v>0</v>
      </c>
      <c r="O2013" s="12">
        <v>7</v>
      </c>
      <c r="P2013" s="12">
        <v>5</v>
      </c>
      <c r="Q2013">
        <v>0</v>
      </c>
      <c r="R2013" s="12">
        <v>7</v>
      </c>
      <c r="S2013" s="12">
        <v>0</v>
      </c>
      <c r="T2013" s="12">
        <v>2090.7230441108486</v>
      </c>
      <c r="U2013" s="12">
        <v>2020.4156645760486</v>
      </c>
      <c r="V2013" s="12">
        <v>99.178816650954559</v>
      </c>
      <c r="W2013" s="27">
        <v>1.1739068111295792E-5</v>
      </c>
      <c r="X2013" s="27">
        <v>4.1005001033010603E-5</v>
      </c>
      <c r="Y2013" s="27">
        <v>0</v>
      </c>
      <c r="Z2013" s="27">
        <v>6.5145980701640873E-4</v>
      </c>
      <c r="AA2013" s="27">
        <v>1.0435322941672958E-3</v>
      </c>
      <c r="AB2013" s="27">
        <v>0</v>
      </c>
      <c r="AC2013" s="27">
        <v>4.8643825126159471E-5</v>
      </c>
      <c r="AD2013" s="27">
        <v>0</v>
      </c>
      <c r="AE2013" s="27">
        <v>8.5957591656595506E-5</v>
      </c>
      <c r="AF2013" s="27">
        <v>1.5041093742257291E-4</v>
      </c>
      <c r="AG2013" s="27">
        <v>1.8211299670944678E-5</v>
      </c>
      <c r="AH2013" s="18">
        <v>1.8645089310948028E-4</v>
      </c>
      <c r="AI2013" s="12">
        <v>834</v>
      </c>
      <c r="AJ2013" s="17">
        <v>8</v>
      </c>
      <c r="AK2013" s="18">
        <v>0.95184935732426679</v>
      </c>
      <c r="AL2013" t="str">
        <f>IF(AK2013&lt;='CAV Tier 1 Analysis'!$A$5,"Tier 1", "Tier 2")</f>
        <v>Tier 2</v>
      </c>
      <c r="AM2013" t="str">
        <f t="shared" si="63"/>
        <v>Texas - Tier 2</v>
      </c>
      <c r="AN2013" t="str">
        <f t="shared" si="64"/>
        <v>Bellville, City Of - Tier 2</v>
      </c>
    </row>
    <row r="2014" spans="1:40" x14ac:dyDescent="0.3">
      <c r="A2014">
        <v>6</v>
      </c>
      <c r="B2014" t="s">
        <v>23</v>
      </c>
      <c r="C2014" t="s">
        <v>3838</v>
      </c>
      <c r="D2014" t="s">
        <v>5922</v>
      </c>
      <c r="E2014" t="s">
        <v>1208</v>
      </c>
      <c r="F2014" s="12">
        <v>563.11564040491749</v>
      </c>
      <c r="G2014" s="12">
        <v>1252.2144743946003</v>
      </c>
      <c r="H2014" s="12">
        <v>722.27124591162772</v>
      </c>
      <c r="I2014" s="12">
        <v>30</v>
      </c>
      <c r="J2014" s="15">
        <v>3.3141716346362499E-4</v>
      </c>
      <c r="K2014" s="15">
        <v>0.99966858283653626</v>
      </c>
      <c r="L2014" s="59">
        <v>2.53457</v>
      </c>
      <c r="M2014">
        <v>61</v>
      </c>
      <c r="N2014">
        <v>0</v>
      </c>
      <c r="O2014" s="12">
        <v>14</v>
      </c>
      <c r="P2014" s="12">
        <v>1</v>
      </c>
      <c r="Q2014">
        <v>3</v>
      </c>
      <c r="R2014" s="12">
        <v>29.990057485096088</v>
      </c>
      <c r="S2014" s="12">
        <v>0.23937308757136999</v>
      </c>
      <c r="T2014" s="12">
        <v>1212.282548140827</v>
      </c>
      <c r="U2014" s="12">
        <v>649.16690773590949</v>
      </c>
      <c r="V2014" s="12">
        <v>39.931926253773327</v>
      </c>
      <c r="W2014" s="27">
        <v>1.1429407147572632E-5</v>
      </c>
      <c r="X2014" s="27">
        <v>9.620404088514026E-5</v>
      </c>
      <c r="Y2014" s="27">
        <v>0</v>
      </c>
      <c r="Z2014" s="27">
        <v>1.3029196140328175E-3</v>
      </c>
      <c r="AA2014" s="27">
        <v>2.0870645883345915E-4</v>
      </c>
      <c r="AB2014" s="27">
        <v>1.1506597115679657E-4</v>
      </c>
      <c r="AC2014" s="27">
        <v>2.0840444454692627E-4</v>
      </c>
      <c r="AD2014" s="27">
        <v>1.8304771401276487E-7</v>
      </c>
      <c r="AE2014" s="27">
        <v>4.9841555312182908E-5</v>
      </c>
      <c r="AF2014" s="27">
        <v>4.8327581719061552E-5</v>
      </c>
      <c r="AG2014" s="27">
        <v>7.3323346658273538E-6</v>
      </c>
      <c r="AH2014" s="18">
        <v>1.8621949600125428E-4</v>
      </c>
      <c r="AI2014" s="12">
        <v>835</v>
      </c>
      <c r="AJ2014" s="17">
        <v>8</v>
      </c>
      <c r="AK2014" s="18">
        <v>0.95203557682026807</v>
      </c>
      <c r="AL2014" t="str">
        <f>IF(AK2014&lt;='CAV Tier 1 Analysis'!$A$5,"Tier 1", "Tier 2")</f>
        <v>Tier 2</v>
      </c>
      <c r="AM2014" t="str">
        <f t="shared" si="63"/>
        <v>Texas - Tier 2</v>
      </c>
      <c r="AN2014" t="str">
        <f t="shared" si="64"/>
        <v>Combes, Town Of - Tier 2</v>
      </c>
    </row>
    <row r="2015" spans="1:40" x14ac:dyDescent="0.3">
      <c r="A2015">
        <v>6</v>
      </c>
      <c r="B2015" t="s">
        <v>23</v>
      </c>
      <c r="C2015" t="s">
        <v>4115</v>
      </c>
      <c r="D2015" t="s">
        <v>6298</v>
      </c>
      <c r="E2015" t="s">
        <v>1156</v>
      </c>
      <c r="F2015" s="12">
        <v>1187.1724905114804</v>
      </c>
      <c r="G2015" s="12">
        <v>3484.0899737709442</v>
      </c>
      <c r="H2015" s="12">
        <v>1102.6596214641913</v>
      </c>
      <c r="I2015" s="12">
        <v>15</v>
      </c>
      <c r="J2015" s="15">
        <v>0.16484741736622255</v>
      </c>
      <c r="K2015" s="15">
        <v>0.83515258263377745</v>
      </c>
      <c r="L2015" s="59">
        <v>1.23769</v>
      </c>
      <c r="M2015">
        <v>54</v>
      </c>
      <c r="N2015">
        <v>2</v>
      </c>
      <c r="O2015" s="12">
        <v>12</v>
      </c>
      <c r="P2015" s="12">
        <v>1</v>
      </c>
      <c r="Q2015">
        <v>0</v>
      </c>
      <c r="R2015" s="12">
        <v>12.527288739506663</v>
      </c>
      <c r="S2015" s="12">
        <v>181.77059083238851</v>
      </c>
      <c r="T2015" s="12">
        <v>2760.698279549154</v>
      </c>
      <c r="U2015" s="12">
        <v>1573.5257890376736</v>
      </c>
      <c r="V2015" s="12">
        <v>723.3916942217902</v>
      </c>
      <c r="W2015" s="27">
        <v>5.5812476800716372E-6</v>
      </c>
      <c r="X2015" s="27">
        <v>8.516423291471433E-5</v>
      </c>
      <c r="Y2015" s="27">
        <v>4.1837503137812737E-5</v>
      </c>
      <c r="Z2015" s="27">
        <v>1.1167882405995579E-3</v>
      </c>
      <c r="AA2015" s="27">
        <v>2.0870645883345915E-4</v>
      </c>
      <c r="AB2015" s="27">
        <v>0</v>
      </c>
      <c r="AC2015" s="27">
        <v>8.705360610706697E-5</v>
      </c>
      <c r="AD2015" s="27">
        <v>1.3899929797537482E-4</v>
      </c>
      <c r="AE2015" s="27">
        <v>1.135028267225481E-4</v>
      </c>
      <c r="AF2015" s="27">
        <v>1.1714197882019128E-4</v>
      </c>
      <c r="AG2015" s="27">
        <v>1.328298054745807E-4</v>
      </c>
      <c r="AH2015" s="18">
        <v>1.8614592711503435E-4</v>
      </c>
      <c r="AI2015" s="12">
        <v>836</v>
      </c>
      <c r="AJ2015" s="17">
        <v>8</v>
      </c>
      <c r="AK2015" s="18">
        <v>0.95222172274738315</v>
      </c>
      <c r="AL2015" t="str">
        <f>IF(AK2015&lt;='CAV Tier 1 Analysis'!$A$5,"Tier 1", "Tier 2")</f>
        <v>Tier 2</v>
      </c>
      <c r="AM2015" t="str">
        <f t="shared" si="63"/>
        <v>Texas - Tier 2</v>
      </c>
      <c r="AN2015" t="str">
        <f t="shared" si="64"/>
        <v>Edgecliff Village, Town Of - Tier 2</v>
      </c>
    </row>
    <row r="2016" spans="1:40" x14ac:dyDescent="0.3">
      <c r="A2016">
        <v>6</v>
      </c>
      <c r="B2016" t="s">
        <v>23</v>
      </c>
      <c r="C2016" t="s">
        <v>4479</v>
      </c>
      <c r="D2016" t="s">
        <v>6783</v>
      </c>
      <c r="E2016" t="s">
        <v>1918</v>
      </c>
      <c r="F2016" s="12">
        <v>31.857080896220328</v>
      </c>
      <c r="G2016" s="12">
        <v>33.132478647375535</v>
      </c>
      <c r="H2016" s="12">
        <v>19.173580338386657</v>
      </c>
      <c r="I2016" s="12">
        <v>0</v>
      </c>
      <c r="J2016" s="15">
        <v>0</v>
      </c>
      <c r="K2016" s="15">
        <v>1</v>
      </c>
      <c r="L2016" s="59">
        <v>1.6227199999999999</v>
      </c>
      <c r="M2016">
        <v>0</v>
      </c>
      <c r="N2016">
        <v>0</v>
      </c>
      <c r="O2016" s="12">
        <v>7.666666666666667</v>
      </c>
      <c r="P2016" s="12">
        <v>6.333333333333333</v>
      </c>
      <c r="Q2016">
        <v>0</v>
      </c>
      <c r="R2016" s="12">
        <v>0</v>
      </c>
      <c r="S2016" s="12">
        <v>0</v>
      </c>
      <c r="T2016" s="12">
        <v>32.439583950746773</v>
      </c>
      <c r="U2016" s="12">
        <v>0.58250305452644469</v>
      </c>
      <c r="V2016" s="12">
        <v>0.69289469662876257</v>
      </c>
      <c r="W2016" s="27">
        <v>7.317504573363158E-6</v>
      </c>
      <c r="X2016" s="27">
        <v>0</v>
      </c>
      <c r="Y2016" s="27">
        <v>0</v>
      </c>
      <c r="Z2016" s="27">
        <v>7.1350359816082869E-4</v>
      </c>
      <c r="AA2016" s="27">
        <v>1.3218075726119079E-3</v>
      </c>
      <c r="AB2016" s="27">
        <v>0</v>
      </c>
      <c r="AC2016" s="27">
        <v>0</v>
      </c>
      <c r="AD2016" s="27">
        <v>0</v>
      </c>
      <c r="AE2016" s="27">
        <v>1.3337149167617343E-6</v>
      </c>
      <c r="AF2016" s="27">
        <v>4.336475509420444E-8</v>
      </c>
      <c r="AG2016" s="27">
        <v>1.2722992052953928E-7</v>
      </c>
      <c r="AH2016" s="18">
        <v>1.8583027135804411E-4</v>
      </c>
      <c r="AI2016" s="12">
        <v>837</v>
      </c>
      <c r="AJ2016" s="17">
        <v>8</v>
      </c>
      <c r="AK2016" s="18">
        <v>0.95240755301874114</v>
      </c>
      <c r="AL2016" t="str">
        <f>IF(AK2016&lt;='CAV Tier 1 Analysis'!$A$5,"Tier 1", "Tier 2")</f>
        <v>Tier 2</v>
      </c>
      <c r="AM2016" t="str">
        <f t="shared" si="63"/>
        <v>Texas - Tier 2</v>
      </c>
      <c r="AN2016" t="str">
        <f t="shared" si="64"/>
        <v>Carmine, City Of - Tier 2</v>
      </c>
    </row>
    <row r="2017" spans="1:40" x14ac:dyDescent="0.3">
      <c r="A2017">
        <v>6</v>
      </c>
      <c r="B2017" t="s">
        <v>23</v>
      </c>
      <c r="C2017" t="s">
        <v>4102</v>
      </c>
      <c r="D2017" t="s">
        <v>6279</v>
      </c>
      <c r="E2017" t="s">
        <v>1769</v>
      </c>
      <c r="F2017" s="12">
        <v>535.78807014630809</v>
      </c>
      <c r="G2017" s="12">
        <v>2049.1175694524409</v>
      </c>
      <c r="H2017" s="12">
        <v>684.82843392952395</v>
      </c>
      <c r="I2017" s="12">
        <v>0</v>
      </c>
      <c r="J2017" s="15">
        <v>0</v>
      </c>
      <c r="K2017" s="15">
        <v>1.0000000000000002</v>
      </c>
      <c r="L2017" s="59">
        <v>3.9616800000000003</v>
      </c>
      <c r="M2017">
        <v>0</v>
      </c>
      <c r="N2017">
        <v>0</v>
      </c>
      <c r="O2017" s="12">
        <v>15</v>
      </c>
      <c r="P2017" s="12">
        <v>2</v>
      </c>
      <c r="Q2017">
        <v>0</v>
      </c>
      <c r="R2017" s="12">
        <v>0</v>
      </c>
      <c r="S2017" s="12">
        <v>0</v>
      </c>
      <c r="T2017" s="12">
        <v>1817.1553790714561</v>
      </c>
      <c r="U2017" s="12">
        <v>1281.3673089251479</v>
      </c>
      <c r="V2017" s="12">
        <v>231.96219038098479</v>
      </c>
      <c r="W2017" s="27">
        <v>1.7864826660299594E-5</v>
      </c>
      <c r="X2017" s="27">
        <v>0</v>
      </c>
      <c r="Y2017" s="27">
        <v>0</v>
      </c>
      <c r="Z2017" s="27">
        <v>1.3959853007494472E-3</v>
      </c>
      <c r="AA2017" s="27">
        <v>4.1741291766691829E-4</v>
      </c>
      <c r="AB2017" s="27">
        <v>0</v>
      </c>
      <c r="AC2017" s="27">
        <v>0</v>
      </c>
      <c r="AD2017" s="27">
        <v>0</v>
      </c>
      <c r="AE2017" s="27">
        <v>7.4710182437023314E-5</v>
      </c>
      <c r="AF2017" s="27">
        <v>9.5392082677458681E-5</v>
      </c>
      <c r="AG2017" s="27">
        <v>4.2593097034256427E-5</v>
      </c>
      <c r="AH2017" s="18">
        <v>1.8581440065685488E-4</v>
      </c>
      <c r="AI2017" s="12">
        <v>838</v>
      </c>
      <c r="AJ2017" s="17">
        <v>8</v>
      </c>
      <c r="AK2017" s="18">
        <v>0.95259336741939804</v>
      </c>
      <c r="AL2017" t="str">
        <f>IF(AK2017&lt;='CAV Tier 1 Analysis'!$A$5,"Tier 1", "Tier 2")</f>
        <v>Tier 2</v>
      </c>
      <c r="AM2017" t="str">
        <f t="shared" si="63"/>
        <v>Texas - Tier 2</v>
      </c>
      <c r="AN2017" t="str">
        <f t="shared" si="64"/>
        <v>Lindale, City Of - Tier 2</v>
      </c>
    </row>
    <row r="2018" spans="1:40" x14ac:dyDescent="0.3">
      <c r="A2018">
        <v>6</v>
      </c>
      <c r="B2018" t="s">
        <v>23</v>
      </c>
      <c r="C2018" t="s">
        <v>4388</v>
      </c>
      <c r="D2018" t="s">
        <v>6664</v>
      </c>
      <c r="E2018" t="s">
        <v>1058</v>
      </c>
      <c r="F2018" s="12">
        <v>436.39396558972345</v>
      </c>
      <c r="G2018" s="12">
        <v>5572.5501147216064</v>
      </c>
      <c r="H2018" s="12">
        <v>871.82914932245922</v>
      </c>
      <c r="I2018" s="12">
        <v>0</v>
      </c>
      <c r="J2018" s="15">
        <v>0.21682504230582142</v>
      </c>
      <c r="K2018" s="15">
        <v>0.78317495769417866</v>
      </c>
      <c r="L2018" s="59">
        <v>2.9192199999999997</v>
      </c>
      <c r="M2018">
        <v>20</v>
      </c>
      <c r="N2018">
        <v>0</v>
      </c>
      <c r="O2018" s="12">
        <v>9</v>
      </c>
      <c r="P2018" s="12">
        <v>1</v>
      </c>
      <c r="Q2018">
        <v>0</v>
      </c>
      <c r="R2018" s="12">
        <v>0</v>
      </c>
      <c r="S2018" s="12">
        <v>189.03439218529053</v>
      </c>
      <c r="T2018" s="12">
        <v>2769.9873506834547</v>
      </c>
      <c r="U2018" s="12">
        <v>2333.5933850937313</v>
      </c>
      <c r="V2018" s="12">
        <v>2802.5627640381517</v>
      </c>
      <c r="W2018" s="27">
        <v>1.3163950466286973E-5</v>
      </c>
      <c r="X2018" s="27">
        <v>3.1542308486931235E-5</v>
      </c>
      <c r="Y2018" s="27">
        <v>0</v>
      </c>
      <c r="Z2018" s="27">
        <v>8.3759118044966839E-4</v>
      </c>
      <c r="AA2018" s="27">
        <v>2.0870645883345915E-4</v>
      </c>
      <c r="AB2018" s="27">
        <v>0</v>
      </c>
      <c r="AC2018" s="27">
        <v>0</v>
      </c>
      <c r="AD2018" s="27">
        <v>1.4455389998256626E-4</v>
      </c>
      <c r="AE2018" s="27">
        <v>1.1388473583560848E-4</v>
      </c>
      <c r="AF2018" s="27">
        <v>1.7372562229105195E-4</v>
      </c>
      <c r="AG2018" s="27">
        <v>5.1460898673707427E-4</v>
      </c>
      <c r="AH2018" s="18">
        <v>1.8525246755296787E-4</v>
      </c>
      <c r="AI2018" s="12">
        <v>839</v>
      </c>
      <c r="AJ2018" s="17">
        <v>8</v>
      </c>
      <c r="AK2018" s="18">
        <v>0.95277861988695101</v>
      </c>
      <c r="AL2018" t="str">
        <f>IF(AK2018&lt;='CAV Tier 1 Analysis'!$A$5,"Tier 1", "Tier 2")</f>
        <v>Tier 2</v>
      </c>
      <c r="AM2018" t="str">
        <f t="shared" si="63"/>
        <v>Texas - Tier 2</v>
      </c>
      <c r="AN2018" t="str">
        <f t="shared" si="64"/>
        <v>Shady Shores, Town Of - Tier 2</v>
      </c>
    </row>
    <row r="2019" spans="1:40" x14ac:dyDescent="0.3">
      <c r="A2019">
        <v>6</v>
      </c>
      <c r="B2019" t="s">
        <v>23</v>
      </c>
      <c r="C2019" t="s">
        <v>4247</v>
      </c>
      <c r="D2019" t="s">
        <v>6483</v>
      </c>
      <c r="E2019" t="s">
        <v>1589</v>
      </c>
      <c r="F2019" s="12">
        <v>3286.8932527946099</v>
      </c>
      <c r="G2019" s="12">
        <v>4892.5104187343068</v>
      </c>
      <c r="H2019" s="12">
        <v>1839.3035947047861</v>
      </c>
      <c r="I2019" s="12">
        <v>2</v>
      </c>
      <c r="J2019" s="15">
        <v>1.5338028230736533E-5</v>
      </c>
      <c r="K2019" s="15">
        <v>0.9999846619717695</v>
      </c>
      <c r="L2019" s="59">
        <v>9.1276400000000013</v>
      </c>
      <c r="M2019">
        <v>6</v>
      </c>
      <c r="N2019">
        <v>0</v>
      </c>
      <c r="O2019" s="12">
        <v>11</v>
      </c>
      <c r="P2019" s="12">
        <v>3</v>
      </c>
      <c r="Q2019">
        <v>0</v>
      </c>
      <c r="R2019" s="12">
        <v>1.999969323943539</v>
      </c>
      <c r="S2019" s="12">
        <v>2.8211290460477195E-2</v>
      </c>
      <c r="T2019" s="12">
        <v>4893.9877727401845</v>
      </c>
      <c r="U2019" s="12">
        <v>1607.0945199455746</v>
      </c>
      <c r="V2019" s="12">
        <v>0</v>
      </c>
      <c r="W2019" s="27">
        <v>4.1160241720082642E-5</v>
      </c>
      <c r="X2019" s="27">
        <v>9.4626925460793694E-6</v>
      </c>
      <c r="Y2019" s="27">
        <v>0</v>
      </c>
      <c r="Z2019" s="27">
        <v>1.0237225538829282E-3</v>
      </c>
      <c r="AA2019" s="27">
        <v>6.2611937650037738E-4</v>
      </c>
      <c r="AB2019" s="27">
        <v>0</v>
      </c>
      <c r="AC2019" s="27">
        <v>1.3898022578798983E-5</v>
      </c>
      <c r="AD2019" s="27">
        <v>2.1573069389435024E-8</v>
      </c>
      <c r="AE2019" s="27">
        <v>2.0121048731276537E-4</v>
      </c>
      <c r="AF2019" s="27">
        <v>1.1964102115710711E-4</v>
      </c>
      <c r="AG2019" s="27">
        <v>0</v>
      </c>
      <c r="AH2019" s="18">
        <v>1.8502145170613894E-4</v>
      </c>
      <c r="AI2019" s="12">
        <v>840</v>
      </c>
      <c r="AJ2019" s="17">
        <v>8</v>
      </c>
      <c r="AK2019" s="18">
        <v>0.95296364133865719</v>
      </c>
      <c r="AL2019" t="str">
        <f>IF(AK2019&lt;='CAV Tier 1 Analysis'!$A$5,"Tier 1", "Tier 2")</f>
        <v>Tier 2</v>
      </c>
      <c r="AM2019" t="str">
        <f t="shared" si="63"/>
        <v>Texas - Tier 2</v>
      </c>
      <c r="AN2019" t="str">
        <f t="shared" si="64"/>
        <v>White Oak, Town Of - Tier 2</v>
      </c>
    </row>
    <row r="2020" spans="1:40" x14ac:dyDescent="0.3">
      <c r="A2020">
        <v>6</v>
      </c>
      <c r="B2020" t="s">
        <v>23</v>
      </c>
      <c r="C2020" t="s">
        <v>4233</v>
      </c>
      <c r="D2020" t="s">
        <v>6463</v>
      </c>
      <c r="E2020" t="s">
        <v>1912</v>
      </c>
      <c r="F2020" s="12">
        <v>31.551310417094246</v>
      </c>
      <c r="G2020" s="12">
        <v>251.48613595866999</v>
      </c>
      <c r="H2020" s="12">
        <v>117.26485025225875</v>
      </c>
      <c r="I2020" s="12">
        <v>0</v>
      </c>
      <c r="J2020" s="15">
        <v>0</v>
      </c>
      <c r="K2020" s="15">
        <v>1</v>
      </c>
      <c r="L2020" s="59">
        <v>1.16795</v>
      </c>
      <c r="M2020">
        <v>0</v>
      </c>
      <c r="N2020">
        <v>0</v>
      </c>
      <c r="O2020" s="12">
        <v>8</v>
      </c>
      <c r="P2020" s="12">
        <v>6</v>
      </c>
      <c r="Q2020">
        <v>0</v>
      </c>
      <c r="R2020" s="12">
        <v>0</v>
      </c>
      <c r="S2020" s="12">
        <v>0</v>
      </c>
      <c r="T2020" s="12">
        <v>262.04888580963461</v>
      </c>
      <c r="U2020" s="12">
        <v>230.49757539254037</v>
      </c>
      <c r="V2020" s="12">
        <v>0</v>
      </c>
      <c r="W2020" s="27">
        <v>5.2667616510916863E-6</v>
      </c>
      <c r="X2020" s="27">
        <v>0</v>
      </c>
      <c r="Y2020" s="27">
        <v>0</v>
      </c>
      <c r="Z2020" s="27">
        <v>7.4452549373303862E-4</v>
      </c>
      <c r="AA2020" s="27">
        <v>1.2522387530007548E-3</v>
      </c>
      <c r="AB2020" s="27">
        <v>0</v>
      </c>
      <c r="AC2020" s="27">
        <v>0</v>
      </c>
      <c r="AD2020" s="27">
        <v>0</v>
      </c>
      <c r="AE2020" s="27">
        <v>1.077382830975107E-5</v>
      </c>
      <c r="AF2020" s="27">
        <v>1.7159516725335313E-5</v>
      </c>
      <c r="AG2020" s="27">
        <v>0</v>
      </c>
      <c r="AH2020" s="18">
        <v>1.8454221394727016E-4</v>
      </c>
      <c r="AI2020" s="12">
        <v>841</v>
      </c>
      <c r="AJ2020" s="17">
        <v>8</v>
      </c>
      <c r="AK2020" s="18">
        <v>0.95314818355260444</v>
      </c>
      <c r="AL2020" t="str">
        <f>IF(AK2020&lt;='CAV Tier 1 Analysis'!$A$5,"Tier 1", "Tier 2")</f>
        <v>Tier 2</v>
      </c>
      <c r="AM2020" t="str">
        <f t="shared" si="63"/>
        <v>Texas - Tier 2</v>
      </c>
      <c r="AN2020" t="str">
        <f t="shared" si="64"/>
        <v>Ector, City Of - Tier 2</v>
      </c>
    </row>
    <row r="2021" spans="1:40" x14ac:dyDescent="0.3">
      <c r="A2021">
        <v>6</v>
      </c>
      <c r="B2021" t="s">
        <v>23</v>
      </c>
      <c r="C2021" t="s">
        <v>4459</v>
      </c>
      <c r="D2021" t="s">
        <v>6755</v>
      </c>
      <c r="E2021" t="s">
        <v>1866</v>
      </c>
      <c r="F2021" s="12">
        <v>316.41889992686004</v>
      </c>
      <c r="G2021" s="12">
        <v>670.28487494831029</v>
      </c>
      <c r="H2021" s="12">
        <v>209.74815732095647</v>
      </c>
      <c r="I2021" s="12">
        <v>3</v>
      </c>
      <c r="J2021" s="15">
        <v>0.16607134101033114</v>
      </c>
      <c r="K2021" s="15">
        <v>0.83392865898966895</v>
      </c>
      <c r="L2021" s="59">
        <v>2.6512099999999998</v>
      </c>
      <c r="M2021">
        <v>14</v>
      </c>
      <c r="N2021">
        <v>0</v>
      </c>
      <c r="O2021" s="12">
        <v>18</v>
      </c>
      <c r="P2021" s="12">
        <v>1</v>
      </c>
      <c r="Q2021">
        <v>0</v>
      </c>
      <c r="R2021" s="12">
        <v>2.501785976969007</v>
      </c>
      <c r="S2021" s="12">
        <v>34.833157760737144</v>
      </c>
      <c r="T2021" s="12">
        <v>571.41640764598526</v>
      </c>
      <c r="U2021" s="12">
        <v>254.99750771912522</v>
      </c>
      <c r="V2021" s="12">
        <v>98.86846730232503</v>
      </c>
      <c r="W2021" s="27">
        <v>1.1955384354630583E-5</v>
      </c>
      <c r="X2021" s="27">
        <v>2.2079615940851864E-5</v>
      </c>
      <c r="Y2021" s="27">
        <v>0</v>
      </c>
      <c r="Z2021" s="27">
        <v>1.6751823608993368E-3</v>
      </c>
      <c r="AA2021" s="27">
        <v>2.0870645883345915E-4</v>
      </c>
      <c r="AB2021" s="27">
        <v>0</v>
      </c>
      <c r="AC2021" s="27">
        <v>1.7385205652394057E-5</v>
      </c>
      <c r="AD2021" s="27">
        <v>2.6636786802726379E-5</v>
      </c>
      <c r="AE2021" s="27">
        <v>2.3493106068097722E-5</v>
      </c>
      <c r="AF2021" s="27">
        <v>1.8983427444620139E-5</v>
      </c>
      <c r="AG2021" s="27">
        <v>1.815431305644951E-5</v>
      </c>
      <c r="AH2021" s="18">
        <v>1.8387060536841513E-4</v>
      </c>
      <c r="AI2021" s="12">
        <v>842</v>
      </c>
      <c r="AJ2021" s="17">
        <v>8</v>
      </c>
      <c r="AK2021" s="18">
        <v>0.95333205415797284</v>
      </c>
      <c r="AL2021" t="str">
        <f>IF(AK2021&lt;='CAV Tier 1 Analysis'!$A$5,"Tier 1", "Tier 2")</f>
        <v>Tier 2</v>
      </c>
      <c r="AM2021" t="str">
        <f t="shared" si="63"/>
        <v>Texas - Tier 2</v>
      </c>
      <c r="AN2021" t="str">
        <f t="shared" si="64"/>
        <v>Cut And Shoot, City Of - Tier 2</v>
      </c>
    </row>
    <row r="2022" spans="1:40" x14ac:dyDescent="0.3">
      <c r="A2022">
        <v>6</v>
      </c>
      <c r="B2022" t="s">
        <v>23</v>
      </c>
      <c r="C2022" t="s">
        <v>4549</v>
      </c>
      <c r="D2022" t="s">
        <v>6865</v>
      </c>
      <c r="E2022" t="s">
        <v>1036</v>
      </c>
      <c r="F2022" s="12">
        <v>3399.033467765058</v>
      </c>
      <c r="G2022" s="12">
        <v>6056.291721032565</v>
      </c>
      <c r="H2022" s="12">
        <v>1220.4768838262714</v>
      </c>
      <c r="I2022" s="12">
        <v>19</v>
      </c>
      <c r="J2022" s="15">
        <v>4.8123882159968115E-2</v>
      </c>
      <c r="K2022" s="15">
        <v>0.9518761178400319</v>
      </c>
      <c r="L2022" s="59">
        <v>4.3163599999999995</v>
      </c>
      <c r="M2022">
        <v>88</v>
      </c>
      <c r="N2022">
        <v>0</v>
      </c>
      <c r="O2022" s="12">
        <v>9</v>
      </c>
      <c r="P2022" s="12">
        <v>1</v>
      </c>
      <c r="Q2022">
        <v>0</v>
      </c>
      <c r="R2022" s="12">
        <v>18.085646238960607</v>
      </c>
      <c r="S2022" s="12">
        <v>58.734085736220578</v>
      </c>
      <c r="T2022" s="12">
        <v>3324.9379075432744</v>
      </c>
      <c r="U2022" s="12">
        <v>0</v>
      </c>
      <c r="V2022" s="12">
        <v>2731.3538134892906</v>
      </c>
      <c r="W2022" s="27">
        <v>1.946422305775599E-5</v>
      </c>
      <c r="X2022" s="27">
        <v>1.3878615734249744E-4</v>
      </c>
      <c r="Y2022" s="27">
        <v>0</v>
      </c>
      <c r="Z2022" s="27">
        <v>8.3759118044966839E-4</v>
      </c>
      <c r="AA2022" s="27">
        <v>2.0870645883345915E-4</v>
      </c>
      <c r="AB2022" s="27">
        <v>0</v>
      </c>
      <c r="AC2022" s="27">
        <v>1.2567928756308336E-4</v>
      </c>
      <c r="AD2022" s="27">
        <v>4.4913737954937909E-5</v>
      </c>
      <c r="AE2022" s="27">
        <v>1.3670086802993443E-4</v>
      </c>
      <c r="AF2022" s="27">
        <v>0</v>
      </c>
      <c r="AG2022" s="27">
        <v>5.0153353795184916E-4</v>
      </c>
      <c r="AH2022" s="18">
        <v>1.8303413192574417E-4</v>
      </c>
      <c r="AI2022" s="12">
        <v>843</v>
      </c>
      <c r="AJ2022" s="17">
        <v>8</v>
      </c>
      <c r="AK2022" s="18">
        <v>0.95351508828989862</v>
      </c>
      <c r="AL2022" t="str">
        <f>IF(AK2022&lt;='CAV Tier 1 Analysis'!$A$5,"Tier 1", "Tier 2")</f>
        <v>Tier 2</v>
      </c>
      <c r="AM2022" t="str">
        <f t="shared" si="63"/>
        <v>Texas - Tier 2</v>
      </c>
      <c r="AN2022" t="str">
        <f t="shared" si="64"/>
        <v>Helotes, City Of - Tier 2</v>
      </c>
    </row>
    <row r="2023" spans="1:40" x14ac:dyDescent="0.3">
      <c r="A2023">
        <v>6</v>
      </c>
      <c r="B2023" t="s">
        <v>23</v>
      </c>
      <c r="C2023" t="s">
        <v>4237</v>
      </c>
      <c r="D2023" t="s">
        <v>6467</v>
      </c>
      <c r="E2023" t="s">
        <v>1938</v>
      </c>
      <c r="F2023" s="12">
        <v>19.304123387945864</v>
      </c>
      <c r="G2023" s="12">
        <v>97.398288543457895</v>
      </c>
      <c r="H2023" s="12">
        <v>40.446873318568358</v>
      </c>
      <c r="I2023" s="12">
        <v>0</v>
      </c>
      <c r="J2023" s="15">
        <v>0</v>
      </c>
      <c r="K2023" s="15">
        <v>1.0000000000000002</v>
      </c>
      <c r="L2023" s="59">
        <v>0.71458999999999995</v>
      </c>
      <c r="M2023">
        <v>0</v>
      </c>
      <c r="N2023">
        <v>0</v>
      </c>
      <c r="O2023" s="12">
        <v>8</v>
      </c>
      <c r="P2023" s="12">
        <v>6</v>
      </c>
      <c r="Q2023">
        <v>0</v>
      </c>
      <c r="R2023" s="12">
        <v>0</v>
      </c>
      <c r="S2023" s="12">
        <v>0</v>
      </c>
      <c r="T2023" s="12">
        <v>97.637283706861083</v>
      </c>
      <c r="U2023" s="12">
        <v>78.333160318915219</v>
      </c>
      <c r="V2023" s="12">
        <v>0</v>
      </c>
      <c r="W2023" s="27">
        <v>3.2223769923828998E-6</v>
      </c>
      <c r="X2023" s="27">
        <v>0</v>
      </c>
      <c r="Y2023" s="27">
        <v>0</v>
      </c>
      <c r="Z2023" s="27">
        <v>7.4452549373303862E-4</v>
      </c>
      <c r="AA2023" s="27">
        <v>1.2522387530007548E-3</v>
      </c>
      <c r="AB2023" s="27">
        <v>0</v>
      </c>
      <c r="AC2023" s="27">
        <v>0</v>
      </c>
      <c r="AD2023" s="27">
        <v>0</v>
      </c>
      <c r="AE2023" s="27">
        <v>4.0142408086876945E-6</v>
      </c>
      <c r="AF2023" s="27">
        <v>5.8315545070340876E-6</v>
      </c>
      <c r="AG2023" s="27">
        <v>0</v>
      </c>
      <c r="AH2023" s="18">
        <v>1.8271203809471799E-4</v>
      </c>
      <c r="AI2023" s="12">
        <v>844</v>
      </c>
      <c r="AJ2023" s="17">
        <v>8</v>
      </c>
      <c r="AK2023" s="18">
        <v>0.95369780032799334</v>
      </c>
      <c r="AL2023" t="str">
        <f>IF(AK2023&lt;='CAV Tier 1 Analysis'!$A$5,"Tier 1", "Tier 2")</f>
        <v>Tier 2</v>
      </c>
      <c r="AM2023" t="str">
        <f t="shared" si="63"/>
        <v>Texas - Tier 2</v>
      </c>
      <c r="AN2023" t="str">
        <f t="shared" si="64"/>
        <v>Savoy, City Of - Tier 2</v>
      </c>
    </row>
    <row r="2024" spans="1:40" x14ac:dyDescent="0.3">
      <c r="A2024">
        <v>6</v>
      </c>
      <c r="B2024" t="s">
        <v>23</v>
      </c>
      <c r="C2024" t="s">
        <v>4381</v>
      </c>
      <c r="D2024" t="s">
        <v>6657</v>
      </c>
      <c r="E2024" t="s">
        <v>1843</v>
      </c>
      <c r="F2024" s="12">
        <v>42.886547089302731</v>
      </c>
      <c r="G2024" s="12">
        <v>486.9914587110643</v>
      </c>
      <c r="H2024" s="12">
        <v>265.54670124824111</v>
      </c>
      <c r="I2024" s="12">
        <v>0</v>
      </c>
      <c r="J2024" s="15">
        <v>0</v>
      </c>
      <c r="K2024" s="15">
        <v>1</v>
      </c>
      <c r="L2024" s="59">
        <v>2.2173499999999997</v>
      </c>
      <c r="M2024">
        <v>6</v>
      </c>
      <c r="N2024">
        <v>0</v>
      </c>
      <c r="O2024" s="12">
        <v>5</v>
      </c>
      <c r="P2024" s="12">
        <v>7</v>
      </c>
      <c r="Q2024">
        <v>0</v>
      </c>
      <c r="R2024" s="12">
        <v>0</v>
      </c>
      <c r="S2024" s="12">
        <v>0</v>
      </c>
      <c r="T2024" s="12">
        <v>545.48502391724332</v>
      </c>
      <c r="U2024" s="12">
        <v>502.5984768279406</v>
      </c>
      <c r="V2024" s="12">
        <v>0</v>
      </c>
      <c r="W2024" s="27">
        <v>9.9989331281717097E-6</v>
      </c>
      <c r="X2024" s="27">
        <v>9.4626925460793694E-6</v>
      </c>
      <c r="Y2024" s="27">
        <v>0</v>
      </c>
      <c r="Z2024" s="27">
        <v>4.6532843358314913E-4</v>
      </c>
      <c r="AA2024" s="27">
        <v>1.460945211834214E-3</v>
      </c>
      <c r="AB2024" s="27">
        <v>0</v>
      </c>
      <c r="AC2024" s="27">
        <v>0</v>
      </c>
      <c r="AD2024" s="27">
        <v>0</v>
      </c>
      <c r="AE2024" s="27">
        <v>2.2426968063867876E-5</v>
      </c>
      <c r="AF2024" s="27">
        <v>3.7416215570032462E-5</v>
      </c>
      <c r="AG2024" s="27">
        <v>0</v>
      </c>
      <c r="AH2024" s="18">
        <v>1.8232531406595589E-4</v>
      </c>
      <c r="AI2024" s="12">
        <v>845</v>
      </c>
      <c r="AJ2024" s="17">
        <v>8</v>
      </c>
      <c r="AK2024" s="18">
        <v>0.95388012564205926</v>
      </c>
      <c r="AL2024" t="str">
        <f>IF(AK2024&lt;='CAV Tier 1 Analysis'!$A$5,"Tier 1", "Tier 2")</f>
        <v>Tier 2</v>
      </c>
      <c r="AM2024" t="str">
        <f t="shared" si="63"/>
        <v>Texas - Tier 2</v>
      </c>
      <c r="AN2024" t="str">
        <f t="shared" si="64"/>
        <v>Weimar, City Of - Tier 2</v>
      </c>
    </row>
    <row r="2025" spans="1:40" x14ac:dyDescent="0.3">
      <c r="A2025">
        <v>6</v>
      </c>
      <c r="B2025" t="s">
        <v>23</v>
      </c>
      <c r="C2025" t="s">
        <v>4550</v>
      </c>
      <c r="D2025" t="s">
        <v>6866</v>
      </c>
      <c r="E2025" t="s">
        <v>1087</v>
      </c>
      <c r="F2025" s="12">
        <v>3353.6819433354021</v>
      </c>
      <c r="G2025" s="12">
        <v>4571.431790458706</v>
      </c>
      <c r="H2025" s="12">
        <v>1205.8807132586248</v>
      </c>
      <c r="I2025" s="12">
        <v>12</v>
      </c>
      <c r="J2025" s="15">
        <v>8.0167264371406116E-2</v>
      </c>
      <c r="K2025" s="15">
        <v>0.91983273562859402</v>
      </c>
      <c r="L2025" s="59">
        <v>7.1718799999999998</v>
      </c>
      <c r="M2025">
        <v>117</v>
      </c>
      <c r="N2025">
        <v>0</v>
      </c>
      <c r="O2025" s="12">
        <v>9</v>
      </c>
      <c r="P2025" s="12">
        <v>1.75</v>
      </c>
      <c r="Q2025">
        <v>1</v>
      </c>
      <c r="R2025" s="12">
        <v>11.037992827543128</v>
      </c>
      <c r="S2025" s="12">
        <v>96.672157940183951</v>
      </c>
      <c r="T2025" s="12">
        <v>3118.2956650137203</v>
      </c>
      <c r="U2025" s="12">
        <v>0</v>
      </c>
      <c r="V2025" s="12">
        <v>1453.1361254449857</v>
      </c>
      <c r="W2025" s="27">
        <v>3.2340924312026575E-5</v>
      </c>
      <c r="X2025" s="27">
        <v>1.845225046485477E-4</v>
      </c>
      <c r="Y2025" s="27">
        <v>0</v>
      </c>
      <c r="Z2025" s="27">
        <v>8.3759118044966839E-4</v>
      </c>
      <c r="AA2025" s="27">
        <v>3.6523630295855349E-4</v>
      </c>
      <c r="AB2025" s="27">
        <v>3.8355323718932189E-5</v>
      </c>
      <c r="AC2025" s="27">
        <v>7.6704313263830067E-5</v>
      </c>
      <c r="AD2025" s="27">
        <v>7.3924841339382446E-5</v>
      </c>
      <c r="AE2025" s="27">
        <v>1.2820501796868795E-4</v>
      </c>
      <c r="AF2025" s="27">
        <v>0</v>
      </c>
      <c r="AG2025" s="27">
        <v>2.6682610598479436E-4</v>
      </c>
      <c r="AH2025" s="18">
        <v>1.8215513769494755E-4</v>
      </c>
      <c r="AI2025" s="12">
        <v>846</v>
      </c>
      <c r="AJ2025" s="17">
        <v>8</v>
      </c>
      <c r="AK2025" s="18">
        <v>0.95406228077975419</v>
      </c>
      <c r="AL2025" t="str">
        <f>IF(AK2025&lt;='CAV Tier 1 Analysis'!$A$5,"Tier 1", "Tier 2")</f>
        <v>Tier 2</v>
      </c>
      <c r="AM2025" t="str">
        <f t="shared" si="63"/>
        <v>Texas - Tier 2</v>
      </c>
      <c r="AN2025" t="str">
        <f t="shared" si="64"/>
        <v>Fair Oaks Ranch, City Of - Tier 2</v>
      </c>
    </row>
    <row r="2026" spans="1:40" x14ac:dyDescent="0.3">
      <c r="A2026">
        <v>6</v>
      </c>
      <c r="B2026" t="s">
        <v>23</v>
      </c>
      <c r="C2026" t="s">
        <v>4403</v>
      </c>
      <c r="D2026" t="s">
        <v>6681</v>
      </c>
      <c r="E2026" t="s">
        <v>912</v>
      </c>
      <c r="F2026" s="12">
        <v>14.681712560882213</v>
      </c>
      <c r="G2026" s="12">
        <v>20.222332471030157</v>
      </c>
      <c r="H2026" s="12">
        <v>9.7500531556752552</v>
      </c>
      <c r="I2026" s="12">
        <v>0</v>
      </c>
      <c r="J2026" s="15">
        <v>0</v>
      </c>
      <c r="K2026" s="15">
        <v>0.99999999999999978</v>
      </c>
      <c r="L2026" s="59">
        <v>0.54347999999999996</v>
      </c>
      <c r="M2026">
        <v>0</v>
      </c>
      <c r="N2026">
        <v>0</v>
      </c>
      <c r="O2026" s="12">
        <v>8</v>
      </c>
      <c r="P2026" s="12">
        <v>6</v>
      </c>
      <c r="R2026" s="12">
        <v>0</v>
      </c>
      <c r="S2026" s="12">
        <v>0</v>
      </c>
      <c r="T2026" s="12">
        <v>21.064929657323081</v>
      </c>
      <c r="U2026" s="12">
        <v>6.3832170964408679</v>
      </c>
      <c r="V2026" s="12">
        <v>0</v>
      </c>
      <c r="W2026" s="27">
        <v>2.4507723979068534E-6</v>
      </c>
      <c r="X2026" s="27">
        <v>0</v>
      </c>
      <c r="Y2026" s="27">
        <v>0</v>
      </c>
      <c r="Z2026" s="27">
        <v>7.4452549373303862E-4</v>
      </c>
      <c r="AA2026" s="27">
        <v>1.2522387530007548E-3</v>
      </c>
      <c r="AB2026" s="27">
        <v>0</v>
      </c>
      <c r="AC2026" s="27">
        <v>0</v>
      </c>
      <c r="AD2026" s="27">
        <v>0</v>
      </c>
      <c r="AE2026" s="27">
        <v>8.6605953230364078E-7</v>
      </c>
      <c r="AF2026" s="27">
        <v>4.7520205078637987E-7</v>
      </c>
      <c r="AG2026" s="27">
        <v>0</v>
      </c>
      <c r="AH2026" s="18">
        <v>1.8186875279225365E-4</v>
      </c>
      <c r="AI2026" s="12">
        <v>847</v>
      </c>
      <c r="AJ2026" s="17">
        <v>8</v>
      </c>
      <c r="AK2026" s="18">
        <v>0.95424414953254644</v>
      </c>
      <c r="AL2026" t="str">
        <f>IF(AK2026&lt;='CAV Tier 1 Analysis'!$A$5,"Tier 1", "Tier 2")</f>
        <v>Tier 2</v>
      </c>
      <c r="AM2026" t="str">
        <f t="shared" si="63"/>
        <v>Texas - Tier 2</v>
      </c>
      <c r="AN2026" t="str">
        <f t="shared" si="64"/>
        <v>Windom, Town Of - Tier 2</v>
      </c>
    </row>
    <row r="2027" spans="1:40" x14ac:dyDescent="0.3">
      <c r="A2027">
        <v>6</v>
      </c>
      <c r="B2027" t="s">
        <v>23</v>
      </c>
      <c r="C2027" t="s">
        <v>4232</v>
      </c>
      <c r="D2027" t="s">
        <v>6462</v>
      </c>
      <c r="E2027" t="s">
        <v>1948</v>
      </c>
      <c r="F2027" s="12">
        <v>10.690354956425109</v>
      </c>
      <c r="G2027" s="12">
        <v>8.2093297634838116</v>
      </c>
      <c r="H2027" s="12">
        <v>3.3634161446327582</v>
      </c>
      <c r="I2027" s="12">
        <v>0</v>
      </c>
      <c r="J2027" s="15">
        <v>0</v>
      </c>
      <c r="K2027" s="15">
        <v>1</v>
      </c>
      <c r="L2027" s="59">
        <v>0.39573000000000003</v>
      </c>
      <c r="M2027">
        <v>1</v>
      </c>
      <c r="N2027">
        <v>0</v>
      </c>
      <c r="O2027" s="12">
        <v>8</v>
      </c>
      <c r="P2027" s="12">
        <v>6</v>
      </c>
      <c r="Q2027">
        <v>0</v>
      </c>
      <c r="R2027" s="12">
        <v>0</v>
      </c>
      <c r="S2027" s="12">
        <v>0</v>
      </c>
      <c r="T2027" s="12">
        <v>7.6904556475074086</v>
      </c>
      <c r="U2027" s="12">
        <v>0</v>
      </c>
      <c r="V2027" s="12">
        <v>0.51887411597640298</v>
      </c>
      <c r="W2027" s="27">
        <v>1.7845075458594229E-6</v>
      </c>
      <c r="X2027" s="27">
        <v>1.5771154243465616E-6</v>
      </c>
      <c r="Y2027" s="27">
        <v>0</v>
      </c>
      <c r="Z2027" s="27">
        <v>7.4452549373303862E-4</v>
      </c>
      <c r="AA2027" s="27">
        <v>1.2522387530007548E-3</v>
      </c>
      <c r="AB2027" s="27">
        <v>0</v>
      </c>
      <c r="AC2027" s="27">
        <v>0</v>
      </c>
      <c r="AD2027" s="27">
        <v>0</v>
      </c>
      <c r="AE2027" s="27">
        <v>3.1618393840525922E-7</v>
      </c>
      <c r="AF2027" s="27">
        <v>0</v>
      </c>
      <c r="AG2027" s="27">
        <v>9.527611174066E-8</v>
      </c>
      <c r="AH2027" s="18">
        <v>1.8186702997764957E-4</v>
      </c>
      <c r="AI2027" s="12">
        <v>848</v>
      </c>
      <c r="AJ2027" s="17">
        <v>8</v>
      </c>
      <c r="AK2027" s="18">
        <v>0.95442601656252413</v>
      </c>
      <c r="AL2027" t="str">
        <f>IF(AK2027&lt;='CAV Tier 1 Analysis'!$A$5,"Tier 1", "Tier 2")</f>
        <v>Tier 2</v>
      </c>
      <c r="AM2027" t="str">
        <f t="shared" si="63"/>
        <v>Texas - Tier 2</v>
      </c>
      <c r="AN2027" t="str">
        <f t="shared" si="64"/>
        <v>Bailey, City Of - Tier 2</v>
      </c>
    </row>
    <row r="2028" spans="1:40" x14ac:dyDescent="0.3">
      <c r="A2028">
        <v>6</v>
      </c>
      <c r="B2028" t="s">
        <v>23</v>
      </c>
      <c r="C2028" t="s">
        <v>4269</v>
      </c>
      <c r="D2028" t="s">
        <v>6513</v>
      </c>
      <c r="E2028" t="s">
        <v>1947</v>
      </c>
      <c r="F2028" s="12">
        <v>115.74913599155681</v>
      </c>
      <c r="G2028" s="12">
        <v>112.3816376284291</v>
      </c>
      <c r="H2028" s="12">
        <v>53.981011021256528</v>
      </c>
      <c r="I2028" s="12">
        <v>1</v>
      </c>
      <c r="J2028" s="15">
        <v>0</v>
      </c>
      <c r="K2028" s="15">
        <v>1</v>
      </c>
      <c r="L2028" s="59">
        <v>2.55999</v>
      </c>
      <c r="M2028">
        <v>1</v>
      </c>
      <c r="N2028">
        <v>0</v>
      </c>
      <c r="O2028" s="12">
        <v>10</v>
      </c>
      <c r="P2028" s="12">
        <v>5</v>
      </c>
      <c r="Q2028">
        <v>0</v>
      </c>
      <c r="R2028" s="12">
        <v>1</v>
      </c>
      <c r="S2028" s="12">
        <v>0</v>
      </c>
      <c r="T2028" s="12">
        <v>125.15088475332078</v>
      </c>
      <c r="U2028" s="12">
        <v>9.4017487617639688</v>
      </c>
      <c r="V2028" s="12">
        <v>0</v>
      </c>
      <c r="W2028" s="27">
        <v>1.1544036267972263E-5</v>
      </c>
      <c r="X2028" s="27">
        <v>1.5771154243465616E-6</v>
      </c>
      <c r="Y2028" s="27">
        <v>0</v>
      </c>
      <c r="Z2028" s="27">
        <v>9.3065686716629827E-4</v>
      </c>
      <c r="AA2028" s="27">
        <v>1.0435322941672958E-3</v>
      </c>
      <c r="AB2028" s="27">
        <v>0</v>
      </c>
      <c r="AC2028" s="27">
        <v>6.9491178751656388E-6</v>
      </c>
      <c r="AD2028" s="27">
        <v>0</v>
      </c>
      <c r="AE2028" s="27">
        <v>5.1454297963519405E-6</v>
      </c>
      <c r="AF2028" s="27">
        <v>6.9991827397812418E-7</v>
      </c>
      <c r="AG2028" s="27">
        <v>0</v>
      </c>
      <c r="AH2028" s="18">
        <v>1.8182770717921896E-4</v>
      </c>
      <c r="AI2028" s="12">
        <v>849</v>
      </c>
      <c r="AJ2028" s="17">
        <v>8</v>
      </c>
      <c r="AK2028" s="18">
        <v>0.95460784426970335</v>
      </c>
      <c r="AL2028" t="str">
        <f>IF(AK2028&lt;='CAV Tier 1 Analysis'!$A$5,"Tier 1", "Tier 2")</f>
        <v>Tier 2</v>
      </c>
      <c r="AM2028" t="str">
        <f t="shared" si="63"/>
        <v>Texas - Tier 2</v>
      </c>
      <c r="AN2028" t="str">
        <f t="shared" si="64"/>
        <v>Blossom, Town Of - Tier 2</v>
      </c>
    </row>
    <row r="2029" spans="1:40" x14ac:dyDescent="0.3">
      <c r="A2029">
        <v>6</v>
      </c>
      <c r="B2029" t="s">
        <v>23</v>
      </c>
      <c r="C2029" t="s">
        <v>3810</v>
      </c>
      <c r="D2029" t="s">
        <v>5884</v>
      </c>
      <c r="E2029" t="s">
        <v>1619</v>
      </c>
      <c r="F2029" s="12">
        <v>280.01599339665927</v>
      </c>
      <c r="G2029" s="12">
        <v>2517.5671500138933</v>
      </c>
      <c r="H2029" s="12">
        <v>1353.5310382967918</v>
      </c>
      <c r="I2029" s="12">
        <v>1</v>
      </c>
      <c r="J2029" s="15">
        <v>0</v>
      </c>
      <c r="K2029" s="15">
        <v>1.0000000000000002</v>
      </c>
      <c r="L2029" s="59">
        <v>3.4308900000000002</v>
      </c>
      <c r="M2029">
        <v>9</v>
      </c>
      <c r="N2029">
        <v>0</v>
      </c>
      <c r="O2029" s="12">
        <v>11</v>
      </c>
      <c r="P2029" s="12">
        <v>3</v>
      </c>
      <c r="Q2029">
        <v>0</v>
      </c>
      <c r="R2029" s="12">
        <v>1.0000000000000002</v>
      </c>
      <c r="S2029" s="12">
        <v>0</v>
      </c>
      <c r="T2029" s="12">
        <v>2875.9601740522844</v>
      </c>
      <c r="U2029" s="12">
        <v>2595.9441806556251</v>
      </c>
      <c r="V2029" s="12">
        <v>0</v>
      </c>
      <c r="W2029" s="27">
        <v>1.5471278634456916E-5</v>
      </c>
      <c r="X2029" s="27">
        <v>1.4194038819119055E-5</v>
      </c>
      <c r="Y2029" s="27">
        <v>0</v>
      </c>
      <c r="Z2029" s="27">
        <v>1.0237225538829282E-3</v>
      </c>
      <c r="AA2029" s="27">
        <v>6.2611937650037738E-4</v>
      </c>
      <c r="AB2029" s="27">
        <v>0</v>
      </c>
      <c r="AC2029" s="27">
        <v>6.9491178751656397E-6</v>
      </c>
      <c r="AD2029" s="27">
        <v>0</v>
      </c>
      <c r="AE2029" s="27">
        <v>1.1824168244481772E-4</v>
      </c>
      <c r="AF2029" s="27">
        <v>1.9325646922808672E-4</v>
      </c>
      <c r="AG2029" s="27">
        <v>0</v>
      </c>
      <c r="AH2029" s="18">
        <v>1.8163222885317741E-4</v>
      </c>
      <c r="AI2029" s="12">
        <v>850</v>
      </c>
      <c r="AJ2029" s="17">
        <v>8</v>
      </c>
      <c r="AK2029" s="18">
        <v>0.9547894764985565</v>
      </c>
      <c r="AL2029" t="str">
        <f>IF(AK2029&lt;='CAV Tier 1 Analysis'!$A$5,"Tier 1", "Tier 2")</f>
        <v>Tier 2</v>
      </c>
      <c r="AM2029" t="str">
        <f t="shared" si="63"/>
        <v>Texas - Tier 2</v>
      </c>
      <c r="AN2029" t="str">
        <f t="shared" si="64"/>
        <v>New Boston, City Of - Tier 2</v>
      </c>
    </row>
    <row r="2030" spans="1:40" x14ac:dyDescent="0.3">
      <c r="A2030">
        <v>6</v>
      </c>
      <c r="B2030" t="s">
        <v>23</v>
      </c>
      <c r="C2030" t="s">
        <v>4161</v>
      </c>
      <c r="D2030" t="s">
        <v>6358</v>
      </c>
      <c r="E2030" t="s">
        <v>1778</v>
      </c>
      <c r="F2030" s="12">
        <v>31.232039922853588</v>
      </c>
      <c r="G2030" s="12">
        <v>64.19549644918817</v>
      </c>
      <c r="H2030" s="12">
        <v>20.945443403831963</v>
      </c>
      <c r="I2030" s="12">
        <v>6</v>
      </c>
      <c r="J2030" s="15">
        <v>0.5382770207205525</v>
      </c>
      <c r="K2030" s="15">
        <v>0.46172297927944739</v>
      </c>
      <c r="L2030" s="59">
        <v>1.0714000000000001</v>
      </c>
      <c r="M2030">
        <v>50</v>
      </c>
      <c r="N2030">
        <v>0</v>
      </c>
      <c r="O2030" s="12">
        <v>9</v>
      </c>
      <c r="P2030" s="12">
        <v>5</v>
      </c>
      <c r="Q2030">
        <v>0</v>
      </c>
      <c r="R2030" s="12">
        <v>2.7703378756766845</v>
      </c>
      <c r="S2030" s="12">
        <v>11.274450873085618</v>
      </c>
      <c r="T2030" s="12">
        <v>63.303968148391405</v>
      </c>
      <c r="U2030" s="12">
        <v>32.071928225537818</v>
      </c>
      <c r="V2030" s="12">
        <v>0.89152830079676448</v>
      </c>
      <c r="W2030" s="27">
        <v>4.8313784262850574E-6</v>
      </c>
      <c r="X2030" s="27">
        <v>7.885577121732808E-5</v>
      </c>
      <c r="Y2030" s="27">
        <v>0</v>
      </c>
      <c r="Z2030" s="27">
        <v>8.3759118044966839E-4</v>
      </c>
      <c r="AA2030" s="27">
        <v>1.0435322941672958E-3</v>
      </c>
      <c r="AB2030" s="27">
        <v>0</v>
      </c>
      <c r="AC2030" s="27">
        <v>1.9251404452113252E-5</v>
      </c>
      <c r="AD2030" s="27">
        <v>8.6215308496291379E-6</v>
      </c>
      <c r="AE2030" s="27">
        <v>2.6026673689129023E-6</v>
      </c>
      <c r="AF2030" s="27">
        <v>2.3876120512878968E-6</v>
      </c>
      <c r="AG2030" s="27">
        <v>1.6370319387937283E-7</v>
      </c>
      <c r="AH2030" s="18">
        <v>1.8162159474330913E-4</v>
      </c>
      <c r="AI2030" s="12">
        <v>851</v>
      </c>
      <c r="AJ2030" s="17">
        <v>8</v>
      </c>
      <c r="AK2030" s="18">
        <v>0.95497109809329983</v>
      </c>
      <c r="AL2030" t="str">
        <f>IF(AK2030&lt;='CAV Tier 1 Analysis'!$A$5,"Tier 1", "Tier 2")</f>
        <v>Tier 2</v>
      </c>
      <c r="AM2030" t="str">
        <f t="shared" si="63"/>
        <v>Texas - Tier 2</v>
      </c>
      <c r="AN2030" t="str">
        <f t="shared" si="64"/>
        <v>Lyford, City Of - Tier 2</v>
      </c>
    </row>
    <row r="2031" spans="1:40" x14ac:dyDescent="0.3">
      <c r="A2031">
        <v>6</v>
      </c>
      <c r="B2031" t="s">
        <v>23</v>
      </c>
      <c r="C2031" t="s">
        <v>4491</v>
      </c>
      <c r="D2031" t="s">
        <v>6797</v>
      </c>
      <c r="E2031" t="s">
        <v>1188</v>
      </c>
      <c r="F2031" s="12">
        <v>24.041857892296537</v>
      </c>
      <c r="G2031" s="12">
        <v>382.02093685248758</v>
      </c>
      <c r="H2031" s="12">
        <v>424.72134803762032</v>
      </c>
      <c r="I2031" s="12">
        <v>18</v>
      </c>
      <c r="J2031" s="15">
        <v>0.3381935156775846</v>
      </c>
      <c r="K2031" s="15">
        <v>0.66180648432241551</v>
      </c>
      <c r="L2031" s="59">
        <v>2.2879799999999997</v>
      </c>
      <c r="M2031">
        <v>174</v>
      </c>
      <c r="N2031">
        <v>0</v>
      </c>
      <c r="O2031" s="12">
        <v>7</v>
      </c>
      <c r="P2031" s="12">
        <v>3.75</v>
      </c>
      <c r="Q2031">
        <v>1</v>
      </c>
      <c r="R2031" s="12">
        <v>11.912516717803479</v>
      </c>
      <c r="S2031" s="12">
        <v>143.63800587616581</v>
      </c>
      <c r="T2031" s="12">
        <v>356.40972878823749</v>
      </c>
      <c r="U2031" s="12">
        <v>332.36787089594094</v>
      </c>
      <c r="V2031" s="12">
        <v>25.611208064250093</v>
      </c>
      <c r="W2031" s="27">
        <v>1.0317432529187682E-5</v>
      </c>
      <c r="X2031" s="27">
        <v>2.7441808383630174E-4</v>
      </c>
      <c r="Y2031" s="27">
        <v>0</v>
      </c>
      <c r="Z2031" s="27">
        <v>6.5145980701640873E-4</v>
      </c>
      <c r="AA2031" s="27">
        <v>7.8264922062547173E-4</v>
      </c>
      <c r="AB2031" s="27">
        <v>3.8355323718932189E-5</v>
      </c>
      <c r="AC2031" s="27">
        <v>8.2781482861897662E-5</v>
      </c>
      <c r="AD2031" s="27">
        <v>1.0983945140927757E-4</v>
      </c>
      <c r="AE2031" s="27">
        <v>1.4653362154261961E-5</v>
      </c>
      <c r="AF2031" s="27">
        <v>2.4743305997428564E-5</v>
      </c>
      <c r="AG2031" s="27">
        <v>4.7027520668495923E-6</v>
      </c>
      <c r="AH2031" s="18">
        <v>1.8126547474691068E-4</v>
      </c>
      <c r="AI2031" s="12">
        <v>852</v>
      </c>
      <c r="AJ2031" s="17">
        <v>8</v>
      </c>
      <c r="AK2031" s="18">
        <v>0.95515236356804678</v>
      </c>
      <c r="AL2031" t="str">
        <f>IF(AK2031&lt;='CAV Tier 1 Analysis'!$A$5,"Tier 1", "Tier 2")</f>
        <v>Tier 2</v>
      </c>
      <c r="AM2031" t="str">
        <f t="shared" si="63"/>
        <v>Texas - Tier 2</v>
      </c>
      <c r="AN2031" t="str">
        <f t="shared" si="64"/>
        <v>Sunrise Beach Village, City Of - Tier 2</v>
      </c>
    </row>
    <row r="2032" spans="1:40" x14ac:dyDescent="0.3">
      <c r="A2032">
        <v>6</v>
      </c>
      <c r="B2032" t="s">
        <v>23</v>
      </c>
      <c r="C2032" t="s">
        <v>4636</v>
      </c>
      <c r="D2032" t="s">
        <v>6974</v>
      </c>
      <c r="E2032" t="str">
        <f>"480058A"</f>
        <v>480058A</v>
      </c>
      <c r="F2032" s="12">
        <v>232.19791401458377</v>
      </c>
      <c r="G2032" s="12">
        <v>2125.3267006293672</v>
      </c>
      <c r="H2032" s="12">
        <v>902.47283875888877</v>
      </c>
      <c r="I2032" s="12">
        <v>6</v>
      </c>
      <c r="J2032" s="15">
        <v>1.3659050966608082E-2</v>
      </c>
      <c r="K2032" s="15">
        <v>0.98634094903339187</v>
      </c>
      <c r="L2032" s="59">
        <v>2.8449999999999998</v>
      </c>
      <c r="M2032">
        <v>2</v>
      </c>
      <c r="N2032">
        <v>2</v>
      </c>
      <c r="O2032" s="12">
        <v>11</v>
      </c>
      <c r="P2032" s="12">
        <v>3</v>
      </c>
      <c r="Q2032">
        <v>0</v>
      </c>
      <c r="R2032" s="12">
        <v>5.9180456942003516</v>
      </c>
      <c r="S2032" s="12">
        <v>12.326922500587139</v>
      </c>
      <c r="T2032" s="12">
        <v>2047.1951671937752</v>
      </c>
      <c r="U2032" s="12">
        <v>1814.9972531791914</v>
      </c>
      <c r="V2032" s="12">
        <v>78.131533435592019</v>
      </c>
      <c r="W2032" s="27">
        <v>1.2829262294923452E-5</v>
      </c>
      <c r="X2032" s="27">
        <v>3.1542308486931231E-6</v>
      </c>
      <c r="Y2032" s="27">
        <v>4.1837503137812737E-5</v>
      </c>
      <c r="Z2032" s="27">
        <v>1.0237225538829282E-3</v>
      </c>
      <c r="AA2032" s="27">
        <v>6.2611937650037738E-4</v>
      </c>
      <c r="AB2032" s="27">
        <v>0</v>
      </c>
      <c r="AC2032" s="27">
        <v>4.1125197119614702E-5</v>
      </c>
      <c r="AD2032" s="27">
        <v>9.426352007396121E-6</v>
      </c>
      <c r="AE2032" s="27">
        <v>8.4167994760796436E-5</v>
      </c>
      <c r="AF2032" s="27">
        <v>1.3511845263155823E-4</v>
      </c>
      <c r="AG2032" s="27">
        <v>1.4346579412755125E-5</v>
      </c>
      <c r="AH2032" s="18">
        <v>1.8107704569062324E-4</v>
      </c>
      <c r="AI2032" s="12">
        <v>853</v>
      </c>
      <c r="AJ2032" s="17">
        <v>8</v>
      </c>
      <c r="AK2032" s="18">
        <v>0.95533344061373737</v>
      </c>
      <c r="AL2032" t="str">
        <f>IF(AK2032&lt;='CAV Tier 1 Analysis'!$A$5,"Tier 1", "Tier 2")</f>
        <v>Tier 2</v>
      </c>
      <c r="AM2032" t="str">
        <f t="shared" si="63"/>
        <v>Texas - Tier 2</v>
      </c>
      <c r="AN2032" t="str">
        <f t="shared" si="64"/>
        <v>Nash, City Of - Tier 2</v>
      </c>
    </row>
    <row r="2033" spans="1:40" x14ac:dyDescent="0.3">
      <c r="A2033">
        <v>6</v>
      </c>
      <c r="B2033" t="s">
        <v>23</v>
      </c>
      <c r="C2033" t="s">
        <v>4091</v>
      </c>
      <c r="D2033" t="s">
        <v>6262</v>
      </c>
      <c r="E2033" t="s">
        <v>1047</v>
      </c>
      <c r="F2033" s="12">
        <v>960.05126023529419</v>
      </c>
      <c r="G2033" s="12">
        <v>6469.2497064942781</v>
      </c>
      <c r="H2033" s="12">
        <v>964.96750260068359</v>
      </c>
      <c r="I2033" s="12">
        <v>0</v>
      </c>
      <c r="J2033" s="15">
        <v>6.5040865448197413E-2</v>
      </c>
      <c r="K2033" s="15">
        <v>0.93495913455180246</v>
      </c>
      <c r="L2033" s="59">
        <v>9.8298200000000016</v>
      </c>
      <c r="M2033">
        <v>4</v>
      </c>
      <c r="N2033">
        <v>0</v>
      </c>
      <c r="O2033" s="12">
        <v>6</v>
      </c>
      <c r="P2033" s="12">
        <v>2</v>
      </c>
      <c r="Q2033">
        <v>0</v>
      </c>
      <c r="R2033" s="12">
        <v>0</v>
      </c>
      <c r="S2033" s="12">
        <v>62.762321498534149</v>
      </c>
      <c r="T2033" s="12">
        <v>2967.7772254421161</v>
      </c>
      <c r="U2033" s="12">
        <v>2007.7259652068219</v>
      </c>
      <c r="V2033" s="12">
        <v>3501.472481052162</v>
      </c>
      <c r="W2033" s="27">
        <v>4.4326656974300342E-5</v>
      </c>
      <c r="X2033" s="27">
        <v>6.3084616973862463E-6</v>
      </c>
      <c r="Y2033" s="27">
        <v>0</v>
      </c>
      <c r="Z2033" s="27">
        <v>5.5839412029977896E-4</v>
      </c>
      <c r="AA2033" s="27">
        <v>4.1741291766691829E-4</v>
      </c>
      <c r="AB2033" s="27">
        <v>0</v>
      </c>
      <c r="AC2033" s="27">
        <v>0</v>
      </c>
      <c r="AD2033" s="27">
        <v>4.7994114931635926E-5</v>
      </c>
      <c r="AE2033" s="27">
        <v>1.2201663132325049E-4</v>
      </c>
      <c r="AF2033" s="27">
        <v>1.4946624588646937E-4</v>
      </c>
      <c r="AG2033" s="27">
        <v>6.4294339048653437E-4</v>
      </c>
      <c r="AH2033" s="18">
        <v>1.8080568538784311E-4</v>
      </c>
      <c r="AI2033" s="12">
        <v>854</v>
      </c>
      <c r="AJ2033" s="17">
        <v>8</v>
      </c>
      <c r="AK2033" s="18">
        <v>0.95551424629912518</v>
      </c>
      <c r="AL2033" t="str">
        <f>IF(AK2033&lt;='CAV Tier 1 Analysis'!$A$5,"Tier 1", "Tier 2")</f>
        <v>Tier 2</v>
      </c>
      <c r="AM2033" t="str">
        <f t="shared" si="63"/>
        <v>Texas - Tier 2</v>
      </c>
      <c r="AN2033" t="str">
        <f t="shared" si="64"/>
        <v>Mclendon-Chisholm, City Of - Tier 2</v>
      </c>
    </row>
    <row r="2034" spans="1:40" x14ac:dyDescent="0.3">
      <c r="A2034">
        <v>6</v>
      </c>
      <c r="B2034" t="s">
        <v>23</v>
      </c>
      <c r="C2034" t="s">
        <v>4341</v>
      </c>
      <c r="D2034" t="s">
        <v>6601</v>
      </c>
      <c r="E2034" t="s">
        <v>1064</v>
      </c>
      <c r="F2034" s="12">
        <v>1554.3403846187673</v>
      </c>
      <c r="G2034" s="12">
        <v>4777.6249607711898</v>
      </c>
      <c r="H2034" s="12">
        <v>1639.9140535243871</v>
      </c>
      <c r="I2034" s="12">
        <v>33</v>
      </c>
      <c r="J2034" s="15">
        <v>2.1732592557418051E-2</v>
      </c>
      <c r="K2034" s="15">
        <v>0.978267407442582</v>
      </c>
      <c r="L2034" s="59">
        <v>3.7906199999999997</v>
      </c>
      <c r="M2034">
        <v>33</v>
      </c>
      <c r="N2034">
        <v>7</v>
      </c>
      <c r="O2034" s="12">
        <v>9</v>
      </c>
      <c r="P2034" s="12">
        <v>1</v>
      </c>
      <c r="Q2034">
        <v>0</v>
      </c>
      <c r="R2034" s="12">
        <v>32.282824445605208</v>
      </c>
      <c r="S2034" s="12">
        <v>35.639583954429362</v>
      </c>
      <c r="T2034" s="12">
        <v>4208.8036034922407</v>
      </c>
      <c r="U2034" s="12">
        <v>2654.4632188734731</v>
      </c>
      <c r="V2034" s="12">
        <v>568.82135727894911</v>
      </c>
      <c r="W2034" s="27">
        <v>1.709344753616265E-5</v>
      </c>
      <c r="X2034" s="27">
        <v>5.2044809003436533E-5</v>
      </c>
      <c r="Y2034" s="27">
        <v>1.4643126098234458E-4</v>
      </c>
      <c r="Z2034" s="27">
        <v>8.3759118044966839E-4</v>
      </c>
      <c r="AA2034" s="27">
        <v>2.0870645883345915E-4</v>
      </c>
      <c r="AB2034" s="27">
        <v>0</v>
      </c>
      <c r="AC2034" s="27">
        <v>2.243371524157894E-4</v>
      </c>
      <c r="AD2034" s="27">
        <v>2.7253457928010518E-5</v>
      </c>
      <c r="AE2034" s="27">
        <v>1.7303995501979672E-4</v>
      </c>
      <c r="AF2034" s="27">
        <v>1.9761295069362756E-4</v>
      </c>
      <c r="AG2034" s="27">
        <v>1.0444746717534797E-4</v>
      </c>
      <c r="AH2034" s="18">
        <v>1.8077801273069487E-4</v>
      </c>
      <c r="AI2034" s="12">
        <v>855</v>
      </c>
      <c r="AJ2034" s="17">
        <v>8</v>
      </c>
      <c r="AK2034" s="18">
        <v>0.95569502431185582</v>
      </c>
      <c r="AL2034" t="str">
        <f>IF(AK2034&lt;='CAV Tier 1 Analysis'!$A$5,"Tier 1", "Tier 2")</f>
        <v>Tier 2</v>
      </c>
      <c r="AM2034" t="str">
        <f t="shared" si="63"/>
        <v>Texas - Tier 2</v>
      </c>
      <c r="AN2034" t="str">
        <f t="shared" si="64"/>
        <v>West Lake Hills, City Of - Tier 2</v>
      </c>
    </row>
    <row r="2035" spans="1:40" x14ac:dyDescent="0.3">
      <c r="A2035">
        <v>6</v>
      </c>
      <c r="B2035" t="s">
        <v>23</v>
      </c>
      <c r="C2035" t="s">
        <v>4358</v>
      </c>
      <c r="D2035" t="s">
        <v>6624</v>
      </c>
      <c r="E2035" t="s">
        <v>1307</v>
      </c>
      <c r="F2035" s="12">
        <v>384.88013595225863</v>
      </c>
      <c r="G2035" s="12">
        <v>131.3453692098181</v>
      </c>
      <c r="H2035" s="12">
        <v>77.176329877772105</v>
      </c>
      <c r="I2035" s="12">
        <v>30</v>
      </c>
      <c r="J2035" s="15">
        <v>0.74245293847566574</v>
      </c>
      <c r="K2035" s="15">
        <v>0.25754706152433426</v>
      </c>
      <c r="L2035" s="59">
        <v>1.7423999999999999</v>
      </c>
      <c r="M2035">
        <v>60</v>
      </c>
      <c r="N2035">
        <v>0</v>
      </c>
      <c r="O2035" s="12">
        <v>14</v>
      </c>
      <c r="P2035" s="12">
        <v>1</v>
      </c>
      <c r="Q2035">
        <v>7</v>
      </c>
      <c r="R2035" s="12">
        <v>7.7264118457300279</v>
      </c>
      <c r="S2035" s="12">
        <v>57.299792898519215</v>
      </c>
      <c r="T2035" s="12">
        <v>167.9262565518838</v>
      </c>
      <c r="U2035" s="12">
        <v>0</v>
      </c>
      <c r="V2035" s="12">
        <v>0</v>
      </c>
      <c r="W2035" s="27">
        <v>7.8571903770385316E-6</v>
      </c>
      <c r="X2035" s="27">
        <v>9.4626925460793704E-5</v>
      </c>
      <c r="Y2035" s="27">
        <v>0</v>
      </c>
      <c r="Z2035" s="27">
        <v>1.3029196140328175E-3</v>
      </c>
      <c r="AA2035" s="27">
        <v>2.0870645883345915E-4</v>
      </c>
      <c r="AB2035" s="27">
        <v>2.6848726603252531E-4</v>
      </c>
      <c r="AC2035" s="27">
        <v>5.3691746668054071E-5</v>
      </c>
      <c r="AD2035" s="27">
        <v>4.3816939531063973E-5</v>
      </c>
      <c r="AE2035" s="27">
        <v>6.9040883390876398E-6</v>
      </c>
      <c r="AF2035" s="27">
        <v>0</v>
      </c>
      <c r="AG2035" s="27">
        <v>0</v>
      </c>
      <c r="AH2035" s="18">
        <v>1.8063729357044E-4</v>
      </c>
      <c r="AI2035" s="12">
        <v>856</v>
      </c>
      <c r="AJ2035" s="17">
        <v>8</v>
      </c>
      <c r="AK2035" s="18">
        <v>0.95587566160542625</v>
      </c>
      <c r="AL2035" t="str">
        <f>IF(AK2035&lt;='CAV Tier 1 Analysis'!$A$5,"Tier 1", "Tier 2")</f>
        <v>Tier 2</v>
      </c>
      <c r="AM2035" t="str">
        <f t="shared" si="63"/>
        <v>Texas - Tier 2</v>
      </c>
      <c r="AN2035" t="str">
        <f t="shared" si="64"/>
        <v>Rose City, City Of - Tier 2</v>
      </c>
    </row>
    <row r="2036" spans="1:40" x14ac:dyDescent="0.3">
      <c r="A2036">
        <v>6</v>
      </c>
      <c r="B2036" t="s">
        <v>23</v>
      </c>
      <c r="C2036" t="s">
        <v>4647</v>
      </c>
      <c r="D2036" t="s">
        <v>6988</v>
      </c>
      <c r="E2036" t="str">
        <f>"480840A"</f>
        <v>480840A</v>
      </c>
      <c r="F2036" s="12">
        <v>584.09416184378904</v>
      </c>
      <c r="G2036" s="12">
        <v>299.45313559149633</v>
      </c>
      <c r="H2036" s="12">
        <v>139.80598095156355</v>
      </c>
      <c r="I2036" s="12">
        <v>0</v>
      </c>
      <c r="J2036" s="15">
        <v>3.2173591915755544E-3</v>
      </c>
      <c r="K2036" s="15">
        <v>0.99678264080842438</v>
      </c>
      <c r="L2036" s="59">
        <v>1.78718</v>
      </c>
      <c r="M2036">
        <v>0</v>
      </c>
      <c r="N2036">
        <v>0</v>
      </c>
      <c r="O2036" s="12">
        <v>11</v>
      </c>
      <c r="P2036" s="12">
        <v>4.5</v>
      </c>
      <c r="Q2036">
        <v>0</v>
      </c>
      <c r="R2036" s="12">
        <v>0</v>
      </c>
      <c r="S2036" s="12">
        <v>0.44980605785174987</v>
      </c>
      <c r="T2036" s="12">
        <v>320.96881852555191</v>
      </c>
      <c r="U2036" s="12">
        <v>0</v>
      </c>
      <c r="V2036" s="12">
        <v>0</v>
      </c>
      <c r="W2036" s="27">
        <v>8.0591216127385921E-6</v>
      </c>
      <c r="X2036" s="27">
        <v>0</v>
      </c>
      <c r="Y2036" s="27">
        <v>0</v>
      </c>
      <c r="Z2036" s="27">
        <v>1.0237225538829282E-3</v>
      </c>
      <c r="AA2036" s="27">
        <v>9.3917906475056608E-4</v>
      </c>
      <c r="AB2036" s="27">
        <v>0</v>
      </c>
      <c r="AC2036" s="27">
        <v>0</v>
      </c>
      <c r="AD2036" s="27">
        <v>3.4396502745659532E-7</v>
      </c>
      <c r="AE2036" s="27">
        <v>1.3196251275382466E-5</v>
      </c>
      <c r="AF2036" s="27">
        <v>0</v>
      </c>
      <c r="AG2036" s="27">
        <v>0</v>
      </c>
      <c r="AH2036" s="18">
        <v>1.8040917786809748E-4</v>
      </c>
      <c r="AI2036" s="12">
        <v>857</v>
      </c>
      <c r="AJ2036" s="17">
        <v>8</v>
      </c>
      <c r="AK2036" s="18">
        <v>0.95605607078329435</v>
      </c>
      <c r="AL2036" t="str">
        <f>IF(AK2036&lt;='CAV Tier 1 Analysis'!$A$5,"Tier 1", "Tier 2")</f>
        <v>Tier 2</v>
      </c>
      <c r="AM2036" t="str">
        <f t="shared" si="63"/>
        <v>Texas - Tier 2</v>
      </c>
      <c r="AN2036" t="str">
        <f t="shared" si="64"/>
        <v>Warren City, City Of - Tier 2</v>
      </c>
    </row>
    <row r="2037" spans="1:40" x14ac:dyDescent="0.3">
      <c r="A2037">
        <v>6</v>
      </c>
      <c r="B2037" t="s">
        <v>23</v>
      </c>
      <c r="C2037" t="s">
        <v>4516</v>
      </c>
      <c r="D2037" t="s">
        <v>6829</v>
      </c>
      <c r="E2037" t="s">
        <v>1404</v>
      </c>
      <c r="F2037" s="12">
        <v>33.17470517523175</v>
      </c>
      <c r="G2037" s="12">
        <v>1789.4135996155926</v>
      </c>
      <c r="H2037" s="12">
        <v>631.08086467936198</v>
      </c>
      <c r="I2037" s="12">
        <v>10</v>
      </c>
      <c r="J2037" s="15">
        <v>0.15586521289594887</v>
      </c>
      <c r="K2037" s="15">
        <v>0.8441347871040511</v>
      </c>
      <c r="L2037" s="59">
        <v>1.27668</v>
      </c>
      <c r="M2037">
        <v>30</v>
      </c>
      <c r="N2037">
        <v>0</v>
      </c>
      <c r="O2037" s="12">
        <v>8</v>
      </c>
      <c r="P2037" s="12">
        <v>4</v>
      </c>
      <c r="Q2037">
        <v>0</v>
      </c>
      <c r="R2037" s="12">
        <v>8.4413478710405112</v>
      </c>
      <c r="S2037" s="12">
        <v>98.363553327808262</v>
      </c>
      <c r="T2037" s="12">
        <v>1611.5603381035</v>
      </c>
      <c r="U2037" s="12">
        <v>1578.3856329282683</v>
      </c>
      <c r="V2037" s="12">
        <v>177.85326151209256</v>
      </c>
      <c r="W2037" s="27">
        <v>5.7570694505036469E-6</v>
      </c>
      <c r="X2037" s="27">
        <v>4.7313462730396852E-5</v>
      </c>
      <c r="Y2037" s="27">
        <v>0</v>
      </c>
      <c r="Z2037" s="27">
        <v>7.4452549373303862E-4</v>
      </c>
      <c r="AA2037" s="27">
        <v>8.3482583533383658E-4</v>
      </c>
      <c r="AB2037" s="27">
        <v>0</v>
      </c>
      <c r="AC2037" s="27">
        <v>5.8659921381139024E-5</v>
      </c>
      <c r="AD2037" s="27">
        <v>7.5218245131502794E-5</v>
      </c>
      <c r="AE2037" s="27">
        <v>6.6257386822642737E-5</v>
      </c>
      <c r="AF2037" s="27">
        <v>1.1750377252835138E-4</v>
      </c>
      <c r="AG2037" s="27">
        <v>3.2657568946911152E-5</v>
      </c>
      <c r="AH2037" s="18">
        <v>1.8024715964166572E-4</v>
      </c>
      <c r="AI2037" s="12">
        <v>858</v>
      </c>
      <c r="AJ2037" s="17">
        <v>8</v>
      </c>
      <c r="AK2037" s="18">
        <v>0.95623631794293606</v>
      </c>
      <c r="AL2037" t="str">
        <f>IF(AK2037&lt;='CAV Tier 1 Analysis'!$A$5,"Tier 1", "Tier 2")</f>
        <v>Tier 2</v>
      </c>
      <c r="AM2037" t="str">
        <f t="shared" si="63"/>
        <v>Texas - Tier 2</v>
      </c>
      <c r="AN2037" t="str">
        <f t="shared" si="64"/>
        <v>Ingram, City Of - Tier 2</v>
      </c>
    </row>
    <row r="2038" spans="1:40" x14ac:dyDescent="0.3">
      <c r="A2038">
        <v>6</v>
      </c>
      <c r="B2038" t="s">
        <v>23</v>
      </c>
      <c r="C2038" t="s">
        <v>4025</v>
      </c>
      <c r="D2038" t="s">
        <v>6168</v>
      </c>
      <c r="E2038" t="s">
        <v>1980</v>
      </c>
      <c r="F2038" s="12">
        <v>39.585002702841841</v>
      </c>
      <c r="G2038" s="12">
        <v>22.792075060055002</v>
      </c>
      <c r="H2038" s="12">
        <v>13.275621728887906</v>
      </c>
      <c r="I2038" s="12">
        <v>0</v>
      </c>
      <c r="J2038" s="15">
        <v>0</v>
      </c>
      <c r="K2038" s="15">
        <v>1</v>
      </c>
      <c r="L2038" s="59">
        <v>0.87548999999999999</v>
      </c>
      <c r="M2038">
        <v>2</v>
      </c>
      <c r="N2038">
        <v>0</v>
      </c>
      <c r="O2038" s="12">
        <v>10</v>
      </c>
      <c r="P2038" s="12">
        <v>5</v>
      </c>
      <c r="Q2038">
        <v>0</v>
      </c>
      <c r="R2038" s="12">
        <v>0</v>
      </c>
      <c r="S2038" s="12">
        <v>0</v>
      </c>
      <c r="T2038" s="12">
        <v>27.025372805236096</v>
      </c>
      <c r="U2038" s="12">
        <v>0</v>
      </c>
      <c r="V2038" s="12">
        <v>0</v>
      </c>
      <c r="W2038" s="27">
        <v>3.9479405436142473E-6</v>
      </c>
      <c r="X2038" s="27">
        <v>3.1542308486931231E-6</v>
      </c>
      <c r="Y2038" s="27">
        <v>0</v>
      </c>
      <c r="Z2038" s="27">
        <v>9.3065686716629827E-4</v>
      </c>
      <c r="AA2038" s="27">
        <v>1.0435322941672958E-3</v>
      </c>
      <c r="AB2038" s="27">
        <v>0</v>
      </c>
      <c r="AC2038" s="27">
        <v>0</v>
      </c>
      <c r="AD2038" s="27">
        <v>0</v>
      </c>
      <c r="AE2038" s="27">
        <v>1.1111160641306729E-6</v>
      </c>
      <c r="AF2038" s="27">
        <v>0</v>
      </c>
      <c r="AG2038" s="27">
        <v>0</v>
      </c>
      <c r="AH2038" s="18">
        <v>1.8021840443545748E-4</v>
      </c>
      <c r="AI2038" s="12">
        <v>859</v>
      </c>
      <c r="AJ2038" s="17">
        <v>8</v>
      </c>
      <c r="AK2038" s="18">
        <v>0.95641653634737156</v>
      </c>
      <c r="AL2038" t="str">
        <f>IF(AK2038&lt;='CAV Tier 1 Analysis'!$A$5,"Tier 1", "Tier 2")</f>
        <v>Tier 2</v>
      </c>
      <c r="AM2038" t="str">
        <f t="shared" si="63"/>
        <v>Texas - Tier 2</v>
      </c>
      <c r="AN2038" t="str">
        <f t="shared" si="64"/>
        <v>Roxton, City Of - Tier 2</v>
      </c>
    </row>
    <row r="2039" spans="1:40" x14ac:dyDescent="0.3">
      <c r="A2039">
        <v>6</v>
      </c>
      <c r="B2039" t="s">
        <v>23</v>
      </c>
      <c r="C2039" t="s">
        <v>2933</v>
      </c>
      <c r="D2039" t="s">
        <v>5852</v>
      </c>
      <c r="E2039" t="s">
        <v>1184</v>
      </c>
      <c r="F2039" s="12">
        <v>254.46689774629914</v>
      </c>
      <c r="G2039" s="12">
        <v>4265.3465980949741</v>
      </c>
      <c r="H2039" s="12">
        <v>1001.5689721341369</v>
      </c>
      <c r="I2039" s="12">
        <v>4</v>
      </c>
      <c r="J2039" s="15">
        <v>4.1787515628854043E-2</v>
      </c>
      <c r="K2039" s="15">
        <v>0.9582124843711457</v>
      </c>
      <c r="L2039" s="59">
        <v>4.7028400000000001</v>
      </c>
      <c r="M2039">
        <v>23</v>
      </c>
      <c r="N2039">
        <v>0</v>
      </c>
      <c r="O2039" s="12">
        <v>8.25</v>
      </c>
      <c r="P2039" s="12">
        <v>2.5</v>
      </c>
      <c r="Q2039">
        <v>0</v>
      </c>
      <c r="R2039" s="12">
        <v>3.8328499374845828</v>
      </c>
      <c r="S2039" s="12">
        <v>41.853079076430525</v>
      </c>
      <c r="T2039" s="12">
        <v>2785.240657119642</v>
      </c>
      <c r="U2039" s="12">
        <v>2530.7737593733427</v>
      </c>
      <c r="V2039" s="12">
        <v>1480.105940975332</v>
      </c>
      <c r="W2039" s="27">
        <v>2.1207018590881481E-5</v>
      </c>
      <c r="X2039" s="27">
        <v>3.6273654759970915E-5</v>
      </c>
      <c r="Y2039" s="27">
        <v>0</v>
      </c>
      <c r="Z2039" s="27">
        <v>7.67791915412196E-4</v>
      </c>
      <c r="AA2039" s="27">
        <v>5.2176614708364789E-4</v>
      </c>
      <c r="AB2039" s="27">
        <v>0</v>
      </c>
      <c r="AC2039" s="27">
        <v>2.6634926013401616E-5</v>
      </c>
      <c r="AD2039" s="27">
        <v>3.2004894648200162E-5</v>
      </c>
      <c r="AE2039" s="27">
        <v>1.1451185739039687E-4</v>
      </c>
      <c r="AF2039" s="27">
        <v>1.8840482195116415E-4</v>
      </c>
      <c r="AG2039" s="27">
        <v>2.7177832672384375E-4</v>
      </c>
      <c r="AH2039" s="18">
        <v>1.8003396023397297E-4</v>
      </c>
      <c r="AI2039" s="12">
        <v>860</v>
      </c>
      <c r="AJ2039" s="17">
        <v>8</v>
      </c>
      <c r="AK2039" s="18">
        <v>0.95659657030760559</v>
      </c>
      <c r="AL2039" t="str">
        <f>IF(AK2039&lt;='CAV Tier 1 Analysis'!$A$5,"Tier 1", "Tier 2")</f>
        <v>Tier 2</v>
      </c>
      <c r="AM2039" t="str">
        <f t="shared" si="63"/>
        <v>Texas - Tier 2</v>
      </c>
      <c r="AN2039" t="str">
        <f t="shared" si="64"/>
        <v>Elgin, City Of - Tier 2</v>
      </c>
    </row>
    <row r="2040" spans="1:40" x14ac:dyDescent="0.3">
      <c r="A2040">
        <v>6</v>
      </c>
      <c r="B2040" t="s">
        <v>23</v>
      </c>
      <c r="C2040" t="s">
        <v>2432</v>
      </c>
      <c r="D2040" t="s">
        <v>6760</v>
      </c>
      <c r="E2040" t="s">
        <v>1703</v>
      </c>
      <c r="F2040" s="12">
        <v>313.07082089696939</v>
      </c>
      <c r="G2040" s="12">
        <v>31.839978651960145</v>
      </c>
      <c r="H2040" s="12">
        <v>15.997665790959868</v>
      </c>
      <c r="I2040" s="12">
        <v>13</v>
      </c>
      <c r="J2040" s="15">
        <v>5.7655878114728887E-2</v>
      </c>
      <c r="K2040" s="15">
        <v>0.94234412188527106</v>
      </c>
      <c r="L2040" s="59">
        <v>1.23526</v>
      </c>
      <c r="M2040">
        <v>34</v>
      </c>
      <c r="N2040">
        <v>2</v>
      </c>
      <c r="O2040" s="12">
        <v>17</v>
      </c>
      <c r="P2040" s="12">
        <v>1</v>
      </c>
      <c r="Q2040">
        <v>0</v>
      </c>
      <c r="R2040" s="12">
        <v>12.250473584508523</v>
      </c>
      <c r="S2040" s="12">
        <v>0.92235946896374998</v>
      </c>
      <c r="T2040" s="12">
        <v>36.405046800725074</v>
      </c>
      <c r="U2040" s="12">
        <v>0</v>
      </c>
      <c r="V2040" s="12">
        <v>0</v>
      </c>
      <c r="W2040" s="27">
        <v>5.5702898215912638E-6</v>
      </c>
      <c r="X2040" s="27">
        <v>5.3621924427783095E-5</v>
      </c>
      <c r="Y2040" s="27">
        <v>4.1837503137812737E-5</v>
      </c>
      <c r="Z2040" s="27">
        <v>1.582116674182707E-3</v>
      </c>
      <c r="AA2040" s="27">
        <v>2.0870645883345915E-4</v>
      </c>
      <c r="AB2040" s="27">
        <v>0</v>
      </c>
      <c r="AC2040" s="27">
        <v>8.5129984965352651E-5</v>
      </c>
      <c r="AD2040" s="27">
        <v>7.0532487175068566E-7</v>
      </c>
      <c r="AE2040" s="27">
        <v>1.4967502060832797E-6</v>
      </c>
      <c r="AF2040" s="27">
        <v>0</v>
      </c>
      <c r="AG2040" s="27">
        <v>0</v>
      </c>
      <c r="AH2040" s="18">
        <v>1.7992590094968546E-4</v>
      </c>
      <c r="AI2040" s="12">
        <v>861</v>
      </c>
      <c r="AJ2040" s="17">
        <v>8</v>
      </c>
      <c r="AK2040" s="18">
        <v>0.95677649620855532</v>
      </c>
      <c r="AL2040" t="str">
        <f>IF(AK2040&lt;='CAV Tier 1 Analysis'!$A$5,"Tier 1", "Tier 2")</f>
        <v>Tier 2</v>
      </c>
      <c r="AM2040" t="str">
        <f t="shared" si="63"/>
        <v>Texas - Tier 2</v>
      </c>
      <c r="AN2040" t="str">
        <f t="shared" si="64"/>
        <v>Nome, City Of - Tier 2</v>
      </c>
    </row>
    <row r="2041" spans="1:40" x14ac:dyDescent="0.3">
      <c r="A2041">
        <v>6</v>
      </c>
      <c r="B2041" t="s">
        <v>23</v>
      </c>
      <c r="C2041" t="s">
        <v>3367</v>
      </c>
      <c r="D2041" t="s">
        <v>6558</v>
      </c>
      <c r="E2041" t="s">
        <v>1452</v>
      </c>
      <c r="F2041" s="12">
        <v>653.52363379636836</v>
      </c>
      <c r="G2041" s="12">
        <v>4142.0436985708857</v>
      </c>
      <c r="H2041" s="12">
        <v>1326.4336832165595</v>
      </c>
      <c r="I2041" s="12">
        <v>0</v>
      </c>
      <c r="J2041" s="15">
        <v>0</v>
      </c>
      <c r="K2041" s="15">
        <v>1</v>
      </c>
      <c r="L2041" s="59">
        <v>12.648900000000001</v>
      </c>
      <c r="M2041">
        <v>1</v>
      </c>
      <c r="N2041">
        <v>0</v>
      </c>
      <c r="O2041" s="12">
        <v>12</v>
      </c>
      <c r="P2041" s="12">
        <v>1.6666666666666667</v>
      </c>
      <c r="Q2041">
        <v>0</v>
      </c>
      <c r="R2041" s="12">
        <v>0</v>
      </c>
      <c r="S2041" s="12">
        <v>0</v>
      </c>
      <c r="T2041" s="12">
        <v>3777.389097443327</v>
      </c>
      <c r="U2041" s="12">
        <v>3123.8654636469587</v>
      </c>
      <c r="V2041" s="12">
        <v>364.65460112755864</v>
      </c>
      <c r="W2041" s="27">
        <v>5.7039035445433136E-5</v>
      </c>
      <c r="X2041" s="27">
        <v>1.5771154243465616E-6</v>
      </c>
      <c r="Y2041" s="27">
        <v>0</v>
      </c>
      <c r="Z2041" s="27">
        <v>1.1167882405995579E-3</v>
      </c>
      <c r="AA2041" s="27">
        <v>3.4784409805576526E-4</v>
      </c>
      <c r="AB2041" s="27">
        <v>0</v>
      </c>
      <c r="AC2041" s="27">
        <v>0</v>
      </c>
      <c r="AD2041" s="27">
        <v>0</v>
      </c>
      <c r="AE2041" s="27">
        <v>1.553028606446518E-4</v>
      </c>
      <c r="AF2041" s="27">
        <v>2.3255785480545295E-4</v>
      </c>
      <c r="AG2041" s="27">
        <v>6.6958191696259322E-5</v>
      </c>
      <c r="AH2041" s="18">
        <v>1.7982430878831518E-4</v>
      </c>
      <c r="AI2041" s="12">
        <v>862</v>
      </c>
      <c r="AJ2041" s="17">
        <v>8</v>
      </c>
      <c r="AK2041" s="18">
        <v>0.95695632051734358</v>
      </c>
      <c r="AL2041" t="str">
        <f>IF(AK2041&lt;='CAV Tier 1 Analysis'!$A$5,"Tier 1", "Tier 2")</f>
        <v>Tier 2</v>
      </c>
      <c r="AM2041" t="str">
        <f t="shared" si="63"/>
        <v>Texas - Tier 2</v>
      </c>
      <c r="AN2041" t="str">
        <f t="shared" si="64"/>
        <v>Reno, City Of - Tier 2</v>
      </c>
    </row>
    <row r="2042" spans="1:40" x14ac:dyDescent="0.3">
      <c r="A2042">
        <v>6</v>
      </c>
      <c r="B2042" t="s">
        <v>23</v>
      </c>
      <c r="C2042" t="s">
        <v>4577</v>
      </c>
      <c r="D2042" t="s">
        <v>6899</v>
      </c>
      <c r="E2042" t="s">
        <v>1894</v>
      </c>
      <c r="F2042" s="12">
        <v>37.448885403438531</v>
      </c>
      <c r="G2042" s="12">
        <v>457.308813060489</v>
      </c>
      <c r="H2042" s="12">
        <v>135.36847964898854</v>
      </c>
      <c r="I2042" s="12">
        <v>0</v>
      </c>
      <c r="J2042" s="15">
        <v>0</v>
      </c>
      <c r="K2042" s="15">
        <v>1</v>
      </c>
      <c r="L2042" s="59">
        <v>2.2255399999999996</v>
      </c>
      <c r="M2042">
        <v>4</v>
      </c>
      <c r="N2042">
        <v>0</v>
      </c>
      <c r="O2042" s="12">
        <v>7</v>
      </c>
      <c r="P2042" s="12">
        <v>6</v>
      </c>
      <c r="Q2042">
        <v>0</v>
      </c>
      <c r="R2042" s="12">
        <v>0</v>
      </c>
      <c r="S2042" s="12">
        <v>0</v>
      </c>
      <c r="T2042" s="12">
        <v>397.25100319674078</v>
      </c>
      <c r="U2042" s="12">
        <v>359.80211779330227</v>
      </c>
      <c r="V2042" s="12">
        <v>60.057809863748219</v>
      </c>
      <c r="W2042" s="27">
        <v>1.0035865169716674E-5</v>
      </c>
      <c r="X2042" s="27">
        <v>6.3084616973862463E-6</v>
      </c>
      <c r="Y2042" s="27">
        <v>0</v>
      </c>
      <c r="Z2042" s="27">
        <v>6.5145980701640873E-4</v>
      </c>
      <c r="AA2042" s="27">
        <v>1.2522387530007548E-3</v>
      </c>
      <c r="AB2042" s="27">
        <v>0</v>
      </c>
      <c r="AC2042" s="27">
        <v>0</v>
      </c>
      <c r="AD2042" s="27">
        <v>0</v>
      </c>
      <c r="AE2042" s="27">
        <v>1.6332502582847086E-5</v>
      </c>
      <c r="AF2042" s="27">
        <v>2.6785663352730644E-5</v>
      </c>
      <c r="AG2042" s="27">
        <v>1.1027866735480042E-5</v>
      </c>
      <c r="AH2042" s="18">
        <v>1.7947171995957493E-4</v>
      </c>
      <c r="AI2042" s="12">
        <v>863</v>
      </c>
      <c r="AJ2042" s="17">
        <v>8</v>
      </c>
      <c r="AK2042" s="18">
        <v>0.95713579223730316</v>
      </c>
      <c r="AL2042" t="str">
        <f>IF(AK2042&lt;='CAV Tier 1 Analysis'!$A$5,"Tier 1", "Tier 2")</f>
        <v>Tier 2</v>
      </c>
      <c r="AM2042" t="str">
        <f t="shared" si="63"/>
        <v>Texas - Tier 2</v>
      </c>
      <c r="AN2042" t="str">
        <f t="shared" si="64"/>
        <v>Kempner, City Of - Tier 2</v>
      </c>
    </row>
    <row r="2043" spans="1:40" x14ac:dyDescent="0.3">
      <c r="A2043">
        <v>6</v>
      </c>
      <c r="B2043" t="s">
        <v>23</v>
      </c>
      <c r="C2043" t="s">
        <v>4287</v>
      </c>
      <c r="D2043" t="s">
        <v>6537</v>
      </c>
      <c r="E2043" t="s">
        <v>1247</v>
      </c>
      <c r="F2043" s="12">
        <v>46.159958409919973</v>
      </c>
      <c r="G2043" s="12">
        <v>983.21045853528176</v>
      </c>
      <c r="H2043" s="12">
        <v>338.80845040407434</v>
      </c>
      <c r="I2043" s="12">
        <v>17</v>
      </c>
      <c r="J2043" s="15">
        <v>0.1099806292667331</v>
      </c>
      <c r="K2043" s="15">
        <v>0.89001937073326676</v>
      </c>
      <c r="L2043" s="59">
        <v>2.6586500000000002</v>
      </c>
      <c r="M2043">
        <v>97</v>
      </c>
      <c r="N2043">
        <v>0</v>
      </c>
      <c r="O2043" s="12">
        <v>7</v>
      </c>
      <c r="P2043" s="12">
        <v>4</v>
      </c>
      <c r="Q2043">
        <v>2</v>
      </c>
      <c r="R2043" s="12">
        <v>15.130329302465535</v>
      </c>
      <c r="S2043" s="12">
        <v>37.262366576326826</v>
      </c>
      <c r="T2043" s="12">
        <v>953.20608442544608</v>
      </c>
      <c r="U2043" s="12">
        <v>907.04612601552606</v>
      </c>
      <c r="V2043" s="12">
        <v>30.00437410983568</v>
      </c>
      <c r="W2043" s="27">
        <v>1.1988934341089012E-5</v>
      </c>
      <c r="X2043" s="27">
        <v>1.5298019616161648E-4</v>
      </c>
      <c r="Y2043" s="27">
        <v>0</v>
      </c>
      <c r="Z2043" s="27">
        <v>6.5145980701640873E-4</v>
      </c>
      <c r="AA2043" s="27">
        <v>8.3482583533383658E-4</v>
      </c>
      <c r="AB2043" s="27">
        <v>7.6710647437864377E-5</v>
      </c>
      <c r="AC2043" s="27">
        <v>1.051424418129057E-4</v>
      </c>
      <c r="AD2043" s="27">
        <v>2.8494393792153585E-5</v>
      </c>
      <c r="AE2043" s="27">
        <v>3.9189934602012569E-5</v>
      </c>
      <c r="AF2043" s="27">
        <v>6.7525539665688549E-5</v>
      </c>
      <c r="AG2043" s="27">
        <v>5.5094289970850584E-6</v>
      </c>
      <c r="AH2043" s="18">
        <v>1.7943883265096917E-4</v>
      </c>
      <c r="AI2043" s="12">
        <v>864</v>
      </c>
      <c r="AJ2043" s="17">
        <v>8</v>
      </c>
      <c r="AK2043" s="18">
        <v>0.95731523106995409</v>
      </c>
      <c r="AL2043" t="str">
        <f>IF(AK2043&lt;='CAV Tier 1 Analysis'!$A$5,"Tier 1", "Tier 2")</f>
        <v>Tier 2</v>
      </c>
      <c r="AM2043" t="str">
        <f t="shared" si="63"/>
        <v>Texas - Tier 2</v>
      </c>
      <c r="AN2043" t="str">
        <f t="shared" si="64"/>
        <v>Castroville, City Of - Tier 2</v>
      </c>
    </row>
    <row r="2044" spans="1:40" x14ac:dyDescent="0.3">
      <c r="A2044">
        <v>6</v>
      </c>
      <c r="B2044" t="s">
        <v>23</v>
      </c>
      <c r="C2044" t="s">
        <v>3800</v>
      </c>
      <c r="D2044" t="s">
        <v>5870</v>
      </c>
      <c r="E2044" t="s">
        <v>1200</v>
      </c>
      <c r="F2044" s="12">
        <v>1508.2937365010805</v>
      </c>
      <c r="G2044" s="12">
        <v>6829.5531452562009</v>
      </c>
      <c r="H2044" s="12">
        <v>2519.1860668277254</v>
      </c>
      <c r="I2044" s="12">
        <v>1</v>
      </c>
      <c r="J2044" s="15">
        <v>8.9445793197065832E-2</v>
      </c>
      <c r="K2044" s="15">
        <v>0.9105542068029342</v>
      </c>
      <c r="L2044" s="59">
        <v>1.9153500000000001</v>
      </c>
      <c r="M2044">
        <v>30</v>
      </c>
      <c r="N2044">
        <v>0</v>
      </c>
      <c r="O2044" s="12">
        <v>9</v>
      </c>
      <c r="P2044" s="12">
        <v>1</v>
      </c>
      <c r="Q2044">
        <v>0</v>
      </c>
      <c r="R2044" s="12">
        <v>0.9105542068029342</v>
      </c>
      <c r="S2044" s="12">
        <v>225.3305959584024</v>
      </c>
      <c r="T2044" s="12">
        <v>6948.1050173539461</v>
      </c>
      <c r="U2044" s="12">
        <v>5439.8112808528658</v>
      </c>
      <c r="V2044" s="12">
        <v>0</v>
      </c>
      <c r="W2044" s="27">
        <v>8.6370922799935463E-6</v>
      </c>
      <c r="X2044" s="27">
        <v>4.7313462730396852E-5</v>
      </c>
      <c r="Y2044" s="27">
        <v>0</v>
      </c>
      <c r="Z2044" s="27">
        <v>8.3759118044966839E-4</v>
      </c>
      <c r="AA2044" s="27">
        <v>2.0870645883345915E-4</v>
      </c>
      <c r="AB2044" s="27">
        <v>0</v>
      </c>
      <c r="AC2044" s="27">
        <v>6.3275485148015392E-6</v>
      </c>
      <c r="AD2044" s="27">
        <v>1.7230947265540781E-4</v>
      </c>
      <c r="AE2044" s="27">
        <v>2.8566307505490312E-4</v>
      </c>
      <c r="AF2044" s="27">
        <v>4.0496969435576714E-4</v>
      </c>
      <c r="AG2044" s="27">
        <v>0</v>
      </c>
      <c r="AH2044" s="18">
        <v>1.7922890771585433E-4</v>
      </c>
      <c r="AI2044" s="12">
        <v>865</v>
      </c>
      <c r="AJ2044" s="17">
        <v>8</v>
      </c>
      <c r="AK2044" s="18">
        <v>0.95749445997766991</v>
      </c>
      <c r="AL2044" t="str">
        <f>IF(AK2044&lt;='CAV Tier 1 Analysis'!$A$5,"Tier 1", "Tier 2")</f>
        <v>Tier 2</v>
      </c>
      <c r="AM2044" t="str">
        <f t="shared" si="63"/>
        <v>Texas - Tier 2</v>
      </c>
      <c r="AN2044" t="str">
        <f t="shared" si="64"/>
        <v>Kirby, City Of - Tier 2</v>
      </c>
    </row>
    <row r="2045" spans="1:40" x14ac:dyDescent="0.3">
      <c r="A2045">
        <v>6</v>
      </c>
      <c r="B2045" t="s">
        <v>23</v>
      </c>
      <c r="C2045" t="s">
        <v>2425</v>
      </c>
      <c r="D2045" t="s">
        <v>6448</v>
      </c>
      <c r="E2045" t="s">
        <v>1104</v>
      </c>
      <c r="F2045" s="12">
        <v>911.45740383214229</v>
      </c>
      <c r="G2045" s="12">
        <v>4473.6137825854066</v>
      </c>
      <c r="H2045" s="12">
        <v>781.65702578885396</v>
      </c>
      <c r="I2045" s="12">
        <v>5</v>
      </c>
      <c r="J2045" s="15">
        <v>0.19731615320771467</v>
      </c>
      <c r="K2045" s="15">
        <v>0.80268384679228544</v>
      </c>
      <c r="L2045" s="59">
        <v>6.084550000000001</v>
      </c>
      <c r="M2045">
        <v>6</v>
      </c>
      <c r="N2045">
        <v>0</v>
      </c>
      <c r="O2045" s="12">
        <v>10.199999999999999</v>
      </c>
      <c r="P2045" s="12">
        <v>1</v>
      </c>
      <c r="Q2045">
        <v>0</v>
      </c>
      <c r="R2045" s="12">
        <v>4.013419233961427</v>
      </c>
      <c r="S2045" s="12">
        <v>154.23355745644008</v>
      </c>
      <c r="T2045" s="12">
        <v>1857.7765781516487</v>
      </c>
      <c r="U2045" s="12">
        <v>946.31917431950637</v>
      </c>
      <c r="V2045" s="12">
        <v>2615.837204433758</v>
      </c>
      <c r="W2045" s="27">
        <v>2.7437711035703516E-5</v>
      </c>
      <c r="X2045" s="27">
        <v>9.4626925460793694E-6</v>
      </c>
      <c r="Y2045" s="27">
        <v>0</v>
      </c>
      <c r="Z2045" s="27">
        <v>9.4927000450962412E-4</v>
      </c>
      <c r="AA2045" s="27">
        <v>2.0870645883345915E-4</v>
      </c>
      <c r="AB2045" s="27">
        <v>0</v>
      </c>
      <c r="AC2045" s="27">
        <v>2.7889723339254935E-5</v>
      </c>
      <c r="AD2045" s="27">
        <v>1.1794183048267811E-4</v>
      </c>
      <c r="AE2045" s="27">
        <v>7.6380274730200012E-5</v>
      </c>
      <c r="AF2045" s="27">
        <v>7.0449242997835886E-5</v>
      </c>
      <c r="AG2045" s="27">
        <v>4.8032227877857871E-4</v>
      </c>
      <c r="AH2045" s="18">
        <v>1.7889638338667397E-4</v>
      </c>
      <c r="AI2045" s="12">
        <v>866</v>
      </c>
      <c r="AJ2045" s="17">
        <v>8</v>
      </c>
      <c r="AK2045" s="18">
        <v>0.95767335636105655</v>
      </c>
      <c r="AL2045" t="str">
        <f>IF(AK2045&lt;='CAV Tier 1 Analysis'!$A$5,"Tier 1", "Tier 2")</f>
        <v>Tier 2</v>
      </c>
      <c r="AM2045" t="str">
        <f t="shared" si="63"/>
        <v>Texas - Tier 2</v>
      </c>
      <c r="AN2045" t="str">
        <f t="shared" si="64"/>
        <v>Roanoke, City Of - Tier 2</v>
      </c>
    </row>
    <row r="2046" spans="1:40" x14ac:dyDescent="0.3">
      <c r="A2046">
        <v>6</v>
      </c>
      <c r="B2046" t="s">
        <v>23</v>
      </c>
      <c r="C2046" t="s">
        <v>4132</v>
      </c>
      <c r="D2046" t="s">
        <v>6321</v>
      </c>
      <c r="E2046" t="s">
        <v>1231</v>
      </c>
      <c r="F2046" s="12">
        <v>1917.4627492017885</v>
      </c>
      <c r="G2046" s="12">
        <v>4296.4401059084012</v>
      </c>
      <c r="H2046" s="12">
        <v>1095.6823763897528</v>
      </c>
      <c r="I2046" s="12">
        <v>0</v>
      </c>
      <c r="J2046" s="15">
        <v>0.17269289258844245</v>
      </c>
      <c r="K2046" s="15">
        <v>0.82730710741155766</v>
      </c>
      <c r="L2046" s="59">
        <v>1.9990399999999999</v>
      </c>
      <c r="M2046">
        <v>10</v>
      </c>
      <c r="N2046">
        <v>0</v>
      </c>
      <c r="O2046" s="12">
        <v>12</v>
      </c>
      <c r="P2046" s="12">
        <v>1</v>
      </c>
      <c r="Q2046">
        <v>0</v>
      </c>
      <c r="R2046" s="12">
        <v>0</v>
      </c>
      <c r="S2046" s="12">
        <v>189.21655893692494</v>
      </c>
      <c r="T2046" s="12">
        <v>2607.2131808317945</v>
      </c>
      <c r="U2046" s="12">
        <v>689.75043163000601</v>
      </c>
      <c r="V2046" s="12">
        <v>1689.2269250766067</v>
      </c>
      <c r="W2046" s="27">
        <v>9.0144845335830496E-6</v>
      </c>
      <c r="X2046" s="27">
        <v>1.5771154243465617E-5</v>
      </c>
      <c r="Y2046" s="27">
        <v>0</v>
      </c>
      <c r="Z2046" s="27">
        <v>1.1167882405995579E-3</v>
      </c>
      <c r="AA2046" s="27">
        <v>2.0870645883345915E-4</v>
      </c>
      <c r="AB2046" s="27">
        <v>0</v>
      </c>
      <c r="AC2046" s="27">
        <v>0</v>
      </c>
      <c r="AD2046" s="27">
        <v>1.4469320222324053E-4</v>
      </c>
      <c r="AE2046" s="27">
        <v>1.071924694143041E-4</v>
      </c>
      <c r="AF2046" s="27">
        <v>5.1348844115630486E-5</v>
      </c>
      <c r="AG2046" s="27">
        <v>3.1017730180290886E-4</v>
      </c>
      <c r="AH2046" s="18">
        <v>1.7851746870601364E-4</v>
      </c>
      <c r="AI2046" s="12">
        <v>867</v>
      </c>
      <c r="AJ2046" s="17">
        <v>8</v>
      </c>
      <c r="AK2046" s="18">
        <v>0.95785187382976256</v>
      </c>
      <c r="AL2046" t="str">
        <f>IF(AK2046&lt;='CAV Tier 1 Analysis'!$A$5,"Tier 1", "Tier 2")</f>
        <v>Tier 2</v>
      </c>
      <c r="AM2046" t="str">
        <f t="shared" si="63"/>
        <v>Texas - Tier 2</v>
      </c>
      <c r="AN2046" t="str">
        <f t="shared" si="64"/>
        <v>Westworth Village, City Of - Tier 2</v>
      </c>
    </row>
    <row r="2047" spans="1:40" x14ac:dyDescent="0.3">
      <c r="A2047">
        <v>6</v>
      </c>
      <c r="B2047" t="s">
        <v>23</v>
      </c>
      <c r="C2047" t="s">
        <v>4249</v>
      </c>
      <c r="D2047" t="s">
        <v>6485</v>
      </c>
      <c r="E2047" t="s">
        <v>1717</v>
      </c>
      <c r="F2047" s="12">
        <v>180.72685736689175</v>
      </c>
      <c r="G2047" s="12">
        <v>960.01694091466686</v>
      </c>
      <c r="H2047" s="12">
        <v>363.96973882289205</v>
      </c>
      <c r="I2047" s="12">
        <v>4</v>
      </c>
      <c r="J2047" s="15">
        <v>0</v>
      </c>
      <c r="K2047" s="15">
        <v>1.0000000000000002</v>
      </c>
      <c r="L2047" s="59">
        <v>3.9824199999999998</v>
      </c>
      <c r="M2047">
        <v>16</v>
      </c>
      <c r="N2047">
        <v>3</v>
      </c>
      <c r="O2047" s="12">
        <v>14</v>
      </c>
      <c r="P2047" s="12">
        <v>2</v>
      </c>
      <c r="Q2047">
        <v>0</v>
      </c>
      <c r="R2047" s="12">
        <v>4.0000000000000009</v>
      </c>
      <c r="S2047" s="12">
        <v>0</v>
      </c>
      <c r="T2047" s="12">
        <v>907.22162126564103</v>
      </c>
      <c r="U2047" s="12">
        <v>726.49476389874928</v>
      </c>
      <c r="V2047" s="12">
        <v>52.795319649025828</v>
      </c>
      <c r="W2047" s="27">
        <v>1.7958351756959247E-5</v>
      </c>
      <c r="X2047" s="27">
        <v>2.5233846789544985E-5</v>
      </c>
      <c r="Y2047" s="27">
        <v>6.2756254706719102E-5</v>
      </c>
      <c r="Z2047" s="27">
        <v>1.3029196140328175E-3</v>
      </c>
      <c r="AA2047" s="27">
        <v>4.1741291766691829E-4</v>
      </c>
      <c r="AB2047" s="27">
        <v>0</v>
      </c>
      <c r="AC2047" s="27">
        <v>2.7796471500662559E-5</v>
      </c>
      <c r="AD2047" s="27">
        <v>0</v>
      </c>
      <c r="AE2047" s="27">
        <v>3.729933808423261E-5</v>
      </c>
      <c r="AF2047" s="27">
        <v>5.4084295814213442E-5</v>
      </c>
      <c r="AG2047" s="27">
        <v>9.6943220318455909E-6</v>
      </c>
      <c r="AH2047" s="18">
        <v>1.7774140112581028E-4</v>
      </c>
      <c r="AI2047" s="12">
        <v>868</v>
      </c>
      <c r="AJ2047" s="17">
        <v>8</v>
      </c>
      <c r="AK2047" s="18">
        <v>0.95802961523088837</v>
      </c>
      <c r="AL2047" t="str">
        <f>IF(AK2047&lt;='CAV Tier 1 Analysis'!$A$5,"Tier 1", "Tier 2")</f>
        <v>Tier 2</v>
      </c>
      <c r="AM2047" t="str">
        <f t="shared" si="63"/>
        <v>Texas - Tier 2</v>
      </c>
      <c r="AN2047" t="str">
        <f t="shared" si="64"/>
        <v>Kountze, City Of - Tier 2</v>
      </c>
    </row>
    <row r="2048" spans="1:40" x14ac:dyDescent="0.3">
      <c r="A2048">
        <v>6</v>
      </c>
      <c r="B2048" t="s">
        <v>23</v>
      </c>
      <c r="C2048" t="s">
        <v>4003</v>
      </c>
      <c r="D2048" t="s">
        <v>6140</v>
      </c>
      <c r="E2048" t="s">
        <v>1871</v>
      </c>
      <c r="F2048" s="12">
        <v>17.328017761230331</v>
      </c>
      <c r="G2048" s="12">
        <v>32.556320946956141</v>
      </c>
      <c r="H2048" s="12">
        <v>14.983064790253479</v>
      </c>
      <c r="I2048" s="12">
        <v>2</v>
      </c>
      <c r="J2048" s="15">
        <v>0.12413207001301896</v>
      </c>
      <c r="K2048" s="15">
        <v>0.87586792998698104</v>
      </c>
      <c r="L2048" s="59">
        <v>1.10608</v>
      </c>
      <c r="M2048">
        <v>33</v>
      </c>
      <c r="N2048">
        <v>0</v>
      </c>
      <c r="O2048" s="12">
        <v>9</v>
      </c>
      <c r="P2048" s="12">
        <v>5</v>
      </c>
      <c r="Q2048">
        <v>0</v>
      </c>
      <c r="R2048" s="12">
        <v>1.7517358599739621</v>
      </c>
      <c r="S2048" s="12">
        <v>1.8598788475533441</v>
      </c>
      <c r="T2048" s="12">
        <v>35.081110405330563</v>
      </c>
      <c r="U2048" s="12">
        <v>17.753092644100231</v>
      </c>
      <c r="V2048" s="12">
        <v>0</v>
      </c>
      <c r="W2048" s="27">
        <v>4.9877646534864437E-6</v>
      </c>
      <c r="X2048" s="27">
        <v>5.2044809003436533E-5</v>
      </c>
      <c r="Y2048" s="27">
        <v>0</v>
      </c>
      <c r="Z2048" s="27">
        <v>8.3759118044966839E-4</v>
      </c>
      <c r="AA2048" s="27">
        <v>1.0435322941672958E-3</v>
      </c>
      <c r="AB2048" s="27">
        <v>0</v>
      </c>
      <c r="AC2048" s="27">
        <v>1.2173018977113712E-5</v>
      </c>
      <c r="AD2048" s="27">
        <v>1.4222424702769889E-6</v>
      </c>
      <c r="AE2048" s="27">
        <v>1.4423181356207739E-6</v>
      </c>
      <c r="AF2048" s="27">
        <v>1.3216385883195029E-6</v>
      </c>
      <c r="AG2048" s="27">
        <v>0</v>
      </c>
      <c r="AH2048" s="18">
        <v>1.7768320604047438E-4</v>
      </c>
      <c r="AI2048" s="12">
        <v>869</v>
      </c>
      <c r="AJ2048" s="17">
        <v>8</v>
      </c>
      <c r="AK2048" s="18">
        <v>0.95820729843692887</v>
      </c>
      <c r="AL2048" t="str">
        <f>IF(AK2048&lt;='CAV Tier 1 Analysis'!$A$5,"Tier 1", "Tier 2")</f>
        <v>Tier 2</v>
      </c>
      <c r="AM2048" t="str">
        <f t="shared" si="63"/>
        <v>Texas - Tier 2</v>
      </c>
      <c r="AN2048" t="str">
        <f t="shared" si="64"/>
        <v>Ganado, City Of - Tier 2</v>
      </c>
    </row>
    <row r="2049" spans="1:40" x14ac:dyDescent="0.3">
      <c r="A2049">
        <v>6</v>
      </c>
      <c r="B2049" t="s">
        <v>23</v>
      </c>
      <c r="C2049" t="s">
        <v>4187</v>
      </c>
      <c r="D2049" t="s">
        <v>6392</v>
      </c>
      <c r="E2049" t="s">
        <v>1597</v>
      </c>
      <c r="F2049" s="12">
        <v>232.67233485385913</v>
      </c>
      <c r="G2049" s="12">
        <v>1483.6884585961727</v>
      </c>
      <c r="H2049" s="12">
        <v>482.97371885791148</v>
      </c>
      <c r="I2049" s="12">
        <v>4</v>
      </c>
      <c r="J2049" s="15">
        <v>0.12715412371193885</v>
      </c>
      <c r="K2049" s="15">
        <v>0.87284587628806121</v>
      </c>
      <c r="L2049" s="59">
        <v>8.6108100000000007</v>
      </c>
      <c r="M2049">
        <v>19</v>
      </c>
      <c r="N2049">
        <v>0</v>
      </c>
      <c r="O2049" s="12">
        <v>7.4</v>
      </c>
      <c r="P2049" s="12">
        <v>4.5999999999999996</v>
      </c>
      <c r="Q2049">
        <v>0</v>
      </c>
      <c r="R2049" s="12">
        <v>3.4913835051522448</v>
      </c>
      <c r="S2049" s="12">
        <v>61.412099997274048</v>
      </c>
      <c r="T2049" s="12">
        <v>1314.3795368291899</v>
      </c>
      <c r="U2049" s="12">
        <v>1081.7072019753307</v>
      </c>
      <c r="V2049" s="12">
        <v>169.30892176698285</v>
      </c>
      <c r="W2049" s="27">
        <v>3.8829645012917335E-5</v>
      </c>
      <c r="X2049" s="27">
        <v>2.9965193062584672E-5</v>
      </c>
      <c r="Y2049" s="27">
        <v>0</v>
      </c>
      <c r="Z2049" s="27">
        <v>6.8868608170306075E-4</v>
      </c>
      <c r="AA2049" s="27">
        <v>9.60049710633912E-4</v>
      </c>
      <c r="AB2049" s="27">
        <v>0</v>
      </c>
      <c r="AC2049" s="27">
        <v>2.4262035524711925E-5</v>
      </c>
      <c r="AD2049" s="27">
        <v>4.6961605547543803E-5</v>
      </c>
      <c r="AE2049" s="27">
        <v>5.4039151587673643E-5</v>
      </c>
      <c r="AF2049" s="27">
        <v>8.0528277976897386E-5</v>
      </c>
      <c r="AG2049" s="27">
        <v>3.1088649929292904E-5</v>
      </c>
      <c r="AH2049" s="18">
        <v>1.7767366827078134E-4</v>
      </c>
      <c r="AI2049" s="12">
        <v>870</v>
      </c>
      <c r="AJ2049" s="17">
        <v>8</v>
      </c>
      <c r="AK2049" s="18">
        <v>0.95838497210519968</v>
      </c>
      <c r="AL2049" t="str">
        <f>IF(AK2049&lt;='CAV Tier 1 Analysis'!$A$5,"Tier 1", "Tier 2")</f>
        <v>Tier 2</v>
      </c>
      <c r="AM2049" t="str">
        <f t="shared" si="63"/>
        <v>Texas - Tier 2</v>
      </c>
      <c r="AN2049" t="str">
        <f t="shared" si="64"/>
        <v>San Felipe, Town Of - Tier 2</v>
      </c>
    </row>
    <row r="2050" spans="1:40" x14ac:dyDescent="0.3">
      <c r="A2050">
        <v>6</v>
      </c>
      <c r="B2050" t="s">
        <v>23</v>
      </c>
      <c r="C2050" t="s">
        <v>4476</v>
      </c>
      <c r="D2050" t="s">
        <v>6779</v>
      </c>
      <c r="E2050" t="s">
        <v>1910</v>
      </c>
      <c r="F2050" s="12">
        <v>4.7901043013837858</v>
      </c>
      <c r="G2050" s="12">
        <v>111.1501817276885</v>
      </c>
      <c r="H2050" s="12">
        <v>44.245014424672419</v>
      </c>
      <c r="I2050" s="12">
        <v>3</v>
      </c>
      <c r="J2050" s="15">
        <v>8.4075531336944176E-2</v>
      </c>
      <c r="K2050" s="15">
        <v>0.91592446866305588</v>
      </c>
      <c r="L2050" s="59">
        <v>0.60743000000000003</v>
      </c>
      <c r="M2050">
        <v>7</v>
      </c>
      <c r="N2050">
        <v>0</v>
      </c>
      <c r="O2050" s="12">
        <v>7</v>
      </c>
      <c r="P2050" s="12">
        <v>6</v>
      </c>
      <c r="Q2050">
        <v>0</v>
      </c>
      <c r="R2050" s="12">
        <v>2.7477734059891676</v>
      </c>
      <c r="S2050" s="12">
        <v>3.7199230967650929</v>
      </c>
      <c r="T2050" s="12">
        <v>114.23873695775477</v>
      </c>
      <c r="U2050" s="12">
        <v>109.44863265637098</v>
      </c>
      <c r="V2050" s="12">
        <v>0</v>
      </c>
      <c r="W2050" s="27">
        <v>2.7391489616187535E-6</v>
      </c>
      <c r="X2050" s="27">
        <v>1.1039807970425932E-5</v>
      </c>
      <c r="Y2050" s="27">
        <v>0</v>
      </c>
      <c r="Z2050" s="27">
        <v>6.5145980701640873E-4</v>
      </c>
      <c r="AA2050" s="27">
        <v>1.2522387530007548E-3</v>
      </c>
      <c r="AB2050" s="27">
        <v>0</v>
      </c>
      <c r="AC2050" s="27">
        <v>1.9094601292464093E-5</v>
      </c>
      <c r="AD2050" s="27">
        <v>2.8446114225899161E-6</v>
      </c>
      <c r="AE2050" s="27">
        <v>4.6967898165374009E-6</v>
      </c>
      <c r="AF2050" s="27">
        <v>8.1479626821829885E-6</v>
      </c>
      <c r="AG2050" s="27">
        <v>0</v>
      </c>
      <c r="AH2050" s="18">
        <v>1.7747831656027114E-4</v>
      </c>
      <c r="AI2050" s="12">
        <v>871</v>
      </c>
      <c r="AJ2050" s="17">
        <v>8</v>
      </c>
      <c r="AK2050" s="18">
        <v>0.95856245042175992</v>
      </c>
      <c r="AL2050" t="str">
        <f>IF(AK2050&lt;='CAV Tier 1 Analysis'!$A$5,"Tier 1", "Tier 2")</f>
        <v>Tier 2</v>
      </c>
      <c r="AM2050" t="str">
        <f t="shared" si="63"/>
        <v>Texas - Tier 2</v>
      </c>
      <c r="AN2050" t="str">
        <f t="shared" si="64"/>
        <v>Lakeside City, City Of - Tier 2</v>
      </c>
    </row>
    <row r="2051" spans="1:40" x14ac:dyDescent="0.3">
      <c r="A2051">
        <v>6</v>
      </c>
      <c r="B2051" t="s">
        <v>23</v>
      </c>
      <c r="C2051" t="s">
        <v>4402</v>
      </c>
      <c r="D2051" t="s">
        <v>6680</v>
      </c>
      <c r="E2051" t="s">
        <v>1470</v>
      </c>
      <c r="F2051" s="12">
        <v>309.5390071190136</v>
      </c>
      <c r="G2051" s="12">
        <v>2671.7356617991704</v>
      </c>
      <c r="H2051" s="12">
        <v>684.22140625577674</v>
      </c>
      <c r="I2051" s="12">
        <v>2</v>
      </c>
      <c r="J2051" s="15">
        <v>4.6338975426324903E-2</v>
      </c>
      <c r="K2051" s="15">
        <v>0.95366102457367508</v>
      </c>
      <c r="L2051" s="59">
        <v>6.3132600000000005</v>
      </c>
      <c r="M2051">
        <v>9</v>
      </c>
      <c r="N2051">
        <v>0</v>
      </c>
      <c r="O2051" s="12">
        <v>12</v>
      </c>
      <c r="P2051" s="12">
        <v>2</v>
      </c>
      <c r="Q2051">
        <v>0</v>
      </c>
      <c r="R2051" s="12">
        <v>1.9073220491473502</v>
      </c>
      <c r="S2051" s="12">
        <v>31.706118930651908</v>
      </c>
      <c r="T2051" s="12">
        <v>1981.9218060697463</v>
      </c>
      <c r="U2051" s="12">
        <v>1672.3827989507326</v>
      </c>
      <c r="V2051" s="12">
        <v>689.81385572942418</v>
      </c>
      <c r="W2051" s="27">
        <v>2.8469057460825463E-5</v>
      </c>
      <c r="X2051" s="27">
        <v>1.4194038819119055E-5</v>
      </c>
      <c r="Y2051" s="27">
        <v>0</v>
      </c>
      <c r="Z2051" s="27">
        <v>1.1167882405995579E-3</v>
      </c>
      <c r="AA2051" s="27">
        <v>4.1741291766691829E-4</v>
      </c>
      <c r="AB2051" s="27">
        <v>0</v>
      </c>
      <c r="AC2051" s="27">
        <v>1.3254205745427406E-5</v>
      </c>
      <c r="AD2051" s="27">
        <v>2.4245551784271804E-5</v>
      </c>
      <c r="AE2051" s="27">
        <v>8.1484358141705685E-5</v>
      </c>
      <c r="AF2051" s="27">
        <v>1.2450144241598352E-4</v>
      </c>
      <c r="AG2051" s="27">
        <v>1.2666421387210041E-4</v>
      </c>
      <c r="AH2051" s="18">
        <v>1.7700127513690087E-4</v>
      </c>
      <c r="AI2051" s="12">
        <v>872</v>
      </c>
      <c r="AJ2051" s="17">
        <v>8</v>
      </c>
      <c r="AK2051" s="18">
        <v>0.95873945169689678</v>
      </c>
      <c r="AL2051" t="str">
        <f>IF(AK2051&lt;='CAV Tier 1 Analysis'!$A$5,"Tier 1", "Tier 2")</f>
        <v>Tier 2</v>
      </c>
      <c r="AM2051" t="str">
        <f t="shared" si="63"/>
        <v>Texas - Tier 2</v>
      </c>
      <c r="AN2051" t="str">
        <f t="shared" si="64"/>
        <v>Willow Park, City Of - Tier 2</v>
      </c>
    </row>
    <row r="2052" spans="1:40" x14ac:dyDescent="0.3">
      <c r="A2052">
        <v>6</v>
      </c>
      <c r="B2052" t="s">
        <v>23</v>
      </c>
      <c r="C2052" t="s">
        <v>4503</v>
      </c>
      <c r="D2052" t="s">
        <v>6811</v>
      </c>
      <c r="E2052" t="s">
        <v>1895</v>
      </c>
      <c r="F2052" s="12">
        <v>26.905921692008825</v>
      </c>
      <c r="G2052" s="12">
        <v>11.530065187924565</v>
      </c>
      <c r="H2052" s="12">
        <v>11.899027273938151</v>
      </c>
      <c r="I2052" s="12">
        <v>0</v>
      </c>
      <c r="J2052" s="15">
        <v>0</v>
      </c>
      <c r="K2052" s="15">
        <v>1</v>
      </c>
      <c r="L2052" s="59">
        <v>0.47091</v>
      </c>
      <c r="M2052">
        <v>2</v>
      </c>
      <c r="N2052">
        <v>2</v>
      </c>
      <c r="O2052" s="12">
        <v>11</v>
      </c>
      <c r="P2052" s="12">
        <v>4</v>
      </c>
      <c r="Q2052">
        <v>1</v>
      </c>
      <c r="R2052" s="12">
        <v>0</v>
      </c>
      <c r="S2052" s="12">
        <v>0</v>
      </c>
      <c r="T2052" s="12">
        <v>11.991267795441548</v>
      </c>
      <c r="U2052" s="12">
        <v>0</v>
      </c>
      <c r="V2052" s="12">
        <v>0</v>
      </c>
      <c r="W2052" s="27">
        <v>2.1235247477337094E-6</v>
      </c>
      <c r="X2052" s="27">
        <v>3.1542308486931231E-6</v>
      </c>
      <c r="Y2052" s="27">
        <v>4.1837503137812737E-5</v>
      </c>
      <c r="Z2052" s="27">
        <v>1.0237225538829282E-3</v>
      </c>
      <c r="AA2052" s="27">
        <v>8.3482583533383658E-4</v>
      </c>
      <c r="AB2052" s="27">
        <v>3.8355323718932189E-5</v>
      </c>
      <c r="AC2052" s="27">
        <v>0</v>
      </c>
      <c r="AD2052" s="27">
        <v>0</v>
      </c>
      <c r="AE2052" s="27">
        <v>4.9300671531259961E-7</v>
      </c>
      <c r="AF2052" s="27">
        <v>0</v>
      </c>
      <c r="AG2052" s="27">
        <v>0</v>
      </c>
      <c r="AH2052" s="18">
        <v>1.7677381621684083E-4</v>
      </c>
      <c r="AI2052" s="12">
        <v>873</v>
      </c>
      <c r="AJ2052" s="17">
        <v>8</v>
      </c>
      <c r="AK2052" s="18">
        <v>0.95891622551311362</v>
      </c>
      <c r="AL2052" t="str">
        <f>IF(AK2052&lt;='CAV Tier 1 Analysis'!$A$5,"Tier 1", "Tier 2")</f>
        <v>Tier 2</v>
      </c>
      <c r="AM2052" t="str">
        <f t="shared" si="63"/>
        <v>Texas - Tier 2</v>
      </c>
      <c r="AN2052" t="str">
        <f t="shared" si="64"/>
        <v>Uncertain, Town Of - Tier 2</v>
      </c>
    </row>
    <row r="2053" spans="1:40" x14ac:dyDescent="0.3">
      <c r="A2053">
        <v>6</v>
      </c>
      <c r="B2053" t="s">
        <v>23</v>
      </c>
      <c r="C2053" t="s">
        <v>3835</v>
      </c>
      <c r="D2053" t="s">
        <v>5918</v>
      </c>
      <c r="E2053" t="s">
        <v>1408</v>
      </c>
      <c r="F2053" s="12">
        <v>42.834892066423805</v>
      </c>
      <c r="G2053" s="12">
        <v>823.65507509315364</v>
      </c>
      <c r="H2053" s="12">
        <v>478.68287623251473</v>
      </c>
      <c r="I2053" s="12">
        <v>5</v>
      </c>
      <c r="J2053" s="15">
        <v>0.22664831620145376</v>
      </c>
      <c r="K2053" s="15">
        <v>0.77335168379854624</v>
      </c>
      <c r="L2053" s="59">
        <v>1.16255</v>
      </c>
      <c r="M2053">
        <v>110</v>
      </c>
      <c r="N2053">
        <v>0</v>
      </c>
      <c r="O2053" s="12">
        <v>10</v>
      </c>
      <c r="P2053" s="12">
        <v>3</v>
      </c>
      <c r="Q2053">
        <v>0</v>
      </c>
      <c r="R2053" s="12">
        <v>3.8667584189927311</v>
      </c>
      <c r="S2053" s="12">
        <v>108.49266789256835</v>
      </c>
      <c r="T2053" s="12">
        <v>881.93043138553082</v>
      </c>
      <c r="U2053" s="12">
        <v>839.09553931910705</v>
      </c>
      <c r="V2053" s="12">
        <v>0</v>
      </c>
      <c r="W2053" s="27">
        <v>5.2424108544686326E-6</v>
      </c>
      <c r="X2053" s="27">
        <v>1.7348269667812177E-4</v>
      </c>
      <c r="Y2053" s="27">
        <v>0</v>
      </c>
      <c r="Z2053" s="27">
        <v>9.3065686716629827E-4</v>
      </c>
      <c r="AA2053" s="27">
        <v>6.2611937650037738E-4</v>
      </c>
      <c r="AB2053" s="27">
        <v>0</v>
      </c>
      <c r="AC2053" s="27">
        <v>2.687056004836961E-5</v>
      </c>
      <c r="AD2053" s="27">
        <v>8.2963941545682713E-5</v>
      </c>
      <c r="AE2053" s="27">
        <v>3.6259520888766391E-5</v>
      </c>
      <c r="AF2053" s="27">
        <v>6.2466921470126895E-5</v>
      </c>
      <c r="AG2053" s="27">
        <v>0</v>
      </c>
      <c r="AH2053" s="18">
        <v>1.7673293592292835E-4</v>
      </c>
      <c r="AI2053" s="12">
        <v>874</v>
      </c>
      <c r="AJ2053" s="17">
        <v>8</v>
      </c>
      <c r="AK2053" s="18">
        <v>0.95909295844903653</v>
      </c>
      <c r="AL2053" t="str">
        <f>IF(AK2053&lt;='CAV Tier 1 Analysis'!$A$5,"Tier 1", "Tier 2")</f>
        <v>Tier 2</v>
      </c>
      <c r="AM2053" t="str">
        <f t="shared" si="63"/>
        <v>Texas - Tier 2</v>
      </c>
      <c r="AN2053" t="str">
        <f t="shared" si="64"/>
        <v>Seadrift, City Of - Tier 2</v>
      </c>
    </row>
    <row r="2054" spans="1:40" x14ac:dyDescent="0.3">
      <c r="A2054">
        <v>6</v>
      </c>
      <c r="B2054" t="s">
        <v>23</v>
      </c>
      <c r="C2054" t="s">
        <v>4370</v>
      </c>
      <c r="D2054" t="s">
        <v>6642</v>
      </c>
      <c r="E2054" t="s">
        <v>1244</v>
      </c>
      <c r="F2054" s="12">
        <v>133.57567418652411</v>
      </c>
      <c r="G2054" s="12">
        <v>630.69089938640525</v>
      </c>
      <c r="H2054" s="12">
        <v>201.41009175641028</v>
      </c>
      <c r="I2054" s="12">
        <v>17</v>
      </c>
      <c r="J2054" s="15">
        <v>0.11826094413240149</v>
      </c>
      <c r="K2054" s="15">
        <v>0.8817390558675986</v>
      </c>
      <c r="L2054" s="59">
        <v>3.4984500000000001</v>
      </c>
      <c r="M2054">
        <v>149</v>
      </c>
      <c r="N2054">
        <v>0</v>
      </c>
      <c r="O2054" s="12">
        <v>9</v>
      </c>
      <c r="P2054" s="12">
        <v>3</v>
      </c>
      <c r="Q2054">
        <v>1</v>
      </c>
      <c r="R2054" s="12">
        <v>14.989563949749176</v>
      </c>
      <c r="S2054" s="12">
        <v>23.818947608906694</v>
      </c>
      <c r="T2054" s="12">
        <v>550.16380038320358</v>
      </c>
      <c r="U2054" s="12">
        <v>416.58812619667947</v>
      </c>
      <c r="V2054" s="12">
        <v>80.52709900320167</v>
      </c>
      <c r="W2054" s="27">
        <v>1.5775934156652003E-5</v>
      </c>
      <c r="X2054" s="27">
        <v>2.349901982276377E-4</v>
      </c>
      <c r="Y2054" s="27">
        <v>0</v>
      </c>
      <c r="Z2054" s="27">
        <v>8.3759118044966839E-4</v>
      </c>
      <c r="AA2054" s="27">
        <v>6.2611937650037738E-4</v>
      </c>
      <c r="AB2054" s="27">
        <v>3.8355323718932189E-5</v>
      </c>
      <c r="AC2054" s="27">
        <v>1.0416424678414045E-4</v>
      </c>
      <c r="AD2054" s="27">
        <v>1.8214261069345276E-5</v>
      </c>
      <c r="AE2054" s="27">
        <v>2.2619330394233133E-5</v>
      </c>
      <c r="AF2054" s="27">
        <v>3.1013128475968196E-5</v>
      </c>
      <c r="AG2054" s="27">
        <v>1.4786455224004948E-5</v>
      </c>
      <c r="AH2054" s="18">
        <v>1.7669358500008726E-4</v>
      </c>
      <c r="AI2054" s="12">
        <v>875</v>
      </c>
      <c r="AJ2054" s="17">
        <v>8</v>
      </c>
      <c r="AK2054" s="18">
        <v>0.95926965203403658</v>
      </c>
      <c r="AL2054" t="str">
        <f>IF(AK2054&lt;='CAV Tier 1 Analysis'!$A$5,"Tier 1", "Tier 2")</f>
        <v>Tier 2</v>
      </c>
      <c r="AM2054" t="str">
        <f t="shared" si="63"/>
        <v>Texas - Tier 2</v>
      </c>
      <c r="AN2054" t="str">
        <f t="shared" si="64"/>
        <v>Brookshire, City Of - Tier 2</v>
      </c>
    </row>
    <row r="2055" spans="1:40" x14ac:dyDescent="0.3">
      <c r="A2055">
        <v>6</v>
      </c>
      <c r="B2055" t="s">
        <v>23</v>
      </c>
      <c r="C2055" t="s">
        <v>4552</v>
      </c>
      <c r="D2055" t="s">
        <v>6868</v>
      </c>
      <c r="E2055" t="s">
        <v>1314</v>
      </c>
      <c r="F2055" s="12">
        <v>503.59299505644356</v>
      </c>
      <c r="G2055" s="12">
        <v>663.62694902052613</v>
      </c>
      <c r="H2055" s="12">
        <v>420.29143055560934</v>
      </c>
      <c r="I2055" s="12">
        <v>10</v>
      </c>
      <c r="J2055" s="15">
        <v>5.2901626181253478E-2</v>
      </c>
      <c r="K2055" s="15">
        <v>0.94709837381874651</v>
      </c>
      <c r="L2055" s="59">
        <v>2.2666599999999999</v>
      </c>
      <c r="M2055">
        <v>182</v>
      </c>
      <c r="N2055">
        <v>0</v>
      </c>
      <c r="O2055" s="12">
        <v>14</v>
      </c>
      <c r="P2055" s="12">
        <v>1</v>
      </c>
      <c r="Q2055">
        <v>0</v>
      </c>
      <c r="R2055" s="12">
        <v>9.4709837381874653</v>
      </c>
      <c r="S2055" s="12">
        <v>22.2341001464371</v>
      </c>
      <c r="T2055" s="12">
        <v>737.6917757447809</v>
      </c>
      <c r="U2055" s="12">
        <v>234.09878068833734</v>
      </c>
      <c r="V2055" s="12">
        <v>0</v>
      </c>
      <c r="W2055" s="27">
        <v>1.0221291976594443E-5</v>
      </c>
      <c r="X2055" s="27">
        <v>2.8703500723107424E-4</v>
      </c>
      <c r="Y2055" s="27">
        <v>0</v>
      </c>
      <c r="Z2055" s="27">
        <v>1.3029196140328175E-3</v>
      </c>
      <c r="AA2055" s="27">
        <v>2.0870645883345915E-4</v>
      </c>
      <c r="AB2055" s="27">
        <v>0</v>
      </c>
      <c r="AC2055" s="27">
        <v>6.5814982390441595E-5</v>
      </c>
      <c r="AD2055" s="27">
        <v>1.7002334081197559E-5</v>
      </c>
      <c r="AE2055" s="27">
        <v>3.0329320091684387E-5</v>
      </c>
      <c r="AF2055" s="27">
        <v>1.7427610402239971E-5</v>
      </c>
      <c r="AG2055" s="27">
        <v>0</v>
      </c>
      <c r="AH2055" s="18">
        <v>1.763142380945008E-4</v>
      </c>
      <c r="AI2055" s="12">
        <v>876</v>
      </c>
      <c r="AJ2055" s="17">
        <v>8</v>
      </c>
      <c r="AK2055" s="18">
        <v>0.95944596627213108</v>
      </c>
      <c r="AL2055" t="str">
        <f>IF(AK2055&lt;='CAV Tier 1 Analysis'!$A$5,"Tier 1", "Tier 2")</f>
        <v>Tier 2</v>
      </c>
      <c r="AM2055" t="str">
        <f t="shared" si="63"/>
        <v>Texas - Tier 2</v>
      </c>
      <c r="AN2055" t="str">
        <f t="shared" si="64"/>
        <v>Rancho Viejo, Town Of - Tier 2</v>
      </c>
    </row>
    <row r="2056" spans="1:40" x14ac:dyDescent="0.3">
      <c r="A2056">
        <v>6</v>
      </c>
      <c r="B2056" t="s">
        <v>23</v>
      </c>
      <c r="C2056" t="s">
        <v>4464</v>
      </c>
      <c r="D2056" t="s">
        <v>6762</v>
      </c>
      <c r="E2056" t="s">
        <v>2011</v>
      </c>
      <c r="F2056" s="12">
        <v>196.73309669866532</v>
      </c>
      <c r="G2056" s="12">
        <v>127.96853615638513</v>
      </c>
      <c r="H2056" s="12">
        <v>38.127723644317918</v>
      </c>
      <c r="I2056" s="12">
        <v>1</v>
      </c>
      <c r="J2056" s="15">
        <v>6.3192201889726116E-2</v>
      </c>
      <c r="K2056" s="15">
        <v>0.93680779811027393</v>
      </c>
      <c r="L2056" s="59">
        <v>1.6721999999999999</v>
      </c>
      <c r="M2056">
        <v>21</v>
      </c>
      <c r="N2056">
        <v>0</v>
      </c>
      <c r="O2056" s="12">
        <v>18</v>
      </c>
      <c r="P2056" s="12">
        <v>1</v>
      </c>
      <c r="Q2056">
        <v>0</v>
      </c>
      <c r="R2056" s="12">
        <v>0.93680779811027393</v>
      </c>
      <c r="S2056" s="12">
        <v>2.4093748101274217</v>
      </c>
      <c r="T2056" s="12">
        <v>119.95670341748043</v>
      </c>
      <c r="U2056" s="12">
        <v>0</v>
      </c>
      <c r="V2056" s="12">
        <v>8.011832738904701</v>
      </c>
      <c r="W2056" s="27">
        <v>7.5406300209388389E-6</v>
      </c>
      <c r="X2056" s="27">
        <v>3.3119423911277797E-5</v>
      </c>
      <c r="Y2056" s="27">
        <v>0</v>
      </c>
      <c r="Z2056" s="27">
        <v>1.6751823608993368E-3</v>
      </c>
      <c r="AA2056" s="27">
        <v>2.0870645883345915E-4</v>
      </c>
      <c r="AB2056" s="27">
        <v>0</v>
      </c>
      <c r="AC2056" s="27">
        <v>6.5099878154426669E-6</v>
      </c>
      <c r="AD2056" s="27">
        <v>1.8424399988669111E-6</v>
      </c>
      <c r="AE2056" s="27">
        <v>4.9318772076845324E-6</v>
      </c>
      <c r="AF2056" s="27">
        <v>0</v>
      </c>
      <c r="AG2056" s="27">
        <v>1.471139622840768E-6</v>
      </c>
      <c r="AH2056" s="18">
        <v>1.7630039257362248E-4</v>
      </c>
      <c r="AI2056" s="12">
        <v>877</v>
      </c>
      <c r="AJ2056" s="17">
        <v>8</v>
      </c>
      <c r="AK2056" s="18">
        <v>0.95962226666470474</v>
      </c>
      <c r="AL2056" t="str">
        <f>IF(AK2056&lt;='CAV Tier 1 Analysis'!$A$5,"Tier 1", "Tier 2")</f>
        <v>Tier 2</v>
      </c>
      <c r="AM2056" t="str">
        <f t="shared" ref="AM2056:AM2119" si="65">B2056&amp;" - "&amp;AL2056</f>
        <v>Texas - Tier 2</v>
      </c>
      <c r="AN2056" t="str">
        <f t="shared" ref="AN2056:AN2119" si="66">C2056&amp;" - "&amp;AL2056</f>
        <v>Bonney, Town Of - Tier 2</v>
      </c>
    </row>
    <row r="2057" spans="1:40" x14ac:dyDescent="0.3">
      <c r="A2057">
        <v>6</v>
      </c>
      <c r="B2057" t="s">
        <v>23</v>
      </c>
      <c r="C2057" t="s">
        <v>3323</v>
      </c>
      <c r="D2057" t="s">
        <v>6344</v>
      </c>
      <c r="E2057" t="s">
        <v>1970</v>
      </c>
      <c r="F2057" s="12">
        <v>42.218914617952763</v>
      </c>
      <c r="G2057" s="12">
        <v>26.224768416415134</v>
      </c>
      <c r="H2057" s="12">
        <v>17.130287030748157</v>
      </c>
      <c r="I2057" s="12">
        <v>0</v>
      </c>
      <c r="J2057" s="15">
        <v>0</v>
      </c>
      <c r="K2057" s="15">
        <v>1</v>
      </c>
      <c r="L2057" s="59">
        <v>1.19312</v>
      </c>
      <c r="M2057">
        <v>1</v>
      </c>
      <c r="N2057">
        <v>0</v>
      </c>
      <c r="O2057" s="12">
        <v>5</v>
      </c>
      <c r="P2057" s="12">
        <v>7</v>
      </c>
      <c r="Q2057">
        <v>0</v>
      </c>
      <c r="R2057" s="12">
        <v>0</v>
      </c>
      <c r="S2057" s="12">
        <v>0</v>
      </c>
      <c r="T2057" s="12">
        <v>27.156160743985104</v>
      </c>
      <c r="U2057" s="12">
        <v>0</v>
      </c>
      <c r="V2057" s="12">
        <v>0</v>
      </c>
      <c r="W2057" s="27">
        <v>5.3802634197958065E-6</v>
      </c>
      <c r="X2057" s="27">
        <v>1.5771154243465616E-6</v>
      </c>
      <c r="Y2057" s="27">
        <v>0</v>
      </c>
      <c r="Z2057" s="27">
        <v>4.6532843358314913E-4</v>
      </c>
      <c r="AA2057" s="27">
        <v>1.460945211834214E-3</v>
      </c>
      <c r="AB2057" s="27">
        <v>0</v>
      </c>
      <c r="AC2057" s="27">
        <v>0</v>
      </c>
      <c r="AD2057" s="27">
        <v>0</v>
      </c>
      <c r="AE2057" s="27">
        <v>1.1164932546984347E-6</v>
      </c>
      <c r="AF2057" s="27">
        <v>0</v>
      </c>
      <c r="AG2057" s="27">
        <v>0</v>
      </c>
      <c r="AH2057" s="18">
        <v>1.7584977431965489E-4</v>
      </c>
      <c r="AI2057" s="12">
        <v>878</v>
      </c>
      <c r="AJ2057" s="17">
        <v>8</v>
      </c>
      <c r="AK2057" s="18">
        <v>0.95979811643902435</v>
      </c>
      <c r="AL2057" t="str">
        <f>IF(AK2057&lt;='CAV Tier 1 Analysis'!$A$5,"Tier 1", "Tier 2")</f>
        <v>Tier 2</v>
      </c>
      <c r="AM2057" t="str">
        <f t="shared" si="65"/>
        <v>Texas - Tier 2</v>
      </c>
      <c r="AN2057" t="str">
        <f t="shared" si="66"/>
        <v>Burton, City Of - Tier 2</v>
      </c>
    </row>
    <row r="2058" spans="1:40" x14ac:dyDescent="0.3">
      <c r="A2058">
        <v>6</v>
      </c>
      <c r="B2058" t="s">
        <v>23</v>
      </c>
      <c r="C2058" t="s">
        <v>4284</v>
      </c>
      <c r="D2058" t="s">
        <v>6533</v>
      </c>
      <c r="E2058" t="s">
        <v>1324</v>
      </c>
      <c r="F2058" s="12">
        <v>614.25561293333942</v>
      </c>
      <c r="G2058" s="12">
        <v>3827.9452332503865</v>
      </c>
      <c r="H2058" s="12">
        <v>1797.3754647191677</v>
      </c>
      <c r="I2058" s="12">
        <v>10</v>
      </c>
      <c r="J2058" s="15">
        <v>0</v>
      </c>
      <c r="K2058" s="15">
        <v>1.0000000000000002</v>
      </c>
      <c r="L2058" s="59">
        <v>3.8133799999999995</v>
      </c>
      <c r="M2058">
        <v>32</v>
      </c>
      <c r="N2058">
        <v>2</v>
      </c>
      <c r="O2058" s="12">
        <v>10</v>
      </c>
      <c r="P2058" s="12">
        <v>2</v>
      </c>
      <c r="Q2058">
        <v>0</v>
      </c>
      <c r="R2058" s="12">
        <v>10.000000000000002</v>
      </c>
      <c r="S2058" s="12">
        <v>0</v>
      </c>
      <c r="T2058" s="12">
        <v>3893.2418532133011</v>
      </c>
      <c r="U2058" s="12">
        <v>3278.9862402799617</v>
      </c>
      <c r="V2058" s="12">
        <v>0</v>
      </c>
      <c r="W2058" s="27">
        <v>1.7196081634522035E-5</v>
      </c>
      <c r="X2058" s="27">
        <v>5.046769357908997E-5</v>
      </c>
      <c r="Y2058" s="27">
        <v>4.1837503137812737E-5</v>
      </c>
      <c r="Z2058" s="27">
        <v>9.3065686716629827E-4</v>
      </c>
      <c r="AA2058" s="27">
        <v>4.1741291766691829E-4</v>
      </c>
      <c r="AB2058" s="27">
        <v>0</v>
      </c>
      <c r="AC2058" s="27">
        <v>6.9491178751656397E-5</v>
      </c>
      <c r="AD2058" s="27">
        <v>0</v>
      </c>
      <c r="AE2058" s="27">
        <v>1.6006600892525148E-4</v>
      </c>
      <c r="AF2058" s="27">
        <v>2.4410590495976776E-4</v>
      </c>
      <c r="AG2058" s="27">
        <v>0</v>
      </c>
      <c r="AH2058" s="18">
        <v>1.7556674143830156E-4</v>
      </c>
      <c r="AI2058" s="12">
        <v>879</v>
      </c>
      <c r="AJ2058" s="17">
        <v>8</v>
      </c>
      <c r="AK2058" s="18">
        <v>0.95997368318046261</v>
      </c>
      <c r="AL2058" t="str">
        <f>IF(AK2058&lt;='CAV Tier 1 Analysis'!$A$5,"Tier 1", "Tier 2")</f>
        <v>Tier 2</v>
      </c>
      <c r="AM2058" t="str">
        <f t="shared" si="65"/>
        <v>Texas - Tier 2</v>
      </c>
      <c r="AN2058" t="str">
        <f t="shared" si="66"/>
        <v>Lacy-Lakeview, City Of - Tier 2</v>
      </c>
    </row>
    <row r="2059" spans="1:40" x14ac:dyDescent="0.3">
      <c r="A2059">
        <v>6</v>
      </c>
      <c r="B2059" t="s">
        <v>23</v>
      </c>
      <c r="C2059" t="s">
        <v>3975</v>
      </c>
      <c r="D2059" t="s">
        <v>6107</v>
      </c>
      <c r="E2059" t="s">
        <v>1199</v>
      </c>
      <c r="F2059" s="12">
        <v>259.19143295765588</v>
      </c>
      <c r="G2059" s="12">
        <v>2627.8657619006281</v>
      </c>
      <c r="H2059" s="12">
        <v>1098.5373117760462</v>
      </c>
      <c r="I2059" s="12">
        <v>21</v>
      </c>
      <c r="J2059" s="15">
        <v>0</v>
      </c>
      <c r="K2059" s="15">
        <v>1</v>
      </c>
      <c r="L2059" s="59">
        <v>1.4482999999999999</v>
      </c>
      <c r="M2059">
        <v>62</v>
      </c>
      <c r="N2059">
        <v>2</v>
      </c>
      <c r="O2059" s="12">
        <v>11</v>
      </c>
      <c r="P2059" s="12">
        <v>1</v>
      </c>
      <c r="Q2059">
        <v>1</v>
      </c>
      <c r="R2059" s="12">
        <v>21</v>
      </c>
      <c r="S2059" s="12">
        <v>0</v>
      </c>
      <c r="T2059" s="12">
        <v>3349.3658986751911</v>
      </c>
      <c r="U2059" s="12">
        <v>3090.1744657175354</v>
      </c>
      <c r="V2059" s="12">
        <v>0</v>
      </c>
      <c r="W2059" s="27">
        <v>6.5309738424385365E-6</v>
      </c>
      <c r="X2059" s="27">
        <v>9.7781156309486816E-5</v>
      </c>
      <c r="Y2059" s="27">
        <v>4.1837503137812737E-5</v>
      </c>
      <c r="Z2059" s="27">
        <v>1.0237225538829282E-3</v>
      </c>
      <c r="AA2059" s="27">
        <v>2.0870645883345915E-4</v>
      </c>
      <c r="AB2059" s="27">
        <v>3.8355323718932189E-5</v>
      </c>
      <c r="AC2059" s="27">
        <v>1.4593147537847841E-4</v>
      </c>
      <c r="AD2059" s="27">
        <v>0</v>
      </c>
      <c r="AE2059" s="27">
        <v>1.3770519583539048E-4</v>
      </c>
      <c r="AF2059" s="27">
        <v>2.3004971023395961E-4</v>
      </c>
      <c r="AG2059" s="27">
        <v>0</v>
      </c>
      <c r="AH2059" s="18">
        <v>1.7551094101571696E-4</v>
      </c>
      <c r="AI2059" s="12">
        <v>880</v>
      </c>
      <c r="AJ2059" s="17">
        <v>8</v>
      </c>
      <c r="AK2059" s="18">
        <v>0.96014919412147837</v>
      </c>
      <c r="AL2059" t="str">
        <f>IF(AK2059&lt;='CAV Tier 1 Analysis'!$A$5,"Tier 1", "Tier 2")</f>
        <v>Tier 2</v>
      </c>
      <c r="AM2059" t="str">
        <f t="shared" si="65"/>
        <v>Texas - Tier 2</v>
      </c>
      <c r="AN2059" t="str">
        <f t="shared" si="66"/>
        <v>Elsa, City Of - Tier 2</v>
      </c>
    </row>
    <row r="2060" spans="1:40" x14ac:dyDescent="0.3">
      <c r="A2060">
        <v>6</v>
      </c>
      <c r="B2060" t="s">
        <v>23</v>
      </c>
      <c r="C2060" t="s">
        <v>3457</v>
      </c>
      <c r="D2060" t="s">
        <v>6655</v>
      </c>
      <c r="E2060" t="s">
        <v>1276</v>
      </c>
      <c r="F2060" s="12">
        <v>925.83109631850834</v>
      </c>
      <c r="G2060" s="12">
        <v>3792.0658379456086</v>
      </c>
      <c r="H2060" s="12">
        <v>1430.2454406999636</v>
      </c>
      <c r="I2060" s="12">
        <v>4</v>
      </c>
      <c r="J2060" s="15">
        <v>2.5072004309898262E-2</v>
      </c>
      <c r="K2060" s="15">
        <v>0.97492799569010169</v>
      </c>
      <c r="L2060" s="59">
        <v>0.96521999999999997</v>
      </c>
      <c r="M2060">
        <v>12</v>
      </c>
      <c r="N2060">
        <v>6</v>
      </c>
      <c r="O2060" s="12">
        <v>12</v>
      </c>
      <c r="P2060" s="12">
        <v>1</v>
      </c>
      <c r="Q2060">
        <v>0</v>
      </c>
      <c r="R2060" s="12">
        <v>3.8997119827604068</v>
      </c>
      <c r="S2060" s="12">
        <v>35.859119853441825</v>
      </c>
      <c r="T2060" s="12">
        <v>3347.0791526626385</v>
      </c>
      <c r="U2060" s="12">
        <v>2421.2480563441304</v>
      </c>
      <c r="V2060" s="12">
        <v>444.98668528297003</v>
      </c>
      <c r="W2060" s="27">
        <v>4.3525696141673158E-6</v>
      </c>
      <c r="X2060" s="27">
        <v>1.8925385092158739E-5</v>
      </c>
      <c r="Y2060" s="27">
        <v>1.255125094134382E-4</v>
      </c>
      <c r="Z2060" s="27">
        <v>1.1167882405995579E-3</v>
      </c>
      <c r="AA2060" s="27">
        <v>2.0870645883345915E-4</v>
      </c>
      <c r="AB2060" s="27">
        <v>0</v>
      </c>
      <c r="AC2060" s="27">
        <v>2.7099558247397977E-5</v>
      </c>
      <c r="AD2060" s="27">
        <v>2.7421336217360766E-5</v>
      </c>
      <c r="AE2060" s="27">
        <v>1.3761117899249823E-4</v>
      </c>
      <c r="AF2060" s="27">
        <v>1.8025112172337122E-4</v>
      </c>
      <c r="AG2060" s="27">
        <v>8.1708838126074969E-5</v>
      </c>
      <c r="AH2060" s="18">
        <v>1.7530701789631679E-4</v>
      </c>
      <c r="AI2060" s="12">
        <v>881</v>
      </c>
      <c r="AJ2060" s="17">
        <v>8</v>
      </c>
      <c r="AK2060" s="18">
        <v>0.96032450113937473</v>
      </c>
      <c r="AL2060" t="str">
        <f>IF(AK2060&lt;='CAV Tier 1 Analysis'!$A$5,"Tier 1", "Tier 2")</f>
        <v>Tier 2</v>
      </c>
      <c r="AM2060" t="str">
        <f t="shared" si="65"/>
        <v>Texas - Tier 2</v>
      </c>
      <c r="AN2060" t="str">
        <f t="shared" si="66"/>
        <v>Pantego, Town Of - Tier 2</v>
      </c>
    </row>
    <row r="2061" spans="1:40" x14ac:dyDescent="0.3">
      <c r="A2061">
        <v>6</v>
      </c>
      <c r="B2061" t="s">
        <v>23</v>
      </c>
      <c r="C2061" t="s">
        <v>4368</v>
      </c>
      <c r="D2061" t="s">
        <v>6640</v>
      </c>
      <c r="E2061" t="s">
        <v>1094</v>
      </c>
      <c r="F2061" s="12">
        <v>524.93992622183168</v>
      </c>
      <c r="G2061" s="12">
        <v>5973.6959715573184</v>
      </c>
      <c r="H2061" s="12">
        <v>1845.7025016209932</v>
      </c>
      <c r="I2061" s="12">
        <v>4</v>
      </c>
      <c r="J2061" s="15">
        <v>1.4461229204482381E-2</v>
      </c>
      <c r="K2061" s="15">
        <v>0.98553877079551777</v>
      </c>
      <c r="L2061" s="59">
        <v>0.66660999999999992</v>
      </c>
      <c r="M2061">
        <v>10</v>
      </c>
      <c r="N2061">
        <v>0</v>
      </c>
      <c r="O2061" s="12">
        <v>9</v>
      </c>
      <c r="P2061" s="12">
        <v>1</v>
      </c>
      <c r="Q2061">
        <v>0</v>
      </c>
      <c r="R2061" s="12">
        <v>3.9421550831820711</v>
      </c>
      <c r="S2061" s="12">
        <v>26.691126919227695</v>
      </c>
      <c r="T2061" s="12">
        <v>3585.8839144127123</v>
      </c>
      <c r="U2061" s="12">
        <v>3060.9439881908806</v>
      </c>
      <c r="V2061" s="12">
        <v>2387.8120571446061</v>
      </c>
      <c r="W2061" s="27">
        <v>3.0060156549802889E-6</v>
      </c>
      <c r="X2061" s="27">
        <v>1.5771154243465617E-5</v>
      </c>
      <c r="Y2061" s="27">
        <v>0</v>
      </c>
      <c r="Z2061" s="27">
        <v>8.3759118044966839E-4</v>
      </c>
      <c r="AA2061" s="27">
        <v>2.0870645883345915E-4</v>
      </c>
      <c r="AB2061" s="27">
        <v>0</v>
      </c>
      <c r="AC2061" s="27">
        <v>2.7394500355215613E-5</v>
      </c>
      <c r="AD2061" s="27">
        <v>2.0410605956413108E-5</v>
      </c>
      <c r="AE2061" s="27">
        <v>1.4742935278361043E-4</v>
      </c>
      <c r="AF2061" s="27">
        <v>2.27873631517496E-4</v>
      </c>
      <c r="AG2061" s="27">
        <v>4.3845210498523089E-4</v>
      </c>
      <c r="AH2061" s="18">
        <v>1.7514863679813996E-4</v>
      </c>
      <c r="AI2061" s="12">
        <v>882</v>
      </c>
      <c r="AJ2061" s="17">
        <v>8</v>
      </c>
      <c r="AK2061" s="18">
        <v>0.96049964977617286</v>
      </c>
      <c r="AL2061" t="str">
        <f>IF(AK2061&lt;='CAV Tier 1 Analysis'!$A$5,"Tier 1", "Tier 2")</f>
        <v>Tier 2</v>
      </c>
      <c r="AM2061" t="str">
        <f t="shared" si="65"/>
        <v>Texas - Tier 2</v>
      </c>
      <c r="AN2061" t="str">
        <f t="shared" si="66"/>
        <v>Balcones Heights, City Of - Tier 2</v>
      </c>
    </row>
    <row r="2062" spans="1:40" x14ac:dyDescent="0.3">
      <c r="A2062">
        <v>6</v>
      </c>
      <c r="B2062" t="s">
        <v>23</v>
      </c>
      <c r="C2062" t="s">
        <v>4219</v>
      </c>
      <c r="D2062" t="s">
        <v>6444</v>
      </c>
      <c r="E2062" t="s">
        <v>1168</v>
      </c>
      <c r="F2062" s="12">
        <v>388.51832366490629</v>
      </c>
      <c r="G2062" s="12">
        <v>4007.1876633457268</v>
      </c>
      <c r="H2062" s="12">
        <v>1117.402848371969</v>
      </c>
      <c r="I2062" s="12">
        <v>6</v>
      </c>
      <c r="J2062" s="15">
        <v>0.35630406008557264</v>
      </c>
      <c r="K2062" s="15">
        <v>0.64369593991442731</v>
      </c>
      <c r="L2062" s="59">
        <v>2.5989599999999999</v>
      </c>
      <c r="M2062">
        <v>30</v>
      </c>
      <c r="N2062">
        <v>0</v>
      </c>
      <c r="O2062" s="12">
        <v>9</v>
      </c>
      <c r="P2062" s="12">
        <v>1</v>
      </c>
      <c r="Q2062">
        <v>0</v>
      </c>
      <c r="R2062" s="12">
        <v>3.8621756394865638</v>
      </c>
      <c r="S2062" s="12">
        <v>398.13517162611606</v>
      </c>
      <c r="T2062" s="12">
        <v>3199.6355870084844</v>
      </c>
      <c r="U2062" s="12">
        <v>2811.1172633435781</v>
      </c>
      <c r="V2062" s="12">
        <v>807.5520763372424</v>
      </c>
      <c r="W2062" s="27">
        <v>1.1719767850268631E-5</v>
      </c>
      <c r="X2062" s="27">
        <v>4.7313462730396852E-5</v>
      </c>
      <c r="Y2062" s="27">
        <v>0</v>
      </c>
      <c r="Z2062" s="27">
        <v>8.3759118044966839E-4</v>
      </c>
      <c r="AA2062" s="27">
        <v>2.0870645883345915E-4</v>
      </c>
      <c r="AB2062" s="27">
        <v>0</v>
      </c>
      <c r="AC2062" s="27">
        <v>2.683871377338536E-5</v>
      </c>
      <c r="AD2062" s="27">
        <v>3.0445249202256947E-4</v>
      </c>
      <c r="AE2062" s="27">
        <v>1.3154921213151584E-4</v>
      </c>
      <c r="AF2062" s="27">
        <v>2.092751458017466E-4</v>
      </c>
      <c r="AG2062" s="27">
        <v>1.4828340727061464E-4</v>
      </c>
      <c r="AH2062" s="18">
        <v>1.7506634916942046E-4</v>
      </c>
      <c r="AI2062" s="12">
        <v>883</v>
      </c>
      <c r="AJ2062" s="17">
        <v>8</v>
      </c>
      <c r="AK2062" s="18">
        <v>0.96067471612534228</v>
      </c>
      <c r="AL2062" t="str">
        <f>IF(AK2062&lt;='CAV Tier 1 Analysis'!$A$5,"Tier 1", "Tier 2")</f>
        <v>Tier 2</v>
      </c>
      <c r="AM2062" t="str">
        <f t="shared" si="65"/>
        <v>Texas - Tier 2</v>
      </c>
      <c r="AN2062" t="str">
        <f t="shared" si="66"/>
        <v>Lake Dallas, City Of - Tier 2</v>
      </c>
    </row>
    <row r="2063" spans="1:40" x14ac:dyDescent="0.3">
      <c r="A2063">
        <v>6</v>
      </c>
      <c r="B2063" t="s">
        <v>23</v>
      </c>
      <c r="C2063" t="s">
        <v>4163</v>
      </c>
      <c r="D2063" t="s">
        <v>6360</v>
      </c>
      <c r="E2063" t="s">
        <v>1969</v>
      </c>
      <c r="F2063" s="12">
        <v>14.721385552959013</v>
      </c>
      <c r="G2063" s="12">
        <v>2.5445367198765112</v>
      </c>
      <c r="H2063" s="12">
        <v>1.6441892419381743</v>
      </c>
      <c r="I2063" s="12">
        <v>0</v>
      </c>
      <c r="J2063" s="15">
        <v>0.88002217777865788</v>
      </c>
      <c r="K2063" s="15">
        <v>0.11997782222134215</v>
      </c>
      <c r="L2063" s="59">
        <v>0.50500999999999996</v>
      </c>
      <c r="M2063">
        <v>0</v>
      </c>
      <c r="N2063">
        <v>0</v>
      </c>
      <c r="O2063" s="12">
        <v>9</v>
      </c>
      <c r="P2063" s="12">
        <v>5</v>
      </c>
      <c r="Q2063">
        <v>1</v>
      </c>
      <c r="R2063" s="12">
        <v>0</v>
      </c>
      <c r="S2063" s="12">
        <v>1.4469229973706728</v>
      </c>
      <c r="T2063" s="12">
        <v>2.5533291757157528</v>
      </c>
      <c r="U2063" s="12">
        <v>0</v>
      </c>
      <c r="V2063" s="12">
        <v>0</v>
      </c>
      <c r="W2063" s="27">
        <v>2.2772955190015087E-6</v>
      </c>
      <c r="X2063" s="27">
        <v>0</v>
      </c>
      <c r="Y2063" s="27">
        <v>0</v>
      </c>
      <c r="Z2063" s="27">
        <v>8.3759118044966839E-4</v>
      </c>
      <c r="AA2063" s="27">
        <v>1.0435322941672958E-3</v>
      </c>
      <c r="AB2063" s="27">
        <v>3.8355323718932189E-5</v>
      </c>
      <c r="AC2063" s="27">
        <v>0</v>
      </c>
      <c r="AD2063" s="27">
        <v>1.1064566602218039E-6</v>
      </c>
      <c r="AE2063" s="27">
        <v>1.0497709262318233E-7</v>
      </c>
      <c r="AF2063" s="27">
        <v>0</v>
      </c>
      <c r="AG2063" s="27">
        <v>0</v>
      </c>
      <c r="AH2063" s="18">
        <v>1.7481522978252207E-4</v>
      </c>
      <c r="AI2063" s="12">
        <v>884</v>
      </c>
      <c r="AJ2063" s="17">
        <v>8</v>
      </c>
      <c r="AK2063" s="18">
        <v>0.96084953135512485</v>
      </c>
      <c r="AL2063" t="str">
        <f>IF(AK2063&lt;='CAV Tier 1 Analysis'!$A$5,"Tier 1", "Tier 2")</f>
        <v>Tier 2</v>
      </c>
      <c r="AM2063" t="str">
        <f t="shared" si="65"/>
        <v>Texas - Tier 2</v>
      </c>
      <c r="AN2063" t="str">
        <f t="shared" si="66"/>
        <v>San Perlita, City Of - Tier 2</v>
      </c>
    </row>
    <row r="2064" spans="1:40" x14ac:dyDescent="0.3">
      <c r="A2064">
        <v>6</v>
      </c>
      <c r="B2064" t="s">
        <v>23</v>
      </c>
      <c r="C2064" t="s">
        <v>4158</v>
      </c>
      <c r="D2064" t="s">
        <v>6354</v>
      </c>
      <c r="E2064" t="s">
        <v>1299</v>
      </c>
      <c r="F2064" s="12">
        <v>758.90993370158617</v>
      </c>
      <c r="G2064" s="12">
        <v>4889.4895813679668</v>
      </c>
      <c r="H2064" s="12">
        <v>1930.0863574433445</v>
      </c>
      <c r="I2064" s="12">
        <v>2</v>
      </c>
      <c r="J2064" s="15">
        <v>3.4658270162073034E-2</v>
      </c>
      <c r="K2064" s="15">
        <v>0.9653417298379271</v>
      </c>
      <c r="L2064" s="59">
        <v>3.9667300000000001</v>
      </c>
      <c r="M2064">
        <v>29</v>
      </c>
      <c r="N2064">
        <v>0</v>
      </c>
      <c r="O2064" s="12">
        <v>9</v>
      </c>
      <c r="P2064" s="12">
        <v>2</v>
      </c>
      <c r="Q2064">
        <v>0</v>
      </c>
      <c r="R2064" s="12">
        <v>1.9306834596758542</v>
      </c>
      <c r="S2064" s="12">
        <v>66.893454412402889</v>
      </c>
      <c r="T2064" s="12">
        <v>4511.0324817914861</v>
      </c>
      <c r="U2064" s="12">
        <v>3752.1225480899002</v>
      </c>
      <c r="V2064" s="12">
        <v>378.45709957648069</v>
      </c>
      <c r="W2064" s="27">
        <v>1.7887599164548932E-5</v>
      </c>
      <c r="X2064" s="27">
        <v>4.573634730605029E-5</v>
      </c>
      <c r="Y2064" s="27">
        <v>0</v>
      </c>
      <c r="Z2064" s="27">
        <v>8.3759118044966839E-4</v>
      </c>
      <c r="AA2064" s="27">
        <v>4.1741291766691829E-4</v>
      </c>
      <c r="AB2064" s="27">
        <v>0</v>
      </c>
      <c r="AC2064" s="27">
        <v>1.3416546940920116E-5</v>
      </c>
      <c r="AD2064" s="27">
        <v>5.115317697924854E-5</v>
      </c>
      <c r="AE2064" s="27">
        <v>1.8546573593843861E-4</v>
      </c>
      <c r="AF2064" s="27">
        <v>2.7932879341489197E-4</v>
      </c>
      <c r="AG2064" s="27">
        <v>6.9492618340465993E-5</v>
      </c>
      <c r="AH2064" s="18">
        <v>1.7431681056374101E-4</v>
      </c>
      <c r="AI2064" s="12">
        <v>885</v>
      </c>
      <c r="AJ2064" s="17">
        <v>8</v>
      </c>
      <c r="AK2064" s="18">
        <v>0.96102384816568864</v>
      </c>
      <c r="AL2064" t="str">
        <f>IF(AK2064&lt;='CAV Tier 1 Analysis'!$A$5,"Tier 1", "Tier 2")</f>
        <v>Tier 2</v>
      </c>
      <c r="AM2064" t="str">
        <f t="shared" si="65"/>
        <v>Texas - Tier 2</v>
      </c>
      <c r="AN2064" t="str">
        <f t="shared" si="66"/>
        <v>Iowa Park, City Of - Tier 2</v>
      </c>
    </row>
    <row r="2065" spans="1:40" x14ac:dyDescent="0.3">
      <c r="A2065">
        <v>6</v>
      </c>
      <c r="B2065" t="s">
        <v>23</v>
      </c>
      <c r="C2065" t="s">
        <v>4167</v>
      </c>
      <c r="D2065" t="s">
        <v>6368</v>
      </c>
      <c r="E2065" t="s">
        <v>1525</v>
      </c>
      <c r="F2065" s="12">
        <v>110.40559677033481</v>
      </c>
      <c r="G2065" s="12">
        <v>1971.5581213524401</v>
      </c>
      <c r="H2065" s="12">
        <v>564.4834749371372</v>
      </c>
      <c r="I2065" s="12">
        <v>4</v>
      </c>
      <c r="J2065" s="15">
        <v>0</v>
      </c>
      <c r="K2065" s="15">
        <v>1</v>
      </c>
      <c r="L2065" s="59">
        <v>3.8325100000000001</v>
      </c>
      <c r="M2065">
        <v>24</v>
      </c>
      <c r="N2065">
        <v>2</v>
      </c>
      <c r="O2065" s="12">
        <v>10</v>
      </c>
      <c r="P2065" s="12">
        <v>3</v>
      </c>
      <c r="Q2065">
        <v>0</v>
      </c>
      <c r="R2065" s="12">
        <v>4</v>
      </c>
      <c r="S2065" s="12">
        <v>0</v>
      </c>
      <c r="T2065" s="12">
        <v>1755.4579541789587</v>
      </c>
      <c r="U2065" s="12">
        <v>1645.0523574086239</v>
      </c>
      <c r="V2065" s="12">
        <v>216.1001671734814</v>
      </c>
      <c r="W2065" s="27">
        <v>1.7282346586262594E-5</v>
      </c>
      <c r="X2065" s="27">
        <v>3.7850770184317478E-5</v>
      </c>
      <c r="Y2065" s="27">
        <v>4.1837503137812737E-5</v>
      </c>
      <c r="Z2065" s="27">
        <v>9.3065686716629827E-4</v>
      </c>
      <c r="AA2065" s="27">
        <v>6.2611937650037738E-4</v>
      </c>
      <c r="AB2065" s="27">
        <v>0</v>
      </c>
      <c r="AC2065" s="27">
        <v>2.7796471500662555E-5</v>
      </c>
      <c r="AD2065" s="27">
        <v>0</v>
      </c>
      <c r="AE2065" s="27">
        <v>7.2173566183564362E-5</v>
      </c>
      <c r="AF2065" s="27">
        <v>1.2246681290652365E-4</v>
      </c>
      <c r="AG2065" s="27">
        <v>3.9680498681364675E-5</v>
      </c>
      <c r="AH2065" s="18">
        <v>1.7416947389519851E-4</v>
      </c>
      <c r="AI2065" s="12">
        <v>886</v>
      </c>
      <c r="AJ2065" s="17">
        <v>8</v>
      </c>
      <c r="AK2065" s="18">
        <v>0.96119801763958379</v>
      </c>
      <c r="AL2065" t="str">
        <f>IF(AK2065&lt;='CAV Tier 1 Analysis'!$A$5,"Tier 1", "Tier 2")</f>
        <v>Tier 2</v>
      </c>
      <c r="AM2065" t="str">
        <f t="shared" si="65"/>
        <v>Texas - Tier 2</v>
      </c>
      <c r="AN2065" t="str">
        <f t="shared" si="66"/>
        <v>Bridgeport,City Of - Tier 2</v>
      </c>
    </row>
    <row r="2066" spans="1:40" x14ac:dyDescent="0.3">
      <c r="A2066">
        <v>6</v>
      </c>
      <c r="B2066" t="s">
        <v>23</v>
      </c>
      <c r="C2066" t="s">
        <v>4331</v>
      </c>
      <c r="D2066" t="s">
        <v>6590</v>
      </c>
      <c r="E2066" t="s">
        <v>1309</v>
      </c>
      <c r="F2066" s="12">
        <v>1769.0278202163872</v>
      </c>
      <c r="G2066" s="12">
        <v>3611.6425167420725</v>
      </c>
      <c r="H2066" s="12">
        <v>1281.4038438571326</v>
      </c>
      <c r="I2066" s="12">
        <v>7</v>
      </c>
      <c r="J2066" s="15">
        <v>9.8579941332436888E-2</v>
      </c>
      <c r="K2066" s="15">
        <v>0.90142005866756325</v>
      </c>
      <c r="L2066" s="59">
        <v>1.84429</v>
      </c>
      <c r="M2066">
        <v>10</v>
      </c>
      <c r="N2066">
        <v>5</v>
      </c>
      <c r="O2066" s="12">
        <v>12</v>
      </c>
      <c r="P2066" s="12">
        <v>1</v>
      </c>
      <c r="Q2066">
        <v>0</v>
      </c>
      <c r="R2066" s="12">
        <v>6.3099404106729429</v>
      </c>
      <c r="S2066" s="12">
        <v>126.32071575059526</v>
      </c>
      <c r="T2066" s="12">
        <v>3147.9143846985085</v>
      </c>
      <c r="U2066" s="12">
        <v>1378.8865644821212</v>
      </c>
      <c r="V2066" s="12">
        <v>463.72813204356407</v>
      </c>
      <c r="W2066" s="27">
        <v>8.3166538340612908E-6</v>
      </c>
      <c r="X2066" s="27">
        <v>1.5771154243465617E-5</v>
      </c>
      <c r="Y2066" s="27">
        <v>1.0459375784453183E-4</v>
      </c>
      <c r="Z2066" s="27">
        <v>1.1167882405995579E-3</v>
      </c>
      <c r="AA2066" s="27">
        <v>2.0870645883345915E-4</v>
      </c>
      <c r="AB2066" s="27">
        <v>0</v>
      </c>
      <c r="AC2066" s="27">
        <v>4.3848519699037356E-5</v>
      </c>
      <c r="AD2066" s="27">
        <v>9.6596983751185461E-5</v>
      </c>
      <c r="AE2066" s="27">
        <v>1.2942275640574571E-4</v>
      </c>
      <c r="AF2066" s="27">
        <v>1.0265195642633582E-4</v>
      </c>
      <c r="AG2066" s="27">
        <v>8.5150158709939271E-5</v>
      </c>
      <c r="AH2066" s="18">
        <v>1.7380424003157451E-4</v>
      </c>
      <c r="AI2066" s="12">
        <v>887</v>
      </c>
      <c r="AJ2066" s="17">
        <v>8</v>
      </c>
      <c r="AK2066" s="18">
        <v>0.96137182187961534</v>
      </c>
      <c r="AL2066" t="str">
        <f>IF(AK2066&lt;='CAV Tier 1 Analysis'!$A$5,"Tier 1", "Tier 2")</f>
        <v>Tier 2</v>
      </c>
      <c r="AM2066" t="str">
        <f t="shared" si="65"/>
        <v>Texas - Tier 2</v>
      </c>
      <c r="AN2066" t="str">
        <f t="shared" si="66"/>
        <v>Dalworthington Gardens, City Of - Tier 2</v>
      </c>
    </row>
    <row r="2067" spans="1:40" x14ac:dyDescent="0.3">
      <c r="A2067">
        <v>6</v>
      </c>
      <c r="B2067" t="s">
        <v>23</v>
      </c>
      <c r="C2067" t="s">
        <v>4362</v>
      </c>
      <c r="D2067" t="s">
        <v>6629</v>
      </c>
      <c r="E2067" t="s">
        <v>2014</v>
      </c>
      <c r="F2067" s="12">
        <v>13.276594109024543</v>
      </c>
      <c r="G2067" s="12">
        <v>7.5098813681336143</v>
      </c>
      <c r="H2067" s="12">
        <v>3.8038140047598832</v>
      </c>
      <c r="I2067" s="12">
        <v>0</v>
      </c>
      <c r="J2067" s="15">
        <v>0.17882638913471866</v>
      </c>
      <c r="K2067" s="15">
        <v>0.82117361086528151</v>
      </c>
      <c r="L2067" s="59">
        <v>0.84746999999999995</v>
      </c>
      <c r="M2067">
        <v>7</v>
      </c>
      <c r="N2067">
        <v>0</v>
      </c>
      <c r="O2067" s="12">
        <v>9</v>
      </c>
      <c r="P2067" s="12">
        <v>5</v>
      </c>
      <c r="Q2067">
        <v>0</v>
      </c>
      <c r="R2067" s="12">
        <v>0</v>
      </c>
      <c r="S2067" s="12">
        <v>0.68022232341128341</v>
      </c>
      <c r="T2067" s="12">
        <v>7.3833219602479101</v>
      </c>
      <c r="U2067" s="12">
        <v>0</v>
      </c>
      <c r="V2067" s="12">
        <v>0.12655940788570419</v>
      </c>
      <c r="W2067" s="27">
        <v>3.8215869655812925E-6</v>
      </c>
      <c r="X2067" s="27">
        <v>1.1039807970425932E-5</v>
      </c>
      <c r="Y2067" s="27">
        <v>0</v>
      </c>
      <c r="Z2067" s="27">
        <v>8.3759118044966839E-4</v>
      </c>
      <c r="AA2067" s="27">
        <v>1.0435322941672958E-3</v>
      </c>
      <c r="AB2067" s="27">
        <v>0</v>
      </c>
      <c r="AC2067" s="27">
        <v>0</v>
      </c>
      <c r="AD2067" s="27">
        <v>5.2016349283109362E-7</v>
      </c>
      <c r="AE2067" s="27">
        <v>3.0355650209904861E-7</v>
      </c>
      <c r="AF2067" s="27">
        <v>0</v>
      </c>
      <c r="AG2067" s="27">
        <v>2.3238947398367602E-8</v>
      </c>
      <c r="AH2067" s="18">
        <v>1.7243925713593636E-4</v>
      </c>
      <c r="AI2067" s="12">
        <v>888</v>
      </c>
      <c r="AJ2067" s="17">
        <v>8</v>
      </c>
      <c r="AK2067" s="18">
        <v>0.96154426113675129</v>
      </c>
      <c r="AL2067" t="str">
        <f>IF(AK2067&lt;='CAV Tier 1 Analysis'!$A$5,"Tier 1", "Tier 2")</f>
        <v>Tier 2</v>
      </c>
      <c r="AM2067" t="str">
        <f t="shared" si="65"/>
        <v>Texas - Tier 2</v>
      </c>
      <c r="AN2067" t="str">
        <f t="shared" si="66"/>
        <v>Laward, City Of - Tier 2</v>
      </c>
    </row>
    <row r="2068" spans="1:40" x14ac:dyDescent="0.3">
      <c r="A2068">
        <v>6</v>
      </c>
      <c r="B2068" t="s">
        <v>23</v>
      </c>
      <c r="C2068" t="s">
        <v>4254</v>
      </c>
      <c r="D2068" t="s">
        <v>6491</v>
      </c>
      <c r="E2068" t="s">
        <v>1919</v>
      </c>
      <c r="F2068" s="12">
        <v>5.4323103660733612</v>
      </c>
      <c r="G2068" s="12">
        <v>283.6707096247352</v>
      </c>
      <c r="H2068" s="12">
        <v>268.38506791616857</v>
      </c>
      <c r="I2068" s="12">
        <v>1</v>
      </c>
      <c r="J2068" s="15">
        <v>0</v>
      </c>
      <c r="K2068" s="15">
        <v>1</v>
      </c>
      <c r="L2068" s="59">
        <v>0.63995000000000002</v>
      </c>
      <c r="M2068">
        <v>5</v>
      </c>
      <c r="N2068">
        <v>0</v>
      </c>
      <c r="O2068" s="12">
        <v>4</v>
      </c>
      <c r="P2068" s="12">
        <v>7</v>
      </c>
      <c r="Q2068">
        <v>0</v>
      </c>
      <c r="R2068" s="12">
        <v>1</v>
      </c>
      <c r="S2068" s="12">
        <v>0</v>
      </c>
      <c r="T2068" s="12">
        <v>388.92495469063925</v>
      </c>
      <c r="U2068" s="12">
        <v>383.4926443245659</v>
      </c>
      <c r="V2068" s="12">
        <v>0</v>
      </c>
      <c r="W2068" s="27">
        <v>2.8857948701709187E-6</v>
      </c>
      <c r="X2068" s="27">
        <v>7.8855771217328087E-6</v>
      </c>
      <c r="Y2068" s="27">
        <v>0</v>
      </c>
      <c r="Z2068" s="27">
        <v>3.7226274686651931E-4</v>
      </c>
      <c r="AA2068" s="27">
        <v>1.460945211834214E-3</v>
      </c>
      <c r="AB2068" s="27">
        <v>0</v>
      </c>
      <c r="AC2068" s="27">
        <v>6.9491178751656388E-6</v>
      </c>
      <c r="AD2068" s="27">
        <v>0</v>
      </c>
      <c r="AE2068" s="27">
        <v>1.5990186999912067E-5</v>
      </c>
      <c r="AF2068" s="27">
        <v>2.8549317419602769E-5</v>
      </c>
      <c r="AG2068" s="27">
        <v>0</v>
      </c>
      <c r="AH2068" s="18">
        <v>1.723152684533925E-4</v>
      </c>
      <c r="AI2068" s="12">
        <v>889</v>
      </c>
      <c r="AJ2068" s="17">
        <v>8</v>
      </c>
      <c r="AK2068" s="18">
        <v>0.96171657640520469</v>
      </c>
      <c r="AL2068" t="str">
        <f>IF(AK2068&lt;='CAV Tier 1 Analysis'!$A$5,"Tier 1", "Tier 2")</f>
        <v>Tier 2</v>
      </c>
      <c r="AM2068" t="str">
        <f t="shared" si="65"/>
        <v>Texas - Tier 2</v>
      </c>
      <c r="AN2068" t="str">
        <f t="shared" si="66"/>
        <v>Rule, Town Of - Tier 2</v>
      </c>
    </row>
    <row r="2069" spans="1:40" x14ac:dyDescent="0.3">
      <c r="A2069">
        <v>6</v>
      </c>
      <c r="B2069" t="s">
        <v>23</v>
      </c>
      <c r="C2069" t="s">
        <v>4251</v>
      </c>
      <c r="D2069" t="s">
        <v>6488</v>
      </c>
      <c r="E2069" t="s">
        <v>928</v>
      </c>
      <c r="F2069" s="12">
        <v>154.72090545254588</v>
      </c>
      <c r="G2069" s="12">
        <v>284.75883873297568</v>
      </c>
      <c r="H2069" s="12">
        <v>132.16529752327779</v>
      </c>
      <c r="I2069" s="12">
        <v>0</v>
      </c>
      <c r="J2069" s="15">
        <v>0</v>
      </c>
      <c r="K2069" s="15">
        <v>1.0000000000000002</v>
      </c>
      <c r="L2069" s="59">
        <v>2.7079399999999998</v>
      </c>
      <c r="M2069">
        <v>0</v>
      </c>
      <c r="N2069">
        <v>0</v>
      </c>
      <c r="O2069" s="12">
        <v>11</v>
      </c>
      <c r="P2069" s="12">
        <v>4</v>
      </c>
      <c r="R2069" s="12">
        <v>0</v>
      </c>
      <c r="S2069" s="12">
        <v>0</v>
      </c>
      <c r="T2069" s="12">
        <v>309.88744781795555</v>
      </c>
      <c r="U2069" s="12">
        <v>155.16654236540967</v>
      </c>
      <c r="V2069" s="12">
        <v>0</v>
      </c>
      <c r="W2069" s="27">
        <v>1.2211203001376102E-5</v>
      </c>
      <c r="X2069" s="27">
        <v>0</v>
      </c>
      <c r="Y2069" s="27">
        <v>0</v>
      </c>
      <c r="Z2069" s="27">
        <v>1.0237225538829282E-3</v>
      </c>
      <c r="AA2069" s="27">
        <v>8.3482583533383658E-4</v>
      </c>
      <c r="AB2069" s="27">
        <v>0</v>
      </c>
      <c r="AC2069" s="27">
        <v>0</v>
      </c>
      <c r="AD2069" s="27">
        <v>0</v>
      </c>
      <c r="AE2069" s="27">
        <v>1.2740653896780833E-5</v>
      </c>
      <c r="AF2069" s="27">
        <v>1.1551457209028272E-5</v>
      </c>
      <c r="AG2069" s="27">
        <v>0</v>
      </c>
      <c r="AH2069" s="18">
        <v>1.7227742757490455E-4</v>
      </c>
      <c r="AI2069" s="12">
        <v>890</v>
      </c>
      <c r="AJ2069" s="17">
        <v>8</v>
      </c>
      <c r="AK2069" s="18">
        <v>0.96188885383277956</v>
      </c>
      <c r="AL2069" t="str">
        <f>IF(AK2069&lt;='CAV Tier 1 Analysis'!$A$5,"Tier 1", "Tier 2")</f>
        <v>Tier 2</v>
      </c>
      <c r="AM2069" t="str">
        <f t="shared" si="65"/>
        <v>Texas - Tier 2</v>
      </c>
      <c r="AN2069" t="str">
        <f t="shared" si="66"/>
        <v>Waskom, City Of - Tier 2</v>
      </c>
    </row>
    <row r="2070" spans="1:40" x14ac:dyDescent="0.3">
      <c r="A2070">
        <v>6</v>
      </c>
      <c r="B2070" t="s">
        <v>23</v>
      </c>
      <c r="C2070" t="s">
        <v>2978</v>
      </c>
      <c r="D2070" t="s">
        <v>6806</v>
      </c>
      <c r="E2070" t="s">
        <v>1092</v>
      </c>
      <c r="F2070" s="12">
        <v>1510.0871322745961</v>
      </c>
      <c r="G2070" s="12">
        <v>6407.5601759746633</v>
      </c>
      <c r="H2070" s="12">
        <v>1411.8839029433511</v>
      </c>
      <c r="I2070" s="12">
        <v>4</v>
      </c>
      <c r="J2070" s="15">
        <v>2.9182803693073765E-2</v>
      </c>
      <c r="K2070" s="15">
        <v>0.97081719630692631</v>
      </c>
      <c r="L2070" s="59">
        <v>9.2540800000000001</v>
      </c>
      <c r="M2070">
        <v>35</v>
      </c>
      <c r="N2070">
        <v>0</v>
      </c>
      <c r="O2070" s="12">
        <v>8</v>
      </c>
      <c r="P2070" s="12">
        <v>1</v>
      </c>
      <c r="Q2070">
        <v>0</v>
      </c>
      <c r="R2070" s="12">
        <v>3.8832687852277052</v>
      </c>
      <c r="S2070" s="12">
        <v>41.202730777006629</v>
      </c>
      <c r="T2070" s="12">
        <v>4210.8101489451328</v>
      </c>
      <c r="U2070" s="12">
        <v>2700.7230166705367</v>
      </c>
      <c r="V2070" s="12">
        <v>2196.7500270295304</v>
      </c>
      <c r="W2070" s="27">
        <v>4.1730411113604648E-5</v>
      </c>
      <c r="X2070" s="27">
        <v>5.5199039852129658E-5</v>
      </c>
      <c r="Y2070" s="27">
        <v>0</v>
      </c>
      <c r="Z2070" s="27">
        <v>7.4452549373303862E-4</v>
      </c>
      <c r="AA2070" s="27">
        <v>2.0870645883345915E-4</v>
      </c>
      <c r="AB2070" s="27">
        <v>0</v>
      </c>
      <c r="AC2070" s="27">
        <v>2.69852925294986E-5</v>
      </c>
      <c r="AD2070" s="27">
        <v>3.150757571093183E-5</v>
      </c>
      <c r="AE2070" s="27">
        <v>1.7312245174989492E-4</v>
      </c>
      <c r="AF2070" s="27">
        <v>2.0105678637240854E-4</v>
      </c>
      <c r="AG2070" s="27">
        <v>4.0336913057941349E-4</v>
      </c>
      <c r="AH2070" s="18">
        <v>1.714729673158527E-4</v>
      </c>
      <c r="AI2070" s="12">
        <v>891</v>
      </c>
      <c r="AJ2070" s="17">
        <v>8</v>
      </c>
      <c r="AK2070" s="18">
        <v>0.96206032680009546</v>
      </c>
      <c r="AL2070" t="str">
        <f>IF(AK2070&lt;='CAV Tier 1 Analysis'!$A$5,"Tier 1", "Tier 2")</f>
        <v>Tier 2</v>
      </c>
      <c r="AM2070" t="str">
        <f t="shared" si="65"/>
        <v>Texas - Tier 2</v>
      </c>
      <c r="AN2070" t="str">
        <f t="shared" si="66"/>
        <v>Lucas, City Of - Tier 2</v>
      </c>
    </row>
    <row r="2071" spans="1:40" x14ac:dyDescent="0.3">
      <c r="A2071">
        <v>6</v>
      </c>
      <c r="B2071" t="s">
        <v>23</v>
      </c>
      <c r="C2071" t="s">
        <v>4308</v>
      </c>
      <c r="D2071" t="s">
        <v>6562</v>
      </c>
      <c r="E2071" t="s">
        <v>2017</v>
      </c>
      <c r="F2071" s="12">
        <v>46.243108331235717</v>
      </c>
      <c r="G2071" s="12">
        <v>127.630885566591</v>
      </c>
      <c r="H2071" s="12">
        <v>97.038331939107749</v>
      </c>
      <c r="I2071" s="12">
        <v>1</v>
      </c>
      <c r="J2071" s="15">
        <v>0</v>
      </c>
      <c r="K2071" s="15">
        <v>1</v>
      </c>
      <c r="L2071" s="59">
        <v>2.1023100000000001</v>
      </c>
      <c r="M2071">
        <v>14</v>
      </c>
      <c r="N2071">
        <v>0</v>
      </c>
      <c r="O2071" s="12">
        <v>13</v>
      </c>
      <c r="P2071" s="12">
        <v>3</v>
      </c>
      <c r="Q2071">
        <v>0</v>
      </c>
      <c r="R2071" s="12">
        <v>1</v>
      </c>
      <c r="S2071" s="12">
        <v>0</v>
      </c>
      <c r="T2071" s="12">
        <v>129.3101994909218</v>
      </c>
      <c r="U2071" s="12">
        <v>83.067091159686086</v>
      </c>
      <c r="V2071" s="12">
        <v>0</v>
      </c>
      <c r="W2071" s="27">
        <v>9.4801709719650358E-6</v>
      </c>
      <c r="X2071" s="27">
        <v>2.2079615940851864E-5</v>
      </c>
      <c r="Y2071" s="27">
        <v>0</v>
      </c>
      <c r="Z2071" s="27">
        <v>1.2098539273161877E-3</v>
      </c>
      <c r="AA2071" s="27">
        <v>6.2611937650037738E-4</v>
      </c>
      <c r="AB2071" s="27">
        <v>0</v>
      </c>
      <c r="AC2071" s="27">
        <v>6.9491178751656388E-6</v>
      </c>
      <c r="AD2071" s="27">
        <v>0</v>
      </c>
      <c r="AE2071" s="27">
        <v>5.3164350755031146E-6</v>
      </c>
      <c r="AF2071" s="27">
        <v>6.1839745500668586E-6</v>
      </c>
      <c r="AG2071" s="27">
        <v>0</v>
      </c>
      <c r="AH2071" s="18">
        <v>1.7145296529364704E-4</v>
      </c>
      <c r="AI2071" s="12">
        <v>892</v>
      </c>
      <c r="AJ2071" s="17">
        <v>8</v>
      </c>
      <c r="AK2071" s="18">
        <v>0.96223177976538909</v>
      </c>
      <c r="AL2071" t="str">
        <f>IF(AK2071&lt;='CAV Tier 1 Analysis'!$A$5,"Tier 1", "Tier 2")</f>
        <v>Tier 2</v>
      </c>
      <c r="AM2071" t="str">
        <f t="shared" si="65"/>
        <v>Texas - Tier 2</v>
      </c>
      <c r="AN2071" t="str">
        <f t="shared" si="66"/>
        <v>Onalaska, City Of - Tier 2</v>
      </c>
    </row>
    <row r="2072" spans="1:40" x14ac:dyDescent="0.3">
      <c r="A2072">
        <v>6</v>
      </c>
      <c r="B2072" t="s">
        <v>23</v>
      </c>
      <c r="C2072" t="s">
        <v>4068</v>
      </c>
      <c r="D2072" t="s">
        <v>6230</v>
      </c>
      <c r="E2072" t="s">
        <v>1571</v>
      </c>
      <c r="F2072" s="12">
        <v>370.77987881212482</v>
      </c>
      <c r="G2072" s="12">
        <v>137.97188364057959</v>
      </c>
      <c r="H2072" s="12">
        <v>66.109075450240013</v>
      </c>
      <c r="I2072" s="12">
        <v>29</v>
      </c>
      <c r="J2072" s="15">
        <v>0.31199972487554922</v>
      </c>
      <c r="K2072" s="15">
        <v>0.68800027512445083</v>
      </c>
      <c r="L2072" s="59">
        <v>1.1631099999999999</v>
      </c>
      <c r="M2072">
        <v>22</v>
      </c>
      <c r="N2072">
        <v>2</v>
      </c>
      <c r="O2072" s="12">
        <v>15</v>
      </c>
      <c r="P2072" s="12">
        <v>1</v>
      </c>
      <c r="Q2072">
        <v>1</v>
      </c>
      <c r="R2072" s="12">
        <v>19.952007978609075</v>
      </c>
      <c r="S2072" s="12">
        <v>20.62601335225181</v>
      </c>
      <c r="T2072" s="12">
        <v>163.21064285011389</v>
      </c>
      <c r="U2072" s="12">
        <v>0</v>
      </c>
      <c r="V2072" s="12">
        <v>0</v>
      </c>
      <c r="W2072" s="27">
        <v>5.2449361222665781E-6</v>
      </c>
      <c r="X2072" s="27">
        <v>3.469653933562436E-5</v>
      </c>
      <c r="Y2072" s="27">
        <v>4.1837503137812737E-5</v>
      </c>
      <c r="Z2072" s="27">
        <v>1.3959853007494472E-3</v>
      </c>
      <c r="AA2072" s="27">
        <v>2.0870645883345915E-4</v>
      </c>
      <c r="AB2072" s="27">
        <v>3.8355323718932189E-5</v>
      </c>
      <c r="AC2072" s="27">
        <v>1.3864885528959976E-4</v>
      </c>
      <c r="AD2072" s="27">
        <v>1.5772636062108552E-5</v>
      </c>
      <c r="AE2072" s="27">
        <v>6.7102114895791624E-6</v>
      </c>
      <c r="AF2072" s="27">
        <v>0</v>
      </c>
      <c r="AG2072" s="27">
        <v>0</v>
      </c>
      <c r="AH2072" s="18">
        <v>1.7145070588534816E-4</v>
      </c>
      <c r="AI2072" s="12">
        <v>893</v>
      </c>
      <c r="AJ2072" s="17">
        <v>8</v>
      </c>
      <c r="AK2072" s="18">
        <v>0.96240323047127441</v>
      </c>
      <c r="AL2072" t="str">
        <f>IF(AK2072&lt;='CAV Tier 1 Analysis'!$A$5,"Tier 1", "Tier 2")</f>
        <v>Tier 2</v>
      </c>
      <c r="AM2072" t="str">
        <f t="shared" si="65"/>
        <v>Texas - Tier 2</v>
      </c>
      <c r="AN2072" t="str">
        <f t="shared" si="66"/>
        <v>Driscoll, City Of - Tier 2</v>
      </c>
    </row>
    <row r="2073" spans="1:40" x14ac:dyDescent="0.3">
      <c r="A2073">
        <v>6</v>
      </c>
      <c r="B2073" t="s">
        <v>23</v>
      </c>
      <c r="C2073" t="s">
        <v>4235</v>
      </c>
      <c r="D2073" t="s">
        <v>6465</v>
      </c>
      <c r="E2073" t="s">
        <v>922</v>
      </c>
      <c r="F2073" s="12">
        <v>49.565232524573979</v>
      </c>
      <c r="G2073" s="12">
        <v>33.222628835799171</v>
      </c>
      <c r="H2073" s="12">
        <v>17.352734328744909</v>
      </c>
      <c r="I2073" s="12">
        <v>1</v>
      </c>
      <c r="J2073" s="15">
        <v>0</v>
      </c>
      <c r="K2073" s="15">
        <v>0.99999999999999989</v>
      </c>
      <c r="L2073" s="59">
        <v>1.8347800000000001</v>
      </c>
      <c r="M2073">
        <v>0</v>
      </c>
      <c r="N2073">
        <v>0</v>
      </c>
      <c r="O2073" s="12">
        <v>7.75</v>
      </c>
      <c r="P2073" s="12">
        <v>5.5</v>
      </c>
      <c r="R2073" s="12">
        <v>0.99999999999999989</v>
      </c>
      <c r="S2073" s="12">
        <v>0</v>
      </c>
      <c r="T2073" s="12">
        <v>35.669214249408022</v>
      </c>
      <c r="U2073" s="12">
        <v>0</v>
      </c>
      <c r="V2073" s="12">
        <v>0</v>
      </c>
      <c r="W2073" s="27">
        <v>8.2737693755640264E-6</v>
      </c>
      <c r="X2073" s="27">
        <v>0</v>
      </c>
      <c r="Y2073" s="27">
        <v>0</v>
      </c>
      <c r="Z2073" s="27">
        <v>7.2125907205388112E-4</v>
      </c>
      <c r="AA2073" s="27">
        <v>1.1478855235840253E-3</v>
      </c>
      <c r="AB2073" s="27">
        <v>0</v>
      </c>
      <c r="AC2073" s="27">
        <v>6.949117875165638E-6</v>
      </c>
      <c r="AD2073" s="27">
        <v>0</v>
      </c>
      <c r="AE2073" s="27">
        <v>1.4664973257929391E-6</v>
      </c>
      <c r="AF2073" s="27">
        <v>0</v>
      </c>
      <c r="AG2073" s="27">
        <v>0</v>
      </c>
      <c r="AH2073" s="18">
        <v>1.7143945274676628E-4</v>
      </c>
      <c r="AI2073" s="12">
        <v>894</v>
      </c>
      <c r="AJ2073" s="17">
        <v>8</v>
      </c>
      <c r="AK2073" s="18">
        <v>0.96257466992402119</v>
      </c>
      <c r="AL2073" t="str">
        <f>IF(AK2073&lt;='CAV Tier 1 Analysis'!$A$5,"Tier 1", "Tier 2")</f>
        <v>Tier 2</v>
      </c>
      <c r="AM2073" t="str">
        <f t="shared" si="65"/>
        <v>Texas - Tier 2</v>
      </c>
      <c r="AN2073" t="str">
        <f t="shared" si="66"/>
        <v>Ladonia, City Of - Tier 2</v>
      </c>
    </row>
    <row r="2074" spans="1:40" x14ac:dyDescent="0.3">
      <c r="A2074">
        <v>6</v>
      </c>
      <c r="B2074" t="s">
        <v>23</v>
      </c>
      <c r="C2074" t="s">
        <v>3886</v>
      </c>
      <c r="D2074" t="s">
        <v>5990</v>
      </c>
      <c r="E2074" t="s">
        <v>2028</v>
      </c>
      <c r="F2074" s="12">
        <v>231.47724884905307</v>
      </c>
      <c r="G2074" s="12">
        <v>551.08620706036936</v>
      </c>
      <c r="H2074" s="12">
        <v>140.95392612196218</v>
      </c>
      <c r="I2074" s="12">
        <v>0</v>
      </c>
      <c r="J2074" s="15">
        <v>7.8816525178637166E-3</v>
      </c>
      <c r="K2074" s="15">
        <v>0.99211834748213645</v>
      </c>
      <c r="L2074" s="59">
        <v>1.7115699999999998</v>
      </c>
      <c r="M2074">
        <v>0</v>
      </c>
      <c r="N2074">
        <v>0</v>
      </c>
      <c r="O2074" s="12">
        <v>15</v>
      </c>
      <c r="P2074" s="12">
        <v>2</v>
      </c>
      <c r="Q2074">
        <v>0</v>
      </c>
      <c r="R2074" s="12">
        <v>0</v>
      </c>
      <c r="S2074" s="12">
        <v>1.1109498667219395</v>
      </c>
      <c r="T2074" s="12">
        <v>369.26551053578305</v>
      </c>
      <c r="U2074" s="12">
        <v>137.78826168672998</v>
      </c>
      <c r="V2074" s="12">
        <v>181.82069652458631</v>
      </c>
      <c r="W2074" s="27">
        <v>7.7181653659480261E-6</v>
      </c>
      <c r="X2074" s="27">
        <v>0</v>
      </c>
      <c r="Y2074" s="27">
        <v>0</v>
      </c>
      <c r="Z2074" s="27">
        <v>1.3959853007494472E-3</v>
      </c>
      <c r="AA2074" s="27">
        <v>4.1741291766691829E-4</v>
      </c>
      <c r="AB2074" s="27">
        <v>0</v>
      </c>
      <c r="AC2074" s="27">
        <v>0</v>
      </c>
      <c r="AD2074" s="27">
        <v>8.495392508383183E-7</v>
      </c>
      <c r="AE2074" s="27">
        <v>1.5181912332629463E-5</v>
      </c>
      <c r="AF2074" s="27">
        <v>1.0257721700290133E-5</v>
      </c>
      <c r="AG2074" s="27">
        <v>3.3386072778448112E-5</v>
      </c>
      <c r="AH2074" s="18">
        <v>1.7098105725859268E-4</v>
      </c>
      <c r="AI2074" s="12">
        <v>895</v>
      </c>
      <c r="AJ2074" s="17">
        <v>8</v>
      </c>
      <c r="AK2074" s="18">
        <v>0.96274565098127973</v>
      </c>
      <c r="AL2074" t="str">
        <f>IF(AK2074&lt;='CAV Tier 1 Analysis'!$A$5,"Tier 1", "Tier 2")</f>
        <v>Tier 2</v>
      </c>
      <c r="AM2074" t="str">
        <f t="shared" si="65"/>
        <v>Texas - Tier 2</v>
      </c>
      <c r="AN2074" t="str">
        <f t="shared" si="66"/>
        <v>Noonday, City Of - Tier 2</v>
      </c>
    </row>
    <row r="2075" spans="1:40" x14ac:dyDescent="0.3">
      <c r="A2075">
        <v>6</v>
      </c>
      <c r="B2075" t="s">
        <v>23</v>
      </c>
      <c r="C2075" t="s">
        <v>2899</v>
      </c>
      <c r="D2075" t="s">
        <v>6439</v>
      </c>
      <c r="E2075" t="s">
        <v>1131</v>
      </c>
      <c r="F2075" s="12">
        <v>1666.3133167354119</v>
      </c>
      <c r="G2075" s="12">
        <v>5792.7745278023758</v>
      </c>
      <c r="H2075" s="12">
        <v>1080.0015467643714</v>
      </c>
      <c r="I2075" s="12">
        <v>3</v>
      </c>
      <c r="J2075" s="15">
        <v>3.058943217071302E-2</v>
      </c>
      <c r="K2075" s="15">
        <v>0.96941056782928692</v>
      </c>
      <c r="L2075" s="59">
        <v>11.146660000000001</v>
      </c>
      <c r="M2075">
        <v>22</v>
      </c>
      <c r="N2075">
        <v>0</v>
      </c>
      <c r="O2075" s="12">
        <v>9</v>
      </c>
      <c r="P2075" s="12">
        <v>1</v>
      </c>
      <c r="Q2075">
        <v>0</v>
      </c>
      <c r="R2075" s="12">
        <v>2.9082317034878606</v>
      </c>
      <c r="S2075" s="12">
        <v>33.036634059013885</v>
      </c>
      <c r="T2075" s="12">
        <v>3465.7614893323052</v>
      </c>
      <c r="U2075" s="12">
        <v>1799.4481725968933</v>
      </c>
      <c r="V2075" s="12">
        <v>2327.0130384700706</v>
      </c>
      <c r="W2075" s="27">
        <v>5.0264824201170988E-5</v>
      </c>
      <c r="X2075" s="27">
        <v>3.469653933562436E-5</v>
      </c>
      <c r="Y2075" s="27">
        <v>0</v>
      </c>
      <c r="Z2075" s="27">
        <v>8.3759118044966839E-4</v>
      </c>
      <c r="AA2075" s="27">
        <v>2.0870645883345915E-4</v>
      </c>
      <c r="AB2075" s="27">
        <v>0</v>
      </c>
      <c r="AC2075" s="27">
        <v>2.0209644915830909E-5</v>
      </c>
      <c r="AD2075" s="27">
        <v>2.5262991777952989E-5</v>
      </c>
      <c r="AE2075" s="27">
        <v>1.4249066212683199E-4</v>
      </c>
      <c r="AF2075" s="27">
        <v>1.3396089291379921E-4</v>
      </c>
      <c r="AG2075" s="27">
        <v>4.2728813684999835E-4</v>
      </c>
      <c r="AH2075" s="18">
        <v>1.7095193921857604E-4</v>
      </c>
      <c r="AI2075" s="12">
        <v>896</v>
      </c>
      <c r="AJ2075" s="17">
        <v>8</v>
      </c>
      <c r="AK2075" s="18">
        <v>0.9629166029204983</v>
      </c>
      <c r="AL2075" t="str">
        <f>IF(AK2075&lt;='CAV Tier 1 Analysis'!$A$5,"Tier 1", "Tier 2")</f>
        <v>Tier 2</v>
      </c>
      <c r="AM2075" t="str">
        <f t="shared" si="65"/>
        <v>Texas - Tier 2</v>
      </c>
      <c r="AN2075" t="str">
        <f t="shared" si="66"/>
        <v>Argyle, Town Of - Tier 2</v>
      </c>
    </row>
    <row r="2076" spans="1:40" x14ac:dyDescent="0.3">
      <c r="A2076">
        <v>6</v>
      </c>
      <c r="B2076" t="s">
        <v>23</v>
      </c>
      <c r="C2076" t="s">
        <v>4220</v>
      </c>
      <c r="D2076" t="s">
        <v>6445</v>
      </c>
      <c r="E2076" t="s">
        <v>1114</v>
      </c>
      <c r="F2076" s="12">
        <v>2278.0694233129116</v>
      </c>
      <c r="G2076" s="12">
        <v>5175.1782730319528</v>
      </c>
      <c r="H2076" s="12">
        <v>882.50214497074739</v>
      </c>
      <c r="I2076" s="12">
        <v>0</v>
      </c>
      <c r="J2076" s="15">
        <v>0.15881212288248203</v>
      </c>
      <c r="K2076" s="15">
        <v>0.84118787711751786</v>
      </c>
      <c r="L2076" s="59">
        <v>15.238949999999999</v>
      </c>
      <c r="M2076">
        <v>1</v>
      </c>
      <c r="N2076">
        <v>0</v>
      </c>
      <c r="O2076" s="12">
        <v>9</v>
      </c>
      <c r="P2076" s="12">
        <v>1</v>
      </c>
      <c r="Q2076">
        <v>0</v>
      </c>
      <c r="R2076" s="12">
        <v>0</v>
      </c>
      <c r="S2076" s="12">
        <v>140.15203909114831</v>
      </c>
      <c r="T2076" s="12">
        <v>2078.2664801244223</v>
      </c>
      <c r="U2076" s="12">
        <v>0</v>
      </c>
      <c r="V2076" s="12">
        <v>3096.9117929075305</v>
      </c>
      <c r="W2076" s="27">
        <v>6.8718624481273728E-5</v>
      </c>
      <c r="X2076" s="27">
        <v>1.5771154243465616E-6</v>
      </c>
      <c r="Y2076" s="27">
        <v>0</v>
      </c>
      <c r="Z2076" s="27">
        <v>8.3759118044966839E-4</v>
      </c>
      <c r="AA2076" s="27">
        <v>2.0870645883345915E-4</v>
      </c>
      <c r="AB2076" s="27">
        <v>0</v>
      </c>
      <c r="AC2076" s="27">
        <v>0</v>
      </c>
      <c r="AD2076" s="27">
        <v>1.0717374551227848E-4</v>
      </c>
      <c r="AE2076" s="27">
        <v>8.5445454841723956E-5</v>
      </c>
      <c r="AF2076" s="27">
        <v>0</v>
      </c>
      <c r="AG2076" s="27">
        <v>5.6865760874732899E-4</v>
      </c>
      <c r="AH2076" s="18">
        <v>1.7071547166273447E-4</v>
      </c>
      <c r="AI2076" s="12">
        <v>897</v>
      </c>
      <c r="AJ2076" s="17">
        <v>8</v>
      </c>
      <c r="AK2076" s="18">
        <v>0.963087318392161</v>
      </c>
      <c r="AL2076" t="str">
        <f>IF(AK2076&lt;='CAV Tier 1 Analysis'!$A$5,"Tier 1", "Tier 2")</f>
        <v>Tier 2</v>
      </c>
      <c r="AM2076" t="str">
        <f t="shared" si="65"/>
        <v>Texas - Tier 2</v>
      </c>
      <c r="AN2076" t="str">
        <f t="shared" si="66"/>
        <v>Northlake, Town Of - Tier 2</v>
      </c>
    </row>
    <row r="2077" spans="1:40" x14ac:dyDescent="0.3">
      <c r="A2077">
        <v>6</v>
      </c>
      <c r="B2077" t="s">
        <v>23</v>
      </c>
      <c r="C2077" t="s">
        <v>2885</v>
      </c>
      <c r="D2077" t="s">
        <v>6468</v>
      </c>
      <c r="E2077" t="s">
        <v>1972</v>
      </c>
      <c r="F2077" s="12">
        <v>41.387085662358324</v>
      </c>
      <c r="G2077" s="12">
        <v>332.36231686422951</v>
      </c>
      <c r="H2077" s="12">
        <v>157.77673059753872</v>
      </c>
      <c r="I2077" s="12">
        <v>1</v>
      </c>
      <c r="J2077" s="15">
        <v>0</v>
      </c>
      <c r="K2077" s="15">
        <v>1.0000000000000002</v>
      </c>
      <c r="L2077" s="59">
        <v>1.5318299999999998</v>
      </c>
      <c r="M2077">
        <v>9</v>
      </c>
      <c r="N2077">
        <v>0</v>
      </c>
      <c r="O2077" s="12">
        <v>8.25</v>
      </c>
      <c r="P2077" s="12">
        <v>5</v>
      </c>
      <c r="Q2077">
        <v>0</v>
      </c>
      <c r="R2077" s="12">
        <v>1.0000000000000002</v>
      </c>
      <c r="S2077" s="12">
        <v>0</v>
      </c>
      <c r="T2077" s="12">
        <v>346.12983465870997</v>
      </c>
      <c r="U2077" s="12">
        <v>304.74274899635162</v>
      </c>
      <c r="V2077" s="12">
        <v>0</v>
      </c>
      <c r="W2077" s="27">
        <v>6.9076445909429136E-6</v>
      </c>
      <c r="X2077" s="27">
        <v>1.4194038819119055E-5</v>
      </c>
      <c r="Y2077" s="27">
        <v>0</v>
      </c>
      <c r="Z2077" s="27">
        <v>7.67791915412196E-4</v>
      </c>
      <c r="AA2077" s="27">
        <v>1.0435322941672958E-3</v>
      </c>
      <c r="AB2077" s="27">
        <v>0</v>
      </c>
      <c r="AC2077" s="27">
        <v>6.9491178751656397E-6</v>
      </c>
      <c r="AD2077" s="27">
        <v>0</v>
      </c>
      <c r="AE2077" s="27">
        <v>1.4230716532046247E-5</v>
      </c>
      <c r="AF2077" s="27">
        <v>2.2686738849300676E-5</v>
      </c>
      <c r="AG2077" s="27">
        <v>0</v>
      </c>
      <c r="AH2077" s="18">
        <v>1.7057204238600602E-4</v>
      </c>
      <c r="AI2077" s="12">
        <v>898</v>
      </c>
      <c r="AJ2077" s="17">
        <v>8</v>
      </c>
      <c r="AK2077" s="18">
        <v>0.96325789043454701</v>
      </c>
      <c r="AL2077" t="str">
        <f>IF(AK2077&lt;='CAV Tier 1 Analysis'!$A$5,"Tier 1", "Tier 2")</f>
        <v>Tier 2</v>
      </c>
      <c r="AM2077" t="str">
        <f t="shared" si="65"/>
        <v>Texas - Tier 2</v>
      </c>
      <c r="AN2077" t="str">
        <f t="shared" si="66"/>
        <v>Trenton, City Of - Tier 2</v>
      </c>
    </row>
    <row r="2078" spans="1:40" x14ac:dyDescent="0.3">
      <c r="A2078">
        <v>6</v>
      </c>
      <c r="B2078" t="s">
        <v>23</v>
      </c>
      <c r="C2078" t="s">
        <v>2875</v>
      </c>
      <c r="D2078" t="s">
        <v>6310</v>
      </c>
      <c r="E2078" t="s">
        <v>1428</v>
      </c>
      <c r="F2078" s="12">
        <v>2399.1496806259493</v>
      </c>
      <c r="G2078" s="12">
        <v>5667.5193301548843</v>
      </c>
      <c r="H2078" s="12">
        <v>1934.7567046998424</v>
      </c>
      <c r="I2078" s="12">
        <v>0</v>
      </c>
      <c r="J2078" s="15">
        <v>4.2819104277112751E-3</v>
      </c>
      <c r="K2078" s="15">
        <v>0.99571808957228869</v>
      </c>
      <c r="L2078" s="59">
        <v>2.50122</v>
      </c>
      <c r="M2078">
        <v>5</v>
      </c>
      <c r="N2078">
        <v>0</v>
      </c>
      <c r="O2078" s="12">
        <v>12</v>
      </c>
      <c r="P2078" s="12">
        <v>1</v>
      </c>
      <c r="Q2078">
        <v>0</v>
      </c>
      <c r="R2078" s="12">
        <v>0</v>
      </c>
      <c r="S2078" s="12">
        <v>8.2844549089385602</v>
      </c>
      <c r="T2078" s="12">
        <v>4950.1277457271617</v>
      </c>
      <c r="U2078" s="12">
        <v>2550.9780651012125</v>
      </c>
      <c r="V2078" s="12">
        <v>717.39158442772259</v>
      </c>
      <c r="W2078" s="27">
        <v>1.1279018431391367E-5</v>
      </c>
      <c r="X2078" s="27">
        <v>7.8855771217328087E-6</v>
      </c>
      <c r="Y2078" s="27">
        <v>0</v>
      </c>
      <c r="Z2078" s="27">
        <v>1.1167882405995579E-3</v>
      </c>
      <c r="AA2078" s="27">
        <v>2.0870645883345915E-4</v>
      </c>
      <c r="AB2078" s="27">
        <v>0</v>
      </c>
      <c r="AC2078" s="27">
        <v>0</v>
      </c>
      <c r="AD2078" s="27">
        <v>6.3350920034855468E-6</v>
      </c>
      <c r="AE2078" s="27">
        <v>2.0351861554008835E-4</v>
      </c>
      <c r="AF2078" s="27">
        <v>1.8990894242388817E-4</v>
      </c>
      <c r="AG2078" s="27">
        <v>1.3172806015024501E-4</v>
      </c>
      <c r="AH2078" s="18">
        <v>1.7055909137307711E-4</v>
      </c>
      <c r="AI2078" s="12">
        <v>899</v>
      </c>
      <c r="AJ2078" s="17">
        <v>8</v>
      </c>
      <c r="AK2078" s="18">
        <v>0.96342844952592011</v>
      </c>
      <c r="AL2078" t="str">
        <f>IF(AK2078&lt;='CAV Tier 1 Analysis'!$A$5,"Tier 1", "Tier 2")</f>
        <v>Tier 2</v>
      </c>
      <c r="AM2078" t="str">
        <f t="shared" si="65"/>
        <v>Texas - Tier 2</v>
      </c>
      <c r="AN2078" t="str">
        <f t="shared" si="66"/>
        <v>Lake Worth, City Of - Tier 2</v>
      </c>
    </row>
    <row r="2079" spans="1:40" x14ac:dyDescent="0.3">
      <c r="A2079">
        <v>6</v>
      </c>
      <c r="B2079" t="s">
        <v>23</v>
      </c>
      <c r="C2079" t="s">
        <v>4353</v>
      </c>
      <c r="D2079" t="s">
        <v>6616</v>
      </c>
      <c r="E2079" t="s">
        <v>1228</v>
      </c>
      <c r="F2079" s="12">
        <v>40.041221963792253</v>
      </c>
      <c r="G2079" s="12">
        <v>635.05425490999346</v>
      </c>
      <c r="H2079" s="12">
        <v>114.57211615886644</v>
      </c>
      <c r="I2079" s="12">
        <v>14</v>
      </c>
      <c r="J2079" s="15">
        <v>0.31349929583298819</v>
      </c>
      <c r="K2079" s="15">
        <v>0.68650070416701192</v>
      </c>
      <c r="L2079" s="59">
        <v>1.9313599999999997</v>
      </c>
      <c r="M2079">
        <v>32</v>
      </c>
      <c r="N2079">
        <v>1</v>
      </c>
      <c r="O2079" s="12">
        <v>5</v>
      </c>
      <c r="P2079" s="12">
        <v>4</v>
      </c>
      <c r="Q2079">
        <v>8</v>
      </c>
      <c r="R2079" s="12">
        <v>9.6110098583381678</v>
      </c>
      <c r="S2079" s="12">
        <v>35.918277737899956</v>
      </c>
      <c r="T2079" s="12">
        <v>387.62203557335835</v>
      </c>
      <c r="U2079" s="12">
        <v>347.58081360956612</v>
      </c>
      <c r="V2079" s="12">
        <v>247.43221933663511</v>
      </c>
      <c r="W2079" s="27">
        <v>8.7092878825741152E-6</v>
      </c>
      <c r="X2079" s="27">
        <v>5.046769357908997E-5</v>
      </c>
      <c r="Y2079" s="27">
        <v>2.0918751568906368E-5</v>
      </c>
      <c r="Z2079" s="27">
        <v>4.6532843358314913E-4</v>
      </c>
      <c r="AA2079" s="27">
        <v>8.3482583533383658E-4</v>
      </c>
      <c r="AB2079" s="27">
        <v>3.0684258975145751E-4</v>
      </c>
      <c r="AC2079" s="27">
        <v>6.6788040404970939E-5</v>
      </c>
      <c r="AD2079" s="27">
        <v>2.7466574032629635E-5</v>
      </c>
      <c r="AE2079" s="27">
        <v>1.5936619029845312E-5</v>
      </c>
      <c r="AF2079" s="27">
        <v>2.5875841749665669E-5</v>
      </c>
      <c r="AG2079" s="27">
        <v>4.543371706525604E-5</v>
      </c>
      <c r="AH2079" s="18">
        <v>1.6987212581648923E-4</v>
      </c>
      <c r="AI2079" s="12">
        <v>900</v>
      </c>
      <c r="AJ2079" s="17">
        <v>8</v>
      </c>
      <c r="AK2079" s="18">
        <v>0.96359832165173664</v>
      </c>
      <c r="AL2079" t="str">
        <f>IF(AK2079&lt;='CAV Tier 1 Analysis'!$A$5,"Tier 1", "Tier 2")</f>
        <v>Tier 2</v>
      </c>
      <c r="AM2079" t="str">
        <f t="shared" si="65"/>
        <v>Texas - Tier 2</v>
      </c>
      <c r="AN2079" t="str">
        <f t="shared" si="66"/>
        <v>La Vernia, City Of - Tier 2</v>
      </c>
    </row>
    <row r="2080" spans="1:40" x14ac:dyDescent="0.3">
      <c r="A2080">
        <v>6</v>
      </c>
      <c r="B2080" t="s">
        <v>23</v>
      </c>
      <c r="C2080" t="s">
        <v>3968</v>
      </c>
      <c r="D2080" t="s">
        <v>6098</v>
      </c>
      <c r="E2080" t="s">
        <v>1801</v>
      </c>
      <c r="F2080" s="12">
        <v>127.56636067318986</v>
      </c>
      <c r="G2080" s="12">
        <v>497.47010449092352</v>
      </c>
      <c r="H2080" s="12">
        <v>290.71991242553963</v>
      </c>
      <c r="I2080" s="12">
        <v>4</v>
      </c>
      <c r="J2080" s="15">
        <v>6.7846472722410097E-3</v>
      </c>
      <c r="K2080" s="15">
        <v>0.99321535272775896</v>
      </c>
      <c r="L2080" s="59">
        <v>2.84171</v>
      </c>
      <c r="M2080">
        <v>1</v>
      </c>
      <c r="N2080">
        <v>4</v>
      </c>
      <c r="O2080" s="12">
        <v>9</v>
      </c>
      <c r="P2080" s="12">
        <v>4</v>
      </c>
      <c r="Q2080">
        <v>0</v>
      </c>
      <c r="R2080" s="12">
        <v>3.9728614109110358</v>
      </c>
      <c r="S2080" s="12">
        <v>1.9724320608240826</v>
      </c>
      <c r="T2080" s="12">
        <v>651.26006643492042</v>
      </c>
      <c r="U2080" s="12">
        <v>523.6937057617306</v>
      </c>
      <c r="V2080" s="12">
        <v>0</v>
      </c>
      <c r="W2080" s="27">
        <v>1.2814426346610519E-5</v>
      </c>
      <c r="X2080" s="27">
        <v>1.5771154243465616E-6</v>
      </c>
      <c r="Y2080" s="27">
        <v>8.3675006275625474E-5</v>
      </c>
      <c r="Z2080" s="27">
        <v>8.3759118044966839E-4</v>
      </c>
      <c r="AA2080" s="27">
        <v>8.3482583533383658E-4</v>
      </c>
      <c r="AB2080" s="27">
        <v>0</v>
      </c>
      <c r="AC2080" s="27">
        <v>2.7607882246117659E-5</v>
      </c>
      <c r="AD2080" s="27">
        <v>1.5083114958430192E-6</v>
      </c>
      <c r="AE2080" s="27">
        <v>2.6775783148584309E-5</v>
      </c>
      <c r="AF2080" s="27">
        <v>3.8986661302911359E-5</v>
      </c>
      <c r="AG2080" s="27">
        <v>0</v>
      </c>
      <c r="AH2080" s="18">
        <v>1.6957838200214035E-4</v>
      </c>
      <c r="AI2080" s="12">
        <v>901</v>
      </c>
      <c r="AJ2080" s="17">
        <v>8</v>
      </c>
      <c r="AK2080" s="18">
        <v>0.9637679000337388</v>
      </c>
      <c r="AL2080" t="str">
        <f>IF(AK2080&lt;='CAV Tier 1 Analysis'!$A$5,"Tier 1", "Tier 2")</f>
        <v>Tier 2</v>
      </c>
      <c r="AM2080" t="str">
        <f t="shared" si="65"/>
        <v>Texas - Tier 2</v>
      </c>
      <c r="AN2080" t="str">
        <f t="shared" si="66"/>
        <v>Malakoff, City Of - Tier 2</v>
      </c>
    </row>
    <row r="2081" spans="1:40" x14ac:dyDescent="0.3">
      <c r="A2081">
        <v>6</v>
      </c>
      <c r="B2081" t="s">
        <v>23</v>
      </c>
      <c r="C2081" t="s">
        <v>3825</v>
      </c>
      <c r="D2081" t="s">
        <v>5903</v>
      </c>
      <c r="E2081" t="s">
        <v>1068</v>
      </c>
      <c r="F2081" s="12">
        <v>4.94791712408637</v>
      </c>
      <c r="G2081" s="12">
        <v>3359.7711613072379</v>
      </c>
      <c r="H2081" s="12">
        <v>1608.6310968799423</v>
      </c>
      <c r="I2081" s="12">
        <v>8</v>
      </c>
      <c r="J2081" s="15">
        <v>0.21296239077504917</v>
      </c>
      <c r="K2081" s="15">
        <v>0.78703760922495103</v>
      </c>
      <c r="L2081" s="59">
        <v>4.0455500000000004</v>
      </c>
      <c r="M2081">
        <v>210</v>
      </c>
      <c r="N2081">
        <v>0</v>
      </c>
      <c r="O2081" s="12">
        <v>2</v>
      </c>
      <c r="P2081" s="12">
        <v>3</v>
      </c>
      <c r="Q2081">
        <v>0</v>
      </c>
      <c r="R2081" s="12">
        <v>6.2963008737996082</v>
      </c>
      <c r="S2081" s="12">
        <v>342.57792426664224</v>
      </c>
      <c r="T2081" s="12">
        <v>3232.0186014490964</v>
      </c>
      <c r="U2081" s="12">
        <v>3227.07068432501</v>
      </c>
      <c r="V2081" s="12">
        <v>127.75255985814147</v>
      </c>
      <c r="W2081" s="27">
        <v>1.8243030607109869E-5</v>
      </c>
      <c r="X2081" s="27">
        <v>3.3119423911277796E-4</v>
      </c>
      <c r="Y2081" s="27">
        <v>0</v>
      </c>
      <c r="Z2081" s="27">
        <v>1.8613137343325965E-4</v>
      </c>
      <c r="AA2081" s="27">
        <v>6.2611937650037738E-4</v>
      </c>
      <c r="AB2081" s="27">
        <v>0</v>
      </c>
      <c r="AC2081" s="27">
        <v>4.3753736949541884E-5</v>
      </c>
      <c r="AD2081" s="27">
        <v>2.6196807061508237E-4</v>
      </c>
      <c r="AE2081" s="27">
        <v>1.3288060126014122E-4</v>
      </c>
      <c r="AF2081" s="27">
        <v>2.4024102330451845E-4</v>
      </c>
      <c r="AG2081" s="27">
        <v>2.3458034990423731E-5</v>
      </c>
      <c r="AH2081" s="18">
        <v>1.6945358970665749E-4</v>
      </c>
      <c r="AI2081" s="12">
        <v>902</v>
      </c>
      <c r="AJ2081" s="17">
        <v>8</v>
      </c>
      <c r="AK2081" s="18">
        <v>0.96393735362344546</v>
      </c>
      <c r="AL2081" t="str">
        <f>IF(AK2081&lt;='CAV Tier 1 Analysis'!$A$5,"Tier 1", "Tier 2")</f>
        <v>Tier 2</v>
      </c>
      <c r="AM2081" t="str">
        <f t="shared" si="65"/>
        <v>Texas - Tier 2</v>
      </c>
      <c r="AN2081" t="str">
        <f t="shared" si="66"/>
        <v>Alpine, City Of - Tier 2</v>
      </c>
    </row>
    <row r="2082" spans="1:40" x14ac:dyDescent="0.3">
      <c r="A2082">
        <v>6</v>
      </c>
      <c r="B2082" t="s">
        <v>23</v>
      </c>
      <c r="C2082" t="s">
        <v>3793</v>
      </c>
      <c r="D2082" t="s">
        <v>5862</v>
      </c>
      <c r="E2082" t="s">
        <v>1172</v>
      </c>
      <c r="F2082" s="12">
        <v>2462.7671742032089</v>
      </c>
      <c r="G2082" s="12">
        <v>3014.0821228309919</v>
      </c>
      <c r="H2082" s="12">
        <v>1075.4658916377787</v>
      </c>
      <c r="I2082" s="12">
        <v>26</v>
      </c>
      <c r="J2082" s="15">
        <v>6.3491343241363837E-2</v>
      </c>
      <c r="K2082" s="15">
        <v>0.93650865675863615</v>
      </c>
      <c r="L2082" s="59">
        <v>16.9694</v>
      </c>
      <c r="M2082">
        <v>118</v>
      </c>
      <c r="N2082">
        <v>0</v>
      </c>
      <c r="O2082" s="12">
        <v>10</v>
      </c>
      <c r="P2082" s="12">
        <v>1</v>
      </c>
      <c r="Q2082">
        <v>1</v>
      </c>
      <c r="R2082" s="12">
        <v>24.34922507572454</v>
      </c>
      <c r="S2082" s="12">
        <v>68.282774070353611</v>
      </c>
      <c r="T2082" s="12">
        <v>2539.6283382322131</v>
      </c>
      <c r="U2082" s="12">
        <v>76.861164029004158</v>
      </c>
      <c r="V2082" s="12">
        <v>474.45378459877884</v>
      </c>
      <c r="W2082" s="27">
        <v>7.6521927447266793E-5</v>
      </c>
      <c r="X2082" s="27">
        <v>1.8609962007289427E-4</v>
      </c>
      <c r="Y2082" s="27">
        <v>0</v>
      </c>
      <c r="Z2082" s="27">
        <v>9.3065686716629827E-4</v>
      </c>
      <c r="AA2082" s="27">
        <v>2.0870645883345915E-4</v>
      </c>
      <c r="AB2082" s="27">
        <v>3.8355323718932189E-5</v>
      </c>
      <c r="AC2082" s="27">
        <v>1.692056352201488E-4</v>
      </c>
      <c r="AD2082" s="27">
        <v>5.2215584579037935E-5</v>
      </c>
      <c r="AE2082" s="27">
        <v>1.0441379898317544E-4</v>
      </c>
      <c r="AF2082" s="27">
        <v>5.7219709467153107E-6</v>
      </c>
      <c r="AG2082" s="27">
        <v>8.7119612263079324E-5</v>
      </c>
      <c r="AH2082" s="18">
        <v>1.6900152720281887E-4</v>
      </c>
      <c r="AI2082" s="12">
        <v>903</v>
      </c>
      <c r="AJ2082" s="17">
        <v>8</v>
      </c>
      <c r="AK2082" s="18">
        <v>0.96410635515064824</v>
      </c>
      <c r="AL2082" t="str">
        <f>IF(AK2082&lt;='CAV Tier 1 Analysis'!$A$5,"Tier 1", "Tier 2")</f>
        <v>Tier 2</v>
      </c>
      <c r="AM2082" t="str">
        <f t="shared" si="65"/>
        <v>Texas - Tier 2</v>
      </c>
      <c r="AN2082" t="str">
        <f t="shared" si="66"/>
        <v>Salado, Village Of - Tier 2</v>
      </c>
    </row>
    <row r="2083" spans="1:40" x14ac:dyDescent="0.3">
      <c r="A2083">
        <v>6</v>
      </c>
      <c r="B2083" t="s">
        <v>23</v>
      </c>
      <c r="C2083" t="s">
        <v>2897</v>
      </c>
      <c r="D2083" t="s">
        <v>6332</v>
      </c>
      <c r="E2083" t="s">
        <v>1621</v>
      </c>
      <c r="F2083" s="12">
        <v>204.58496561528355</v>
      </c>
      <c r="G2083" s="12">
        <v>1455.3245275770989</v>
      </c>
      <c r="H2083" s="12">
        <v>754.64706376293088</v>
      </c>
      <c r="I2083" s="12">
        <v>1</v>
      </c>
      <c r="J2083" s="15">
        <v>0.12859014717212505</v>
      </c>
      <c r="K2083" s="15">
        <v>0.87140985282787498</v>
      </c>
      <c r="L2083" s="59">
        <v>5.5941299999999998</v>
      </c>
      <c r="M2083">
        <v>37</v>
      </c>
      <c r="N2083">
        <v>0</v>
      </c>
      <c r="O2083" s="12">
        <v>5</v>
      </c>
      <c r="P2083" s="12">
        <v>5</v>
      </c>
      <c r="Q2083">
        <v>0</v>
      </c>
      <c r="R2083" s="12">
        <v>0.87140985282787498</v>
      </c>
      <c r="S2083" s="12">
        <v>97.040176992287314</v>
      </c>
      <c r="T2083" s="12">
        <v>1734.0356244663767</v>
      </c>
      <c r="U2083" s="12">
        <v>1529.4506588510931</v>
      </c>
      <c r="V2083" s="12">
        <v>0</v>
      </c>
      <c r="W2083" s="27">
        <v>2.5226207761652068E-5</v>
      </c>
      <c r="X2083" s="27">
        <v>5.8353270700822782E-5</v>
      </c>
      <c r="Y2083" s="27">
        <v>0</v>
      </c>
      <c r="Z2083" s="27">
        <v>4.6532843358314913E-4</v>
      </c>
      <c r="AA2083" s="27">
        <v>1.0435322941672958E-3</v>
      </c>
      <c r="AB2083" s="27">
        <v>0</v>
      </c>
      <c r="AC2083" s="27">
        <v>6.0555297848816439E-6</v>
      </c>
      <c r="AD2083" s="27">
        <v>7.4206264146282498E-5</v>
      </c>
      <c r="AE2083" s="27">
        <v>7.1292812573011313E-5</v>
      </c>
      <c r="AF2083" s="27">
        <v>1.1386078190382478E-4</v>
      </c>
      <c r="AG2083" s="27">
        <v>0</v>
      </c>
      <c r="AH2083" s="18">
        <v>1.6889596314735637E-4</v>
      </c>
      <c r="AI2083" s="12">
        <v>904</v>
      </c>
      <c r="AJ2083" s="17">
        <v>8</v>
      </c>
      <c r="AK2083" s="18">
        <v>0.96427525111379564</v>
      </c>
      <c r="AL2083" t="str">
        <f>IF(AK2083&lt;='CAV Tier 1 Analysis'!$A$5,"Tier 1", "Tier 2")</f>
        <v>Tier 2</v>
      </c>
      <c r="AM2083" t="str">
        <f t="shared" si="65"/>
        <v>Texas - Tier 2</v>
      </c>
      <c r="AN2083" t="str">
        <f t="shared" si="66"/>
        <v>Canton, City Of - Tier 2</v>
      </c>
    </row>
    <row r="2084" spans="1:40" x14ac:dyDescent="0.3">
      <c r="A2084">
        <v>6</v>
      </c>
      <c r="B2084" t="s">
        <v>23</v>
      </c>
      <c r="C2084" t="s">
        <v>4101</v>
      </c>
      <c r="D2084" t="s">
        <v>6278</v>
      </c>
      <c r="E2084" t="s">
        <v>2066</v>
      </c>
      <c r="F2084" s="12">
        <v>156.40811552780778</v>
      </c>
      <c r="G2084" s="12">
        <v>403.70636550308024</v>
      </c>
      <c r="H2084" s="12">
        <v>132.58983572895281</v>
      </c>
      <c r="I2084" s="12">
        <v>0</v>
      </c>
      <c r="J2084" s="15">
        <v>0</v>
      </c>
      <c r="K2084" s="15">
        <v>0.99999999999999978</v>
      </c>
      <c r="L2084" s="59">
        <v>1.1565000000000001</v>
      </c>
      <c r="M2084">
        <v>0</v>
      </c>
      <c r="N2084">
        <v>0</v>
      </c>
      <c r="O2084" s="12">
        <v>15</v>
      </c>
      <c r="P2084" s="12">
        <v>2</v>
      </c>
      <c r="Q2084">
        <v>0</v>
      </c>
      <c r="R2084" s="12">
        <v>0</v>
      </c>
      <c r="S2084" s="12">
        <v>0</v>
      </c>
      <c r="T2084" s="12">
        <v>354.05264140377091</v>
      </c>
      <c r="U2084" s="12">
        <v>197.64452587596313</v>
      </c>
      <c r="V2084" s="12">
        <v>49.653724099309329</v>
      </c>
      <c r="W2084" s="27">
        <v>5.2151289434372493E-6</v>
      </c>
      <c r="X2084" s="27">
        <v>0</v>
      </c>
      <c r="Y2084" s="27">
        <v>0</v>
      </c>
      <c r="Z2084" s="27">
        <v>1.3959853007494472E-3</v>
      </c>
      <c r="AA2084" s="27">
        <v>4.1741291766691829E-4</v>
      </c>
      <c r="AB2084" s="27">
        <v>0</v>
      </c>
      <c r="AC2084" s="27">
        <v>0</v>
      </c>
      <c r="AD2084" s="27">
        <v>0</v>
      </c>
      <c r="AE2084" s="27">
        <v>1.455645330951392E-5</v>
      </c>
      <c r="AF2084" s="27">
        <v>1.4713753676861092E-5</v>
      </c>
      <c r="AG2084" s="27">
        <v>9.1174595532162624E-6</v>
      </c>
      <c r="AH2084" s="18">
        <v>1.6881827399085403E-4</v>
      </c>
      <c r="AI2084" s="12">
        <v>905</v>
      </c>
      <c r="AJ2084" s="17">
        <v>8</v>
      </c>
      <c r="AK2084" s="18">
        <v>0.96444406938778648</v>
      </c>
      <c r="AL2084" t="str">
        <f>IF(AK2084&lt;='CAV Tier 1 Analysis'!$A$5,"Tier 1", "Tier 2")</f>
        <v>Tier 2</v>
      </c>
      <c r="AM2084" t="str">
        <f t="shared" si="65"/>
        <v>Texas - Tier 2</v>
      </c>
      <c r="AN2084" t="str">
        <f t="shared" si="66"/>
        <v>Bullard, City Of - Tier 2</v>
      </c>
    </row>
    <row r="2085" spans="1:40" x14ac:dyDescent="0.3">
      <c r="A2085">
        <v>6</v>
      </c>
      <c r="B2085" t="s">
        <v>23</v>
      </c>
      <c r="C2085" t="s">
        <v>4465</v>
      </c>
      <c r="D2085" t="s">
        <v>6763</v>
      </c>
      <c r="E2085" t="s">
        <v>1997</v>
      </c>
      <c r="F2085" s="12">
        <v>514.02048324391058</v>
      </c>
      <c r="G2085" s="12">
        <v>581.32010674720163</v>
      </c>
      <c r="H2085" s="12">
        <v>213.11961486742024</v>
      </c>
      <c r="I2085" s="12">
        <v>0</v>
      </c>
      <c r="J2085" s="15">
        <v>3.0127405064073253E-2</v>
      </c>
      <c r="K2085" s="15">
        <v>0.96987259493592681</v>
      </c>
      <c r="L2085" s="59">
        <v>3.23692</v>
      </c>
      <c r="M2085">
        <v>3</v>
      </c>
      <c r="N2085">
        <v>0</v>
      </c>
      <c r="O2085" s="12">
        <v>7</v>
      </c>
      <c r="P2085" s="12">
        <v>5.5</v>
      </c>
      <c r="Q2085">
        <v>0</v>
      </c>
      <c r="R2085" s="12">
        <v>0</v>
      </c>
      <c r="S2085" s="12">
        <v>6.4207409642100579</v>
      </c>
      <c r="T2085" s="12">
        <v>552.931577952108</v>
      </c>
      <c r="U2085" s="12">
        <v>38.911094708197425</v>
      </c>
      <c r="V2085" s="12">
        <v>28.388528795093634</v>
      </c>
      <c r="W2085" s="27">
        <v>1.4596589000943276E-5</v>
      </c>
      <c r="X2085" s="27">
        <v>4.7313462730396847E-6</v>
      </c>
      <c r="Y2085" s="27">
        <v>0</v>
      </c>
      <c r="Z2085" s="27">
        <v>6.5145980701640873E-4</v>
      </c>
      <c r="AA2085" s="27">
        <v>1.1478855235840253E-3</v>
      </c>
      <c r="AB2085" s="27">
        <v>0</v>
      </c>
      <c r="AC2085" s="27">
        <v>0</v>
      </c>
      <c r="AD2085" s="27">
        <v>4.9099168485945446E-6</v>
      </c>
      <c r="AE2085" s="27">
        <v>2.2733124277518781E-5</v>
      </c>
      <c r="AF2085" s="27">
        <v>2.8967575008514773E-6</v>
      </c>
      <c r="AG2085" s="27">
        <v>5.2127260897271085E-6</v>
      </c>
      <c r="AH2085" s="18">
        <v>1.6858416278100989E-4</v>
      </c>
      <c r="AI2085" s="12">
        <v>906</v>
      </c>
      <c r="AJ2085" s="17">
        <v>8</v>
      </c>
      <c r="AK2085" s="18">
        <v>0.96461265355056747</v>
      </c>
      <c r="AL2085" t="str">
        <f>IF(AK2085&lt;='CAV Tier 1 Analysis'!$A$5,"Tier 1", "Tier 2")</f>
        <v>Tier 2</v>
      </c>
      <c r="AM2085" t="str">
        <f t="shared" si="65"/>
        <v>Texas - Tier 2</v>
      </c>
      <c r="AN2085" t="str">
        <f t="shared" si="66"/>
        <v>Bruceville-Eddy, City Of - Tier 2</v>
      </c>
    </row>
    <row r="2086" spans="1:40" x14ac:dyDescent="0.3">
      <c r="A2086">
        <v>6</v>
      </c>
      <c r="B2086" t="s">
        <v>23</v>
      </c>
      <c r="C2086" t="s">
        <v>4644</v>
      </c>
      <c r="D2086" t="s">
        <v>6984</v>
      </c>
      <c r="E2086" t="str">
        <f>"480535A"</f>
        <v>480535A</v>
      </c>
      <c r="F2086" s="12">
        <v>2336.3737308436907</v>
      </c>
      <c r="G2086" s="12">
        <v>1100.6105997967161</v>
      </c>
      <c r="H2086" s="12">
        <v>498.51633912760576</v>
      </c>
      <c r="I2086" s="12">
        <v>0</v>
      </c>
      <c r="J2086" s="15">
        <v>0</v>
      </c>
      <c r="K2086" s="15">
        <v>1</v>
      </c>
      <c r="L2086" s="59">
        <v>6.51152</v>
      </c>
      <c r="M2086">
        <v>0</v>
      </c>
      <c r="N2086">
        <v>0</v>
      </c>
      <c r="O2086" s="12">
        <v>11</v>
      </c>
      <c r="P2086" s="12">
        <v>3.6</v>
      </c>
      <c r="Q2086">
        <v>0</v>
      </c>
      <c r="R2086" s="12">
        <v>0</v>
      </c>
      <c r="S2086" s="12">
        <v>0</v>
      </c>
      <c r="T2086" s="12">
        <v>1196.1173858997233</v>
      </c>
      <c r="U2086" s="12">
        <v>0</v>
      </c>
      <c r="V2086" s="12">
        <v>0</v>
      </c>
      <c r="W2086" s="27">
        <v>2.9363092449434081E-5</v>
      </c>
      <c r="X2086" s="27">
        <v>0</v>
      </c>
      <c r="Y2086" s="27">
        <v>0</v>
      </c>
      <c r="Z2086" s="27">
        <v>1.0237225538829282E-3</v>
      </c>
      <c r="AA2086" s="27">
        <v>7.513432518004529E-4</v>
      </c>
      <c r="AB2086" s="27">
        <v>0</v>
      </c>
      <c r="AC2086" s="27">
        <v>0</v>
      </c>
      <c r="AD2086" s="27">
        <v>0</v>
      </c>
      <c r="AE2086" s="27">
        <v>4.9176943890360489E-5</v>
      </c>
      <c r="AF2086" s="27">
        <v>0</v>
      </c>
      <c r="AG2086" s="27">
        <v>0</v>
      </c>
      <c r="AH2086" s="18">
        <v>1.6850962200210689E-4</v>
      </c>
      <c r="AI2086" s="12">
        <v>907</v>
      </c>
      <c r="AJ2086" s="17">
        <v>8</v>
      </c>
      <c r="AK2086" s="18">
        <v>0.96478116317256957</v>
      </c>
      <c r="AL2086" t="str">
        <f>IF(AK2086&lt;='CAV Tier 1 Analysis'!$A$5,"Tier 1", "Tier 2")</f>
        <v>Tier 2</v>
      </c>
      <c r="AM2086" t="str">
        <f t="shared" si="65"/>
        <v>Texas - Tier 2</v>
      </c>
      <c r="AN2086" t="str">
        <f t="shared" si="66"/>
        <v>Clarksville City, City Of - Tier 2</v>
      </c>
    </row>
    <row r="2087" spans="1:40" x14ac:dyDescent="0.3">
      <c r="A2087">
        <v>6</v>
      </c>
      <c r="B2087" t="s">
        <v>23</v>
      </c>
      <c r="C2087" t="s">
        <v>3467</v>
      </c>
      <c r="D2087" t="s">
        <v>6626</v>
      </c>
      <c r="E2087" t="s">
        <v>2070</v>
      </c>
      <c r="F2087" s="12">
        <v>14.128463886028236</v>
      </c>
      <c r="G2087" s="12">
        <v>43.844371244922797</v>
      </c>
      <c r="H2087" s="12">
        <v>20.510426286835408</v>
      </c>
      <c r="I2087" s="12">
        <v>1</v>
      </c>
      <c r="J2087" s="15">
        <v>0</v>
      </c>
      <c r="K2087" s="15">
        <v>1.0000000000000002</v>
      </c>
      <c r="L2087" s="59">
        <v>0.64230999999999994</v>
      </c>
      <c r="M2087">
        <v>2</v>
      </c>
      <c r="N2087">
        <v>0</v>
      </c>
      <c r="O2087" s="12">
        <v>13</v>
      </c>
      <c r="P2087" s="12">
        <v>3</v>
      </c>
      <c r="Q2087">
        <v>0</v>
      </c>
      <c r="R2087" s="12">
        <v>1.0000000000000002</v>
      </c>
      <c r="S2087" s="12">
        <v>0</v>
      </c>
      <c r="T2087" s="12">
        <v>42.201390116714506</v>
      </c>
      <c r="U2087" s="12">
        <v>28.072926230686271</v>
      </c>
      <c r="V2087" s="12">
        <v>1.6429811282082909</v>
      </c>
      <c r="W2087" s="27">
        <v>2.8964370701765491E-6</v>
      </c>
      <c r="X2087" s="27">
        <v>3.1542308486931231E-6</v>
      </c>
      <c r="Y2087" s="27">
        <v>0</v>
      </c>
      <c r="Z2087" s="27">
        <v>1.2098539273161877E-3</v>
      </c>
      <c r="AA2087" s="27">
        <v>6.2611937650037738E-4</v>
      </c>
      <c r="AB2087" s="27">
        <v>0</v>
      </c>
      <c r="AC2087" s="27">
        <v>6.9491178751656397E-6</v>
      </c>
      <c r="AD2087" s="27">
        <v>0</v>
      </c>
      <c r="AE2087" s="27">
        <v>1.7350599684694066E-6</v>
      </c>
      <c r="AF2087" s="27">
        <v>2.0899041838691525E-6</v>
      </c>
      <c r="AG2087" s="27">
        <v>3.0168560878085437E-7</v>
      </c>
      <c r="AH2087" s="18">
        <v>1.6846361267015632E-4</v>
      </c>
      <c r="AI2087" s="12">
        <v>908</v>
      </c>
      <c r="AJ2087" s="17">
        <v>8</v>
      </c>
      <c r="AK2087" s="18">
        <v>0.96494962678523977</v>
      </c>
      <c r="AL2087" t="str">
        <f>IF(AK2087&lt;='CAV Tier 1 Analysis'!$A$5,"Tier 1", "Tier 2")</f>
        <v>Tier 2</v>
      </c>
      <c r="AM2087" t="str">
        <f t="shared" si="65"/>
        <v>Texas - Tier 2</v>
      </c>
      <c r="AN2087" t="str">
        <f t="shared" si="66"/>
        <v>Goodrich, City Of - Tier 2</v>
      </c>
    </row>
    <row r="2088" spans="1:40" x14ac:dyDescent="0.3">
      <c r="A2088">
        <v>6</v>
      </c>
      <c r="B2088" t="s">
        <v>23</v>
      </c>
      <c r="C2088" t="s">
        <v>4522</v>
      </c>
      <c r="D2088" t="s">
        <v>6835</v>
      </c>
      <c r="E2088" t="s">
        <v>1202</v>
      </c>
      <c r="F2088" s="12">
        <v>612.25776235609794</v>
      </c>
      <c r="G2088" s="12">
        <v>3070.7794376000684</v>
      </c>
      <c r="H2088" s="12">
        <v>809.71126442562456</v>
      </c>
      <c r="I2088" s="12">
        <v>14</v>
      </c>
      <c r="J2088" s="15">
        <v>6.2763796299948729E-2</v>
      </c>
      <c r="K2088" s="15">
        <v>0.93723620370005134</v>
      </c>
      <c r="L2088" s="59">
        <v>4.0561600000000002</v>
      </c>
      <c r="M2088">
        <v>69</v>
      </c>
      <c r="N2088">
        <v>2</v>
      </c>
      <c r="O2088" s="12">
        <v>10.199999999999999</v>
      </c>
      <c r="P2088" s="12">
        <v>1</v>
      </c>
      <c r="Q2088">
        <v>1</v>
      </c>
      <c r="R2088" s="12">
        <v>13.121306851800719</v>
      </c>
      <c r="S2088" s="12">
        <v>50.820552862183824</v>
      </c>
      <c r="T2088" s="12">
        <v>2403.8869449315107</v>
      </c>
      <c r="U2088" s="12">
        <v>1791.6291825754129</v>
      </c>
      <c r="V2088" s="12">
        <v>666.89249266855768</v>
      </c>
      <c r="W2088" s="27">
        <v>1.8290875413067387E-5</v>
      </c>
      <c r="X2088" s="27">
        <v>1.0882096427991276E-4</v>
      </c>
      <c r="Y2088" s="27">
        <v>4.1837503137812737E-5</v>
      </c>
      <c r="Z2088" s="27">
        <v>9.4927000450962412E-4</v>
      </c>
      <c r="AA2088" s="27">
        <v>2.0870645883345915E-4</v>
      </c>
      <c r="AB2088" s="27">
        <v>3.8355323718932189E-5</v>
      </c>
      <c r="AC2088" s="27">
        <v>9.1181507989381754E-5</v>
      </c>
      <c r="AD2088" s="27">
        <v>3.8862288658552825E-5</v>
      </c>
      <c r="AE2088" s="27">
        <v>9.8832953022202487E-5</v>
      </c>
      <c r="AF2088" s="27">
        <v>1.3337880397069283E-4</v>
      </c>
      <c r="AG2088" s="27">
        <v>1.2245537345976682E-4</v>
      </c>
      <c r="AH2088" s="18">
        <v>1.6818109609030953E-4</v>
      </c>
      <c r="AI2088" s="12">
        <v>909</v>
      </c>
      <c r="AJ2088" s="17">
        <v>8</v>
      </c>
      <c r="AK2088" s="18">
        <v>0.96511780788133006</v>
      </c>
      <c r="AL2088" t="str">
        <f>IF(AK2088&lt;='CAV Tier 1 Analysis'!$A$5,"Tier 1", "Tier 2")</f>
        <v>Tier 2</v>
      </c>
      <c r="AM2088" t="str">
        <f t="shared" si="65"/>
        <v>Texas - Tier 2</v>
      </c>
      <c r="AN2088" t="str">
        <f t="shared" si="66"/>
        <v>Trophy Club, Town Of - Tier 2</v>
      </c>
    </row>
    <row r="2089" spans="1:40" x14ac:dyDescent="0.3">
      <c r="A2089">
        <v>6</v>
      </c>
      <c r="B2089" t="s">
        <v>23</v>
      </c>
      <c r="C2089" t="s">
        <v>4519</v>
      </c>
      <c r="D2089" t="s">
        <v>6832</v>
      </c>
      <c r="E2089" t="s">
        <v>1100</v>
      </c>
      <c r="F2089" s="12">
        <v>2147.5707439371663</v>
      </c>
      <c r="G2089" s="12">
        <v>1346.6188775312066</v>
      </c>
      <c r="H2089" s="12">
        <v>450.29765645141049</v>
      </c>
      <c r="I2089" s="12">
        <v>27</v>
      </c>
      <c r="J2089" s="15">
        <v>0.19588341432212858</v>
      </c>
      <c r="K2089" s="15">
        <v>0.80411658567787148</v>
      </c>
      <c r="L2089" s="59">
        <v>5.2373500000000002</v>
      </c>
      <c r="M2089">
        <v>38</v>
      </c>
      <c r="N2089">
        <v>9</v>
      </c>
      <c r="O2089" s="12">
        <v>9</v>
      </c>
      <c r="P2089" s="12">
        <v>1</v>
      </c>
      <c r="Q2089">
        <v>5</v>
      </c>
      <c r="R2089" s="12">
        <v>21.711147813302532</v>
      </c>
      <c r="S2089" s="12">
        <v>88.205842406955156</v>
      </c>
      <c r="T2089" s="12">
        <v>898.40196116990023</v>
      </c>
      <c r="U2089" s="12">
        <v>0</v>
      </c>
      <c r="V2089" s="12">
        <v>448.2169163613064</v>
      </c>
      <c r="W2089" s="27">
        <v>2.3617341609953373E-5</v>
      </c>
      <c r="X2089" s="27">
        <v>5.9930386125169345E-5</v>
      </c>
      <c r="Y2089" s="27">
        <v>1.8826876412015732E-4</v>
      </c>
      <c r="Z2089" s="27">
        <v>8.3759118044966839E-4</v>
      </c>
      <c r="AA2089" s="27">
        <v>2.0870645883345915E-4</v>
      </c>
      <c r="AB2089" s="27">
        <v>1.9177661859466093E-4</v>
      </c>
      <c r="AC2089" s="27">
        <v>1.5087332535978397E-4</v>
      </c>
      <c r="AD2089" s="27">
        <v>6.7450681189669585E-5</v>
      </c>
      <c r="AE2089" s="27">
        <v>3.6936728247795821E-5</v>
      </c>
      <c r="AF2089" s="27">
        <v>0</v>
      </c>
      <c r="AG2089" s="27">
        <v>8.2301975936752972E-5</v>
      </c>
      <c r="AH2089" s="18">
        <v>1.6795031458791555E-4</v>
      </c>
      <c r="AI2089" s="12">
        <v>910</v>
      </c>
      <c r="AJ2089" s="17">
        <v>8</v>
      </c>
      <c r="AK2089" s="18">
        <v>0.965285758195918</v>
      </c>
      <c r="AL2089" t="str">
        <f>IF(AK2089&lt;='CAV Tier 1 Analysis'!$A$5,"Tier 1", "Tier 2")</f>
        <v>Tier 2</v>
      </c>
      <c r="AM2089" t="str">
        <f t="shared" si="65"/>
        <v>Texas - Tier 2</v>
      </c>
      <c r="AN2089" t="str">
        <f t="shared" si="66"/>
        <v>Jonestown, City Of - Tier 2</v>
      </c>
    </row>
    <row r="2090" spans="1:40" x14ac:dyDescent="0.3">
      <c r="A2090">
        <v>6</v>
      </c>
      <c r="B2090" t="s">
        <v>23</v>
      </c>
      <c r="C2090" t="s">
        <v>4103</v>
      </c>
      <c r="D2090" t="s">
        <v>6280</v>
      </c>
      <c r="E2090" t="s">
        <v>2091</v>
      </c>
      <c r="F2090" s="12">
        <v>284.45855387111851</v>
      </c>
      <c r="G2090" s="12">
        <v>335.56781065093162</v>
      </c>
      <c r="H2090" s="12">
        <v>139.65841084304401</v>
      </c>
      <c r="I2090" s="12">
        <v>0</v>
      </c>
      <c r="J2090" s="15">
        <v>6.594336572656562E-3</v>
      </c>
      <c r="K2090" s="15">
        <v>0.99340566342734349</v>
      </c>
      <c r="L2090" s="59">
        <v>2.1033200000000001</v>
      </c>
      <c r="M2090">
        <v>0</v>
      </c>
      <c r="N2090">
        <v>0</v>
      </c>
      <c r="O2090" s="12">
        <v>15</v>
      </c>
      <c r="P2090" s="12">
        <v>2</v>
      </c>
      <c r="Q2090">
        <v>0</v>
      </c>
      <c r="R2090" s="12">
        <v>0</v>
      </c>
      <c r="S2090" s="12">
        <v>0.92095456630138084</v>
      </c>
      <c r="T2090" s="12">
        <v>334.70871358424927</v>
      </c>
      <c r="U2090" s="12">
        <v>50.250159713130756</v>
      </c>
      <c r="V2090" s="12">
        <v>0.85909706668235231</v>
      </c>
      <c r="W2090" s="27">
        <v>9.4847254728149034E-6</v>
      </c>
      <c r="X2090" s="27">
        <v>0</v>
      </c>
      <c r="Y2090" s="27">
        <v>0</v>
      </c>
      <c r="Z2090" s="27">
        <v>1.3959853007494472E-3</v>
      </c>
      <c r="AA2090" s="27">
        <v>4.1741291766691829E-4</v>
      </c>
      <c r="AB2090" s="27">
        <v>0</v>
      </c>
      <c r="AC2090" s="27">
        <v>0</v>
      </c>
      <c r="AD2090" s="27">
        <v>7.0425054788509887E-7</v>
      </c>
      <c r="AE2090" s="27">
        <v>1.3761150721144428E-5</v>
      </c>
      <c r="AF2090" s="27">
        <v>3.7409003308593752E-6</v>
      </c>
      <c r="AG2090" s="27">
        <v>1.5774814275958876E-7</v>
      </c>
      <c r="AH2090" s="18">
        <v>1.6738609033016628E-4</v>
      </c>
      <c r="AI2090" s="12">
        <v>911</v>
      </c>
      <c r="AJ2090" s="17">
        <v>8</v>
      </c>
      <c r="AK2090" s="18">
        <v>0.96545314428624818</v>
      </c>
      <c r="AL2090" t="str">
        <f>IF(AK2090&lt;='CAV Tier 1 Analysis'!$A$5,"Tier 1", "Tier 2")</f>
        <v>Tier 2</v>
      </c>
      <c r="AM2090" t="str">
        <f t="shared" si="65"/>
        <v>Texas - Tier 2</v>
      </c>
      <c r="AN2090" t="str">
        <f t="shared" si="66"/>
        <v>Troup, City Of - Tier 2</v>
      </c>
    </row>
    <row r="2091" spans="1:40" x14ac:dyDescent="0.3">
      <c r="A2091">
        <v>6</v>
      </c>
      <c r="B2091" t="s">
        <v>23</v>
      </c>
      <c r="C2091" t="s">
        <v>4176</v>
      </c>
      <c r="D2091" t="s">
        <v>6380</v>
      </c>
      <c r="E2091" t="s">
        <v>1601</v>
      </c>
      <c r="F2091" s="12">
        <v>53.014373237239234</v>
      </c>
      <c r="G2091" s="12">
        <v>1911.9084693716518</v>
      </c>
      <c r="H2091" s="12">
        <v>614.65901275153556</v>
      </c>
      <c r="I2091" s="12">
        <v>2</v>
      </c>
      <c r="J2091" s="15">
        <v>7.9814897296164325E-2</v>
      </c>
      <c r="K2091" s="15">
        <v>0.9201851027038358</v>
      </c>
      <c r="L2091" s="59">
        <v>3.0534399999999997</v>
      </c>
      <c r="M2091">
        <v>40</v>
      </c>
      <c r="N2091">
        <v>0</v>
      </c>
      <c r="O2091" s="12">
        <v>7</v>
      </c>
      <c r="P2091" s="12">
        <v>4</v>
      </c>
      <c r="Q2091">
        <v>0</v>
      </c>
      <c r="R2091" s="12">
        <v>1.8403702054076716</v>
      </c>
      <c r="S2091" s="12">
        <v>49.058945974925571</v>
      </c>
      <c r="T2091" s="12">
        <v>1767.8826507022973</v>
      </c>
      <c r="U2091" s="12">
        <v>1714.8682774650581</v>
      </c>
      <c r="V2091" s="12">
        <v>144.02581866935452</v>
      </c>
      <c r="W2091" s="27">
        <v>1.3769203044573308E-5</v>
      </c>
      <c r="X2091" s="27">
        <v>6.308461697386247E-5</v>
      </c>
      <c r="Y2091" s="27">
        <v>0</v>
      </c>
      <c r="Z2091" s="27">
        <v>6.5145980701640873E-4</v>
      </c>
      <c r="AA2091" s="27">
        <v>8.3482583533383658E-4</v>
      </c>
      <c r="AB2091" s="27">
        <v>0</v>
      </c>
      <c r="AC2091" s="27">
        <v>1.2788949491320708E-5</v>
      </c>
      <c r="AD2091" s="27">
        <v>3.7515194392554255E-5</v>
      </c>
      <c r="AE2091" s="27">
        <v>7.2684392805588062E-5</v>
      </c>
      <c r="AF2091" s="27">
        <v>1.2766429685342779E-4</v>
      </c>
      <c r="AG2091" s="27">
        <v>2.6446144778795456E-5</v>
      </c>
      <c r="AH2091" s="18">
        <v>1.672944036991243E-4</v>
      </c>
      <c r="AI2091" s="12">
        <v>912</v>
      </c>
      <c r="AJ2091" s="17">
        <v>8</v>
      </c>
      <c r="AK2091" s="18">
        <v>0.96562043868994729</v>
      </c>
      <c r="AL2091" t="str">
        <f>IF(AK2091&lt;='CAV Tier 1 Analysis'!$A$5,"Tier 1", "Tier 2")</f>
        <v>Tier 2</v>
      </c>
      <c r="AM2091" t="str">
        <f t="shared" si="65"/>
        <v>Texas - Tier 2</v>
      </c>
      <c r="AN2091" t="str">
        <f t="shared" si="66"/>
        <v>Devine, City Of - Tier 2</v>
      </c>
    </row>
    <row r="2092" spans="1:40" x14ac:dyDescent="0.3">
      <c r="A2092">
        <v>6</v>
      </c>
      <c r="B2092" t="s">
        <v>23</v>
      </c>
      <c r="C2092" t="s">
        <v>4253</v>
      </c>
      <c r="D2092" t="s">
        <v>6490</v>
      </c>
      <c r="E2092" t="s">
        <v>2031</v>
      </c>
      <c r="F2092" s="12">
        <v>4.2330341593090131</v>
      </c>
      <c r="G2092" s="12">
        <v>1.228333784439209</v>
      </c>
      <c r="H2092" s="12">
        <v>1.0707157324536467</v>
      </c>
      <c r="I2092" s="12">
        <v>0</v>
      </c>
      <c r="J2092" s="15">
        <v>0</v>
      </c>
      <c r="K2092" s="15">
        <v>1</v>
      </c>
      <c r="L2092" s="59">
        <v>0.49867</v>
      </c>
      <c r="M2092">
        <v>0</v>
      </c>
      <c r="N2092">
        <v>0</v>
      </c>
      <c r="O2092" s="12">
        <v>4</v>
      </c>
      <c r="P2092" s="12">
        <v>7</v>
      </c>
      <c r="Q2092">
        <v>0</v>
      </c>
      <c r="R2092" s="12">
        <v>0</v>
      </c>
      <c r="S2092" s="12">
        <v>0</v>
      </c>
      <c r="T2092" s="12">
        <v>1.6269081687705158</v>
      </c>
      <c r="U2092" s="12">
        <v>0</v>
      </c>
      <c r="V2092" s="12">
        <v>0</v>
      </c>
      <c r="W2092" s="27">
        <v>2.2487058800033317E-6</v>
      </c>
      <c r="X2092" s="27">
        <v>0</v>
      </c>
      <c r="Y2092" s="27">
        <v>0</v>
      </c>
      <c r="Z2092" s="27">
        <v>3.7226274686651931E-4</v>
      </c>
      <c r="AA2092" s="27">
        <v>1.460945211834214E-3</v>
      </c>
      <c r="AB2092" s="27">
        <v>0</v>
      </c>
      <c r="AC2092" s="27">
        <v>0</v>
      </c>
      <c r="AD2092" s="27">
        <v>0</v>
      </c>
      <c r="AE2092" s="27">
        <v>6.6888394628772776E-8</v>
      </c>
      <c r="AF2092" s="27">
        <v>0</v>
      </c>
      <c r="AG2092" s="27">
        <v>0</v>
      </c>
      <c r="AH2092" s="18">
        <v>1.6686577754321504E-4</v>
      </c>
      <c r="AI2092" s="12">
        <v>913</v>
      </c>
      <c r="AJ2092" s="17">
        <v>8</v>
      </c>
      <c r="AK2092" s="18">
        <v>0.9657873044674905</v>
      </c>
      <c r="AL2092" t="str">
        <f>IF(AK2092&lt;='CAV Tier 1 Analysis'!$A$5,"Tier 1", "Tier 2")</f>
        <v>Tier 2</v>
      </c>
      <c r="AM2092" t="str">
        <f t="shared" si="65"/>
        <v>Texas - Tier 2</v>
      </c>
      <c r="AN2092" t="str">
        <f t="shared" si="66"/>
        <v>O'Brien, City Of - Tier 2</v>
      </c>
    </row>
    <row r="2093" spans="1:40" x14ac:dyDescent="0.3">
      <c r="A2093">
        <v>6</v>
      </c>
      <c r="B2093" t="s">
        <v>23</v>
      </c>
      <c r="C2093" t="s">
        <v>4169</v>
      </c>
      <c r="D2093" t="s">
        <v>6371</v>
      </c>
      <c r="E2093" t="s">
        <v>1810</v>
      </c>
      <c r="F2093" s="12">
        <v>118.58099422516131</v>
      </c>
      <c r="G2093" s="12">
        <v>1382.0349998651916</v>
      </c>
      <c r="H2093" s="12">
        <v>498.96969296748421</v>
      </c>
      <c r="I2093" s="12">
        <v>3</v>
      </c>
      <c r="J2093" s="15">
        <v>0</v>
      </c>
      <c r="K2093" s="15">
        <v>0.99999999999999989</v>
      </c>
      <c r="L2093" s="59">
        <v>3.66127</v>
      </c>
      <c r="M2093">
        <v>13</v>
      </c>
      <c r="N2093">
        <v>0</v>
      </c>
      <c r="O2093" s="12">
        <v>4</v>
      </c>
      <c r="P2093" s="12">
        <v>6</v>
      </c>
      <c r="Q2093">
        <v>0</v>
      </c>
      <c r="R2093" s="12">
        <v>2.9999999999999996</v>
      </c>
      <c r="S2093" s="12">
        <v>0</v>
      </c>
      <c r="T2093" s="12">
        <v>1399.6324189725797</v>
      </c>
      <c r="U2093" s="12">
        <v>1281.0514247474184</v>
      </c>
      <c r="V2093" s="12">
        <v>0</v>
      </c>
      <c r="W2093" s="27">
        <v>1.6510155768904881E-5</v>
      </c>
      <c r="X2093" s="27">
        <v>2.0502500516505301E-5</v>
      </c>
      <c r="Y2093" s="27">
        <v>0</v>
      </c>
      <c r="Z2093" s="27">
        <v>3.7226274686651931E-4</v>
      </c>
      <c r="AA2093" s="27">
        <v>1.2522387530007548E-3</v>
      </c>
      <c r="AB2093" s="27">
        <v>0</v>
      </c>
      <c r="AC2093" s="27">
        <v>2.0847353625496912E-5</v>
      </c>
      <c r="AD2093" s="27">
        <v>0</v>
      </c>
      <c r="AE2093" s="27">
        <v>5.7544222453693537E-5</v>
      </c>
      <c r="AF2093" s="27">
        <v>9.5368566508918578E-5</v>
      </c>
      <c r="AG2093" s="27">
        <v>0</v>
      </c>
      <c r="AH2093" s="18">
        <v>1.6684311806734484E-4</v>
      </c>
      <c r="AI2093" s="12">
        <v>914</v>
      </c>
      <c r="AJ2093" s="17">
        <v>8</v>
      </c>
      <c r="AK2093" s="18">
        <v>0.96595414758555787</v>
      </c>
      <c r="AL2093" t="str">
        <f>IF(AK2093&lt;='CAV Tier 1 Analysis'!$A$5,"Tier 1", "Tier 2")</f>
        <v>Tier 2</v>
      </c>
      <c r="AM2093" t="str">
        <f t="shared" si="65"/>
        <v>Texas - Tier 2</v>
      </c>
      <c r="AN2093" t="str">
        <f t="shared" si="66"/>
        <v>Winnsboro, City Of - Tier 2</v>
      </c>
    </row>
    <row r="2094" spans="1:40" x14ac:dyDescent="0.3">
      <c r="A2094">
        <v>6</v>
      </c>
      <c r="B2094" t="s">
        <v>23</v>
      </c>
      <c r="C2094" t="s">
        <v>2436</v>
      </c>
      <c r="D2094" t="s">
        <v>6523</v>
      </c>
      <c r="E2094" t="s">
        <v>2035</v>
      </c>
      <c r="F2094" s="12">
        <v>21.29342468566465</v>
      </c>
      <c r="G2094" s="12">
        <v>300.0335183193958</v>
      </c>
      <c r="H2094" s="12">
        <v>137.95620358316771</v>
      </c>
      <c r="I2094" s="12">
        <v>0</v>
      </c>
      <c r="J2094" s="15">
        <v>0</v>
      </c>
      <c r="K2094" s="15">
        <v>1</v>
      </c>
      <c r="L2094" s="59">
        <v>0.98237000000000008</v>
      </c>
      <c r="M2094">
        <v>1</v>
      </c>
      <c r="N2094">
        <v>0</v>
      </c>
      <c r="O2094" s="12">
        <v>8</v>
      </c>
      <c r="P2094" s="12">
        <v>5</v>
      </c>
      <c r="Q2094">
        <v>0</v>
      </c>
      <c r="R2094" s="12">
        <v>0</v>
      </c>
      <c r="S2094" s="12">
        <v>0</v>
      </c>
      <c r="T2094" s="12">
        <v>336.54178007211897</v>
      </c>
      <c r="U2094" s="12">
        <v>315.24835538645431</v>
      </c>
      <c r="V2094" s="12">
        <v>0</v>
      </c>
      <c r="W2094" s="27">
        <v>4.4299059404794212E-6</v>
      </c>
      <c r="X2094" s="27">
        <v>1.5771154243465616E-6</v>
      </c>
      <c r="Y2094" s="27">
        <v>0</v>
      </c>
      <c r="Z2094" s="27">
        <v>7.4452549373303862E-4</v>
      </c>
      <c r="AA2094" s="27">
        <v>1.0435322941672958E-3</v>
      </c>
      <c r="AB2094" s="27">
        <v>0</v>
      </c>
      <c r="AC2094" s="27">
        <v>0</v>
      </c>
      <c r="AD2094" s="27">
        <v>0</v>
      </c>
      <c r="AE2094" s="27">
        <v>1.3836515069898094E-5</v>
      </c>
      <c r="AF2094" s="27">
        <v>2.3468834401732203E-5</v>
      </c>
      <c r="AG2094" s="27">
        <v>0</v>
      </c>
      <c r="AH2094" s="18">
        <v>1.6648819624879915E-4</v>
      </c>
      <c r="AI2094" s="12">
        <v>915</v>
      </c>
      <c r="AJ2094" s="17">
        <v>8</v>
      </c>
      <c r="AK2094" s="18">
        <v>0.96612063578180662</v>
      </c>
      <c r="AL2094" t="str">
        <f>IF(AK2094&lt;='CAV Tier 1 Analysis'!$A$5,"Tier 1", "Tier 2")</f>
        <v>Tier 2</v>
      </c>
      <c r="AM2094" t="str">
        <f t="shared" si="65"/>
        <v>Texas - Tier 2</v>
      </c>
      <c r="AN2094" t="str">
        <f t="shared" si="66"/>
        <v>Coolidge, City Of - Tier 2</v>
      </c>
    </row>
    <row r="2095" spans="1:40" x14ac:dyDescent="0.3">
      <c r="A2095">
        <v>6</v>
      </c>
      <c r="B2095" t="s">
        <v>23</v>
      </c>
      <c r="C2095" t="s">
        <v>4657</v>
      </c>
      <c r="D2095" t="s">
        <v>7000</v>
      </c>
      <c r="E2095" t="str">
        <f>"481145A"</f>
        <v>481145A</v>
      </c>
      <c r="F2095" s="12">
        <v>698.78520326434079</v>
      </c>
      <c r="G2095" s="12">
        <v>373.6603998668632</v>
      </c>
      <c r="H2095" s="12">
        <v>187.94309965557298</v>
      </c>
      <c r="I2095" s="12">
        <v>0</v>
      </c>
      <c r="J2095" s="15">
        <v>0</v>
      </c>
      <c r="K2095" s="15">
        <v>1</v>
      </c>
      <c r="L2095" s="59">
        <v>2.4997099999999999</v>
      </c>
      <c r="M2095">
        <v>1</v>
      </c>
      <c r="N2095">
        <v>0</v>
      </c>
      <c r="O2095" s="12">
        <v>11.5</v>
      </c>
      <c r="P2095" s="12">
        <v>3.5</v>
      </c>
      <c r="Q2095">
        <v>0</v>
      </c>
      <c r="R2095" s="12">
        <v>0</v>
      </c>
      <c r="S2095" s="12">
        <v>0</v>
      </c>
      <c r="T2095" s="12">
        <v>401.85424085940701</v>
      </c>
      <c r="U2095" s="12">
        <v>0</v>
      </c>
      <c r="V2095" s="12">
        <v>0</v>
      </c>
      <c r="W2095" s="27">
        <v>1.1272209227150475E-5</v>
      </c>
      <c r="X2095" s="27">
        <v>1.5771154243465616E-6</v>
      </c>
      <c r="Y2095" s="27">
        <v>0</v>
      </c>
      <c r="Z2095" s="27">
        <v>1.0702553972412429E-3</v>
      </c>
      <c r="AA2095" s="27">
        <v>7.3047260591710698E-4</v>
      </c>
      <c r="AB2095" s="27">
        <v>0</v>
      </c>
      <c r="AC2095" s="27">
        <v>0</v>
      </c>
      <c r="AD2095" s="27">
        <v>0</v>
      </c>
      <c r="AE2095" s="27">
        <v>1.6521759225146165E-5</v>
      </c>
      <c r="AF2095" s="27">
        <v>0</v>
      </c>
      <c r="AG2095" s="27">
        <v>0</v>
      </c>
      <c r="AH2095" s="18">
        <v>1.6637264427590845E-4</v>
      </c>
      <c r="AI2095" s="12">
        <v>916</v>
      </c>
      <c r="AJ2095" s="17">
        <v>8</v>
      </c>
      <c r="AK2095" s="18">
        <v>0.96628700842608251</v>
      </c>
      <c r="AL2095" t="str">
        <f>IF(AK2095&lt;='CAV Tier 1 Analysis'!$A$5,"Tier 1", "Tier 2")</f>
        <v>Tier 2</v>
      </c>
      <c r="AM2095" t="str">
        <f t="shared" si="65"/>
        <v>Texas - Tier 2</v>
      </c>
      <c r="AN2095" t="str">
        <f t="shared" si="66"/>
        <v>Easton, Village Of - Tier 2</v>
      </c>
    </row>
    <row r="2096" spans="1:40" x14ac:dyDescent="0.3">
      <c r="A2096">
        <v>6</v>
      </c>
      <c r="B2096" t="s">
        <v>23</v>
      </c>
      <c r="C2096" t="s">
        <v>4568</v>
      </c>
      <c r="D2096" t="s">
        <v>6890</v>
      </c>
      <c r="E2096" t="s">
        <v>1565</v>
      </c>
      <c r="F2096" s="12">
        <v>11.36141105867325</v>
      </c>
      <c r="G2096" s="12">
        <v>433.65826155191763</v>
      </c>
      <c r="H2096" s="12">
        <v>215.82473367658753</v>
      </c>
      <c r="I2096" s="12">
        <v>3</v>
      </c>
      <c r="J2096" s="15">
        <v>0.31501657255094517</v>
      </c>
      <c r="K2096" s="15">
        <v>0.68498342744905472</v>
      </c>
      <c r="L2096" s="59">
        <v>0.65168000000000004</v>
      </c>
      <c r="M2096">
        <v>115</v>
      </c>
      <c r="N2096">
        <v>0</v>
      </c>
      <c r="O2096" s="12">
        <v>9</v>
      </c>
      <c r="P2096" s="12">
        <v>3.25</v>
      </c>
      <c r="Q2096">
        <v>0</v>
      </c>
      <c r="R2096" s="12">
        <v>2.0549502823471641</v>
      </c>
      <c r="S2096" s="12">
        <v>67.988367874519156</v>
      </c>
      <c r="T2096" s="12">
        <v>338.44078124356582</v>
      </c>
      <c r="U2096" s="12">
        <v>327.07937018489258</v>
      </c>
      <c r="V2096" s="12">
        <v>95.21748030835181</v>
      </c>
      <c r="W2096" s="27">
        <v>2.9386902117243289E-6</v>
      </c>
      <c r="X2096" s="27">
        <v>1.8136827379985459E-4</v>
      </c>
      <c r="Y2096" s="27">
        <v>0</v>
      </c>
      <c r="Z2096" s="27">
        <v>8.3759118044966839E-4</v>
      </c>
      <c r="AA2096" s="27">
        <v>6.7829599120874224E-4</v>
      </c>
      <c r="AB2096" s="27">
        <v>0</v>
      </c>
      <c r="AC2096" s="27">
        <v>1.4280091739635354E-5</v>
      </c>
      <c r="AD2096" s="27">
        <v>5.199045325084456E-5</v>
      </c>
      <c r="AE2096" s="27">
        <v>1.391459024475706E-5</v>
      </c>
      <c r="AF2096" s="27">
        <v>2.4349600700318013E-5</v>
      </c>
      <c r="AG2096" s="27">
        <v>1.7483915682421877E-5</v>
      </c>
      <c r="AH2096" s="18">
        <v>1.6565570793526966E-4</v>
      </c>
      <c r="AI2096" s="12">
        <v>917</v>
      </c>
      <c r="AJ2096" s="17">
        <v>8</v>
      </c>
      <c r="AK2096" s="18">
        <v>0.96645266413401776</v>
      </c>
      <c r="AL2096" t="str">
        <f>IF(AK2096&lt;='CAV Tier 1 Analysis'!$A$5,"Tier 1", "Tier 2")</f>
        <v>Tier 2</v>
      </c>
      <c r="AM2096" t="str">
        <f t="shared" si="65"/>
        <v>Texas - Tier 2</v>
      </c>
      <c r="AN2096" t="str">
        <f t="shared" si="66"/>
        <v>Highland Haven, City Of - Tier 2</v>
      </c>
    </row>
    <row r="2097" spans="1:40" x14ac:dyDescent="0.3">
      <c r="A2097">
        <v>6</v>
      </c>
      <c r="B2097" t="s">
        <v>23</v>
      </c>
      <c r="C2097" t="s">
        <v>4581</v>
      </c>
      <c r="D2097" t="s">
        <v>6903</v>
      </c>
      <c r="E2097" t="s">
        <v>2049</v>
      </c>
      <c r="F2097" s="12">
        <v>35.900274740821423</v>
      </c>
      <c r="G2097" s="12">
        <v>49.403336157483864</v>
      </c>
      <c r="H2097" s="12">
        <v>16.653053831790263</v>
      </c>
      <c r="I2097" s="12">
        <v>0</v>
      </c>
      <c r="J2097" s="15">
        <v>0</v>
      </c>
      <c r="K2097" s="15">
        <v>1</v>
      </c>
      <c r="L2097" s="59">
        <v>1.33525</v>
      </c>
      <c r="M2097">
        <v>0</v>
      </c>
      <c r="N2097">
        <v>0</v>
      </c>
      <c r="O2097" s="12">
        <v>6</v>
      </c>
      <c r="P2097" s="12">
        <v>6</v>
      </c>
      <c r="Q2097">
        <v>0</v>
      </c>
      <c r="R2097" s="12">
        <v>0</v>
      </c>
      <c r="S2097" s="12">
        <v>0</v>
      </c>
      <c r="T2097" s="12">
        <v>44.753379717622977</v>
      </c>
      <c r="U2097" s="12">
        <v>8.8531049768015535</v>
      </c>
      <c r="V2097" s="12">
        <v>4.6499564398608868</v>
      </c>
      <c r="W2097" s="27">
        <v>6.0211854057281336E-6</v>
      </c>
      <c r="X2097" s="27">
        <v>0</v>
      </c>
      <c r="Y2097" s="27">
        <v>0</v>
      </c>
      <c r="Z2097" s="27">
        <v>5.5839412029977896E-4</v>
      </c>
      <c r="AA2097" s="27">
        <v>1.2522387530007548E-3</v>
      </c>
      <c r="AB2097" s="27">
        <v>0</v>
      </c>
      <c r="AC2097" s="27">
        <v>0</v>
      </c>
      <c r="AD2097" s="27">
        <v>0</v>
      </c>
      <c r="AE2097" s="27">
        <v>1.839981986067419E-6</v>
      </c>
      <c r="AF2097" s="27">
        <v>6.5907419052830529E-7</v>
      </c>
      <c r="AG2097" s="27">
        <v>8.5382900343700171E-7</v>
      </c>
      <c r="AH2097" s="18">
        <v>1.6545517671693588E-4</v>
      </c>
      <c r="AI2097" s="12">
        <v>918</v>
      </c>
      <c r="AJ2097" s="17">
        <v>8</v>
      </c>
      <c r="AK2097" s="18">
        <v>0.96661811931073471</v>
      </c>
      <c r="AL2097" t="str">
        <f>IF(AK2097&lt;='CAV Tier 1 Analysis'!$A$5,"Tier 1", "Tier 2")</f>
        <v>Tier 2</v>
      </c>
      <c r="AM2097" t="str">
        <f t="shared" si="65"/>
        <v>Texas - Tier 2</v>
      </c>
      <c r="AN2097" t="str">
        <f t="shared" si="66"/>
        <v>Brazos Country, City Of - Tier 2</v>
      </c>
    </row>
    <row r="2098" spans="1:40" x14ac:dyDescent="0.3">
      <c r="A2098">
        <v>6</v>
      </c>
      <c r="B2098" t="s">
        <v>23</v>
      </c>
      <c r="C2098" t="s">
        <v>4393</v>
      </c>
      <c r="D2098" t="s">
        <v>6671</v>
      </c>
      <c r="E2098" t="s">
        <v>1263</v>
      </c>
      <c r="F2098" s="12">
        <v>708.54634537429456</v>
      </c>
      <c r="G2098" s="12">
        <v>3763.3246264530435</v>
      </c>
      <c r="H2098" s="12">
        <v>1026.4241292680592</v>
      </c>
      <c r="I2098" s="12">
        <v>0</v>
      </c>
      <c r="J2098" s="15">
        <v>0.34859148986446581</v>
      </c>
      <c r="K2098" s="15">
        <v>0.65140851013553447</v>
      </c>
      <c r="L2098" s="59">
        <v>4.7397600000000004</v>
      </c>
      <c r="M2098">
        <v>17</v>
      </c>
      <c r="N2098">
        <v>0</v>
      </c>
      <c r="O2098" s="12">
        <v>9</v>
      </c>
      <c r="P2098" s="12">
        <v>1</v>
      </c>
      <c r="Q2098">
        <v>0</v>
      </c>
      <c r="R2098" s="12">
        <v>0</v>
      </c>
      <c r="S2098" s="12">
        <v>357.80271645438984</v>
      </c>
      <c r="T2098" s="12">
        <v>2867.7701675732133</v>
      </c>
      <c r="U2098" s="12">
        <v>2159.2238221989187</v>
      </c>
      <c r="V2098" s="12">
        <v>895.55445887983024</v>
      </c>
      <c r="W2098" s="27">
        <v>2.1373505889274655E-5</v>
      </c>
      <c r="X2098" s="27">
        <v>2.6810962213891548E-5</v>
      </c>
      <c r="Y2098" s="27">
        <v>0</v>
      </c>
      <c r="Z2098" s="27">
        <v>8.3759118044966839E-4</v>
      </c>
      <c r="AA2098" s="27">
        <v>2.0870645883345915E-4</v>
      </c>
      <c r="AB2098" s="27">
        <v>0</v>
      </c>
      <c r="AC2098" s="27">
        <v>0</v>
      </c>
      <c r="AD2098" s="27">
        <v>2.7361041284562106E-4</v>
      </c>
      <c r="AE2098" s="27">
        <v>1.1790496006804195E-4</v>
      </c>
      <c r="AF2098" s="27">
        <v>1.6074458582770795E-4</v>
      </c>
      <c r="AG2098" s="27">
        <v>1.6444248049166777E-4</v>
      </c>
      <c r="AH2098" s="18">
        <v>1.6465314060175752E-4</v>
      </c>
      <c r="AI2098" s="12">
        <v>919</v>
      </c>
      <c r="AJ2098" s="17">
        <v>8</v>
      </c>
      <c r="AK2098" s="18">
        <v>0.96678277245133648</v>
      </c>
      <c r="AL2098" t="str">
        <f>IF(AK2098&lt;='CAV Tier 1 Analysis'!$A$5,"Tier 1", "Tier 2")</f>
        <v>Tier 2</v>
      </c>
      <c r="AM2098" t="str">
        <f t="shared" si="65"/>
        <v>Texas - Tier 2</v>
      </c>
      <c r="AN2098" t="str">
        <f t="shared" si="66"/>
        <v>Hickory Creek, Town Of - Tier 2</v>
      </c>
    </row>
    <row r="2099" spans="1:40" x14ac:dyDescent="0.3">
      <c r="A2099">
        <v>6</v>
      </c>
      <c r="B2099" t="s">
        <v>23</v>
      </c>
      <c r="C2099" t="s">
        <v>3863</v>
      </c>
      <c r="D2099" t="s">
        <v>5960</v>
      </c>
      <c r="E2099" t="s">
        <v>1367</v>
      </c>
      <c r="F2099" s="12">
        <v>513.05062673576185</v>
      </c>
      <c r="G2099" s="12">
        <v>1832.5368198893732</v>
      </c>
      <c r="H2099" s="12">
        <v>431.9270604542462</v>
      </c>
      <c r="I2099" s="12">
        <v>11</v>
      </c>
      <c r="J2099" s="15">
        <v>1.9429690029585726E-2</v>
      </c>
      <c r="K2099" s="15">
        <v>0.98057030997041428</v>
      </c>
      <c r="L2099" s="59">
        <v>8.0917399999999997</v>
      </c>
      <c r="M2099">
        <v>36</v>
      </c>
      <c r="N2099">
        <v>3</v>
      </c>
      <c r="O2099" s="12">
        <v>10</v>
      </c>
      <c r="P2099" s="12">
        <v>2</v>
      </c>
      <c r="Q2099">
        <v>0</v>
      </c>
      <c r="R2099" s="12">
        <v>10.786273409674557</v>
      </c>
      <c r="S2099" s="12">
        <v>8.3922089000161382</v>
      </c>
      <c r="T2099" s="12">
        <v>1104.4664076013801</v>
      </c>
      <c r="U2099" s="12">
        <v>591.41578086561822</v>
      </c>
      <c r="V2099" s="12">
        <v>728.07041228799312</v>
      </c>
      <c r="W2099" s="27">
        <v>3.6488947234560246E-5</v>
      </c>
      <c r="X2099" s="27">
        <v>5.677615527647622E-5</v>
      </c>
      <c r="Y2099" s="27">
        <v>6.2756254706719102E-5</v>
      </c>
      <c r="Z2099" s="27">
        <v>9.3065686716629827E-4</v>
      </c>
      <c r="AA2099" s="27">
        <v>4.1741291766691829E-4</v>
      </c>
      <c r="AB2099" s="27">
        <v>0</v>
      </c>
      <c r="AC2099" s="27">
        <v>7.4955085357593284E-5</v>
      </c>
      <c r="AD2099" s="27">
        <v>6.4174910816050603E-6</v>
      </c>
      <c r="AE2099" s="27">
        <v>4.5408822909589019E-5</v>
      </c>
      <c r="AF2099" s="27">
        <v>4.4028267829316423E-5</v>
      </c>
      <c r="AG2099" s="27">
        <v>1.3368891571260009E-4</v>
      </c>
      <c r="AH2099" s="18">
        <v>1.6441724772197055E-4</v>
      </c>
      <c r="AI2099" s="12">
        <v>920</v>
      </c>
      <c r="AJ2099" s="17">
        <v>8</v>
      </c>
      <c r="AK2099" s="18">
        <v>0.96694718969905846</v>
      </c>
      <c r="AL2099" t="str">
        <f>IF(AK2099&lt;='CAV Tier 1 Analysis'!$A$5,"Tier 1", "Tier 2")</f>
        <v>Tier 2</v>
      </c>
      <c r="AM2099" t="str">
        <f t="shared" si="65"/>
        <v>Texas - Tier 2</v>
      </c>
      <c r="AN2099" t="str">
        <f t="shared" si="66"/>
        <v>Garden Ridge, City Of - Tier 2</v>
      </c>
    </row>
    <row r="2100" spans="1:40" x14ac:dyDescent="0.3">
      <c r="A2100">
        <v>6</v>
      </c>
      <c r="B2100" t="s">
        <v>23</v>
      </c>
      <c r="C2100" t="s">
        <v>4492</v>
      </c>
      <c r="D2100" t="s">
        <v>6798</v>
      </c>
      <c r="E2100" t="s">
        <v>915</v>
      </c>
      <c r="F2100" s="12">
        <v>169.61458470567857</v>
      </c>
      <c r="G2100" s="12">
        <v>680.16308177205633</v>
      </c>
      <c r="H2100" s="12">
        <v>539.23908415578978</v>
      </c>
      <c r="I2100" s="12">
        <v>1</v>
      </c>
      <c r="J2100" s="15">
        <v>5.362601531340068E-2</v>
      </c>
      <c r="K2100" s="15">
        <v>0.94637398468659928</v>
      </c>
      <c r="L2100" s="59">
        <v>3.7783900000000004</v>
      </c>
      <c r="M2100">
        <v>1</v>
      </c>
      <c r="N2100">
        <v>0</v>
      </c>
      <c r="O2100" s="12">
        <v>9</v>
      </c>
      <c r="P2100" s="12">
        <v>4</v>
      </c>
      <c r="R2100" s="12">
        <v>0.94637398468659928</v>
      </c>
      <c r="S2100" s="12">
        <v>28.917243384522539</v>
      </c>
      <c r="T2100" s="12">
        <v>853.64475318003167</v>
      </c>
      <c r="U2100" s="12">
        <v>684.0301684743531</v>
      </c>
      <c r="V2100" s="12">
        <v>0</v>
      </c>
      <c r="W2100" s="27">
        <v>1.7038297491218219E-5</v>
      </c>
      <c r="X2100" s="27">
        <v>1.5771154243465616E-6</v>
      </c>
      <c r="Y2100" s="27">
        <v>0</v>
      </c>
      <c r="Z2100" s="27">
        <v>8.3759118044966839E-4</v>
      </c>
      <c r="AA2100" s="27">
        <v>8.3482583533383658E-4</v>
      </c>
      <c r="AB2100" s="27">
        <v>0</v>
      </c>
      <c r="AC2100" s="27">
        <v>6.576464373577379E-6</v>
      </c>
      <c r="AD2100" s="27">
        <v>2.2112908977327707E-5</v>
      </c>
      <c r="AE2100" s="27">
        <v>3.5096588866867632E-5</v>
      </c>
      <c r="AF2100" s="27">
        <v>5.0922996029699072E-5</v>
      </c>
      <c r="AG2100" s="27">
        <v>0</v>
      </c>
      <c r="AH2100" s="18">
        <v>1.6415830790423105E-4</v>
      </c>
      <c r="AI2100" s="12">
        <v>921</v>
      </c>
      <c r="AJ2100" s="17">
        <v>8</v>
      </c>
      <c r="AK2100" s="18">
        <v>0.96711134800696275</v>
      </c>
      <c r="AL2100" t="str">
        <f>IF(AK2100&lt;='CAV Tier 1 Analysis'!$A$5,"Tier 1", "Tier 2")</f>
        <v>Tier 2</v>
      </c>
      <c r="AM2100" t="str">
        <f t="shared" si="65"/>
        <v>Texas - Tier 2</v>
      </c>
      <c r="AN2100" t="str">
        <f t="shared" si="66"/>
        <v>Tool, City Of - Tier 2</v>
      </c>
    </row>
    <row r="2101" spans="1:40" x14ac:dyDescent="0.3">
      <c r="A2101">
        <v>6</v>
      </c>
      <c r="B2101" t="s">
        <v>23</v>
      </c>
      <c r="C2101" t="s">
        <v>4545</v>
      </c>
      <c r="D2101" t="s">
        <v>6861</v>
      </c>
      <c r="E2101" t="s">
        <v>1183</v>
      </c>
      <c r="F2101" s="12">
        <v>882.32090340684226</v>
      </c>
      <c r="G2101" s="12">
        <v>4813.0200577196501</v>
      </c>
      <c r="H2101" s="12">
        <v>836.73368117916243</v>
      </c>
      <c r="I2101" s="12">
        <v>0</v>
      </c>
      <c r="J2101" s="15">
        <v>0.11417587649372016</v>
      </c>
      <c r="K2101" s="15">
        <v>0.88582412350627993</v>
      </c>
      <c r="L2101" s="59">
        <v>5.9022100000000002</v>
      </c>
      <c r="M2101">
        <v>6</v>
      </c>
      <c r="N2101">
        <v>0</v>
      </c>
      <c r="O2101" s="12">
        <v>9</v>
      </c>
      <c r="P2101" s="12">
        <v>1</v>
      </c>
      <c r="Q2101">
        <v>0</v>
      </c>
      <c r="R2101" s="12">
        <v>0</v>
      </c>
      <c r="S2101" s="12">
        <v>95.534801440447865</v>
      </c>
      <c r="T2101" s="12">
        <v>2477.9134330096326</v>
      </c>
      <c r="U2101" s="12">
        <v>1595.5925296027904</v>
      </c>
      <c r="V2101" s="12">
        <v>2335.1066247100175</v>
      </c>
      <c r="W2101" s="27">
        <v>2.661546580306508E-5</v>
      </c>
      <c r="X2101" s="27">
        <v>9.4626925460793694E-6</v>
      </c>
      <c r="Y2101" s="27">
        <v>0</v>
      </c>
      <c r="Z2101" s="27">
        <v>8.3759118044966839E-4</v>
      </c>
      <c r="AA2101" s="27">
        <v>2.0870645883345915E-4</v>
      </c>
      <c r="AB2101" s="27">
        <v>0</v>
      </c>
      <c r="AC2101" s="27">
        <v>0</v>
      </c>
      <c r="AD2101" s="27">
        <v>7.3055109034023873E-5</v>
      </c>
      <c r="AE2101" s="27">
        <v>1.0187646404673284E-4</v>
      </c>
      <c r="AF2101" s="27">
        <v>1.187847492621619E-4</v>
      </c>
      <c r="AG2101" s="27">
        <v>4.2877428812106101E-4</v>
      </c>
      <c r="AH2101" s="18">
        <v>1.6407876437238652E-4</v>
      </c>
      <c r="AI2101" s="12">
        <v>922</v>
      </c>
      <c r="AJ2101" s="17">
        <v>8</v>
      </c>
      <c r="AK2101" s="18">
        <v>0.96727542677133516</v>
      </c>
      <c r="AL2101" t="str">
        <f>IF(AK2101&lt;='CAV Tier 1 Analysis'!$A$5,"Tier 1", "Tier 2")</f>
        <v>Tier 2</v>
      </c>
      <c r="AM2101" t="str">
        <f t="shared" si="65"/>
        <v>Texas - Tier 2</v>
      </c>
      <c r="AN2101" t="str">
        <f t="shared" si="66"/>
        <v>Oak Point, City Of - Tier 2</v>
      </c>
    </row>
    <row r="2102" spans="1:40" x14ac:dyDescent="0.3">
      <c r="A2102">
        <v>6</v>
      </c>
      <c r="B2102" t="s">
        <v>23</v>
      </c>
      <c r="C2102" t="s">
        <v>4461</v>
      </c>
      <c r="D2102" t="s">
        <v>6758</v>
      </c>
      <c r="E2102" t="s">
        <v>1635</v>
      </c>
      <c r="F2102" s="12">
        <v>12.810552991648667</v>
      </c>
      <c r="G2102" s="12">
        <v>88.314965440833802</v>
      </c>
      <c r="H2102" s="12">
        <v>27.105390921313724</v>
      </c>
      <c r="I2102" s="12">
        <v>10</v>
      </c>
      <c r="J2102" s="15">
        <v>0</v>
      </c>
      <c r="K2102" s="15">
        <v>1.0000000000000002</v>
      </c>
      <c r="L2102" s="59">
        <v>0.26127999999999996</v>
      </c>
      <c r="M2102">
        <v>3</v>
      </c>
      <c r="N2102">
        <v>7</v>
      </c>
      <c r="O2102" s="12">
        <v>12</v>
      </c>
      <c r="P2102" s="12">
        <v>2</v>
      </c>
      <c r="Q2102">
        <v>1</v>
      </c>
      <c r="R2102" s="12">
        <v>10.000000000000002</v>
      </c>
      <c r="S2102" s="12">
        <v>0</v>
      </c>
      <c r="T2102" s="12">
        <v>72.445825721812838</v>
      </c>
      <c r="U2102" s="12">
        <v>59.635272730164175</v>
      </c>
      <c r="V2102" s="12">
        <v>15.869139719020964</v>
      </c>
      <c r="W2102" s="27">
        <v>1.1782178040132158E-6</v>
      </c>
      <c r="X2102" s="27">
        <v>4.7313462730396847E-6</v>
      </c>
      <c r="Y2102" s="27">
        <v>1.4643126098234458E-4</v>
      </c>
      <c r="Z2102" s="27">
        <v>1.1167882405995579E-3</v>
      </c>
      <c r="AA2102" s="27">
        <v>4.1741291766691829E-4</v>
      </c>
      <c r="AB2102" s="27">
        <v>3.8355323718932189E-5</v>
      </c>
      <c r="AC2102" s="27">
        <v>6.9491178751656397E-5</v>
      </c>
      <c r="AD2102" s="27">
        <v>0</v>
      </c>
      <c r="AE2102" s="27">
        <v>2.978523971485104E-6</v>
      </c>
      <c r="AF2102" s="27">
        <v>4.4395801478192154E-6</v>
      </c>
      <c r="AG2102" s="27">
        <v>2.9139050928613804E-6</v>
      </c>
      <c r="AH2102" s="18">
        <v>1.640654995462389E-4</v>
      </c>
      <c r="AI2102" s="12">
        <v>923</v>
      </c>
      <c r="AJ2102" s="17">
        <v>8</v>
      </c>
      <c r="AK2102" s="18">
        <v>0.96743949227088144</v>
      </c>
      <c r="AL2102" t="str">
        <f>IF(AK2102&lt;='CAV Tier 1 Analysis'!$A$5,"Tier 1", "Tier 2")</f>
        <v>Tier 2</v>
      </c>
      <c r="AM2102" t="str">
        <f t="shared" si="65"/>
        <v>Texas - Tier 2</v>
      </c>
      <c r="AN2102" t="str">
        <f t="shared" si="66"/>
        <v>Sanctuary, City Of - Tier 2</v>
      </c>
    </row>
    <row r="2103" spans="1:40" x14ac:dyDescent="0.3">
      <c r="A2103">
        <v>6</v>
      </c>
      <c r="B2103" t="s">
        <v>23</v>
      </c>
      <c r="C2103" t="s">
        <v>4074</v>
      </c>
      <c r="D2103" t="s">
        <v>6239</v>
      </c>
      <c r="E2103" t="s">
        <v>2062</v>
      </c>
      <c r="F2103" s="12">
        <v>38.059369842757548</v>
      </c>
      <c r="G2103" s="12">
        <v>8.0434433485189825</v>
      </c>
      <c r="H2103" s="12">
        <v>7.4775453533704468</v>
      </c>
      <c r="I2103" s="12">
        <v>1</v>
      </c>
      <c r="J2103" s="15">
        <v>0</v>
      </c>
      <c r="K2103" s="15">
        <v>1</v>
      </c>
      <c r="L2103" s="59">
        <v>1.5585100000000001</v>
      </c>
      <c r="M2103">
        <v>1</v>
      </c>
      <c r="N2103">
        <v>0</v>
      </c>
      <c r="O2103" s="12">
        <v>8</v>
      </c>
      <c r="P2103" s="12">
        <v>5</v>
      </c>
      <c r="Q2103">
        <v>0</v>
      </c>
      <c r="R2103" s="12">
        <v>1</v>
      </c>
      <c r="S2103" s="12">
        <v>0</v>
      </c>
      <c r="T2103" s="12">
        <v>7.7137940309567288</v>
      </c>
      <c r="U2103" s="12">
        <v>0</v>
      </c>
      <c r="V2103" s="12">
        <v>0.32964931756225369</v>
      </c>
      <c r="W2103" s="27">
        <v>7.027955563887927E-6</v>
      </c>
      <c r="X2103" s="27">
        <v>1.5771154243465616E-6</v>
      </c>
      <c r="Y2103" s="27">
        <v>0</v>
      </c>
      <c r="Z2103" s="27">
        <v>7.4452549373303862E-4</v>
      </c>
      <c r="AA2103" s="27">
        <v>1.0435322941672958E-3</v>
      </c>
      <c r="AB2103" s="27">
        <v>0</v>
      </c>
      <c r="AC2103" s="27">
        <v>6.9491178751656388E-6</v>
      </c>
      <c r="AD2103" s="27">
        <v>0</v>
      </c>
      <c r="AE2103" s="27">
        <v>3.1714346828661416E-7</v>
      </c>
      <c r="AF2103" s="27">
        <v>0</v>
      </c>
      <c r="AG2103" s="27">
        <v>6.0530491400966188E-8</v>
      </c>
      <c r="AH2103" s="18">
        <v>1.6399905915667472E-4</v>
      </c>
      <c r="AI2103" s="12">
        <v>924</v>
      </c>
      <c r="AJ2103" s="17">
        <v>8</v>
      </c>
      <c r="AK2103" s="18">
        <v>0.96760349133003809</v>
      </c>
      <c r="AL2103" t="str">
        <f>IF(AK2103&lt;='CAV Tier 1 Analysis'!$A$5,"Tier 1", "Tier 2")</f>
        <v>Tier 2</v>
      </c>
      <c r="AM2103" t="str">
        <f t="shared" si="65"/>
        <v>Texas - Tier 2</v>
      </c>
      <c r="AN2103" t="str">
        <f t="shared" si="66"/>
        <v>Mingus, City Of - Tier 2</v>
      </c>
    </row>
    <row r="2104" spans="1:40" x14ac:dyDescent="0.3">
      <c r="A2104">
        <v>6</v>
      </c>
      <c r="B2104" t="s">
        <v>23</v>
      </c>
      <c r="C2104" t="s">
        <v>4394</v>
      </c>
      <c r="D2104" t="s">
        <v>6672</v>
      </c>
      <c r="E2104" t="s">
        <v>2072</v>
      </c>
      <c r="F2104" s="12">
        <v>28.319342290651914</v>
      </c>
      <c r="G2104" s="12">
        <v>73.88152321606205</v>
      </c>
      <c r="H2104" s="12">
        <v>45.290810455034055</v>
      </c>
      <c r="I2104" s="12">
        <v>0</v>
      </c>
      <c r="J2104" s="15">
        <v>0</v>
      </c>
      <c r="K2104" s="15">
        <v>1</v>
      </c>
      <c r="L2104" s="59">
        <v>1.3065099999999998</v>
      </c>
      <c r="M2104">
        <v>0</v>
      </c>
      <c r="N2104">
        <v>0</v>
      </c>
      <c r="O2104" s="12">
        <v>8</v>
      </c>
      <c r="P2104" s="12">
        <v>5</v>
      </c>
      <c r="Q2104">
        <v>0</v>
      </c>
      <c r="R2104" s="12">
        <v>0</v>
      </c>
      <c r="S2104" s="12">
        <v>0</v>
      </c>
      <c r="T2104" s="12">
        <v>83.197236803158958</v>
      </c>
      <c r="U2104" s="12">
        <v>54.877894512507041</v>
      </c>
      <c r="V2104" s="12">
        <v>0</v>
      </c>
      <c r="W2104" s="27">
        <v>5.8915850548121045E-6</v>
      </c>
      <c r="X2104" s="27">
        <v>0</v>
      </c>
      <c r="Y2104" s="27">
        <v>0</v>
      </c>
      <c r="Z2104" s="27">
        <v>7.4452549373303862E-4</v>
      </c>
      <c r="AA2104" s="27">
        <v>1.0435322941672958E-3</v>
      </c>
      <c r="AB2104" s="27">
        <v>0</v>
      </c>
      <c r="AC2104" s="27">
        <v>0</v>
      </c>
      <c r="AD2104" s="27">
        <v>0</v>
      </c>
      <c r="AE2104" s="27">
        <v>3.4205554524436823E-6</v>
      </c>
      <c r="AF2104" s="27">
        <v>4.0854145521264664E-6</v>
      </c>
      <c r="AG2104" s="27">
        <v>0</v>
      </c>
      <c r="AH2104" s="18">
        <v>1.6376866754179239E-4</v>
      </c>
      <c r="AI2104" s="12">
        <v>925</v>
      </c>
      <c r="AJ2104" s="17">
        <v>8</v>
      </c>
      <c r="AK2104" s="18">
        <v>0.96776725999757984</v>
      </c>
      <c r="AL2104" t="str">
        <f>IF(AK2104&lt;='CAV Tier 1 Analysis'!$A$5,"Tier 1", "Tier 2")</f>
        <v>Tier 2</v>
      </c>
      <c r="AM2104" t="str">
        <f t="shared" si="65"/>
        <v>Texas - Tier 2</v>
      </c>
      <c r="AN2104" t="str">
        <f t="shared" si="66"/>
        <v>Kosse, Town Of - Tier 2</v>
      </c>
    </row>
    <row r="2105" spans="1:40" x14ac:dyDescent="0.3">
      <c r="A2105">
        <v>6</v>
      </c>
      <c r="B2105" t="s">
        <v>23</v>
      </c>
      <c r="C2105" t="s">
        <v>2845</v>
      </c>
      <c r="D2105" t="s">
        <v>6531</v>
      </c>
      <c r="E2105" t="s">
        <v>1405</v>
      </c>
      <c r="F2105" s="12">
        <v>104.75936844146838</v>
      </c>
      <c r="G2105" s="12">
        <v>1172.3604812490184</v>
      </c>
      <c r="H2105" s="12">
        <v>478.14525762616438</v>
      </c>
      <c r="I2105" s="12">
        <v>19</v>
      </c>
      <c r="J2105" s="15">
        <v>0.1406451811304508</v>
      </c>
      <c r="K2105" s="15">
        <v>0.85935481886954912</v>
      </c>
      <c r="L2105" s="59">
        <v>0.65036000000000005</v>
      </c>
      <c r="M2105">
        <v>21</v>
      </c>
      <c r="N2105">
        <v>5</v>
      </c>
      <c r="O2105" s="12">
        <v>10</v>
      </c>
      <c r="P2105" s="12">
        <v>2</v>
      </c>
      <c r="Q2105">
        <v>0</v>
      </c>
      <c r="R2105" s="12">
        <v>16.327741558521435</v>
      </c>
      <c r="S2105" s="12">
        <v>67.248826365497948</v>
      </c>
      <c r="T2105" s="12">
        <v>1327.6803771098985</v>
      </c>
      <c r="U2105" s="12">
        <v>1222.9210086684302</v>
      </c>
      <c r="V2105" s="12">
        <v>0</v>
      </c>
      <c r="W2105" s="27">
        <v>2.9327377947720273E-6</v>
      </c>
      <c r="X2105" s="27">
        <v>3.3119423911277797E-5</v>
      </c>
      <c r="Y2105" s="27">
        <v>1.0459375784453183E-4</v>
      </c>
      <c r="Z2105" s="27">
        <v>9.3065686716629827E-4</v>
      </c>
      <c r="AA2105" s="27">
        <v>4.1741291766691829E-4</v>
      </c>
      <c r="AB2105" s="27">
        <v>0</v>
      </c>
      <c r="AC2105" s="27">
        <v>1.1346340072540617E-4</v>
      </c>
      <c r="AD2105" s="27">
        <v>5.142492859635089E-5</v>
      </c>
      <c r="AE2105" s="27">
        <v>5.4585999818365516E-5</v>
      </c>
      <c r="AF2105" s="27">
        <v>9.104101622879367E-5</v>
      </c>
      <c r="AG2105" s="27">
        <v>0</v>
      </c>
      <c r="AH2105" s="18">
        <v>1.6356645906842859E-4</v>
      </c>
      <c r="AI2105" s="12">
        <v>926</v>
      </c>
      <c r="AJ2105" s="17">
        <v>8</v>
      </c>
      <c r="AK2105" s="18">
        <v>0.9679308264566483</v>
      </c>
      <c r="AL2105" t="str">
        <f>IF(AK2105&lt;='CAV Tier 1 Analysis'!$A$5,"Tier 1", "Tier 2")</f>
        <v>Tier 2</v>
      </c>
      <c r="AM2105" t="str">
        <f t="shared" si="65"/>
        <v>Texas - Tier 2</v>
      </c>
      <c r="AN2105" t="str">
        <f t="shared" si="66"/>
        <v>Beverly Hills, City Of - Tier 2</v>
      </c>
    </row>
    <row r="2106" spans="1:40" x14ac:dyDescent="0.3">
      <c r="A2106">
        <v>6</v>
      </c>
      <c r="B2106" t="s">
        <v>23</v>
      </c>
      <c r="C2106" t="s">
        <v>4303</v>
      </c>
      <c r="D2106" t="s">
        <v>6556</v>
      </c>
      <c r="E2106" t="s">
        <v>2082</v>
      </c>
      <c r="F2106" s="12">
        <v>18.962406839161272</v>
      </c>
      <c r="G2106" s="12">
        <v>18.708217351640897</v>
      </c>
      <c r="H2106" s="12">
        <v>10.353091155762439</v>
      </c>
      <c r="I2106" s="12">
        <v>0</v>
      </c>
      <c r="J2106" s="15">
        <v>0</v>
      </c>
      <c r="K2106" s="15">
        <v>1</v>
      </c>
      <c r="L2106" s="59">
        <v>0.77649999999999997</v>
      </c>
      <c r="M2106">
        <v>0</v>
      </c>
      <c r="N2106">
        <v>0</v>
      </c>
      <c r="O2106" s="12">
        <v>8</v>
      </c>
      <c r="P2106" s="12">
        <v>5</v>
      </c>
      <c r="Q2106">
        <v>0</v>
      </c>
      <c r="R2106" s="12">
        <v>0</v>
      </c>
      <c r="S2106" s="12">
        <v>0</v>
      </c>
      <c r="T2106" s="12">
        <v>21.06944866786742</v>
      </c>
      <c r="U2106" s="12">
        <v>2.1070418287061479</v>
      </c>
      <c r="V2106" s="12">
        <v>0</v>
      </c>
      <c r="W2106" s="27">
        <v>3.5015543662594237E-6</v>
      </c>
      <c r="X2106" s="27">
        <v>0</v>
      </c>
      <c r="Y2106" s="27">
        <v>0</v>
      </c>
      <c r="Z2106" s="27">
        <v>7.4452549373303862E-4</v>
      </c>
      <c r="AA2106" s="27">
        <v>1.0435322941672958E-3</v>
      </c>
      <c r="AB2106" s="27">
        <v>0</v>
      </c>
      <c r="AC2106" s="27">
        <v>0</v>
      </c>
      <c r="AD2106" s="27">
        <v>0</v>
      </c>
      <c r="AE2106" s="27">
        <v>8.6624532604813323E-7</v>
      </c>
      <c r="AF2106" s="27">
        <v>1.5685986908578288E-7</v>
      </c>
      <c r="AG2106" s="27">
        <v>0</v>
      </c>
      <c r="AH2106" s="18">
        <v>1.6296204067833887E-4</v>
      </c>
      <c r="AI2106" s="12">
        <v>927</v>
      </c>
      <c r="AJ2106" s="17">
        <v>8</v>
      </c>
      <c r="AK2106" s="18">
        <v>0.96809378849732663</v>
      </c>
      <c r="AL2106" t="str">
        <f>IF(AK2106&lt;='CAV Tier 1 Analysis'!$A$5,"Tier 1", "Tier 2")</f>
        <v>Tier 2</v>
      </c>
      <c r="AM2106" t="str">
        <f t="shared" si="65"/>
        <v>Texas - Tier 2</v>
      </c>
      <c r="AN2106" t="str">
        <f t="shared" si="66"/>
        <v>Strawn, City Of - Tier 2</v>
      </c>
    </row>
    <row r="2107" spans="1:40" x14ac:dyDescent="0.3">
      <c r="A2107">
        <v>6</v>
      </c>
      <c r="B2107" t="s">
        <v>23</v>
      </c>
      <c r="C2107" t="s">
        <v>4302</v>
      </c>
      <c r="D2107" t="s">
        <v>6555</v>
      </c>
      <c r="E2107" t="s">
        <v>2084</v>
      </c>
      <c r="F2107" s="12">
        <v>18.745554073247874</v>
      </c>
      <c r="G2107" s="12">
        <v>6.3416218269377529</v>
      </c>
      <c r="H2107" s="12">
        <v>3.1499845692096393</v>
      </c>
      <c r="I2107" s="12">
        <v>0</v>
      </c>
      <c r="J2107" s="15">
        <v>0</v>
      </c>
      <c r="K2107" s="15">
        <v>1</v>
      </c>
      <c r="L2107" s="59">
        <v>0.76761999999999997</v>
      </c>
      <c r="M2107">
        <v>0</v>
      </c>
      <c r="N2107">
        <v>0</v>
      </c>
      <c r="O2107" s="12">
        <v>8</v>
      </c>
      <c r="P2107" s="12">
        <v>5</v>
      </c>
      <c r="Q2107">
        <v>0</v>
      </c>
      <c r="R2107" s="12">
        <v>0</v>
      </c>
      <c r="S2107" s="12">
        <v>0</v>
      </c>
      <c r="T2107" s="12">
        <v>6.4353403761043211</v>
      </c>
      <c r="U2107" s="12">
        <v>0</v>
      </c>
      <c r="V2107" s="12">
        <v>0</v>
      </c>
      <c r="W2107" s="27">
        <v>3.4615108340348473E-6</v>
      </c>
      <c r="X2107" s="27">
        <v>0</v>
      </c>
      <c r="Y2107" s="27">
        <v>0</v>
      </c>
      <c r="Z2107" s="27">
        <v>7.4452549373303862E-4</v>
      </c>
      <c r="AA2107" s="27">
        <v>1.0435322941672958E-3</v>
      </c>
      <c r="AB2107" s="27">
        <v>0</v>
      </c>
      <c r="AC2107" s="27">
        <v>0</v>
      </c>
      <c r="AD2107" s="27">
        <v>0</v>
      </c>
      <c r="AE2107" s="27">
        <v>2.6458136661311345E-7</v>
      </c>
      <c r="AF2107" s="27">
        <v>0</v>
      </c>
      <c r="AG2107" s="27">
        <v>0</v>
      </c>
      <c r="AH2107" s="18">
        <v>1.6288944364554385E-4</v>
      </c>
      <c r="AI2107" s="12">
        <v>928</v>
      </c>
      <c r="AJ2107" s="17">
        <v>8</v>
      </c>
      <c r="AK2107" s="18">
        <v>0.96825667794097214</v>
      </c>
      <c r="AL2107" t="str">
        <f>IF(AK2107&lt;='CAV Tier 1 Analysis'!$A$5,"Tier 1", "Tier 2")</f>
        <v>Tier 2</v>
      </c>
      <c r="AM2107" t="str">
        <f t="shared" si="65"/>
        <v>Texas - Tier 2</v>
      </c>
      <c r="AN2107" t="str">
        <f t="shared" si="66"/>
        <v>Graford, Town Of - Tier 2</v>
      </c>
    </row>
    <row r="2108" spans="1:40" x14ac:dyDescent="0.3">
      <c r="A2108">
        <v>6</v>
      </c>
      <c r="B2108" t="s">
        <v>23</v>
      </c>
      <c r="C2108" t="s">
        <v>2939</v>
      </c>
      <c r="D2108" t="s">
        <v>6436</v>
      </c>
      <c r="E2108" t="s">
        <v>2086</v>
      </c>
      <c r="F2108" s="12">
        <v>26.040191688531131</v>
      </c>
      <c r="G2108" s="12">
        <v>6.7903529626557297</v>
      </c>
      <c r="H2108" s="12">
        <v>3.2355166241322766</v>
      </c>
      <c r="I2108" s="12">
        <v>0</v>
      </c>
      <c r="J2108" s="15">
        <v>0</v>
      </c>
      <c r="K2108" s="15">
        <v>1</v>
      </c>
      <c r="L2108" s="59">
        <v>0.48465999999999998</v>
      </c>
      <c r="M2108">
        <v>0</v>
      </c>
      <c r="N2108">
        <v>0</v>
      </c>
      <c r="O2108" s="12">
        <v>8</v>
      </c>
      <c r="P2108" s="12">
        <v>5</v>
      </c>
      <c r="Q2108">
        <v>0</v>
      </c>
      <c r="R2108" s="12">
        <v>0</v>
      </c>
      <c r="S2108" s="12">
        <v>0</v>
      </c>
      <c r="T2108" s="12">
        <v>7.3289645290986769</v>
      </c>
      <c r="U2108" s="12">
        <v>0</v>
      </c>
      <c r="V2108" s="12">
        <v>0</v>
      </c>
      <c r="W2108" s="27">
        <v>2.1855290909868543E-6</v>
      </c>
      <c r="X2108" s="27">
        <v>0</v>
      </c>
      <c r="Y2108" s="27">
        <v>0</v>
      </c>
      <c r="Z2108" s="27">
        <v>7.4452549373303862E-4</v>
      </c>
      <c r="AA2108" s="27">
        <v>1.0435322941672958E-3</v>
      </c>
      <c r="AB2108" s="27">
        <v>0</v>
      </c>
      <c r="AC2108" s="27">
        <v>0</v>
      </c>
      <c r="AD2108" s="27">
        <v>0</v>
      </c>
      <c r="AE2108" s="27">
        <v>3.0132166095957365E-7</v>
      </c>
      <c r="AF2108" s="27">
        <v>0</v>
      </c>
      <c r="AG2108" s="27">
        <v>0</v>
      </c>
      <c r="AH2108" s="18">
        <v>1.6277678533202554E-4</v>
      </c>
      <c r="AI2108" s="12">
        <v>929</v>
      </c>
      <c r="AJ2108" s="17">
        <v>8</v>
      </c>
      <c r="AK2108" s="18">
        <v>0.9684194547263042</v>
      </c>
      <c r="AL2108" t="str">
        <f>IF(AK2108&lt;='CAV Tier 1 Analysis'!$A$5,"Tier 1", "Tier 2")</f>
        <v>Tier 2</v>
      </c>
      <c r="AM2108" t="str">
        <f t="shared" si="65"/>
        <v>Texas - Tier 2</v>
      </c>
      <c r="AN2108" t="str">
        <f t="shared" si="66"/>
        <v>Oglesby, City Of - Tier 2</v>
      </c>
    </row>
    <row r="2109" spans="1:40" x14ac:dyDescent="0.3">
      <c r="A2109">
        <v>6</v>
      </c>
      <c r="B2109" t="s">
        <v>23</v>
      </c>
      <c r="C2109" t="s">
        <v>3862</v>
      </c>
      <c r="D2109" t="s">
        <v>5959</v>
      </c>
      <c r="E2109" t="s">
        <v>1838</v>
      </c>
      <c r="F2109" s="12">
        <v>129.86080317544651</v>
      </c>
      <c r="G2109" s="12">
        <v>1703.997213905448</v>
      </c>
      <c r="H2109" s="12">
        <v>494.77788860087031</v>
      </c>
      <c r="I2109" s="12">
        <v>3</v>
      </c>
      <c r="J2109" s="15">
        <v>0</v>
      </c>
      <c r="K2109" s="15">
        <v>1</v>
      </c>
      <c r="L2109" s="59">
        <v>2.6486000000000001</v>
      </c>
      <c r="M2109">
        <v>3</v>
      </c>
      <c r="N2109">
        <v>0</v>
      </c>
      <c r="O2109" s="12">
        <v>12</v>
      </c>
      <c r="P2109" s="12">
        <v>2</v>
      </c>
      <c r="Q2109">
        <v>0</v>
      </c>
      <c r="R2109" s="12">
        <v>3</v>
      </c>
      <c r="S2109" s="12">
        <v>0</v>
      </c>
      <c r="T2109" s="12">
        <v>1338.2523264499441</v>
      </c>
      <c r="U2109" s="12">
        <v>1208.3915232744976</v>
      </c>
      <c r="V2109" s="12">
        <v>365.74488745550389</v>
      </c>
      <c r="W2109" s="27">
        <v>1.1943614802929441E-5</v>
      </c>
      <c r="X2109" s="27">
        <v>4.7313462730396847E-6</v>
      </c>
      <c r="Y2109" s="27">
        <v>0</v>
      </c>
      <c r="Z2109" s="27">
        <v>1.1167882405995579E-3</v>
      </c>
      <c r="AA2109" s="27">
        <v>4.1741291766691829E-4</v>
      </c>
      <c r="AB2109" s="27">
        <v>0</v>
      </c>
      <c r="AC2109" s="27">
        <v>2.0847353625496916E-5</v>
      </c>
      <c r="AD2109" s="27">
        <v>0</v>
      </c>
      <c r="AE2109" s="27">
        <v>5.5020652943247645E-5</v>
      </c>
      <c r="AF2109" s="27">
        <v>8.9959360826548731E-5</v>
      </c>
      <c r="AG2109" s="27">
        <v>6.7158391010143287E-5</v>
      </c>
      <c r="AH2109" s="18">
        <v>1.6216926161344381E-4</v>
      </c>
      <c r="AI2109" s="12">
        <v>930</v>
      </c>
      <c r="AJ2109" s="17">
        <v>8</v>
      </c>
      <c r="AK2109" s="18">
        <v>0.96858162398791769</v>
      </c>
      <c r="AL2109" t="str">
        <f>IF(AK2109&lt;='CAV Tier 1 Analysis'!$A$5,"Tier 1", "Tier 2")</f>
        <v>Tier 2</v>
      </c>
      <c r="AM2109" t="str">
        <f t="shared" si="65"/>
        <v>Texas - Tier 2</v>
      </c>
      <c r="AN2109" t="str">
        <f t="shared" si="66"/>
        <v>Hudson Oaks, City Of - Tier 2</v>
      </c>
    </row>
    <row r="2110" spans="1:40" x14ac:dyDescent="0.3">
      <c r="A2110">
        <v>6</v>
      </c>
      <c r="B2110" t="s">
        <v>23</v>
      </c>
      <c r="C2110" t="s">
        <v>4653</v>
      </c>
      <c r="D2110" t="s">
        <v>6996</v>
      </c>
      <c r="E2110" t="str">
        <f>"481039A"</f>
        <v>481039A</v>
      </c>
      <c r="F2110" s="12">
        <v>17.105212819728234</v>
      </c>
      <c r="G2110" s="12">
        <v>264.01822596272348</v>
      </c>
      <c r="H2110" s="12">
        <v>118.27344142342207</v>
      </c>
      <c r="I2110" s="12">
        <v>5</v>
      </c>
      <c r="J2110" s="15">
        <v>0</v>
      </c>
      <c r="K2110" s="15">
        <v>1</v>
      </c>
      <c r="L2110" s="59">
        <v>1.1877300000000002</v>
      </c>
      <c r="M2110">
        <v>7</v>
      </c>
      <c r="N2110">
        <v>0</v>
      </c>
      <c r="O2110" s="12">
        <v>7</v>
      </c>
      <c r="P2110" s="12">
        <v>5</v>
      </c>
      <c r="Q2110">
        <v>0</v>
      </c>
      <c r="R2110" s="12">
        <v>5</v>
      </c>
      <c r="S2110" s="12">
        <v>0</v>
      </c>
      <c r="T2110" s="12">
        <v>278.52690248526756</v>
      </c>
      <c r="U2110" s="12">
        <v>261.4216896655393</v>
      </c>
      <c r="V2110" s="12">
        <v>0</v>
      </c>
      <c r="W2110" s="27">
        <v>5.355957717240575E-6</v>
      </c>
      <c r="X2110" s="27">
        <v>1.1039807970425932E-5</v>
      </c>
      <c r="Y2110" s="27">
        <v>0</v>
      </c>
      <c r="Z2110" s="27">
        <v>6.5145980701640873E-4</v>
      </c>
      <c r="AA2110" s="27">
        <v>1.0435322941672958E-3</v>
      </c>
      <c r="AB2110" s="27">
        <v>0</v>
      </c>
      <c r="AC2110" s="27">
        <v>3.4745589375828191E-5</v>
      </c>
      <c r="AD2110" s="27">
        <v>0</v>
      </c>
      <c r="AE2110" s="27">
        <v>1.1451302369600545E-5</v>
      </c>
      <c r="AF2110" s="27">
        <v>1.9461679145829386E-5</v>
      </c>
      <c r="AG2110" s="27">
        <v>0</v>
      </c>
      <c r="AH2110" s="18">
        <v>1.61549676160239E-4</v>
      </c>
      <c r="AI2110" s="12">
        <v>931</v>
      </c>
      <c r="AJ2110" s="17">
        <v>8</v>
      </c>
      <c r="AK2110" s="18">
        <v>0.96874317366407792</v>
      </c>
      <c r="AL2110" t="str">
        <f>IF(AK2110&lt;='CAV Tier 1 Analysis'!$A$5,"Tier 1", "Tier 2")</f>
        <v>Tier 2</v>
      </c>
      <c r="AM2110" t="str">
        <f t="shared" si="65"/>
        <v>Texas - Tier 2</v>
      </c>
      <c r="AN2110" t="str">
        <f t="shared" si="66"/>
        <v>Sabinal, City Of - Tier 2</v>
      </c>
    </row>
    <row r="2111" spans="1:40" x14ac:dyDescent="0.3">
      <c r="A2111">
        <v>6</v>
      </c>
      <c r="B2111" t="s">
        <v>23</v>
      </c>
      <c r="C2111" t="s">
        <v>4168</v>
      </c>
      <c r="D2111" t="s">
        <v>6370</v>
      </c>
      <c r="E2111" t="s">
        <v>1740</v>
      </c>
      <c r="F2111" s="12">
        <v>189.92618743822027</v>
      </c>
      <c r="G2111" s="12">
        <v>2644.8052173073856</v>
      </c>
      <c r="H2111" s="12">
        <v>1162.9600387327814</v>
      </c>
      <c r="I2111" s="12">
        <v>1</v>
      </c>
      <c r="J2111" s="15">
        <v>0</v>
      </c>
      <c r="K2111" s="15">
        <v>1.0000000000000002</v>
      </c>
      <c r="L2111" s="59">
        <v>5.35025</v>
      </c>
      <c r="M2111">
        <v>2</v>
      </c>
      <c r="N2111">
        <v>0</v>
      </c>
      <c r="O2111" s="12">
        <v>4</v>
      </c>
      <c r="P2111" s="12">
        <v>5</v>
      </c>
      <c r="Q2111">
        <v>0</v>
      </c>
      <c r="R2111" s="12">
        <v>1.0000000000000002</v>
      </c>
      <c r="S2111" s="12">
        <v>0</v>
      </c>
      <c r="T2111" s="12">
        <v>2946.4536910470888</v>
      </c>
      <c r="U2111" s="12">
        <v>2756.5275036088688</v>
      </c>
      <c r="V2111" s="12">
        <v>0</v>
      </c>
      <c r="W2111" s="27">
        <v>2.4126453635646468E-5</v>
      </c>
      <c r="X2111" s="27">
        <v>3.1542308486931231E-6</v>
      </c>
      <c r="Y2111" s="27">
        <v>0</v>
      </c>
      <c r="Z2111" s="27">
        <v>3.7226274686651931E-4</v>
      </c>
      <c r="AA2111" s="27">
        <v>1.0435322941672958E-3</v>
      </c>
      <c r="AB2111" s="27">
        <v>0</v>
      </c>
      <c r="AC2111" s="27">
        <v>6.9491178751656397E-6</v>
      </c>
      <c r="AD2111" s="27">
        <v>0</v>
      </c>
      <c r="AE2111" s="27">
        <v>1.2113993956469065E-4</v>
      </c>
      <c r="AF2111" s="27">
        <v>2.0521118159906677E-4</v>
      </c>
      <c r="AG2111" s="27">
        <v>0</v>
      </c>
      <c r="AH2111" s="18">
        <v>1.6148872405064344E-4</v>
      </c>
      <c r="AI2111" s="12">
        <v>932</v>
      </c>
      <c r="AJ2111" s="17">
        <v>8</v>
      </c>
      <c r="AK2111" s="18">
        <v>0.96890466238812856</v>
      </c>
      <c r="AL2111" t="str">
        <f>IF(AK2111&lt;='CAV Tier 1 Analysis'!$A$5,"Tier 1", "Tier 2")</f>
        <v>Tier 2</v>
      </c>
      <c r="AM2111" t="str">
        <f t="shared" si="65"/>
        <v>Texas - Tier 2</v>
      </c>
      <c r="AN2111" t="str">
        <f t="shared" si="66"/>
        <v>Mineola, City Of - Tier 2</v>
      </c>
    </row>
    <row r="2112" spans="1:40" x14ac:dyDescent="0.3">
      <c r="A2112">
        <v>6</v>
      </c>
      <c r="B2112" t="s">
        <v>23</v>
      </c>
      <c r="C2112" t="s">
        <v>2987</v>
      </c>
      <c r="D2112" t="s">
        <v>6003</v>
      </c>
      <c r="E2112" t="s">
        <v>2007</v>
      </c>
      <c r="F2112" s="12">
        <v>36.548632358078315</v>
      </c>
      <c r="G2112" s="12">
        <v>433.97807496017748</v>
      </c>
      <c r="H2112" s="12">
        <v>248.45916285695941</v>
      </c>
      <c r="I2112" s="12">
        <v>1</v>
      </c>
      <c r="J2112" s="15">
        <v>0</v>
      </c>
      <c r="K2112" s="15">
        <v>1.0000000000000002</v>
      </c>
      <c r="L2112" s="59">
        <v>1.7601</v>
      </c>
      <c r="M2112">
        <v>17</v>
      </c>
      <c r="N2112">
        <v>0</v>
      </c>
      <c r="O2112" s="12">
        <v>9</v>
      </c>
      <c r="P2112" s="12">
        <v>4</v>
      </c>
      <c r="Q2112">
        <v>0</v>
      </c>
      <c r="R2112" s="12">
        <v>1.0000000000000002</v>
      </c>
      <c r="S2112" s="12">
        <v>0</v>
      </c>
      <c r="T2112" s="12">
        <v>512.5367182663515</v>
      </c>
      <c r="U2112" s="12">
        <v>475.98808590827321</v>
      </c>
      <c r="V2112" s="12">
        <v>0</v>
      </c>
      <c r="W2112" s="27">
        <v>7.9370068770807619E-6</v>
      </c>
      <c r="X2112" s="27">
        <v>2.6810962213891548E-5</v>
      </c>
      <c r="Y2112" s="27">
        <v>0</v>
      </c>
      <c r="Z2112" s="27">
        <v>8.3759118044966839E-4</v>
      </c>
      <c r="AA2112" s="27">
        <v>8.3482583533383658E-4</v>
      </c>
      <c r="AB2112" s="27">
        <v>0</v>
      </c>
      <c r="AC2112" s="27">
        <v>6.9491178751656397E-6</v>
      </c>
      <c r="AD2112" s="27">
        <v>0</v>
      </c>
      <c r="AE2112" s="27">
        <v>2.1072337659379977E-5</v>
      </c>
      <c r="AF2112" s="27">
        <v>3.5435190618788998E-5</v>
      </c>
      <c r="AG2112" s="27">
        <v>0</v>
      </c>
      <c r="AH2112" s="18">
        <v>1.6096560282071018E-4</v>
      </c>
      <c r="AI2112" s="12">
        <v>933</v>
      </c>
      <c r="AJ2112" s="17">
        <v>8</v>
      </c>
      <c r="AK2112" s="18">
        <v>0.96906562799094931</v>
      </c>
      <c r="AL2112" t="str">
        <f>IF(AK2112&lt;='CAV Tier 1 Analysis'!$A$5,"Tier 1", "Tier 2")</f>
        <v>Tier 2</v>
      </c>
      <c r="AM2112" t="str">
        <f t="shared" si="65"/>
        <v>Texas - Tier 2</v>
      </c>
      <c r="AN2112" t="str">
        <f t="shared" si="66"/>
        <v>Yorktown, City Of - Tier 2</v>
      </c>
    </row>
    <row r="2113" spans="1:40" x14ac:dyDescent="0.3">
      <c r="A2113">
        <v>6</v>
      </c>
      <c r="B2113" t="s">
        <v>23</v>
      </c>
      <c r="C2113" t="s">
        <v>4300</v>
      </c>
      <c r="D2113" t="s">
        <v>6552</v>
      </c>
      <c r="E2113" t="s">
        <v>2039</v>
      </c>
      <c r="F2113" s="12">
        <v>76.640659732902577</v>
      </c>
      <c r="G2113" s="12">
        <v>761.41389358752508</v>
      </c>
      <c r="H2113" s="12">
        <v>334.82902762128572</v>
      </c>
      <c r="I2113" s="12">
        <v>0</v>
      </c>
      <c r="J2113" s="15">
        <v>0</v>
      </c>
      <c r="K2113" s="15">
        <v>0.99999999999999978</v>
      </c>
      <c r="L2113" s="59">
        <v>2.3566800000000003</v>
      </c>
      <c r="M2113">
        <v>1</v>
      </c>
      <c r="N2113">
        <v>0</v>
      </c>
      <c r="O2113" s="12">
        <v>9</v>
      </c>
      <c r="P2113" s="12">
        <v>4</v>
      </c>
      <c r="Q2113">
        <v>0</v>
      </c>
      <c r="R2113" s="12">
        <v>0</v>
      </c>
      <c r="S2113" s="12">
        <v>0</v>
      </c>
      <c r="T2113" s="12">
        <v>784.11772586042855</v>
      </c>
      <c r="U2113" s="12">
        <v>707.47706612752597</v>
      </c>
      <c r="V2113" s="12">
        <v>0</v>
      </c>
      <c r="W2113" s="27">
        <v>1.0627228775114307E-5</v>
      </c>
      <c r="X2113" s="27">
        <v>1.5771154243465616E-6</v>
      </c>
      <c r="Y2113" s="27">
        <v>0</v>
      </c>
      <c r="Z2113" s="27">
        <v>8.3759118044966839E-4</v>
      </c>
      <c r="AA2113" s="27">
        <v>8.3482583533383658E-4</v>
      </c>
      <c r="AB2113" s="27">
        <v>0</v>
      </c>
      <c r="AC2113" s="27">
        <v>0</v>
      </c>
      <c r="AD2113" s="27">
        <v>0</v>
      </c>
      <c r="AE2113" s="27">
        <v>3.223806782063453E-5</v>
      </c>
      <c r="AF2113" s="27">
        <v>5.2668513012910972E-5</v>
      </c>
      <c r="AG2113" s="27">
        <v>0</v>
      </c>
      <c r="AH2113" s="18">
        <v>1.6086617643786466E-4</v>
      </c>
      <c r="AI2113" s="12">
        <v>934</v>
      </c>
      <c r="AJ2113" s="17">
        <v>8</v>
      </c>
      <c r="AK2113" s="18">
        <v>0.96922649416738715</v>
      </c>
      <c r="AL2113" t="str">
        <f>IF(AK2113&lt;='CAV Tier 1 Analysis'!$A$5,"Tier 1", "Tier 2")</f>
        <v>Tier 2</v>
      </c>
      <c r="AM2113" t="str">
        <f t="shared" si="65"/>
        <v>Texas - Tier 2</v>
      </c>
      <c r="AN2113" t="str">
        <f t="shared" si="66"/>
        <v>Kerens, City Of - Tier 2</v>
      </c>
    </row>
    <row r="2114" spans="1:40" x14ac:dyDescent="0.3">
      <c r="A2114">
        <v>6</v>
      </c>
      <c r="B2114" t="s">
        <v>23</v>
      </c>
      <c r="C2114" t="s">
        <v>4213</v>
      </c>
      <c r="D2114" t="s">
        <v>6434</v>
      </c>
      <c r="E2114" t="s">
        <v>2003</v>
      </c>
      <c r="F2114" s="12">
        <v>40.597825235353938</v>
      </c>
      <c r="G2114" s="12">
        <v>311.89106847640346</v>
      </c>
      <c r="H2114" s="12">
        <v>137.62055959211457</v>
      </c>
      <c r="I2114" s="12">
        <v>1</v>
      </c>
      <c r="J2114" s="15">
        <v>0.144179523141655</v>
      </c>
      <c r="K2114" s="15">
        <v>0.85582047685834506</v>
      </c>
      <c r="L2114" s="59">
        <v>1.3190500000000001</v>
      </c>
      <c r="M2114">
        <v>10</v>
      </c>
      <c r="N2114">
        <v>0</v>
      </c>
      <c r="O2114" s="12">
        <v>11</v>
      </c>
      <c r="P2114" s="12">
        <v>3</v>
      </c>
      <c r="Q2114">
        <v>1</v>
      </c>
      <c r="R2114" s="12">
        <v>0.85582047685834506</v>
      </c>
      <c r="S2114" s="12">
        <v>19.842066656478792</v>
      </c>
      <c r="T2114" s="12">
        <v>337.72928272738636</v>
      </c>
      <c r="U2114" s="12">
        <v>297.13145749203244</v>
      </c>
      <c r="V2114" s="12">
        <v>0</v>
      </c>
      <c r="W2114" s="27">
        <v>5.9481330158589743E-6</v>
      </c>
      <c r="X2114" s="27">
        <v>1.5771154243465617E-5</v>
      </c>
      <c r="Y2114" s="27">
        <v>0</v>
      </c>
      <c r="Z2114" s="27">
        <v>1.0237225538829282E-3</v>
      </c>
      <c r="AA2114" s="27">
        <v>6.2611937650037738E-4</v>
      </c>
      <c r="AB2114" s="27">
        <v>3.8355323718932189E-5</v>
      </c>
      <c r="AC2114" s="27">
        <v>5.9471973736691062E-6</v>
      </c>
      <c r="AD2114" s="27">
        <v>1.5173154925674088E-5</v>
      </c>
      <c r="AE2114" s="27">
        <v>1.3885337829383202E-5</v>
      </c>
      <c r="AF2114" s="27">
        <v>2.2120112134692751E-5</v>
      </c>
      <c r="AG2114" s="27">
        <v>0</v>
      </c>
      <c r="AH2114" s="18">
        <v>1.606402130568165E-4</v>
      </c>
      <c r="AI2114" s="12">
        <v>935</v>
      </c>
      <c r="AJ2114" s="17">
        <v>8</v>
      </c>
      <c r="AK2114" s="18">
        <v>0.96938713438044399</v>
      </c>
      <c r="AL2114" t="str">
        <f>IF(AK2114&lt;='CAV Tier 1 Analysis'!$A$5,"Tier 1", "Tier 2")</f>
        <v>Tier 2</v>
      </c>
      <c r="AM2114" t="str">
        <f t="shared" si="65"/>
        <v>Texas - Tier 2</v>
      </c>
      <c r="AN2114" t="str">
        <f t="shared" si="66"/>
        <v>Muenster, City Of - Tier 2</v>
      </c>
    </row>
    <row r="2115" spans="1:40" x14ac:dyDescent="0.3">
      <c r="A2115">
        <v>6</v>
      </c>
      <c r="B2115" t="s">
        <v>23</v>
      </c>
      <c r="C2115" t="s">
        <v>4531</v>
      </c>
      <c r="D2115" t="s">
        <v>6844</v>
      </c>
      <c r="E2115" t="s">
        <v>1823</v>
      </c>
      <c r="F2115" s="12">
        <v>184.8722130159401</v>
      </c>
      <c r="G2115" s="12">
        <v>524.75734048207539</v>
      </c>
      <c r="H2115" s="12">
        <v>213.18354586894753</v>
      </c>
      <c r="I2115" s="12">
        <v>6</v>
      </c>
      <c r="J2115" s="15">
        <v>0</v>
      </c>
      <c r="K2115" s="15">
        <v>1.0000000000000002</v>
      </c>
      <c r="L2115" s="59">
        <v>6.4174699999999998</v>
      </c>
      <c r="M2115">
        <v>54</v>
      </c>
      <c r="N2115">
        <v>0</v>
      </c>
      <c r="O2115" s="12">
        <v>10</v>
      </c>
      <c r="P2115" s="12">
        <v>3</v>
      </c>
      <c r="Q2115">
        <v>0</v>
      </c>
      <c r="R2115" s="12">
        <v>6.0000000000000018</v>
      </c>
      <c r="S2115" s="12">
        <v>0</v>
      </c>
      <c r="T2115" s="12">
        <v>417.6876733005642</v>
      </c>
      <c r="U2115" s="12">
        <v>232.81546028462409</v>
      </c>
      <c r="V2115" s="12">
        <v>107.06966718151119</v>
      </c>
      <c r="W2115" s="27">
        <v>2.8938982741582569E-5</v>
      </c>
      <c r="X2115" s="27">
        <v>8.516423291471433E-5</v>
      </c>
      <c r="Y2115" s="27">
        <v>0</v>
      </c>
      <c r="Z2115" s="27">
        <v>9.3065686716629827E-4</v>
      </c>
      <c r="AA2115" s="27">
        <v>6.2611937650037738E-4</v>
      </c>
      <c r="AB2115" s="27">
        <v>0</v>
      </c>
      <c r="AC2115" s="27">
        <v>4.1694707250993845E-5</v>
      </c>
      <c r="AD2115" s="27">
        <v>0</v>
      </c>
      <c r="AE2115" s="27">
        <v>1.7172731970739111E-5</v>
      </c>
      <c r="AF2115" s="27">
        <v>1.7332072920364167E-5</v>
      </c>
      <c r="AG2115" s="27">
        <v>1.9660224436566152E-5</v>
      </c>
      <c r="AH2115" s="18">
        <v>1.60612654172876E-4</v>
      </c>
      <c r="AI2115" s="12">
        <v>936</v>
      </c>
      <c r="AJ2115" s="17">
        <v>8</v>
      </c>
      <c r="AK2115" s="18">
        <v>0.96954774703461688</v>
      </c>
      <c r="AL2115" t="str">
        <f>IF(AK2115&lt;='CAV Tier 1 Analysis'!$A$5,"Tier 1", "Tier 2")</f>
        <v>Tier 2</v>
      </c>
      <c r="AM2115" t="str">
        <f t="shared" si="65"/>
        <v>Texas - Tier 2</v>
      </c>
      <c r="AN2115" t="str">
        <f t="shared" si="66"/>
        <v>Runaway Bay, City Of - Tier 2</v>
      </c>
    </row>
    <row r="2116" spans="1:40" x14ac:dyDescent="0.3">
      <c r="A2116">
        <v>6</v>
      </c>
      <c r="B2116" t="s">
        <v>23</v>
      </c>
      <c r="C2116" t="s">
        <v>2853</v>
      </c>
      <c r="D2116" t="s">
        <v>6101</v>
      </c>
      <c r="E2116" t="s">
        <v>2081</v>
      </c>
      <c r="F2116" s="12">
        <v>681.09241691859575</v>
      </c>
      <c r="G2116" s="12">
        <v>340.64581984625011</v>
      </c>
      <c r="H2116" s="12">
        <v>246.76003841114451</v>
      </c>
      <c r="I2116" s="12">
        <v>0</v>
      </c>
      <c r="J2116" s="15">
        <v>6.5862008554157682E-7</v>
      </c>
      <c r="K2116" s="15">
        <v>0.99999934137991464</v>
      </c>
      <c r="L2116" s="59">
        <v>15.183259999999999</v>
      </c>
      <c r="M2116">
        <v>0</v>
      </c>
      <c r="N2116">
        <v>0</v>
      </c>
      <c r="O2116" s="12">
        <v>9</v>
      </c>
      <c r="P2116" s="12">
        <v>4</v>
      </c>
      <c r="Q2116">
        <v>0</v>
      </c>
      <c r="R2116" s="12">
        <v>0</v>
      </c>
      <c r="S2116" s="12">
        <v>1.6252111760659078E-4</v>
      </c>
      <c r="T2116" s="12">
        <v>433.63677761041595</v>
      </c>
      <c r="U2116" s="12">
        <v>0</v>
      </c>
      <c r="V2116" s="12">
        <v>0</v>
      </c>
      <c r="W2116" s="27">
        <v>6.8467495617581528E-5</v>
      </c>
      <c r="X2116" s="27">
        <v>0</v>
      </c>
      <c r="Y2116" s="27">
        <v>0</v>
      </c>
      <c r="Z2116" s="27">
        <v>8.3759118044966839E-4</v>
      </c>
      <c r="AA2116" s="27">
        <v>8.3482583533383658E-4</v>
      </c>
      <c r="AB2116" s="27">
        <v>0</v>
      </c>
      <c r="AC2116" s="27">
        <v>0</v>
      </c>
      <c r="AD2116" s="27">
        <v>1.2427929705262436E-10</v>
      </c>
      <c r="AE2116" s="27">
        <v>1.7828460427655664E-5</v>
      </c>
      <c r="AF2116" s="27">
        <v>0</v>
      </c>
      <c r="AG2116" s="27">
        <v>0</v>
      </c>
      <c r="AH2116" s="18">
        <v>1.5988300873709448E-4</v>
      </c>
      <c r="AI2116" s="12">
        <v>937</v>
      </c>
      <c r="AJ2116" s="17">
        <v>8</v>
      </c>
      <c r="AK2116" s="18">
        <v>0.96970763004335403</v>
      </c>
      <c r="AL2116" t="str">
        <f>IF(AK2116&lt;='CAV Tier 1 Analysis'!$A$5,"Tier 1", "Tier 2")</f>
        <v>Tier 2</v>
      </c>
      <c r="AM2116" t="str">
        <f t="shared" si="65"/>
        <v>Texas - Tier 2</v>
      </c>
      <c r="AN2116" t="str">
        <f t="shared" si="66"/>
        <v>Trinidad, City Of - Tier 2</v>
      </c>
    </row>
    <row r="2117" spans="1:40" x14ac:dyDescent="0.3">
      <c r="A2117">
        <v>6</v>
      </c>
      <c r="B2117" t="s">
        <v>23</v>
      </c>
      <c r="C2117" t="s">
        <v>4128</v>
      </c>
      <c r="D2117" t="s">
        <v>6316</v>
      </c>
      <c r="E2117" t="s">
        <v>1754</v>
      </c>
      <c r="F2117" s="12">
        <v>1181.33101253073</v>
      </c>
      <c r="G2117" s="12">
        <v>4280.4231780068203</v>
      </c>
      <c r="H2117" s="12">
        <v>1502.3490220024055</v>
      </c>
      <c r="I2117" s="12">
        <v>1</v>
      </c>
      <c r="J2117" s="15">
        <v>0</v>
      </c>
      <c r="K2117" s="15">
        <v>0.99999999999999978</v>
      </c>
      <c r="L2117" s="59">
        <v>1.2315899999999997</v>
      </c>
      <c r="M2117">
        <v>4</v>
      </c>
      <c r="N2117">
        <v>0</v>
      </c>
      <c r="O2117" s="12">
        <v>12</v>
      </c>
      <c r="P2117" s="12">
        <v>1</v>
      </c>
      <c r="Q2117">
        <v>0</v>
      </c>
      <c r="R2117" s="12">
        <v>0.99999999999999978</v>
      </c>
      <c r="S2117" s="12">
        <v>0</v>
      </c>
      <c r="T2117" s="12">
        <v>4185.4237789488416</v>
      </c>
      <c r="U2117" s="12">
        <v>3004.0927664181118</v>
      </c>
      <c r="V2117" s="12">
        <v>94.999399057978735</v>
      </c>
      <c r="W2117" s="27">
        <v>5.5537402987011503E-6</v>
      </c>
      <c r="X2117" s="27">
        <v>6.3084616973862463E-6</v>
      </c>
      <c r="Y2117" s="27">
        <v>0</v>
      </c>
      <c r="Z2117" s="27">
        <v>1.1167882405995579E-3</v>
      </c>
      <c r="AA2117" s="27">
        <v>2.0870645883345915E-4</v>
      </c>
      <c r="AB2117" s="27">
        <v>0</v>
      </c>
      <c r="AC2117" s="27">
        <v>6.9491178751656371E-6</v>
      </c>
      <c r="AD2117" s="27">
        <v>0</v>
      </c>
      <c r="AE2117" s="27">
        <v>1.7207872133714075E-4</v>
      </c>
      <c r="AF2117" s="27">
        <v>2.2364131154968629E-4</v>
      </c>
      <c r="AG2117" s="27">
        <v>1.7443871415538401E-5</v>
      </c>
      <c r="AH2117" s="18">
        <v>1.597699930551487E-4</v>
      </c>
      <c r="AI2117" s="12">
        <v>938</v>
      </c>
      <c r="AJ2117" s="17">
        <v>9</v>
      </c>
      <c r="AK2117" s="18">
        <v>0.96986740003640914</v>
      </c>
      <c r="AL2117" t="str">
        <f>IF(AK2117&lt;='CAV Tier 1 Analysis'!$A$5,"Tier 1", "Tier 2")</f>
        <v>Tier 2</v>
      </c>
      <c r="AM2117" t="str">
        <f t="shared" si="65"/>
        <v>Texas - Tier 2</v>
      </c>
      <c r="AN2117" t="str">
        <f t="shared" si="66"/>
        <v>Sansom Park, City Of - Tier 2</v>
      </c>
    </row>
    <row r="2118" spans="1:40" x14ac:dyDescent="0.3">
      <c r="A2118">
        <v>6</v>
      </c>
      <c r="B2118" t="s">
        <v>23</v>
      </c>
      <c r="C2118" t="s">
        <v>4563</v>
      </c>
      <c r="D2118" t="s">
        <v>6883</v>
      </c>
      <c r="E2118" t="s">
        <v>1450</v>
      </c>
      <c r="F2118" s="12">
        <v>105.62721317147468</v>
      </c>
      <c r="G2118" s="12">
        <v>2654.698638713121</v>
      </c>
      <c r="H2118" s="12">
        <v>340.88853526477209</v>
      </c>
      <c r="I2118" s="12">
        <v>0</v>
      </c>
      <c r="J2118" s="15">
        <v>7.5682986205031125E-2</v>
      </c>
      <c r="K2118" s="15">
        <v>0.92431701379496889</v>
      </c>
      <c r="L2118" s="59">
        <v>1.8485</v>
      </c>
      <c r="M2118">
        <v>1</v>
      </c>
      <c r="N2118">
        <v>0</v>
      </c>
      <c r="O2118" s="12">
        <v>9</v>
      </c>
      <c r="P2118" s="12">
        <v>2.3333333333333335</v>
      </c>
      <c r="Q2118">
        <v>0</v>
      </c>
      <c r="R2118" s="12">
        <v>0</v>
      </c>
      <c r="S2118" s="12">
        <v>25.799462311897013</v>
      </c>
      <c r="T2118" s="12">
        <v>1153.3661590213949</v>
      </c>
      <c r="U2118" s="12">
        <v>1047.7389458499201</v>
      </c>
      <c r="V2118" s="12">
        <v>1501.3324796917261</v>
      </c>
      <c r="W2118" s="27">
        <v>8.3356384366137096E-6</v>
      </c>
      <c r="X2118" s="27">
        <v>1.5771154243465616E-6</v>
      </c>
      <c r="Y2118" s="27">
        <v>0</v>
      </c>
      <c r="Z2118" s="27">
        <v>8.3759118044966839E-4</v>
      </c>
      <c r="AA2118" s="27">
        <v>4.8698173727807132E-4</v>
      </c>
      <c r="AB2118" s="27">
        <v>0</v>
      </c>
      <c r="AC2118" s="27">
        <v>0</v>
      </c>
      <c r="AD2118" s="27">
        <v>1.9728753331734458E-5</v>
      </c>
      <c r="AE2118" s="27">
        <v>4.7419278037306931E-5</v>
      </c>
      <c r="AF2118" s="27">
        <v>7.7999492768975753E-5</v>
      </c>
      <c r="AG2118" s="27">
        <v>2.7567596203140763E-4</v>
      </c>
      <c r="AH2118" s="18">
        <v>1.5957355979619316E-4</v>
      </c>
      <c r="AI2118" s="12">
        <v>939</v>
      </c>
      <c r="AJ2118" s="17">
        <v>9</v>
      </c>
      <c r="AK2118" s="18">
        <v>0.97002697359620538</v>
      </c>
      <c r="AL2118" t="str">
        <f>IF(AK2118&lt;='CAV Tier 1 Analysis'!$A$5,"Tier 1", "Tier 2")</f>
        <v>Tier 2</v>
      </c>
      <c r="AM2118" t="str">
        <f t="shared" si="65"/>
        <v>Texas - Tier 2</v>
      </c>
      <c r="AN2118" t="str">
        <f t="shared" si="66"/>
        <v>Uhland, City Of - Tier 2</v>
      </c>
    </row>
    <row r="2119" spans="1:40" x14ac:dyDescent="0.3">
      <c r="A2119">
        <v>6</v>
      </c>
      <c r="B2119" t="s">
        <v>23</v>
      </c>
      <c r="C2119" t="s">
        <v>4528</v>
      </c>
      <c r="D2119" t="s">
        <v>6841</v>
      </c>
      <c r="E2119" t="s">
        <v>1831</v>
      </c>
      <c r="F2119" s="12">
        <v>16.195077366211368</v>
      </c>
      <c r="G2119" s="12">
        <v>214.87949410823106</v>
      </c>
      <c r="H2119" s="12">
        <v>57.840850126393704</v>
      </c>
      <c r="I2119" s="12">
        <v>6</v>
      </c>
      <c r="J2119" s="15">
        <v>0.15067195037904893</v>
      </c>
      <c r="K2119" s="15">
        <v>0.8493280496209511</v>
      </c>
      <c r="L2119" s="59">
        <v>0.92864000000000002</v>
      </c>
      <c r="M2119">
        <v>14</v>
      </c>
      <c r="N2119">
        <v>3</v>
      </c>
      <c r="O2119" s="12">
        <v>10</v>
      </c>
      <c r="P2119" s="12">
        <v>3</v>
      </c>
      <c r="Q2119">
        <v>1</v>
      </c>
      <c r="R2119" s="12">
        <v>5.0959682977257064</v>
      </c>
      <c r="S2119" s="12">
        <v>8.7149937001259978</v>
      </c>
      <c r="T2119" s="12">
        <v>140.26038211311246</v>
      </c>
      <c r="U2119" s="12">
        <v>124.06530474690109</v>
      </c>
      <c r="V2119" s="12">
        <v>74.619111995118601</v>
      </c>
      <c r="W2119" s="27">
        <v>4.1876155140800409E-6</v>
      </c>
      <c r="X2119" s="27">
        <v>2.2079615940851864E-5</v>
      </c>
      <c r="Y2119" s="27">
        <v>6.2756254706719102E-5</v>
      </c>
      <c r="Z2119" s="27">
        <v>9.3065686716629827E-4</v>
      </c>
      <c r="AA2119" s="27">
        <v>6.2611937650037738E-4</v>
      </c>
      <c r="AB2119" s="27">
        <v>3.8355323718932189E-5</v>
      </c>
      <c r="AC2119" s="27">
        <v>3.5412484389003116E-5</v>
      </c>
      <c r="AD2119" s="27">
        <v>6.6643234234428227E-6</v>
      </c>
      <c r="AE2119" s="27">
        <v>5.7666388119830515E-6</v>
      </c>
      <c r="AF2119" s="27">
        <v>9.2361087452339863E-6</v>
      </c>
      <c r="AG2119" s="27">
        <v>1.3701625564916521E-5</v>
      </c>
      <c r="AH2119" s="18">
        <v>1.595396576801671E-4</v>
      </c>
      <c r="AI2119" s="12">
        <v>940</v>
      </c>
      <c r="AJ2119" s="17">
        <v>9</v>
      </c>
      <c r="AK2119" s="18">
        <v>0.9701865132538855</v>
      </c>
      <c r="AL2119" t="str">
        <f>IF(AK2119&lt;='CAV Tier 1 Analysis'!$A$5,"Tier 1", "Tier 2")</f>
        <v>Tier 2</v>
      </c>
      <c r="AM2119" t="str">
        <f t="shared" si="65"/>
        <v>Texas - Tier 2</v>
      </c>
      <c r="AN2119" t="str">
        <f t="shared" si="66"/>
        <v>Cottonwood Shores, City Of - Tier 2</v>
      </c>
    </row>
    <row r="2120" spans="1:40" x14ac:dyDescent="0.3">
      <c r="A2120">
        <v>6</v>
      </c>
      <c r="B2120" t="s">
        <v>23</v>
      </c>
      <c r="C2120" t="s">
        <v>2433</v>
      </c>
      <c r="D2120" t="s">
        <v>6096</v>
      </c>
      <c r="E2120" t="s">
        <v>2061</v>
      </c>
      <c r="F2120" s="12">
        <v>159.16627349634155</v>
      </c>
      <c r="G2120" s="12">
        <v>646.78861281756872</v>
      </c>
      <c r="H2120" s="12">
        <v>273.94295418842887</v>
      </c>
      <c r="I2120" s="12">
        <v>0</v>
      </c>
      <c r="J2120" s="15">
        <v>0</v>
      </c>
      <c r="K2120" s="15">
        <v>1.0000000000000002</v>
      </c>
      <c r="L2120" s="59">
        <v>3.5456399999999997</v>
      </c>
      <c r="M2120">
        <v>1</v>
      </c>
      <c r="N2120">
        <v>0</v>
      </c>
      <c r="O2120" s="12">
        <v>9</v>
      </c>
      <c r="P2120" s="12">
        <v>4</v>
      </c>
      <c r="Q2120">
        <v>0</v>
      </c>
      <c r="R2120" s="12">
        <v>0</v>
      </c>
      <c r="S2120" s="12">
        <v>0</v>
      </c>
      <c r="T2120" s="12">
        <v>644.20356799184822</v>
      </c>
      <c r="U2120" s="12">
        <v>485.03729449550667</v>
      </c>
      <c r="V2120" s="12">
        <v>2.5850448257205016</v>
      </c>
      <c r="W2120" s="27">
        <v>1.5988733062696798E-5</v>
      </c>
      <c r="X2120" s="27">
        <v>1.5771154243465616E-6</v>
      </c>
      <c r="Y2120" s="27">
        <v>0</v>
      </c>
      <c r="Z2120" s="27">
        <v>8.3759118044966839E-4</v>
      </c>
      <c r="AA2120" s="27">
        <v>8.3482583533383658E-4</v>
      </c>
      <c r="AB2120" s="27">
        <v>0</v>
      </c>
      <c r="AC2120" s="27">
        <v>0</v>
      </c>
      <c r="AD2120" s="27">
        <v>0</v>
      </c>
      <c r="AE2120" s="27">
        <v>2.6485663606733198E-5</v>
      </c>
      <c r="AF2120" s="27">
        <v>3.6108863848710121E-5</v>
      </c>
      <c r="AG2120" s="27">
        <v>4.7466815569802337E-7</v>
      </c>
      <c r="AH2120" s="18">
        <v>1.5936836908015363E-4</v>
      </c>
      <c r="AI2120" s="12">
        <v>941</v>
      </c>
      <c r="AJ2120" s="17">
        <v>9</v>
      </c>
      <c r="AK2120" s="18">
        <v>0.97034588162296564</v>
      </c>
      <c r="AL2120" t="str">
        <f>IF(AK2120&lt;='CAV Tier 1 Analysis'!$A$5,"Tier 1", "Tier 2")</f>
        <v>Tier 2</v>
      </c>
      <c r="AM2120" t="str">
        <f t="shared" ref="AM2120:AM2183" si="67">B2120&amp;" - "&amp;AL2120</f>
        <v>Texas - Tier 2</v>
      </c>
      <c r="AN2120" t="str">
        <f t="shared" ref="AN2120:AN2183" si="68">C2120&amp;" - "&amp;AL2120</f>
        <v>Chandler, City Of - Tier 2</v>
      </c>
    </row>
    <row r="2121" spans="1:40" x14ac:dyDescent="0.3">
      <c r="A2121">
        <v>6</v>
      </c>
      <c r="B2121" t="s">
        <v>23</v>
      </c>
      <c r="C2121" t="s">
        <v>4501</v>
      </c>
      <c r="D2121" t="s">
        <v>6808</v>
      </c>
      <c r="E2121" t="s">
        <v>931</v>
      </c>
      <c r="F2121" s="12">
        <v>80.014536407555255</v>
      </c>
      <c r="G2121" s="12">
        <v>488.39601313701752</v>
      </c>
      <c r="H2121" s="12">
        <v>376.3254915929877</v>
      </c>
      <c r="I2121" s="12">
        <v>0</v>
      </c>
      <c r="J2121" s="15">
        <v>2.1717542904910712E-2</v>
      </c>
      <c r="K2121" s="15">
        <v>0.97828245709508943</v>
      </c>
      <c r="L2121" s="59">
        <v>1.78243</v>
      </c>
      <c r="M2121">
        <v>0</v>
      </c>
      <c r="N2121">
        <v>0</v>
      </c>
      <c r="O2121" s="12">
        <v>9</v>
      </c>
      <c r="P2121" s="12">
        <v>4</v>
      </c>
      <c r="R2121" s="12">
        <v>0</v>
      </c>
      <c r="S2121" s="12">
        <v>8.1728650098823259</v>
      </c>
      <c r="T2121" s="12">
        <v>600.4701939142999</v>
      </c>
      <c r="U2121" s="12">
        <v>520.45565750674461</v>
      </c>
      <c r="V2121" s="12">
        <v>0</v>
      </c>
      <c r="W2121" s="27">
        <v>8.0377019305238706E-6</v>
      </c>
      <c r="X2121" s="27">
        <v>0</v>
      </c>
      <c r="Y2121" s="27">
        <v>0</v>
      </c>
      <c r="Z2121" s="27">
        <v>8.3759118044966839E-4</v>
      </c>
      <c r="AA2121" s="27">
        <v>8.3482583533383658E-4</v>
      </c>
      <c r="AB2121" s="27">
        <v>0</v>
      </c>
      <c r="AC2121" s="27">
        <v>0</v>
      </c>
      <c r="AD2121" s="27">
        <v>6.2497596207335859E-6</v>
      </c>
      <c r="AE2121" s="27">
        <v>2.4687617939559822E-5</v>
      </c>
      <c r="AF2121" s="27">
        <v>3.8745603048418875E-5</v>
      </c>
      <c r="AG2121" s="27">
        <v>0</v>
      </c>
      <c r="AH2121" s="18">
        <v>1.591034271202492E-4</v>
      </c>
      <c r="AI2121" s="12">
        <v>942</v>
      </c>
      <c r="AJ2121" s="17">
        <v>9</v>
      </c>
      <c r="AK2121" s="18">
        <v>0.97050498505008587</v>
      </c>
      <c r="AL2121" t="str">
        <f>IF(AK2121&lt;='CAV Tier 1 Analysis'!$A$5,"Tier 1", "Tier 2")</f>
        <v>Tier 2</v>
      </c>
      <c r="AM2121" t="str">
        <f t="shared" si="67"/>
        <v>Texas - Tier 2</v>
      </c>
      <c r="AN2121" t="str">
        <f t="shared" si="68"/>
        <v>Payne Springs, City Of - Tier 2</v>
      </c>
    </row>
    <row r="2122" spans="1:40" x14ac:dyDescent="0.3">
      <c r="A2122">
        <v>6</v>
      </c>
      <c r="B2122" t="s">
        <v>23</v>
      </c>
      <c r="C2122" t="s">
        <v>4383</v>
      </c>
      <c r="D2122" t="s">
        <v>6659</v>
      </c>
      <c r="E2122" t="s">
        <v>1243</v>
      </c>
      <c r="F2122" s="12">
        <v>561.87800381772865</v>
      </c>
      <c r="G2122" s="12">
        <v>3628.1535923054521</v>
      </c>
      <c r="H2122" s="12">
        <v>1137.2519625290433</v>
      </c>
      <c r="I2122" s="12">
        <v>7</v>
      </c>
      <c r="J2122" s="15">
        <v>0.12620870339422161</v>
      </c>
      <c r="K2122" s="15">
        <v>0.87379129660577837</v>
      </c>
      <c r="L2122" s="59">
        <v>1.3702699999999999</v>
      </c>
      <c r="M2122">
        <v>21</v>
      </c>
      <c r="N2122">
        <v>0</v>
      </c>
      <c r="O2122" s="12">
        <v>9</v>
      </c>
      <c r="P2122" s="12">
        <v>1</v>
      </c>
      <c r="Q2122">
        <v>1</v>
      </c>
      <c r="R2122" s="12">
        <v>6.1165390762404481</v>
      </c>
      <c r="S2122" s="12">
        <v>143.53109562332446</v>
      </c>
      <c r="T2122" s="12">
        <v>2282.0940463780084</v>
      </c>
      <c r="U2122" s="12">
        <v>1720.2160425602797</v>
      </c>
      <c r="V2122" s="12">
        <v>1346.0595459274437</v>
      </c>
      <c r="W2122" s="27">
        <v>6.179104831235416E-6</v>
      </c>
      <c r="X2122" s="27">
        <v>3.3119423911277797E-5</v>
      </c>
      <c r="Y2122" s="27">
        <v>0</v>
      </c>
      <c r="Z2122" s="27">
        <v>8.3759118044966839E-4</v>
      </c>
      <c r="AA2122" s="27">
        <v>2.0870645883345915E-4</v>
      </c>
      <c r="AB2122" s="27">
        <v>3.8355323718932189E-5</v>
      </c>
      <c r="AC2122" s="27">
        <v>4.2504551028851622E-5</v>
      </c>
      <c r="AD2122" s="27">
        <v>1.0975769753466416E-4</v>
      </c>
      <c r="AE2122" s="27">
        <v>9.3825582835116125E-5</v>
      </c>
      <c r="AF2122" s="27">
        <v>1.2806241411968683E-4</v>
      </c>
      <c r="AG2122" s="27">
        <v>2.4716461229913719E-4</v>
      </c>
      <c r="AH2122" s="18">
        <v>1.5866057723291173E-4</v>
      </c>
      <c r="AI2122" s="12">
        <v>943</v>
      </c>
      <c r="AJ2122" s="17">
        <v>9</v>
      </c>
      <c r="AK2122" s="18">
        <v>0.97066364562731877</v>
      </c>
      <c r="AL2122" t="str">
        <f>IF(AK2122&lt;='CAV Tier 1 Analysis'!$A$5,"Tier 1", "Tier 2")</f>
        <v>Tier 2</v>
      </c>
      <c r="AM2122" t="str">
        <f t="shared" si="67"/>
        <v>Texas - Tier 2</v>
      </c>
      <c r="AN2122" t="str">
        <f t="shared" si="68"/>
        <v>Sunset Valley, City Of - Tier 2</v>
      </c>
    </row>
    <row r="2123" spans="1:40" x14ac:dyDescent="0.3">
      <c r="A2123">
        <v>6</v>
      </c>
      <c r="B2123" t="s">
        <v>23</v>
      </c>
      <c r="C2123" t="s">
        <v>3784</v>
      </c>
      <c r="D2123" t="s">
        <v>5847</v>
      </c>
      <c r="E2123" t="s">
        <v>2044</v>
      </c>
      <c r="F2123" s="12">
        <v>39.960510271696037</v>
      </c>
      <c r="G2123" s="12">
        <v>51.695101690192388</v>
      </c>
      <c r="H2123" s="12">
        <v>17.758188956763266</v>
      </c>
      <c r="I2123" s="12">
        <v>0</v>
      </c>
      <c r="J2123" s="15">
        <v>0</v>
      </c>
      <c r="K2123" s="15">
        <v>1</v>
      </c>
      <c r="L2123" s="59">
        <v>1.4796</v>
      </c>
      <c r="M2123">
        <v>12</v>
      </c>
      <c r="N2123">
        <v>1</v>
      </c>
      <c r="O2123" s="12">
        <v>7</v>
      </c>
      <c r="P2123" s="12">
        <v>5</v>
      </c>
      <c r="Q2123">
        <v>0</v>
      </c>
      <c r="R2123" s="12">
        <v>0</v>
      </c>
      <c r="S2123" s="12">
        <v>0</v>
      </c>
      <c r="T2123" s="12">
        <v>48.536689864445776</v>
      </c>
      <c r="U2123" s="12">
        <v>8.5761795927497388</v>
      </c>
      <c r="V2123" s="12">
        <v>3.1584118257466116</v>
      </c>
      <c r="W2123" s="27">
        <v>6.6721182747166052E-6</v>
      </c>
      <c r="X2123" s="27">
        <v>1.8925385092158739E-5</v>
      </c>
      <c r="Y2123" s="27">
        <v>2.0918751568906368E-5</v>
      </c>
      <c r="Z2123" s="27">
        <v>6.5145980701640873E-4</v>
      </c>
      <c r="AA2123" s="27">
        <v>1.0435322941672958E-3</v>
      </c>
      <c r="AB2123" s="27">
        <v>0</v>
      </c>
      <c r="AC2123" s="27">
        <v>0</v>
      </c>
      <c r="AD2123" s="27">
        <v>0</v>
      </c>
      <c r="AE2123" s="27">
        <v>1.9955282836159556E-6</v>
      </c>
      <c r="AF2123" s="27">
        <v>6.3845833046463891E-7</v>
      </c>
      <c r="AG2123" s="27">
        <v>5.7995029770677792E-7</v>
      </c>
      <c r="AH2123" s="18">
        <v>1.5861111754829758E-4</v>
      </c>
      <c r="AI2123" s="12">
        <v>944</v>
      </c>
      <c r="AJ2123" s="17">
        <v>9</v>
      </c>
      <c r="AK2123" s="18">
        <v>0.97082225674486711</v>
      </c>
      <c r="AL2123" t="str">
        <f>IF(AK2123&lt;='CAV Tier 1 Analysis'!$A$5,"Tier 1", "Tier 2")</f>
        <v>Tier 2</v>
      </c>
      <c r="AM2123" t="str">
        <f t="shared" si="67"/>
        <v>Texas - Tier 2</v>
      </c>
      <c r="AN2123" t="str">
        <f t="shared" si="68"/>
        <v>Wallis, City Of - Tier 2</v>
      </c>
    </row>
    <row r="2124" spans="1:40" x14ac:dyDescent="0.3">
      <c r="A2124">
        <v>6</v>
      </c>
      <c r="B2124" t="s">
        <v>23</v>
      </c>
      <c r="C2124" t="s">
        <v>4642</v>
      </c>
      <c r="D2124" t="s">
        <v>6981</v>
      </c>
      <c r="E2124" t="str">
        <f>"480414A"</f>
        <v>480414A</v>
      </c>
      <c r="F2124" s="12">
        <v>136.0315454620239</v>
      </c>
      <c r="G2124" s="12">
        <v>1233.1363491407233</v>
      </c>
      <c r="H2124" s="12">
        <v>360.0475383995115</v>
      </c>
      <c r="I2124" s="12">
        <v>8</v>
      </c>
      <c r="J2124" s="15">
        <v>1.1569975562809188E-4</v>
      </c>
      <c r="K2124" s="15">
        <v>0.99988430024437192</v>
      </c>
      <c r="L2124" s="59">
        <v>2.8522100000000004</v>
      </c>
      <c r="M2124">
        <v>3</v>
      </c>
      <c r="N2124">
        <v>8</v>
      </c>
      <c r="O2124" s="12">
        <v>7.333333333333333</v>
      </c>
      <c r="P2124" s="12">
        <v>3.1666666666666665</v>
      </c>
      <c r="Q2124">
        <v>0</v>
      </c>
      <c r="R2124" s="12">
        <v>7.9990744019549753</v>
      </c>
      <c r="S2124" s="12">
        <v>4.1657412207319507E-2</v>
      </c>
      <c r="T2124" s="12">
        <v>884.26611741536078</v>
      </c>
      <c r="U2124" s="12">
        <v>748.23457195333685</v>
      </c>
      <c r="V2124" s="12">
        <v>348.87023172536249</v>
      </c>
      <c r="W2124" s="27">
        <v>1.2861775117822013E-5</v>
      </c>
      <c r="X2124" s="27">
        <v>4.7313462730396847E-6</v>
      </c>
      <c r="Y2124" s="27">
        <v>1.6735001255125095E-4</v>
      </c>
      <c r="Z2124" s="27">
        <v>6.8248170258861866E-4</v>
      </c>
      <c r="AA2124" s="27">
        <v>6.6090378630595395E-4</v>
      </c>
      <c r="AB2124" s="27">
        <v>0</v>
      </c>
      <c r="AC2124" s="27">
        <v>5.5586510911405209E-5</v>
      </c>
      <c r="AD2124" s="27">
        <v>3.1855268917662977E-8</v>
      </c>
      <c r="AE2124" s="27">
        <v>3.6355549842269188E-5</v>
      </c>
      <c r="AF2124" s="27">
        <v>5.5702727588530267E-5</v>
      </c>
      <c r="AG2124" s="27">
        <v>6.4059852201930244E-5</v>
      </c>
      <c r="AH2124" s="18">
        <v>1.581877380590671E-4</v>
      </c>
      <c r="AI2124" s="12">
        <v>945</v>
      </c>
      <c r="AJ2124" s="17">
        <v>9</v>
      </c>
      <c r="AK2124" s="18">
        <v>0.9709804444829262</v>
      </c>
      <c r="AL2124" t="str">
        <f>IF(AK2124&lt;='CAV Tier 1 Analysis'!$A$5,"Tier 1", "Tier 2")</f>
        <v>Tier 2</v>
      </c>
      <c r="AM2124" t="str">
        <f t="shared" si="67"/>
        <v>Texas - Tier 2</v>
      </c>
      <c r="AN2124" t="str">
        <f t="shared" si="68"/>
        <v>Mabank, City Of - Tier 2</v>
      </c>
    </row>
    <row r="2125" spans="1:40" x14ac:dyDescent="0.3">
      <c r="A2125">
        <v>6</v>
      </c>
      <c r="B2125" t="s">
        <v>23</v>
      </c>
      <c r="C2125" t="s">
        <v>4547</v>
      </c>
      <c r="D2125" t="s">
        <v>6863</v>
      </c>
      <c r="E2125" t="s">
        <v>1234</v>
      </c>
      <c r="F2125" s="12">
        <v>62.776580212851194</v>
      </c>
      <c r="G2125" s="12">
        <v>1039.6162152821</v>
      </c>
      <c r="H2125" s="12">
        <v>367.77535529404207</v>
      </c>
      <c r="I2125" s="12">
        <v>16</v>
      </c>
      <c r="J2125" s="15">
        <v>6.356081447705357E-2</v>
      </c>
      <c r="K2125" s="15">
        <v>0.93643918552294647</v>
      </c>
      <c r="L2125" s="59">
        <v>1.0504899999999999</v>
      </c>
      <c r="M2125">
        <v>34</v>
      </c>
      <c r="N2125">
        <v>12</v>
      </c>
      <c r="O2125" s="12">
        <v>10</v>
      </c>
      <c r="P2125" s="12">
        <v>1</v>
      </c>
      <c r="Q2125">
        <v>1</v>
      </c>
      <c r="R2125" s="12">
        <v>14.983026968367144</v>
      </c>
      <c r="S2125" s="12">
        <v>23.376101127077071</v>
      </c>
      <c r="T2125" s="12">
        <v>817.12927988466754</v>
      </c>
      <c r="U2125" s="12">
        <v>754.35269967181637</v>
      </c>
      <c r="V2125" s="12">
        <v>222.48693539743249</v>
      </c>
      <c r="W2125" s="27">
        <v>4.7370867304724562E-6</v>
      </c>
      <c r="X2125" s="27">
        <v>5.3621924427783095E-5</v>
      </c>
      <c r="Y2125" s="27">
        <v>2.5102501882687641E-4</v>
      </c>
      <c r="Z2125" s="27">
        <v>9.3065686716629827E-4</v>
      </c>
      <c r="AA2125" s="27">
        <v>2.0870645883345915E-4</v>
      </c>
      <c r="AB2125" s="27">
        <v>3.8355323718932189E-5</v>
      </c>
      <c r="AC2125" s="27">
        <v>1.0411882052996894E-4</v>
      </c>
      <c r="AD2125" s="27">
        <v>1.7875618003911535E-5</v>
      </c>
      <c r="AE2125" s="27">
        <v>3.3595298606777203E-5</v>
      </c>
      <c r="AF2125" s="27">
        <v>5.6158194917130999E-5</v>
      </c>
      <c r="AG2125" s="27">
        <v>4.085324255937021E-5</v>
      </c>
      <c r="AH2125" s="18">
        <v>1.5815489584736187E-4</v>
      </c>
      <c r="AI2125" s="12">
        <v>946</v>
      </c>
      <c r="AJ2125" s="17">
        <v>9</v>
      </c>
      <c r="AK2125" s="18">
        <v>0.97113859937877356</v>
      </c>
      <c r="AL2125" t="str">
        <f>IF(AK2125&lt;='CAV Tier 1 Analysis'!$A$5,"Tier 1", "Tier 2")</f>
        <v>Tier 2</v>
      </c>
      <c r="AM2125" t="str">
        <f t="shared" si="67"/>
        <v>Texas - Tier 2</v>
      </c>
      <c r="AN2125" t="str">
        <f t="shared" si="68"/>
        <v>Woodcreek, City Of - Tier 2</v>
      </c>
    </row>
    <row r="2126" spans="1:40" x14ac:dyDescent="0.3">
      <c r="A2126">
        <v>6</v>
      </c>
      <c r="B2126" t="s">
        <v>23</v>
      </c>
      <c r="C2126" t="s">
        <v>4067</v>
      </c>
      <c r="D2126" t="s">
        <v>6228</v>
      </c>
      <c r="E2126" t="s">
        <v>1984</v>
      </c>
      <c r="F2126" s="12">
        <v>100.03415495631953</v>
      </c>
      <c r="G2126" s="12">
        <v>63.227624901387109</v>
      </c>
      <c r="H2126" s="12">
        <v>28.730488461735888</v>
      </c>
      <c r="I2126" s="12">
        <v>28</v>
      </c>
      <c r="J2126" s="15">
        <v>0.94420012746972581</v>
      </c>
      <c r="K2126" s="15">
        <v>5.5799872530274061E-2</v>
      </c>
      <c r="L2126" s="59">
        <v>0.31380000000000002</v>
      </c>
      <c r="M2126">
        <v>61</v>
      </c>
      <c r="N2126">
        <v>0</v>
      </c>
      <c r="O2126" s="12">
        <v>15</v>
      </c>
      <c r="P2126" s="12">
        <v>1</v>
      </c>
      <c r="Q2126">
        <v>0</v>
      </c>
      <c r="R2126" s="12">
        <v>1.5623964308476737</v>
      </c>
      <c r="S2126" s="12">
        <v>27.127330867838513</v>
      </c>
      <c r="T2126" s="12">
        <v>73.546136392228433</v>
      </c>
      <c r="U2126" s="12">
        <v>0</v>
      </c>
      <c r="V2126" s="12">
        <v>0</v>
      </c>
      <c r="W2126" s="27">
        <v>1.4150518482063197E-6</v>
      </c>
      <c r="X2126" s="27">
        <v>9.620404088514026E-5</v>
      </c>
      <c r="Y2126" s="27">
        <v>0</v>
      </c>
      <c r="Z2126" s="27">
        <v>1.3959853007494472E-3</v>
      </c>
      <c r="AA2126" s="27">
        <v>2.0870645883345915E-4</v>
      </c>
      <c r="AB2126" s="27">
        <v>0</v>
      </c>
      <c r="AC2126" s="27">
        <v>1.0857276965698563E-5</v>
      </c>
      <c r="AD2126" s="27">
        <v>2.074416950128214E-5</v>
      </c>
      <c r="AE2126" s="27">
        <v>3.0237619362023305E-6</v>
      </c>
      <c r="AF2126" s="27">
        <v>0</v>
      </c>
      <c r="AG2126" s="27">
        <v>0</v>
      </c>
      <c r="AH2126" s="18">
        <v>1.5790327824722147E-4</v>
      </c>
      <c r="AI2126" s="12">
        <v>947</v>
      </c>
      <c r="AJ2126" s="17">
        <v>9</v>
      </c>
      <c r="AK2126" s="18">
        <v>0.97129650265702083</v>
      </c>
      <c r="AL2126" t="str">
        <f>IF(AK2126&lt;='CAV Tier 1 Analysis'!$A$5,"Tier 1", "Tier 2")</f>
        <v>Tier 2</v>
      </c>
      <c r="AM2126" t="str">
        <f t="shared" si="67"/>
        <v>Texas - Tier 2</v>
      </c>
      <c r="AN2126" t="str">
        <f t="shared" si="68"/>
        <v>Agua Dulce, City Of - Tier 2</v>
      </c>
    </row>
    <row r="2127" spans="1:40" x14ac:dyDescent="0.3">
      <c r="A2127">
        <v>6</v>
      </c>
      <c r="B2127" t="s">
        <v>23</v>
      </c>
      <c r="C2127" t="s">
        <v>4583</v>
      </c>
      <c r="D2127" t="s">
        <v>6906</v>
      </c>
      <c r="E2127" t="s">
        <v>1187</v>
      </c>
      <c r="F2127" s="12">
        <v>840.99843789183649</v>
      </c>
      <c r="G2127" s="12">
        <v>3151.2097628542961</v>
      </c>
      <c r="H2127" s="12">
        <v>559.67522200882672</v>
      </c>
      <c r="I2127" s="12">
        <v>7</v>
      </c>
      <c r="J2127" s="15">
        <v>0.13958760976513551</v>
      </c>
      <c r="K2127" s="15">
        <v>0.86041239023486438</v>
      </c>
      <c r="L2127" s="59">
        <v>2.05097</v>
      </c>
      <c r="M2127">
        <v>56</v>
      </c>
      <c r="N2127">
        <v>3</v>
      </c>
      <c r="O2127" s="12">
        <v>9</v>
      </c>
      <c r="P2127" s="12">
        <v>1</v>
      </c>
      <c r="Q2127">
        <v>0</v>
      </c>
      <c r="R2127" s="12">
        <v>6.0228867316440509</v>
      </c>
      <c r="S2127" s="12">
        <v>78.123726484983692</v>
      </c>
      <c r="T2127" s="12">
        <v>1313.2055680107078</v>
      </c>
      <c r="U2127" s="12">
        <v>472.20713011887131</v>
      </c>
      <c r="V2127" s="12">
        <v>1838.0041948435883</v>
      </c>
      <c r="W2127" s="27">
        <v>9.2486580277747458E-6</v>
      </c>
      <c r="X2127" s="27">
        <v>8.8318463763407455E-5</v>
      </c>
      <c r="Y2127" s="27">
        <v>6.2756254706719102E-5</v>
      </c>
      <c r="Z2127" s="27">
        <v>8.3759118044966839E-4</v>
      </c>
      <c r="AA2127" s="27">
        <v>2.0870645883345915E-4</v>
      </c>
      <c r="AB2127" s="27">
        <v>0</v>
      </c>
      <c r="AC2127" s="27">
        <v>4.1853749846965621E-5</v>
      </c>
      <c r="AD2127" s="27">
        <v>5.9740924463661981E-5</v>
      </c>
      <c r="AE2127" s="27">
        <v>5.3990885255793431E-5</v>
      </c>
      <c r="AF2127" s="27">
        <v>3.5153715319122593E-5</v>
      </c>
      <c r="AG2127" s="27">
        <v>3.3749591212155092E-4</v>
      </c>
      <c r="AH2127" s="18">
        <v>1.5771420025346576E-4</v>
      </c>
      <c r="AI2127" s="12">
        <v>948</v>
      </c>
      <c r="AJ2127" s="17">
        <v>9</v>
      </c>
      <c r="AK2127" s="18">
        <v>0.97145421685727429</v>
      </c>
      <c r="AL2127" t="str">
        <f>IF(AK2127&lt;='CAV Tier 1 Analysis'!$A$5,"Tier 1", "Tier 2")</f>
        <v>Tier 2</v>
      </c>
      <c r="AM2127" t="str">
        <f t="shared" si="67"/>
        <v>Texas - Tier 2</v>
      </c>
      <c r="AN2127" t="str">
        <f t="shared" si="68"/>
        <v>Volente, Village Of - Tier 2</v>
      </c>
    </row>
    <row r="2128" spans="1:40" x14ac:dyDescent="0.3">
      <c r="A2128">
        <v>6</v>
      </c>
      <c r="B2128" t="s">
        <v>23</v>
      </c>
      <c r="C2128" t="s">
        <v>4532</v>
      </c>
      <c r="D2128" t="s">
        <v>6845</v>
      </c>
      <c r="E2128" t="s">
        <v>1364</v>
      </c>
      <c r="F2128" s="12">
        <v>273.39422873712709</v>
      </c>
      <c r="G2128" s="12">
        <v>2602.6233392920076</v>
      </c>
      <c r="H2128" s="12">
        <v>434.04189915807274</v>
      </c>
      <c r="I2128" s="12">
        <v>8</v>
      </c>
      <c r="J2128" s="15">
        <v>0</v>
      </c>
      <c r="K2128" s="15">
        <v>0.99999999999999989</v>
      </c>
      <c r="L2128" s="59">
        <v>1.85019</v>
      </c>
      <c r="M2128">
        <v>24</v>
      </c>
      <c r="N2128">
        <v>2</v>
      </c>
      <c r="O2128" s="12">
        <v>11</v>
      </c>
      <c r="P2128" s="12">
        <v>1</v>
      </c>
      <c r="Q2128">
        <v>0</v>
      </c>
      <c r="R2128" s="12">
        <v>7.9999999999999991</v>
      </c>
      <c r="S2128" s="12">
        <v>0</v>
      </c>
      <c r="T2128" s="12">
        <v>1457.0660265655347</v>
      </c>
      <c r="U2128" s="12">
        <v>1183.6717978284075</v>
      </c>
      <c r="V2128" s="12">
        <v>1145.5573127264729</v>
      </c>
      <c r="W2128" s="27">
        <v>8.3432593340753676E-6</v>
      </c>
      <c r="X2128" s="27">
        <v>3.7850770184317478E-5</v>
      </c>
      <c r="Y2128" s="27">
        <v>4.1837503137812737E-5</v>
      </c>
      <c r="Z2128" s="27">
        <v>1.0237225538829282E-3</v>
      </c>
      <c r="AA2128" s="27">
        <v>2.0870645883345915E-4</v>
      </c>
      <c r="AB2128" s="27">
        <v>0</v>
      </c>
      <c r="AC2128" s="27">
        <v>5.5592943001325104E-5</v>
      </c>
      <c r="AD2128" s="27">
        <v>0</v>
      </c>
      <c r="AE2128" s="27">
        <v>5.9905536929442256E-5</v>
      </c>
      <c r="AF2128" s="27">
        <v>8.8119087489549433E-5</v>
      </c>
      <c r="AG2128" s="27">
        <v>2.103482196780485E-4</v>
      </c>
      <c r="AH2128" s="18">
        <v>1.5767512113372346E-4</v>
      </c>
      <c r="AI2128" s="12">
        <v>949</v>
      </c>
      <c r="AJ2128" s="17">
        <v>9</v>
      </c>
      <c r="AK2128" s="18">
        <v>0.97161189197840803</v>
      </c>
      <c r="AL2128" t="str">
        <f>IF(AK2128&lt;='CAV Tier 1 Analysis'!$A$5,"Tier 1", "Tier 2")</f>
        <v>Tier 2</v>
      </c>
      <c r="AM2128" t="str">
        <f t="shared" si="67"/>
        <v>Texas - Tier 2</v>
      </c>
      <c r="AN2128" t="str">
        <f t="shared" si="68"/>
        <v>Arcola City Of - Tier 2</v>
      </c>
    </row>
    <row r="2129" spans="1:40" x14ac:dyDescent="0.3">
      <c r="A2129">
        <v>6</v>
      </c>
      <c r="B2129" t="s">
        <v>23</v>
      </c>
      <c r="C2129" t="s">
        <v>2946</v>
      </c>
      <c r="D2129" t="s">
        <v>6877</v>
      </c>
      <c r="E2129" t="s">
        <v>1933</v>
      </c>
      <c r="F2129" s="12">
        <v>92.325412222114608</v>
      </c>
      <c r="G2129" s="12">
        <v>925.42621149638319</v>
      </c>
      <c r="H2129" s="12">
        <v>255.82510560956248</v>
      </c>
      <c r="I2129" s="12">
        <v>3</v>
      </c>
      <c r="J2129" s="15">
        <v>6.3094782904239963E-2</v>
      </c>
      <c r="K2129" s="15">
        <v>0.93690521709576013</v>
      </c>
      <c r="L2129" s="59">
        <v>1.8830399999999998</v>
      </c>
      <c r="M2129">
        <v>6</v>
      </c>
      <c r="N2129">
        <v>0</v>
      </c>
      <c r="O2129" s="12">
        <v>12</v>
      </c>
      <c r="P2129" s="12">
        <v>2</v>
      </c>
      <c r="Q2129">
        <v>1</v>
      </c>
      <c r="R2129" s="12">
        <v>2.8107156512872802</v>
      </c>
      <c r="S2129" s="12">
        <v>16.141229499889604</v>
      </c>
      <c r="T2129" s="12">
        <v>764.61184317735569</v>
      </c>
      <c r="U2129" s="12">
        <v>672.28643095524103</v>
      </c>
      <c r="V2129" s="12">
        <v>160.81436831902749</v>
      </c>
      <c r="W2129" s="27">
        <v>8.4913933468656083E-6</v>
      </c>
      <c r="X2129" s="27">
        <v>9.4626925460793694E-6</v>
      </c>
      <c r="Y2129" s="27">
        <v>0</v>
      </c>
      <c r="Z2129" s="27">
        <v>1.1167882405995579E-3</v>
      </c>
      <c r="AA2129" s="27">
        <v>4.1741291766691829E-4</v>
      </c>
      <c r="AB2129" s="27">
        <v>3.8355323718932189E-5</v>
      </c>
      <c r="AC2129" s="27">
        <v>1.9531994374368267E-5</v>
      </c>
      <c r="AD2129" s="27">
        <v>1.2343138450888997E-5</v>
      </c>
      <c r="AE2129" s="27">
        <v>3.143610665064795E-5</v>
      </c>
      <c r="AF2129" s="27">
        <v>5.0048727135399573E-5</v>
      </c>
      <c r="AG2129" s="27">
        <v>2.9528872714406342E-5</v>
      </c>
      <c r="AH2129" s="18">
        <v>1.5758176429127863E-4</v>
      </c>
      <c r="AI2129" s="12">
        <v>950</v>
      </c>
      <c r="AJ2129" s="17">
        <v>9</v>
      </c>
      <c r="AK2129" s="18">
        <v>0.97176947374269929</v>
      </c>
      <c r="AL2129" t="str">
        <f>IF(AK2129&lt;='CAV Tier 1 Analysis'!$A$5,"Tier 1", "Tier 2")</f>
        <v>Tier 2</v>
      </c>
      <c r="AM2129" t="str">
        <f t="shared" si="67"/>
        <v>Texas - Tier 2</v>
      </c>
      <c r="AN2129" t="str">
        <f t="shared" si="68"/>
        <v>Aledo, City Of - Tier 2</v>
      </c>
    </row>
    <row r="2130" spans="1:40" x14ac:dyDescent="0.3">
      <c r="A2130">
        <v>6</v>
      </c>
      <c r="B2130" t="s">
        <v>23</v>
      </c>
      <c r="C2130" t="s">
        <v>3464</v>
      </c>
      <c r="D2130" t="s">
        <v>6500</v>
      </c>
      <c r="E2130" t="s">
        <v>2085</v>
      </c>
      <c r="F2130" s="12">
        <v>35.543205124517016</v>
      </c>
      <c r="G2130" s="12">
        <v>83.520855176303186</v>
      </c>
      <c r="H2130" s="12">
        <v>29.246600828003427</v>
      </c>
      <c r="I2130" s="12">
        <v>0</v>
      </c>
      <c r="J2130" s="15">
        <v>0</v>
      </c>
      <c r="K2130" s="15">
        <v>1</v>
      </c>
      <c r="L2130" s="59">
        <v>1.1157899999999998</v>
      </c>
      <c r="M2130">
        <v>1</v>
      </c>
      <c r="N2130">
        <v>0</v>
      </c>
      <c r="O2130" s="12">
        <v>5</v>
      </c>
      <c r="P2130" s="12">
        <v>6</v>
      </c>
      <c r="Q2130">
        <v>0</v>
      </c>
      <c r="R2130" s="12">
        <v>0</v>
      </c>
      <c r="S2130" s="12">
        <v>0</v>
      </c>
      <c r="T2130" s="12">
        <v>76.942157679539577</v>
      </c>
      <c r="U2130" s="12">
        <v>41.398952555022561</v>
      </c>
      <c r="V2130" s="12">
        <v>6.5786974967636098</v>
      </c>
      <c r="W2130" s="27">
        <v>5.0315509933401183E-6</v>
      </c>
      <c r="X2130" s="27">
        <v>1.5771154243465616E-6</v>
      </c>
      <c r="Y2130" s="27">
        <v>0</v>
      </c>
      <c r="Z2130" s="27">
        <v>4.6532843358314913E-4</v>
      </c>
      <c r="AA2130" s="27">
        <v>1.2522387530007548E-3</v>
      </c>
      <c r="AB2130" s="27">
        <v>0</v>
      </c>
      <c r="AC2130" s="27">
        <v>0</v>
      </c>
      <c r="AD2130" s="27">
        <v>0</v>
      </c>
      <c r="AE2130" s="27">
        <v>3.1633853128585837E-6</v>
      </c>
      <c r="AF2130" s="27">
        <v>3.0819674244706313E-6</v>
      </c>
      <c r="AG2130" s="27">
        <v>1.2079860962618432E-6</v>
      </c>
      <c r="AH2130" s="18">
        <v>1.5742083562138014E-4</v>
      </c>
      <c r="AI2130" s="12">
        <v>951</v>
      </c>
      <c r="AJ2130" s="17">
        <v>9</v>
      </c>
      <c r="AK2130" s="18">
        <v>0.97192689457832071</v>
      </c>
      <c r="AL2130" t="str">
        <f>IF(AK2130&lt;='CAV Tier 1 Analysis'!$A$5,"Tier 1", "Tier 2")</f>
        <v>Tier 2</v>
      </c>
      <c r="AM2130" t="str">
        <f t="shared" si="67"/>
        <v>Texas - Tier 2</v>
      </c>
      <c r="AN2130" t="str">
        <f t="shared" si="68"/>
        <v>Como, Town Of - Tier 2</v>
      </c>
    </row>
    <row r="2131" spans="1:40" x14ac:dyDescent="0.3">
      <c r="A2131">
        <v>6</v>
      </c>
      <c r="B2131" t="s">
        <v>23</v>
      </c>
      <c r="C2131" t="s">
        <v>2965</v>
      </c>
      <c r="D2131" t="s">
        <v>5840</v>
      </c>
      <c r="E2131" t="s">
        <v>1995</v>
      </c>
      <c r="F2131" s="12">
        <v>338.90292254648432</v>
      </c>
      <c r="G2131" s="12">
        <v>1449.4769306298897</v>
      </c>
      <c r="H2131" s="12">
        <v>519.99922225276066</v>
      </c>
      <c r="I2131" s="12">
        <v>0</v>
      </c>
      <c r="J2131" s="15">
        <v>0</v>
      </c>
      <c r="K2131" s="15">
        <v>0.99999999999999978</v>
      </c>
      <c r="L2131" s="59">
        <v>4.5643900000000004</v>
      </c>
      <c r="M2131">
        <v>3</v>
      </c>
      <c r="N2131">
        <v>0</v>
      </c>
      <c r="O2131" s="12">
        <v>10</v>
      </c>
      <c r="P2131" s="12">
        <v>3</v>
      </c>
      <c r="Q2131">
        <v>0</v>
      </c>
      <c r="R2131" s="12">
        <v>0</v>
      </c>
      <c r="S2131" s="12">
        <v>0</v>
      </c>
      <c r="T2131" s="12">
        <v>1356.4932792315135</v>
      </c>
      <c r="U2131" s="12">
        <v>1017.5903566850292</v>
      </c>
      <c r="V2131" s="12">
        <v>92.983651398376196</v>
      </c>
      <c r="W2131" s="27">
        <v>2.0582691221907088E-5</v>
      </c>
      <c r="X2131" s="27">
        <v>4.7313462730396847E-6</v>
      </c>
      <c r="Y2131" s="27">
        <v>0</v>
      </c>
      <c r="Z2131" s="27">
        <v>9.3065686716629827E-4</v>
      </c>
      <c r="AA2131" s="27">
        <v>6.2611937650037738E-4</v>
      </c>
      <c r="AB2131" s="27">
        <v>0</v>
      </c>
      <c r="AC2131" s="27">
        <v>0</v>
      </c>
      <c r="AD2131" s="27">
        <v>0</v>
      </c>
      <c r="AE2131" s="27">
        <v>5.5770608024597125E-5</v>
      </c>
      <c r="AF2131" s="27">
        <v>7.5755064734801513E-5</v>
      </c>
      <c r="AG2131" s="27">
        <v>1.7073738095444245E-5</v>
      </c>
      <c r="AH2131" s="18">
        <v>1.5733542654695139E-4</v>
      </c>
      <c r="AI2131" s="12">
        <v>952</v>
      </c>
      <c r="AJ2131" s="17">
        <v>9</v>
      </c>
      <c r="AK2131" s="18">
        <v>0.97208423000486766</v>
      </c>
      <c r="AL2131" t="str">
        <f>IF(AK2131&lt;='CAV Tier 1 Analysis'!$A$5,"Tier 1", "Tier 2")</f>
        <v>Tier 2</v>
      </c>
      <c r="AM2131" t="str">
        <f t="shared" si="67"/>
        <v>Texas - Tier 2</v>
      </c>
      <c r="AN2131" t="str">
        <f t="shared" si="68"/>
        <v>Hudson, City Of - Tier 2</v>
      </c>
    </row>
    <row r="2132" spans="1:40" x14ac:dyDescent="0.3">
      <c r="A2132">
        <v>6</v>
      </c>
      <c r="B2132" t="s">
        <v>23</v>
      </c>
      <c r="C2132" t="s">
        <v>3472</v>
      </c>
      <c r="D2132" t="s">
        <v>6261</v>
      </c>
      <c r="E2132" t="s">
        <v>1189</v>
      </c>
      <c r="F2132" s="12">
        <v>678.3975346554621</v>
      </c>
      <c r="G2132" s="12">
        <v>4311.5553896981246</v>
      </c>
      <c r="H2132" s="12">
        <v>899.56317226442525</v>
      </c>
      <c r="I2132" s="12">
        <v>6</v>
      </c>
      <c r="J2132" s="15">
        <v>6.6238027299125687E-2</v>
      </c>
      <c r="K2132" s="15">
        <v>0.93376197270087447</v>
      </c>
      <c r="L2132" s="59">
        <v>6.9460100000000002</v>
      </c>
      <c r="M2132">
        <v>17</v>
      </c>
      <c r="N2132">
        <v>2</v>
      </c>
      <c r="O2132" s="12">
        <v>6</v>
      </c>
      <c r="P2132" s="12">
        <v>2</v>
      </c>
      <c r="Q2132">
        <v>0</v>
      </c>
      <c r="R2132" s="12">
        <v>5.6025718362052466</v>
      </c>
      <c r="S2132" s="12">
        <v>59.5852899617391</v>
      </c>
      <c r="T2132" s="12">
        <v>2517.8665468494614</v>
      </c>
      <c r="U2132" s="12">
        <v>1839.4690121939993</v>
      </c>
      <c r="V2132" s="12">
        <v>1793.6888428486632</v>
      </c>
      <c r="W2132" s="27">
        <v>3.1322384602165642E-5</v>
      </c>
      <c r="X2132" s="27">
        <v>2.6810962213891548E-5</v>
      </c>
      <c r="Y2132" s="27">
        <v>4.1837503137812737E-5</v>
      </c>
      <c r="Z2132" s="27">
        <v>5.5839412029977896E-4</v>
      </c>
      <c r="AA2132" s="27">
        <v>4.1741291766691829E-4</v>
      </c>
      <c r="AB2132" s="27">
        <v>0</v>
      </c>
      <c r="AC2132" s="27">
        <v>3.8932932093873452E-5</v>
      </c>
      <c r="AD2132" s="27">
        <v>4.5564650675411202E-5</v>
      </c>
      <c r="AE2132" s="27">
        <v>1.0351908880974349E-4</v>
      </c>
      <c r="AF2132" s="27">
        <v>1.3694026597340289E-4</v>
      </c>
      <c r="AG2132" s="27">
        <v>3.2935868904857116E-4</v>
      </c>
      <c r="AH2132" s="18">
        <v>1.5728122859286995E-4</v>
      </c>
      <c r="AI2132" s="12">
        <v>953</v>
      </c>
      <c r="AJ2132" s="17">
        <v>9</v>
      </c>
      <c r="AK2132" s="18">
        <v>0.97224151123346048</v>
      </c>
      <c r="AL2132" t="str">
        <f>IF(AK2132&lt;='CAV Tier 1 Analysis'!$A$5,"Tier 1", "Tier 2")</f>
        <v>Tier 2</v>
      </c>
      <c r="AM2132" t="str">
        <f t="shared" si="67"/>
        <v>Texas - Tier 2</v>
      </c>
      <c r="AN2132" t="str">
        <f t="shared" si="68"/>
        <v>Heath, City Of - Tier 2</v>
      </c>
    </row>
    <row r="2133" spans="1:40" x14ac:dyDescent="0.3">
      <c r="A2133">
        <v>6</v>
      </c>
      <c r="B2133" t="s">
        <v>23</v>
      </c>
      <c r="C2133" t="s">
        <v>3842</v>
      </c>
      <c r="D2133" t="s">
        <v>5926</v>
      </c>
      <c r="E2133" t="s">
        <v>1863</v>
      </c>
      <c r="F2133" s="12">
        <v>329.63739194907697</v>
      </c>
      <c r="G2133" s="12">
        <v>490.34996424386594</v>
      </c>
      <c r="H2133" s="12">
        <v>278.31926812076205</v>
      </c>
      <c r="I2133" s="12">
        <v>6</v>
      </c>
      <c r="J2133" s="15">
        <v>6.8302677783094859E-2</v>
      </c>
      <c r="K2133" s="15">
        <v>0.93169732221690515</v>
      </c>
      <c r="L2133" s="59">
        <v>1.48369</v>
      </c>
      <c r="M2133">
        <v>48</v>
      </c>
      <c r="N2133">
        <v>2</v>
      </c>
      <c r="O2133" s="12">
        <v>14</v>
      </c>
      <c r="P2133" s="12">
        <v>1</v>
      </c>
      <c r="Q2133">
        <v>0</v>
      </c>
      <c r="R2133" s="12">
        <v>5.5901839333014305</v>
      </c>
      <c r="S2133" s="12">
        <v>19.009951291279194</v>
      </c>
      <c r="T2133" s="12">
        <v>563.82615418621992</v>
      </c>
      <c r="U2133" s="12">
        <v>234.18876223714295</v>
      </c>
      <c r="V2133" s="12">
        <v>0</v>
      </c>
      <c r="W2133" s="27">
        <v>6.6905617484551765E-6</v>
      </c>
      <c r="X2133" s="27">
        <v>7.5701540368634955E-5</v>
      </c>
      <c r="Y2133" s="27">
        <v>4.1837503137812737E-5</v>
      </c>
      <c r="Z2133" s="27">
        <v>1.3029196140328175E-3</v>
      </c>
      <c r="AA2133" s="27">
        <v>2.0870645883345915E-4</v>
      </c>
      <c r="AB2133" s="27">
        <v>0</v>
      </c>
      <c r="AC2133" s="27">
        <v>3.8846847096368725E-5</v>
      </c>
      <c r="AD2133" s="27">
        <v>1.4536839386028181E-5</v>
      </c>
      <c r="AE2133" s="27">
        <v>2.3181041823480355E-5</v>
      </c>
      <c r="AF2133" s="27">
        <v>1.7434309127330992E-5</v>
      </c>
      <c r="AG2133" s="27">
        <v>0</v>
      </c>
      <c r="AH2133" s="18">
        <v>1.5725951959585344E-4</v>
      </c>
      <c r="AI2133" s="12">
        <v>954</v>
      </c>
      <c r="AJ2133" s="17">
        <v>9</v>
      </c>
      <c r="AK2133" s="18">
        <v>0.97239877075305636</v>
      </c>
      <c r="AL2133" t="str">
        <f>IF(AK2133&lt;='CAV Tier 1 Analysis'!$A$5,"Tier 1", "Tier 2")</f>
        <v>Tier 2</v>
      </c>
      <c r="AM2133" t="str">
        <f t="shared" si="67"/>
        <v>Texas - Tier 2</v>
      </c>
      <c r="AN2133" t="str">
        <f t="shared" si="68"/>
        <v>Rio Hondo, Town Of - Tier 2</v>
      </c>
    </row>
    <row r="2134" spans="1:40" x14ac:dyDescent="0.3">
      <c r="A2134">
        <v>6</v>
      </c>
      <c r="B2134" t="s">
        <v>23</v>
      </c>
      <c r="C2134" t="s">
        <v>4164</v>
      </c>
      <c r="D2134" t="s">
        <v>6364</v>
      </c>
      <c r="E2134" t="s">
        <v>1576</v>
      </c>
      <c r="F2134" s="12">
        <v>99.370173832716048</v>
      </c>
      <c r="G2134" s="12">
        <v>2496.2219516253767</v>
      </c>
      <c r="H2134" s="12">
        <v>706.45010957754027</v>
      </c>
      <c r="I2134" s="12">
        <v>1</v>
      </c>
      <c r="J2134" s="15">
        <v>3.1841937805781297E-2</v>
      </c>
      <c r="K2134" s="15">
        <v>0.96815806219421896</v>
      </c>
      <c r="L2134" s="59">
        <v>4.7930499999999991</v>
      </c>
      <c r="M2134">
        <v>29</v>
      </c>
      <c r="N2134">
        <v>0</v>
      </c>
      <c r="O2134" s="12">
        <v>5</v>
      </c>
      <c r="P2134" s="12">
        <v>4</v>
      </c>
      <c r="Q2134">
        <v>1</v>
      </c>
      <c r="R2134" s="12">
        <v>0.96815806219421896</v>
      </c>
      <c r="S2134" s="12">
        <v>22.494740452055421</v>
      </c>
      <c r="T2134" s="12">
        <v>2223.3735173158598</v>
      </c>
      <c r="U2134" s="12">
        <v>2124.0033434831439</v>
      </c>
      <c r="V2134" s="12">
        <v>272.84843430951696</v>
      </c>
      <c r="W2134" s="27">
        <v>2.1613812176689927E-5</v>
      </c>
      <c r="X2134" s="27">
        <v>4.573634730605029E-5</v>
      </c>
      <c r="Y2134" s="27">
        <v>0</v>
      </c>
      <c r="Z2134" s="27">
        <v>4.6532843358314913E-4</v>
      </c>
      <c r="AA2134" s="27">
        <v>8.3482583533383658E-4</v>
      </c>
      <c r="AB2134" s="27">
        <v>3.8355323718932189E-5</v>
      </c>
      <c r="AC2134" s="27">
        <v>6.7278444959795728E-6</v>
      </c>
      <c r="AD2134" s="27">
        <v>1.7201644758129011E-5</v>
      </c>
      <c r="AE2134" s="27">
        <v>9.1411358113577254E-5</v>
      </c>
      <c r="AF2134" s="27">
        <v>1.5812257823145272E-4</v>
      </c>
      <c r="AG2134" s="27">
        <v>5.0100664332849268E-5</v>
      </c>
      <c r="AH2134" s="18">
        <v>1.5722034927733144E-4</v>
      </c>
      <c r="AI2134" s="12">
        <v>955</v>
      </c>
      <c r="AJ2134" s="17">
        <v>9</v>
      </c>
      <c r="AK2134" s="18">
        <v>0.97255599110233371</v>
      </c>
      <c r="AL2134" t="str">
        <f>IF(AK2134&lt;='CAV Tier 1 Analysis'!$A$5,"Tier 1", "Tier 2")</f>
        <v>Tier 2</v>
      </c>
      <c r="AM2134" t="str">
        <f t="shared" si="67"/>
        <v>Texas - Tier 2</v>
      </c>
      <c r="AN2134" t="str">
        <f t="shared" si="68"/>
        <v>Floresville, City Of - Tier 2</v>
      </c>
    </row>
    <row r="2135" spans="1:40" x14ac:dyDescent="0.3">
      <c r="A2135">
        <v>6</v>
      </c>
      <c r="B2135" t="s">
        <v>23</v>
      </c>
      <c r="C2135" t="s">
        <v>3899</v>
      </c>
      <c r="D2135" t="s">
        <v>6006</v>
      </c>
      <c r="E2135" t="s">
        <v>2107</v>
      </c>
      <c r="F2135" s="12">
        <v>368.64550109188286</v>
      </c>
      <c r="G2135" s="12">
        <v>329.72315524961505</v>
      </c>
      <c r="H2135" s="12">
        <v>75.26407883080239</v>
      </c>
      <c r="I2135" s="12">
        <v>0</v>
      </c>
      <c r="J2135" s="15">
        <v>0</v>
      </c>
      <c r="K2135" s="15">
        <v>1</v>
      </c>
      <c r="L2135" s="59">
        <v>2.7518500000000001</v>
      </c>
      <c r="M2135">
        <v>0</v>
      </c>
      <c r="N2135">
        <v>0</v>
      </c>
      <c r="O2135" s="12">
        <v>11.333333333333334</v>
      </c>
      <c r="P2135" s="12">
        <v>3</v>
      </c>
      <c r="Q2135">
        <v>0</v>
      </c>
      <c r="R2135" s="12">
        <v>0</v>
      </c>
      <c r="S2135" s="12">
        <v>0</v>
      </c>
      <c r="T2135" s="12">
        <v>227.80166880907532</v>
      </c>
      <c r="U2135" s="12">
        <v>0</v>
      </c>
      <c r="V2135" s="12">
        <v>101.92148644053972</v>
      </c>
      <c r="W2135" s="27">
        <v>1.2409211053175785E-5</v>
      </c>
      <c r="X2135" s="27">
        <v>0</v>
      </c>
      <c r="Y2135" s="27">
        <v>0</v>
      </c>
      <c r="Z2135" s="27">
        <v>1.0547444494551381E-3</v>
      </c>
      <c r="AA2135" s="27">
        <v>6.2611937650037738E-4</v>
      </c>
      <c r="AB2135" s="27">
        <v>0</v>
      </c>
      <c r="AC2135" s="27">
        <v>0</v>
      </c>
      <c r="AD2135" s="27">
        <v>0</v>
      </c>
      <c r="AE2135" s="27">
        <v>9.365794709795776E-6</v>
      </c>
      <c r="AF2135" s="27">
        <v>0</v>
      </c>
      <c r="AG2135" s="27">
        <v>1.871491105816626E-5</v>
      </c>
      <c r="AH2135" s="18">
        <v>1.5648670388878665E-4</v>
      </c>
      <c r="AI2135" s="12">
        <v>956</v>
      </c>
      <c r="AJ2135" s="17">
        <v>9</v>
      </c>
      <c r="AK2135" s="18">
        <v>0.9727124778062225</v>
      </c>
      <c r="AL2135" t="str">
        <f>IF(AK2135&lt;='CAV Tier 1 Analysis'!$A$5,"Tier 1", "Tier 2")</f>
        <v>Tier 2</v>
      </c>
      <c r="AM2135" t="str">
        <f t="shared" si="67"/>
        <v>Texas - Tier 2</v>
      </c>
      <c r="AN2135" t="str">
        <f t="shared" si="68"/>
        <v>Hideaway, City Of - Tier 2</v>
      </c>
    </row>
    <row r="2136" spans="1:40" x14ac:dyDescent="0.3">
      <c r="A2136">
        <v>6</v>
      </c>
      <c r="B2136" t="s">
        <v>23</v>
      </c>
      <c r="C2136" t="s">
        <v>3964</v>
      </c>
      <c r="D2136" t="s">
        <v>6092</v>
      </c>
      <c r="E2136" t="s">
        <v>1106</v>
      </c>
      <c r="F2136" s="12">
        <v>2704.3028810164014</v>
      </c>
      <c r="G2136" s="12">
        <v>9008.1454293791303</v>
      </c>
      <c r="H2136" s="12">
        <v>2368.5126318695261</v>
      </c>
      <c r="I2136" s="12">
        <v>0</v>
      </c>
      <c r="J2136" s="15">
        <v>0</v>
      </c>
      <c r="K2136" s="15">
        <v>1</v>
      </c>
      <c r="L2136" s="59">
        <v>5.7202999999999991</v>
      </c>
      <c r="M2136">
        <v>9</v>
      </c>
      <c r="N2136">
        <v>0</v>
      </c>
      <c r="O2136" s="12">
        <v>5</v>
      </c>
      <c r="P2136" s="12">
        <v>1</v>
      </c>
      <c r="Q2136">
        <v>0</v>
      </c>
      <c r="R2136" s="12">
        <v>0</v>
      </c>
      <c r="S2136" s="12">
        <v>0</v>
      </c>
      <c r="T2136" s="12">
        <v>6681.0281181995324</v>
      </c>
      <c r="U2136" s="12">
        <v>3976.725237183131</v>
      </c>
      <c r="V2136" s="12">
        <v>2327.1173111795979</v>
      </c>
      <c r="W2136" s="27">
        <v>2.5795159615342922E-5</v>
      </c>
      <c r="X2136" s="27">
        <v>1.4194038819119055E-5</v>
      </c>
      <c r="Y2136" s="27">
        <v>0</v>
      </c>
      <c r="Z2136" s="27">
        <v>4.6532843358314913E-4</v>
      </c>
      <c r="AA2136" s="27">
        <v>2.0870645883345915E-4</v>
      </c>
      <c r="AB2136" s="27">
        <v>0</v>
      </c>
      <c r="AC2136" s="27">
        <v>0</v>
      </c>
      <c r="AD2136" s="27">
        <v>0</v>
      </c>
      <c r="AE2136" s="27">
        <v>2.7468252595582907E-4</v>
      </c>
      <c r="AF2136" s="27">
        <v>2.9604946213987552E-4</v>
      </c>
      <c r="AG2136" s="27">
        <v>4.2730728349466327E-4</v>
      </c>
      <c r="AH2136" s="18">
        <v>1.5564212385831257E-4</v>
      </c>
      <c r="AI2136" s="12">
        <v>957</v>
      </c>
      <c r="AJ2136" s="17">
        <v>9</v>
      </c>
      <c r="AK2136" s="18">
        <v>0.97286811993008082</v>
      </c>
      <c r="AL2136" t="str">
        <f>IF(AK2136&lt;='CAV Tier 1 Analysis'!$A$5,"Tier 1", "Tier 2")</f>
        <v>Tier 2</v>
      </c>
      <c r="AM2136" t="str">
        <f t="shared" si="67"/>
        <v>Texas - Tier 2</v>
      </c>
      <c r="AN2136" t="str">
        <f t="shared" si="68"/>
        <v>Horizon City,  Town Of - Tier 2</v>
      </c>
    </row>
    <row r="2137" spans="1:40" x14ac:dyDescent="0.3">
      <c r="A2137">
        <v>6</v>
      </c>
      <c r="B2137" t="s">
        <v>23</v>
      </c>
      <c r="C2137" t="s">
        <v>3878</v>
      </c>
      <c r="D2137" t="s">
        <v>5979</v>
      </c>
      <c r="E2137" t="s">
        <v>1694</v>
      </c>
      <c r="F2137" s="12">
        <v>970.35427615557364</v>
      </c>
      <c r="G2137" s="12">
        <v>4501.8193424173387</v>
      </c>
      <c r="H2137" s="12">
        <v>1192.8328978734207</v>
      </c>
      <c r="I2137" s="12">
        <v>1</v>
      </c>
      <c r="J2137" s="15">
        <v>5.6507151686385304E-4</v>
      </c>
      <c r="K2137" s="15">
        <v>0.9994349284831362</v>
      </c>
      <c r="L2137" s="59">
        <v>0.56630000000000003</v>
      </c>
      <c r="M2137">
        <v>0</v>
      </c>
      <c r="N2137">
        <v>0</v>
      </c>
      <c r="O2137" s="12">
        <v>11</v>
      </c>
      <c r="P2137" s="12">
        <v>1</v>
      </c>
      <c r="Q2137">
        <v>0</v>
      </c>
      <c r="R2137" s="12">
        <v>0.9994349284831362</v>
      </c>
      <c r="S2137" s="12">
        <v>0.67403589496643934</v>
      </c>
      <c r="T2137" s="12">
        <v>4214.6523873955784</v>
      </c>
      <c r="U2137" s="12">
        <v>3244.2981112400048</v>
      </c>
      <c r="V2137" s="12">
        <v>287.16695502176026</v>
      </c>
      <c r="W2137" s="27">
        <v>2.5536770606731642E-6</v>
      </c>
      <c r="X2137" s="27">
        <v>0</v>
      </c>
      <c r="Y2137" s="27">
        <v>0</v>
      </c>
      <c r="Z2137" s="27">
        <v>1.0237225538829282E-3</v>
      </c>
      <c r="AA2137" s="27">
        <v>2.0870645883345915E-4</v>
      </c>
      <c r="AB2137" s="27">
        <v>0</v>
      </c>
      <c r="AC2137" s="27">
        <v>6.9451911265870533E-6</v>
      </c>
      <c r="AD2137" s="27">
        <v>5.154327538987372E-7</v>
      </c>
      <c r="AE2137" s="27">
        <v>1.7328042081456898E-4</v>
      </c>
      <c r="AF2137" s="27">
        <v>2.4152352842319013E-4</v>
      </c>
      <c r="AG2137" s="27">
        <v>5.2729843429157647E-5</v>
      </c>
      <c r="AH2137" s="18">
        <v>1.5545246421131483E-4</v>
      </c>
      <c r="AI2137" s="12">
        <v>958</v>
      </c>
      <c r="AJ2137" s="17">
        <v>9</v>
      </c>
      <c r="AK2137" s="18">
        <v>0.97302357239429216</v>
      </c>
      <c r="AL2137" t="str">
        <f>IF(AK2137&lt;='CAV Tier 1 Analysis'!$A$5,"Tier 1", "Tier 2")</f>
        <v>Tier 2</v>
      </c>
      <c r="AM2137" t="str">
        <f t="shared" si="67"/>
        <v>Texas - Tier 2</v>
      </c>
      <c r="AN2137" t="str">
        <f t="shared" si="68"/>
        <v>Cockrell Hill, City Of - Tier 2</v>
      </c>
    </row>
    <row r="2138" spans="1:40" x14ac:dyDescent="0.3">
      <c r="A2138">
        <v>6</v>
      </c>
      <c r="B2138" t="s">
        <v>23</v>
      </c>
      <c r="C2138" t="s">
        <v>4307</v>
      </c>
      <c r="D2138" t="s">
        <v>6561</v>
      </c>
      <c r="E2138" t="s">
        <v>2037</v>
      </c>
      <c r="F2138" s="12">
        <v>1.4708673723255474</v>
      </c>
      <c r="G2138" s="12">
        <v>637.84231758637804</v>
      </c>
      <c r="H2138" s="12">
        <v>314.99053752302581</v>
      </c>
      <c r="I2138" s="12">
        <v>0</v>
      </c>
      <c r="J2138" s="15">
        <v>0</v>
      </c>
      <c r="K2138" s="15">
        <v>1</v>
      </c>
      <c r="L2138" s="59">
        <v>0.47933999999999999</v>
      </c>
      <c r="M2138">
        <v>5</v>
      </c>
      <c r="N2138">
        <v>0</v>
      </c>
      <c r="O2138" s="12">
        <v>4</v>
      </c>
      <c r="P2138" s="12">
        <v>6</v>
      </c>
      <c r="Q2138">
        <v>0</v>
      </c>
      <c r="R2138" s="12">
        <v>0</v>
      </c>
      <c r="S2138" s="12">
        <v>0</v>
      </c>
      <c r="T2138" s="12">
        <v>642.74611098371588</v>
      </c>
      <c r="U2138" s="12">
        <v>641.27524361139035</v>
      </c>
      <c r="V2138" s="12">
        <v>0</v>
      </c>
      <c r="W2138" s="27">
        <v>2.1615390469063646E-6</v>
      </c>
      <c r="X2138" s="27">
        <v>7.8855771217328087E-6</v>
      </c>
      <c r="Y2138" s="27">
        <v>0</v>
      </c>
      <c r="Z2138" s="27">
        <v>3.7226274686651931E-4</v>
      </c>
      <c r="AA2138" s="27">
        <v>1.2522387530007548E-3</v>
      </c>
      <c r="AB2138" s="27">
        <v>0</v>
      </c>
      <c r="AC2138" s="27">
        <v>0</v>
      </c>
      <c r="AD2138" s="27">
        <v>0</v>
      </c>
      <c r="AE2138" s="27">
        <v>2.6425741995061593E-5</v>
      </c>
      <c r="AF2138" s="27">
        <v>4.7740082513029572E-5</v>
      </c>
      <c r="AG2138" s="27">
        <v>0</v>
      </c>
      <c r="AH2138" s="18">
        <v>1.553376764130913E-4</v>
      </c>
      <c r="AI2138" s="12">
        <v>959</v>
      </c>
      <c r="AJ2138" s="17">
        <v>9</v>
      </c>
      <c r="AK2138" s="18">
        <v>0.97317891007070523</v>
      </c>
      <c r="AL2138" t="str">
        <f>IF(AK2138&lt;='CAV Tier 1 Analysis'!$A$5,"Tier 1", "Tier 2")</f>
        <v>Tier 2</v>
      </c>
      <c r="AM2138" t="str">
        <f t="shared" si="67"/>
        <v>Texas - Tier 2</v>
      </c>
      <c r="AN2138" t="str">
        <f t="shared" si="68"/>
        <v>Iraan, Town Of - Tier 2</v>
      </c>
    </row>
    <row r="2139" spans="1:40" x14ac:dyDescent="0.3">
      <c r="A2139">
        <v>6</v>
      </c>
      <c r="B2139" t="s">
        <v>23</v>
      </c>
      <c r="C2139" t="s">
        <v>4038</v>
      </c>
      <c r="D2139" t="s">
        <v>6183</v>
      </c>
      <c r="E2139" t="s">
        <v>1725</v>
      </c>
      <c r="F2139" s="12">
        <v>50.182037711582254</v>
      </c>
      <c r="G2139" s="12">
        <v>1228.4360484378051</v>
      </c>
      <c r="H2139" s="12">
        <v>613.80749894255564</v>
      </c>
      <c r="I2139" s="12">
        <v>9</v>
      </c>
      <c r="J2139" s="15">
        <v>9.7201428077853275E-3</v>
      </c>
      <c r="K2139" s="15">
        <v>0.99027985719221456</v>
      </c>
      <c r="L2139" s="59">
        <v>4.7756499999999997</v>
      </c>
      <c r="M2139">
        <v>30</v>
      </c>
      <c r="N2139">
        <v>0</v>
      </c>
      <c r="O2139" s="12">
        <v>6</v>
      </c>
      <c r="P2139" s="12">
        <v>4</v>
      </c>
      <c r="Q2139">
        <v>1</v>
      </c>
      <c r="R2139" s="12">
        <v>8.9125187147299307</v>
      </c>
      <c r="S2139" s="12">
        <v>5.9662965462111819</v>
      </c>
      <c r="T2139" s="12">
        <v>1209.4348861121064</v>
      </c>
      <c r="U2139" s="12">
        <v>1159.252848400524</v>
      </c>
      <c r="V2139" s="12">
        <v>19.001162325698715</v>
      </c>
      <c r="W2139" s="27">
        <v>2.1535348498682315E-5</v>
      </c>
      <c r="X2139" s="27">
        <v>4.7313462730396852E-5</v>
      </c>
      <c r="Y2139" s="27">
        <v>0</v>
      </c>
      <c r="Z2139" s="27">
        <v>5.5839412029977896E-4</v>
      </c>
      <c r="AA2139" s="27">
        <v>8.3482583533383658E-4</v>
      </c>
      <c r="AB2139" s="27">
        <v>3.8355323718932189E-5</v>
      </c>
      <c r="AC2139" s="27">
        <v>6.1934143113278044E-5</v>
      </c>
      <c r="AD2139" s="27">
        <v>4.562404884302595E-6</v>
      </c>
      <c r="AE2139" s="27">
        <v>4.9724477074331056E-5</v>
      </c>
      <c r="AF2139" s="27">
        <v>8.6301205585979324E-5</v>
      </c>
      <c r="AG2139" s="27">
        <v>3.4890097794510531E-6</v>
      </c>
      <c r="AH2139" s="18">
        <v>1.5513048463808808E-4</v>
      </c>
      <c r="AI2139" s="12">
        <v>960</v>
      </c>
      <c r="AJ2139" s="17">
        <v>9</v>
      </c>
      <c r="AK2139" s="18">
        <v>0.97333404055534334</v>
      </c>
      <c r="AL2139" t="str">
        <f>IF(AK2139&lt;='CAV Tier 1 Analysis'!$A$5,"Tier 1", "Tier 2")</f>
        <v>Tier 2</v>
      </c>
      <c r="AM2139" t="str">
        <f t="shared" si="67"/>
        <v>Texas - Tier 2</v>
      </c>
      <c r="AN2139" t="str">
        <f t="shared" si="68"/>
        <v>Llano, City Of - Tier 2</v>
      </c>
    </row>
    <row r="2140" spans="1:40" x14ac:dyDescent="0.3">
      <c r="A2140">
        <v>6</v>
      </c>
      <c r="B2140" t="s">
        <v>23</v>
      </c>
      <c r="C2140" t="s">
        <v>4541</v>
      </c>
      <c r="D2140" t="s">
        <v>6857</v>
      </c>
      <c r="E2140" t="s">
        <v>2111</v>
      </c>
      <c r="F2140" s="12">
        <v>19.671555123710206</v>
      </c>
      <c r="G2140" s="12">
        <v>138.59503877161973</v>
      </c>
      <c r="H2140" s="12">
        <v>107.76942015737795</v>
      </c>
      <c r="I2140" s="12">
        <v>0</v>
      </c>
      <c r="J2140" s="15">
        <v>0.16722575933912964</v>
      </c>
      <c r="K2140" s="15">
        <v>0.83277424066087036</v>
      </c>
      <c r="L2140" s="59">
        <v>0.43820999999999999</v>
      </c>
      <c r="M2140">
        <v>0</v>
      </c>
      <c r="N2140">
        <v>0</v>
      </c>
      <c r="O2140" s="12">
        <v>9</v>
      </c>
      <c r="P2140" s="12">
        <v>4</v>
      </c>
      <c r="Q2140">
        <v>0</v>
      </c>
      <c r="R2140" s="12">
        <v>0</v>
      </c>
      <c r="S2140" s="12">
        <v>18.021823119355233</v>
      </c>
      <c r="T2140" s="12">
        <v>170.57677541095535</v>
      </c>
      <c r="U2140" s="12">
        <v>150.90522028724513</v>
      </c>
      <c r="V2140" s="12">
        <v>0</v>
      </c>
      <c r="W2140" s="27">
        <v>1.9760671459607752E-6</v>
      </c>
      <c r="X2140" s="27">
        <v>0</v>
      </c>
      <c r="Y2140" s="27">
        <v>0</v>
      </c>
      <c r="Z2140" s="27">
        <v>8.3759118044966839E-4</v>
      </c>
      <c r="AA2140" s="27">
        <v>8.3482583533383658E-4</v>
      </c>
      <c r="AB2140" s="27">
        <v>0</v>
      </c>
      <c r="AC2140" s="27">
        <v>0</v>
      </c>
      <c r="AD2140" s="27">
        <v>1.3781221430570407E-5</v>
      </c>
      <c r="AE2140" s="27">
        <v>7.0130612699633651E-6</v>
      </c>
      <c r="AF2140" s="27">
        <v>1.123422078106248E-5</v>
      </c>
      <c r="AG2140" s="27">
        <v>0</v>
      </c>
      <c r="AH2140" s="18">
        <v>1.5512923512827836E-4</v>
      </c>
      <c r="AI2140" s="12">
        <v>961</v>
      </c>
      <c r="AJ2140" s="17">
        <v>9</v>
      </c>
      <c r="AK2140" s="18">
        <v>0.97348916979047162</v>
      </c>
      <c r="AL2140" t="str">
        <f>IF(AK2140&lt;='CAV Tier 1 Analysis'!$A$5,"Tier 1", "Tier 2")</f>
        <v>Tier 2</v>
      </c>
      <c r="AM2140" t="str">
        <f t="shared" si="67"/>
        <v>Texas - Tier 2</v>
      </c>
      <c r="AN2140" t="str">
        <f t="shared" si="68"/>
        <v>Enchanted Oaks, Town Of - Tier 2</v>
      </c>
    </row>
    <row r="2141" spans="1:40" x14ac:dyDescent="0.3">
      <c r="A2141">
        <v>6</v>
      </c>
      <c r="B2141" t="s">
        <v>23</v>
      </c>
      <c r="C2141" t="s">
        <v>4397</v>
      </c>
      <c r="D2141" t="s">
        <v>6675</v>
      </c>
      <c r="E2141" t="s">
        <v>1561</v>
      </c>
      <c r="F2141" s="12">
        <v>1817.1317255500157</v>
      </c>
      <c r="G2141" s="12">
        <v>4547.4496131633687</v>
      </c>
      <c r="H2141" s="12">
        <v>1356.5996109133193</v>
      </c>
      <c r="I2141" s="12">
        <v>1</v>
      </c>
      <c r="J2141" s="15">
        <v>2.1457855604197065E-2</v>
      </c>
      <c r="K2141" s="15">
        <v>0.97854214439580312</v>
      </c>
      <c r="L2141" s="59">
        <v>5.7564000000000002</v>
      </c>
      <c r="M2141">
        <v>16</v>
      </c>
      <c r="N2141">
        <v>0</v>
      </c>
      <c r="O2141" s="12">
        <v>9.2857142857142865</v>
      </c>
      <c r="P2141" s="12">
        <v>1.5714285714285714</v>
      </c>
      <c r="Q2141">
        <v>0</v>
      </c>
      <c r="R2141" s="12">
        <v>0.97854214439580312</v>
      </c>
      <c r="S2141" s="12">
        <v>29.109718563687927</v>
      </c>
      <c r="T2141" s="12">
        <v>3918.9244894914737</v>
      </c>
      <c r="U2141" s="12">
        <v>2101.7927639414579</v>
      </c>
      <c r="V2141" s="12">
        <v>628.52512367189502</v>
      </c>
      <c r="W2141" s="27">
        <v>2.5957949200174822E-5</v>
      </c>
      <c r="X2141" s="27">
        <v>2.5233846789544985E-5</v>
      </c>
      <c r="Y2141" s="27">
        <v>0</v>
      </c>
      <c r="Z2141" s="27">
        <v>8.6418137665441989E-4</v>
      </c>
      <c r="AA2141" s="27">
        <v>3.2796729245257862E-4</v>
      </c>
      <c r="AB2141" s="27">
        <v>0</v>
      </c>
      <c r="AC2141" s="27">
        <v>6.8000047072237907E-6</v>
      </c>
      <c r="AD2141" s="27">
        <v>2.2260094034377683E-5</v>
      </c>
      <c r="AE2141" s="27">
        <v>1.6112191997386333E-4</v>
      </c>
      <c r="AF2141" s="27">
        <v>1.5646909961903829E-4</v>
      </c>
      <c r="AG2141" s="27">
        <v>1.1541032414401445E-4</v>
      </c>
      <c r="AH2141" s="18">
        <v>1.5503653705229415E-4</v>
      </c>
      <c r="AI2141" s="12">
        <v>962</v>
      </c>
      <c r="AJ2141" s="17">
        <v>9</v>
      </c>
      <c r="AK2141" s="18">
        <v>0.97364420632752391</v>
      </c>
      <c r="AL2141" t="str">
        <f>IF(AK2141&lt;='CAV Tier 1 Analysis'!$A$5,"Tier 1", "Tier 2")</f>
        <v>Tier 2</v>
      </c>
      <c r="AM2141" t="str">
        <f t="shared" si="67"/>
        <v>Texas - Tier 2</v>
      </c>
      <c r="AN2141" t="str">
        <f t="shared" si="68"/>
        <v>Ovilla, City Of - Tier 2</v>
      </c>
    </row>
    <row r="2142" spans="1:40" x14ac:dyDescent="0.3">
      <c r="A2142">
        <v>6</v>
      </c>
      <c r="B2142" t="s">
        <v>23</v>
      </c>
      <c r="C2142" t="s">
        <v>4011</v>
      </c>
      <c r="D2142" t="s">
        <v>6152</v>
      </c>
      <c r="E2142" t="s">
        <v>1429</v>
      </c>
      <c r="F2142" s="12">
        <v>332.69891895255057</v>
      </c>
      <c r="G2142" s="12">
        <v>4535.0363333319174</v>
      </c>
      <c r="H2142" s="12">
        <v>1354.2228855371616</v>
      </c>
      <c r="I2142" s="12">
        <v>4</v>
      </c>
      <c r="J2142" s="15">
        <v>6.0390686317258208E-3</v>
      </c>
      <c r="K2142" s="15">
        <v>0.99396093136827424</v>
      </c>
      <c r="L2142" s="59">
        <v>6.8802000000000003</v>
      </c>
      <c r="M2142">
        <v>6</v>
      </c>
      <c r="N2142">
        <v>0</v>
      </c>
      <c r="O2142" s="12">
        <v>7</v>
      </c>
      <c r="P2142" s="12">
        <v>2</v>
      </c>
      <c r="Q2142">
        <v>1</v>
      </c>
      <c r="R2142" s="12">
        <v>3.9758437254730969</v>
      </c>
      <c r="S2142" s="12">
        <v>8.1782449484126989</v>
      </c>
      <c r="T2142" s="12">
        <v>4219.1129776356429</v>
      </c>
      <c r="U2142" s="12">
        <v>3886.4140586830922</v>
      </c>
      <c r="V2142" s="12">
        <v>315.92335569627448</v>
      </c>
      <c r="W2142" s="27">
        <v>3.1025620541839134E-5</v>
      </c>
      <c r="X2142" s="27">
        <v>9.4626925460793694E-6</v>
      </c>
      <c r="Y2142" s="27">
        <v>0</v>
      </c>
      <c r="Z2142" s="27">
        <v>6.5145980701640873E-4</v>
      </c>
      <c r="AA2142" s="27">
        <v>4.1741291766691829E-4</v>
      </c>
      <c r="AB2142" s="27">
        <v>3.8355323718932189E-5</v>
      </c>
      <c r="AC2142" s="27">
        <v>2.7628606701550242E-5</v>
      </c>
      <c r="AD2142" s="27">
        <v>6.2538736398136143E-6</v>
      </c>
      <c r="AE2142" s="27">
        <v>1.7346381267772506E-4</v>
      </c>
      <c r="AF2142" s="27">
        <v>2.8932619758788617E-4</v>
      </c>
      <c r="AG2142" s="27">
        <v>5.8010118469990107E-5</v>
      </c>
      <c r="AH2142" s="18">
        <v>1.5476354277883114E-4</v>
      </c>
      <c r="AI2142" s="12">
        <v>963</v>
      </c>
      <c r="AJ2142" s="17">
        <v>9</v>
      </c>
      <c r="AK2142" s="18">
        <v>0.97379896987030279</v>
      </c>
      <c r="AL2142" t="str">
        <f>IF(AK2142&lt;='CAV Tier 1 Analysis'!$A$5,"Tier 1", "Tier 2")</f>
        <v>Tier 2</v>
      </c>
      <c r="AM2142" t="str">
        <f t="shared" si="67"/>
        <v>Texas - Tier 2</v>
      </c>
      <c r="AN2142" t="str">
        <f t="shared" si="68"/>
        <v>Kaufman, City Of - Tier 2</v>
      </c>
    </row>
    <row r="2143" spans="1:40" x14ac:dyDescent="0.3">
      <c r="A2143">
        <v>6</v>
      </c>
      <c r="B2143" t="s">
        <v>23</v>
      </c>
      <c r="C2143" t="s">
        <v>4391</v>
      </c>
      <c r="D2143" t="s">
        <v>6667</v>
      </c>
      <c r="E2143" t="s">
        <v>946</v>
      </c>
      <c r="F2143" s="12">
        <v>215.56944195787685</v>
      </c>
      <c r="G2143" s="12">
        <v>372.53899106736492</v>
      </c>
      <c r="H2143" s="12">
        <v>148.24177693979232</v>
      </c>
      <c r="I2143" s="12">
        <v>1</v>
      </c>
      <c r="J2143" s="15">
        <v>0</v>
      </c>
      <c r="K2143" s="15">
        <v>1</v>
      </c>
      <c r="L2143" s="59">
        <v>2.6412599999999999</v>
      </c>
      <c r="M2143">
        <v>2</v>
      </c>
      <c r="N2143">
        <v>0</v>
      </c>
      <c r="O2143" s="12">
        <v>11</v>
      </c>
      <c r="P2143" s="12">
        <v>3</v>
      </c>
      <c r="R2143" s="12">
        <v>1</v>
      </c>
      <c r="S2143" s="12">
        <v>0</v>
      </c>
      <c r="T2143" s="12">
        <v>367.70537915634986</v>
      </c>
      <c r="U2143" s="12">
        <v>152.13593719847302</v>
      </c>
      <c r="V2143" s="12">
        <v>4.8336119110150548</v>
      </c>
      <c r="W2143" s="27">
        <v>1.1910515757149216E-5</v>
      </c>
      <c r="X2143" s="27">
        <v>3.1542308486931231E-6</v>
      </c>
      <c r="Y2143" s="27">
        <v>0</v>
      </c>
      <c r="Z2143" s="27">
        <v>1.0237225538829282E-3</v>
      </c>
      <c r="AA2143" s="27">
        <v>6.2611937650037738E-4</v>
      </c>
      <c r="AB2143" s="27">
        <v>0</v>
      </c>
      <c r="AC2143" s="27">
        <v>6.9491178751656388E-6</v>
      </c>
      <c r="AD2143" s="27">
        <v>0</v>
      </c>
      <c r="AE2143" s="27">
        <v>1.5117769386282884E-5</v>
      </c>
      <c r="AF2143" s="27">
        <v>1.1325842167475777E-5</v>
      </c>
      <c r="AG2143" s="27">
        <v>8.8755197911201847E-7</v>
      </c>
      <c r="AH2143" s="18">
        <v>1.5447154167247127E-4</v>
      </c>
      <c r="AI2143" s="12">
        <v>964</v>
      </c>
      <c r="AJ2143" s="17">
        <v>9</v>
      </c>
      <c r="AK2143" s="18">
        <v>0.97395344141197526</v>
      </c>
      <c r="AL2143" t="str">
        <f>IF(AK2143&lt;='CAV Tier 1 Analysis'!$A$5,"Tier 1", "Tier 2")</f>
        <v>Tier 2</v>
      </c>
      <c r="AM2143" t="str">
        <f t="shared" si="67"/>
        <v>Texas - Tier 2</v>
      </c>
      <c r="AN2143" t="str">
        <f t="shared" si="68"/>
        <v>Leary, City Of - Tier 2</v>
      </c>
    </row>
    <row r="2144" spans="1:40" x14ac:dyDescent="0.3">
      <c r="A2144">
        <v>6</v>
      </c>
      <c r="B2144" t="s">
        <v>23</v>
      </c>
      <c r="C2144" t="s">
        <v>3370</v>
      </c>
      <c r="D2144" t="s">
        <v>6649</v>
      </c>
      <c r="E2144" t="s">
        <v>1445</v>
      </c>
      <c r="F2144" s="12">
        <v>252.34120073457103</v>
      </c>
      <c r="G2144" s="12">
        <v>3206.4541593861077</v>
      </c>
      <c r="H2144" s="12">
        <v>1044.3821847137076</v>
      </c>
      <c r="I2144" s="12">
        <v>2</v>
      </c>
      <c r="J2144" s="15">
        <v>0</v>
      </c>
      <c r="K2144" s="15">
        <v>0.99999999999999989</v>
      </c>
      <c r="L2144" s="59">
        <v>2.7380599999999999</v>
      </c>
      <c r="M2144">
        <v>9</v>
      </c>
      <c r="N2144">
        <v>6</v>
      </c>
      <c r="O2144" s="12">
        <v>8</v>
      </c>
      <c r="P2144" s="12">
        <v>2</v>
      </c>
      <c r="Q2144">
        <v>0</v>
      </c>
      <c r="R2144" s="12">
        <v>1.9999999999999998</v>
      </c>
      <c r="S2144" s="12">
        <v>0</v>
      </c>
      <c r="T2144" s="12">
        <v>2931.1444948289054</v>
      </c>
      <c r="U2144" s="12">
        <v>2678.8032940943344</v>
      </c>
      <c r="V2144" s="12">
        <v>275.30966455720227</v>
      </c>
      <c r="W2144" s="27">
        <v>1.2347026333651357E-5</v>
      </c>
      <c r="X2144" s="27">
        <v>1.4194038819119055E-5</v>
      </c>
      <c r="Y2144" s="27">
        <v>1.255125094134382E-4</v>
      </c>
      <c r="Z2144" s="27">
        <v>7.4452549373303862E-4</v>
      </c>
      <c r="AA2144" s="27">
        <v>4.1741291766691829E-4</v>
      </c>
      <c r="AB2144" s="27">
        <v>0</v>
      </c>
      <c r="AC2144" s="27">
        <v>1.3898235750331276E-5</v>
      </c>
      <c r="AD2144" s="27">
        <v>0</v>
      </c>
      <c r="AE2144" s="27">
        <v>1.2051052016798E-4</v>
      </c>
      <c r="AF2144" s="27">
        <v>1.9942496076417603E-4</v>
      </c>
      <c r="AG2144" s="27">
        <v>5.055259754916839E-5</v>
      </c>
      <c r="AH2144" s="18">
        <v>1.5439802729071099E-4</v>
      </c>
      <c r="AI2144" s="12">
        <v>965</v>
      </c>
      <c r="AJ2144" s="17">
        <v>9</v>
      </c>
      <c r="AK2144" s="18">
        <v>0.97410783943926593</v>
      </c>
      <c r="AL2144" t="str">
        <f>IF(AK2144&lt;='CAV Tier 1 Analysis'!$A$5,"Tier 1", "Tier 2")</f>
        <v>Tier 2</v>
      </c>
      <c r="AM2144" t="str">
        <f t="shared" si="67"/>
        <v>Texas - Tier 2</v>
      </c>
      <c r="AN2144" t="str">
        <f t="shared" si="68"/>
        <v>Keene, City Of - Tier 2</v>
      </c>
    </row>
    <row r="2145" spans="1:40" x14ac:dyDescent="0.3">
      <c r="A2145">
        <v>6</v>
      </c>
      <c r="B2145" t="s">
        <v>23</v>
      </c>
      <c r="C2145" t="s">
        <v>3966</v>
      </c>
      <c r="D2145" t="s">
        <v>6095</v>
      </c>
      <c r="E2145" t="s">
        <v>948</v>
      </c>
      <c r="F2145" s="12">
        <v>88.552748188504296</v>
      </c>
      <c r="G2145" s="12">
        <v>175.51015293791585</v>
      </c>
      <c r="H2145" s="12">
        <v>80.923567450637307</v>
      </c>
      <c r="I2145" s="12">
        <v>0</v>
      </c>
      <c r="J2145" s="15">
        <v>0</v>
      </c>
      <c r="K2145" s="15">
        <v>1.0000000000000004</v>
      </c>
      <c r="L2145" s="59">
        <v>1.9726300000000001</v>
      </c>
      <c r="M2145">
        <v>0</v>
      </c>
      <c r="N2145">
        <v>0</v>
      </c>
      <c r="O2145" s="12">
        <v>9</v>
      </c>
      <c r="P2145" s="12">
        <v>4</v>
      </c>
      <c r="R2145" s="12">
        <v>0</v>
      </c>
      <c r="S2145" s="12">
        <v>0</v>
      </c>
      <c r="T2145" s="12">
        <v>197.76228604096599</v>
      </c>
      <c r="U2145" s="12">
        <v>109.20953785246169</v>
      </c>
      <c r="V2145" s="12">
        <v>0</v>
      </c>
      <c r="W2145" s="27">
        <v>8.8953911004691918E-6</v>
      </c>
      <c r="X2145" s="27">
        <v>0</v>
      </c>
      <c r="Y2145" s="27">
        <v>0</v>
      </c>
      <c r="Z2145" s="27">
        <v>8.3759118044966839E-4</v>
      </c>
      <c r="AA2145" s="27">
        <v>8.3482583533383658E-4</v>
      </c>
      <c r="AB2145" s="27">
        <v>0</v>
      </c>
      <c r="AC2145" s="27">
        <v>0</v>
      </c>
      <c r="AD2145" s="27">
        <v>0</v>
      </c>
      <c r="AE2145" s="27">
        <v>8.1307612103226567E-6</v>
      </c>
      <c r="AF2145" s="27">
        <v>8.130163140128651E-6</v>
      </c>
      <c r="AG2145" s="27">
        <v>0</v>
      </c>
      <c r="AH2145" s="18">
        <v>1.5432484829403867E-4</v>
      </c>
      <c r="AI2145" s="12">
        <v>966</v>
      </c>
      <c r="AJ2145" s="17">
        <v>9</v>
      </c>
      <c r="AK2145" s="18">
        <v>0.97426216428755996</v>
      </c>
      <c r="AL2145" t="str">
        <f>IF(AK2145&lt;='CAV Tier 1 Analysis'!$A$5,"Tier 1", "Tier 2")</f>
        <v>Tier 2</v>
      </c>
      <c r="AM2145" t="str">
        <f t="shared" si="67"/>
        <v>Texas - Tier 2</v>
      </c>
      <c r="AN2145" t="str">
        <f t="shared" si="68"/>
        <v>Brownsboro, City Of - Tier 2</v>
      </c>
    </row>
    <row r="2146" spans="1:40" x14ac:dyDescent="0.3">
      <c r="A2146">
        <v>6</v>
      </c>
      <c r="B2146" t="s">
        <v>23</v>
      </c>
      <c r="C2146" t="s">
        <v>3928</v>
      </c>
      <c r="D2146" t="s">
        <v>6043</v>
      </c>
      <c r="E2146" t="s">
        <v>2110</v>
      </c>
      <c r="F2146" s="12">
        <v>20.412219130366818</v>
      </c>
      <c r="G2146" s="12">
        <v>12.844372070474039</v>
      </c>
      <c r="H2146" s="12">
        <v>7.1467150814226237</v>
      </c>
      <c r="I2146" s="12">
        <v>2</v>
      </c>
      <c r="J2146" s="15">
        <v>0.23079718830470861</v>
      </c>
      <c r="K2146" s="15">
        <v>0.76920281169529148</v>
      </c>
      <c r="L2146" s="59">
        <v>1.2931699999999999</v>
      </c>
      <c r="M2146">
        <v>4</v>
      </c>
      <c r="N2146">
        <v>0</v>
      </c>
      <c r="O2146" s="12">
        <v>9</v>
      </c>
      <c r="P2146" s="12">
        <v>4</v>
      </c>
      <c r="Q2146">
        <v>0</v>
      </c>
      <c r="R2146" s="12">
        <v>1.538405623390583</v>
      </c>
      <c r="S2146" s="12">
        <v>1.6494417464071982</v>
      </c>
      <c r="T2146" s="12">
        <v>13.830125874808195</v>
      </c>
      <c r="U2146" s="12">
        <v>0</v>
      </c>
      <c r="V2146" s="12">
        <v>0</v>
      </c>
      <c r="W2146" s="27">
        <v>5.8314295683395995E-6</v>
      </c>
      <c r="X2146" s="27">
        <v>6.3084616973862463E-6</v>
      </c>
      <c r="Y2146" s="27">
        <v>0</v>
      </c>
      <c r="Z2146" s="27">
        <v>8.3759118044966839E-4</v>
      </c>
      <c r="AA2146" s="27">
        <v>8.3482583533383658E-4</v>
      </c>
      <c r="AB2146" s="27">
        <v>0</v>
      </c>
      <c r="AC2146" s="27">
        <v>1.0690562016758837E-5</v>
      </c>
      <c r="AD2146" s="27">
        <v>1.2613219979753978E-6</v>
      </c>
      <c r="AE2146" s="27">
        <v>5.6860917846326126E-7</v>
      </c>
      <c r="AF2146" s="27">
        <v>0</v>
      </c>
      <c r="AG2146" s="27">
        <v>0</v>
      </c>
      <c r="AH2146" s="18">
        <v>1.5427976365840258E-4</v>
      </c>
      <c r="AI2146" s="12">
        <v>967</v>
      </c>
      <c r="AJ2146" s="17">
        <v>9</v>
      </c>
      <c r="AK2146" s="18">
        <v>0.97441644405121841</v>
      </c>
      <c r="AL2146" t="str">
        <f>IF(AK2146&lt;='CAV Tier 1 Analysis'!$A$5,"Tier 1", "Tier 2")</f>
        <v>Tier 2</v>
      </c>
      <c r="AM2146" t="str">
        <f t="shared" si="67"/>
        <v>Texas - Tier 2</v>
      </c>
      <c r="AN2146" t="str">
        <f t="shared" si="68"/>
        <v>Waelder, City Of - Tier 2</v>
      </c>
    </row>
    <row r="2147" spans="1:40" x14ac:dyDescent="0.3">
      <c r="A2147">
        <v>6</v>
      </c>
      <c r="B2147" t="s">
        <v>23</v>
      </c>
      <c r="C2147" t="s">
        <v>4040</v>
      </c>
      <c r="D2147" t="s">
        <v>6185</v>
      </c>
      <c r="E2147" t="s">
        <v>1439</v>
      </c>
      <c r="F2147" s="12">
        <v>1277.5938860789795</v>
      </c>
      <c r="G2147" s="12">
        <v>5137.508189702673</v>
      </c>
      <c r="H2147" s="12">
        <v>2519.0691398882946</v>
      </c>
      <c r="I2147" s="12">
        <v>0</v>
      </c>
      <c r="J2147" s="15">
        <v>6.5437942306737135E-2</v>
      </c>
      <c r="K2147" s="15">
        <v>0.93456205769326306</v>
      </c>
      <c r="L2147" s="59">
        <v>5.4359899999999994</v>
      </c>
      <c r="M2147">
        <v>4</v>
      </c>
      <c r="N2147">
        <v>0</v>
      </c>
      <c r="O2147" s="12">
        <v>6</v>
      </c>
      <c r="P2147" s="12">
        <v>2</v>
      </c>
      <c r="Q2147">
        <v>0</v>
      </c>
      <c r="R2147" s="12">
        <v>0</v>
      </c>
      <c r="S2147" s="12">
        <v>164.84270104269217</v>
      </c>
      <c r="T2147" s="12">
        <v>5690.2263915290296</v>
      </c>
      <c r="U2147" s="12">
        <v>4412.6325054500503</v>
      </c>
      <c r="V2147" s="12">
        <v>0</v>
      </c>
      <c r="W2147" s="27">
        <v>2.4513090173139169E-5</v>
      </c>
      <c r="X2147" s="27">
        <v>6.3084616973862463E-6</v>
      </c>
      <c r="Y2147" s="27">
        <v>0</v>
      </c>
      <c r="Z2147" s="27">
        <v>5.5839412029977896E-4</v>
      </c>
      <c r="AA2147" s="27">
        <v>4.1741291766691829E-4</v>
      </c>
      <c r="AB2147" s="27">
        <v>0</v>
      </c>
      <c r="AC2147" s="27">
        <v>0</v>
      </c>
      <c r="AD2147" s="27">
        <v>1.2605460331273832E-4</v>
      </c>
      <c r="AE2147" s="27">
        <v>2.3394689123190369E-4</v>
      </c>
      <c r="AF2147" s="27">
        <v>3.2850081460110192E-4</v>
      </c>
      <c r="AG2147" s="27">
        <v>0</v>
      </c>
      <c r="AH2147" s="18">
        <v>1.5410280899845152E-4</v>
      </c>
      <c r="AI2147" s="12">
        <v>968</v>
      </c>
      <c r="AJ2147" s="17">
        <v>9</v>
      </c>
      <c r="AK2147" s="18">
        <v>0.97457054686021682</v>
      </c>
      <c r="AL2147" t="str">
        <f>IF(AK2147&lt;='CAV Tier 1 Analysis'!$A$5,"Tier 1", "Tier 2")</f>
        <v>Tier 2</v>
      </c>
      <c r="AM2147" t="str">
        <f t="shared" si="67"/>
        <v>Texas - Tier 2</v>
      </c>
      <c r="AN2147" t="str">
        <f t="shared" si="68"/>
        <v>Slaton, City Of - Tier 2</v>
      </c>
    </row>
    <row r="2148" spans="1:40" x14ac:dyDescent="0.3">
      <c r="A2148">
        <v>6</v>
      </c>
      <c r="B2148" t="s">
        <v>23</v>
      </c>
      <c r="C2148" t="s">
        <v>2989</v>
      </c>
      <c r="D2148" t="s">
        <v>5906</v>
      </c>
      <c r="E2148" t="s">
        <v>1821</v>
      </c>
      <c r="F2148" s="12">
        <v>90.351144817432754</v>
      </c>
      <c r="G2148" s="12">
        <v>336.26162790923979</v>
      </c>
      <c r="H2148" s="12">
        <v>149.36494183790748</v>
      </c>
      <c r="I2148" s="12">
        <v>12</v>
      </c>
      <c r="J2148" s="15">
        <v>3.8235215398085957E-6</v>
      </c>
      <c r="K2148" s="15">
        <v>0.99999617647846017</v>
      </c>
      <c r="L2148" s="59">
        <v>2.6153899999999997</v>
      </c>
      <c r="M2148">
        <v>12</v>
      </c>
      <c r="N2148">
        <v>2</v>
      </c>
      <c r="O2148" s="12">
        <v>9</v>
      </c>
      <c r="P2148" s="12">
        <v>3</v>
      </c>
      <c r="Q2148">
        <v>1</v>
      </c>
      <c r="R2148" s="12">
        <v>11.999954117741522</v>
      </c>
      <c r="S2148" s="12">
        <v>5.7110007240949729E-4</v>
      </c>
      <c r="T2148" s="12">
        <v>348.60341061189456</v>
      </c>
      <c r="U2148" s="12">
        <v>258.25226579446178</v>
      </c>
      <c r="V2148" s="12">
        <v>0</v>
      </c>
      <c r="W2148" s="27">
        <v>1.1793857403697661E-5</v>
      </c>
      <c r="X2148" s="27">
        <v>1.8925385092158739E-5</v>
      </c>
      <c r="Y2148" s="27">
        <v>4.1837503137812737E-5</v>
      </c>
      <c r="Z2148" s="27">
        <v>8.3759118044966839E-4</v>
      </c>
      <c r="AA2148" s="27">
        <v>6.2611937650037738E-4</v>
      </c>
      <c r="AB2148" s="27">
        <v>3.8355323718932189E-5</v>
      </c>
      <c r="AC2148" s="27">
        <v>8.3389095660765114E-5</v>
      </c>
      <c r="AD2148" s="27">
        <v>4.3671811141222967E-10</v>
      </c>
      <c r="AE2148" s="27">
        <v>1.4332414665768134E-5</v>
      </c>
      <c r="AF2148" s="27">
        <v>1.9225729670730517E-5</v>
      </c>
      <c r="AG2148" s="27">
        <v>0</v>
      </c>
      <c r="AH2148" s="18">
        <v>1.5377911845618385E-4</v>
      </c>
      <c r="AI2148" s="12">
        <v>969</v>
      </c>
      <c r="AJ2148" s="17">
        <v>9</v>
      </c>
      <c r="AK2148" s="18">
        <v>0.97472432597867298</v>
      </c>
      <c r="AL2148" t="str">
        <f>IF(AK2148&lt;='CAV Tier 1 Analysis'!$A$5,"Tier 1", "Tier 2")</f>
        <v>Tier 2</v>
      </c>
      <c r="AM2148" t="str">
        <f t="shared" si="67"/>
        <v>Texas - Tier 2</v>
      </c>
      <c r="AN2148" t="str">
        <f t="shared" si="68"/>
        <v>Early, City Of - Tier 2</v>
      </c>
    </row>
    <row r="2149" spans="1:40" x14ac:dyDescent="0.3">
      <c r="A2149">
        <v>6</v>
      </c>
      <c r="B2149" t="s">
        <v>23</v>
      </c>
      <c r="C2149" t="s">
        <v>4497</v>
      </c>
      <c r="D2149" t="s">
        <v>6803</v>
      </c>
      <c r="E2149" t="s">
        <v>2129</v>
      </c>
      <c r="F2149" s="12">
        <v>62.960558197342074</v>
      </c>
      <c r="G2149" s="12">
        <v>116.70697011726547</v>
      </c>
      <c r="H2149" s="12">
        <v>78.488050606730852</v>
      </c>
      <c r="I2149" s="12">
        <v>0</v>
      </c>
      <c r="J2149" s="15">
        <v>0</v>
      </c>
      <c r="K2149" s="15">
        <v>1.0000000000000002</v>
      </c>
      <c r="L2149" s="59">
        <v>1.4025299999999998</v>
      </c>
      <c r="M2149">
        <v>0</v>
      </c>
      <c r="N2149">
        <v>0</v>
      </c>
      <c r="O2149" s="12">
        <v>9</v>
      </c>
      <c r="P2149" s="12">
        <v>4</v>
      </c>
      <c r="Q2149">
        <v>0</v>
      </c>
      <c r="R2149" s="12">
        <v>0</v>
      </c>
      <c r="S2149" s="12">
        <v>0</v>
      </c>
      <c r="T2149" s="12">
        <v>139.49028915223133</v>
      </c>
      <c r="U2149" s="12">
        <v>76.52973095488926</v>
      </c>
      <c r="V2149" s="12">
        <v>0</v>
      </c>
      <c r="W2149" s="27">
        <v>6.3245782940242487E-6</v>
      </c>
      <c r="X2149" s="27">
        <v>0</v>
      </c>
      <c r="Y2149" s="27">
        <v>0</v>
      </c>
      <c r="Z2149" s="27">
        <v>8.3759118044966839E-4</v>
      </c>
      <c r="AA2149" s="27">
        <v>8.3482583533383658E-4</v>
      </c>
      <c r="AB2149" s="27">
        <v>0</v>
      </c>
      <c r="AC2149" s="27">
        <v>0</v>
      </c>
      <c r="AD2149" s="27">
        <v>0</v>
      </c>
      <c r="AE2149" s="27">
        <v>5.7349773556961953E-6</v>
      </c>
      <c r="AF2149" s="27">
        <v>5.6972972321700772E-6</v>
      </c>
      <c r="AG2149" s="27">
        <v>0</v>
      </c>
      <c r="AH2149" s="18">
        <v>1.5365216987867233E-4</v>
      </c>
      <c r="AI2149" s="12">
        <v>970</v>
      </c>
      <c r="AJ2149" s="17">
        <v>9</v>
      </c>
      <c r="AK2149" s="18">
        <v>0.9748779781485517</v>
      </c>
      <c r="AL2149" t="str">
        <f>IF(AK2149&lt;='CAV Tier 1 Analysis'!$A$5,"Tier 1", "Tier 2")</f>
        <v>Tier 2</v>
      </c>
      <c r="AM2149" t="str">
        <f t="shared" si="67"/>
        <v>Texas - Tier 2</v>
      </c>
      <c r="AN2149" t="str">
        <f t="shared" si="68"/>
        <v>Berryville, City Of - Tier 2</v>
      </c>
    </row>
    <row r="2150" spans="1:40" x14ac:dyDescent="0.3">
      <c r="A2150">
        <v>6</v>
      </c>
      <c r="B2150" t="s">
        <v>23</v>
      </c>
      <c r="C2150" t="s">
        <v>3976</v>
      </c>
      <c r="D2150" t="s">
        <v>6108</v>
      </c>
      <c r="E2150" t="s">
        <v>1510</v>
      </c>
      <c r="F2150" s="12">
        <v>732.19119075743083</v>
      </c>
      <c r="G2150" s="12">
        <v>2278.3913885937272</v>
      </c>
      <c r="H2150" s="12">
        <v>624.74098889236939</v>
      </c>
      <c r="I2150" s="12">
        <v>0</v>
      </c>
      <c r="J2150" s="15">
        <v>0</v>
      </c>
      <c r="K2150" s="15">
        <v>1</v>
      </c>
      <c r="L2150" s="59">
        <v>4.09131</v>
      </c>
      <c r="M2150">
        <v>144</v>
      </c>
      <c r="N2150">
        <v>0</v>
      </c>
      <c r="O2150" s="12">
        <v>11</v>
      </c>
      <c r="P2150" s="12">
        <v>1</v>
      </c>
      <c r="Q2150">
        <v>0</v>
      </c>
      <c r="R2150" s="12">
        <v>0</v>
      </c>
      <c r="S2150" s="12">
        <v>0</v>
      </c>
      <c r="T2150" s="12">
        <v>2228.7398142075485</v>
      </c>
      <c r="U2150" s="12">
        <v>1496.5486234501177</v>
      </c>
      <c r="V2150" s="12">
        <v>49.651574386178709</v>
      </c>
      <c r="W2150" s="27">
        <v>1.8449381061456334E-5</v>
      </c>
      <c r="X2150" s="27">
        <v>2.2710462110590488E-4</v>
      </c>
      <c r="Y2150" s="27">
        <v>0</v>
      </c>
      <c r="Z2150" s="27">
        <v>1.0237225538829282E-3</v>
      </c>
      <c r="AA2150" s="27">
        <v>2.0870645883345915E-4</v>
      </c>
      <c r="AB2150" s="27">
        <v>0</v>
      </c>
      <c r="AC2150" s="27">
        <v>0</v>
      </c>
      <c r="AD2150" s="27">
        <v>0</v>
      </c>
      <c r="AE2150" s="27">
        <v>9.1631987028642376E-5</v>
      </c>
      <c r="AF2150" s="27">
        <v>1.1141137207467964E-4</v>
      </c>
      <c r="AG2150" s="27">
        <v>9.1170648210410833E-6</v>
      </c>
      <c r="AH2150" s="18">
        <v>1.5364940352801014E-4</v>
      </c>
      <c r="AI2150" s="12">
        <v>971</v>
      </c>
      <c r="AJ2150" s="17">
        <v>9</v>
      </c>
      <c r="AK2150" s="18">
        <v>0.97503162755207973</v>
      </c>
      <c r="AL2150" t="str">
        <f>IF(AK2150&lt;='CAV Tier 1 Analysis'!$A$5,"Tier 1", "Tier 2")</f>
        <v>Tier 2</v>
      </c>
      <c r="AM2150" t="str">
        <f t="shared" si="67"/>
        <v>Texas - Tier 2</v>
      </c>
      <c r="AN2150" t="str">
        <f t="shared" si="68"/>
        <v>Hidalgo, Town Of - Tier 2</v>
      </c>
    </row>
    <row r="2151" spans="1:40" x14ac:dyDescent="0.3">
      <c r="A2151">
        <v>6</v>
      </c>
      <c r="B2151" t="s">
        <v>23</v>
      </c>
      <c r="C2151" t="s">
        <v>4298</v>
      </c>
      <c r="D2151" t="s">
        <v>6549</v>
      </c>
      <c r="E2151" t="s">
        <v>2126</v>
      </c>
      <c r="F2151" s="12">
        <v>29.437001365068127</v>
      </c>
      <c r="G2151" s="12">
        <v>47.06869611360505</v>
      </c>
      <c r="H2151" s="12">
        <v>18.898800944848137</v>
      </c>
      <c r="I2151" s="12">
        <v>1</v>
      </c>
      <c r="J2151" s="15">
        <v>0</v>
      </c>
      <c r="K2151" s="15">
        <v>1</v>
      </c>
      <c r="L2151" s="59">
        <v>0.90517999999999998</v>
      </c>
      <c r="M2151">
        <v>1</v>
      </c>
      <c r="N2151">
        <v>0</v>
      </c>
      <c r="O2151" s="12">
        <v>9</v>
      </c>
      <c r="P2151" s="12">
        <v>4</v>
      </c>
      <c r="Q2151">
        <v>0</v>
      </c>
      <c r="R2151" s="12">
        <v>1</v>
      </c>
      <c r="S2151" s="12">
        <v>0</v>
      </c>
      <c r="T2151" s="12">
        <v>44.030242164453291</v>
      </c>
      <c r="U2151" s="12">
        <v>14.593240799385164</v>
      </c>
      <c r="V2151" s="12">
        <v>3.0384539491517586</v>
      </c>
      <c r="W2151" s="27">
        <v>4.0818248309732198E-6</v>
      </c>
      <c r="X2151" s="27">
        <v>1.5771154243465616E-6</v>
      </c>
      <c r="Y2151" s="27">
        <v>0</v>
      </c>
      <c r="Z2151" s="27">
        <v>8.3759118044966839E-4</v>
      </c>
      <c r="AA2151" s="27">
        <v>8.3482583533383658E-4</v>
      </c>
      <c r="AB2151" s="27">
        <v>0</v>
      </c>
      <c r="AC2151" s="27">
        <v>6.9491178751656388E-6</v>
      </c>
      <c r="AD2151" s="27">
        <v>0</v>
      </c>
      <c r="AE2151" s="27">
        <v>1.8102510455289295E-6</v>
      </c>
      <c r="AF2151" s="27">
        <v>1.0864017079027356E-6</v>
      </c>
      <c r="AG2151" s="27">
        <v>5.579235291655943E-7</v>
      </c>
      <c r="AH2151" s="18">
        <v>1.5349815001787159E-4</v>
      </c>
      <c r="AI2151" s="12">
        <v>972</v>
      </c>
      <c r="AJ2151" s="17">
        <v>9</v>
      </c>
      <c r="AK2151" s="18">
        <v>0.97518512570209759</v>
      </c>
      <c r="AL2151" t="str">
        <f>IF(AK2151&lt;='CAV Tier 1 Analysis'!$A$5,"Tier 1", "Tier 2")</f>
        <v>Tier 2</v>
      </c>
      <c r="AM2151" t="str">
        <f t="shared" si="67"/>
        <v>Texas - Tier 2</v>
      </c>
      <c r="AN2151" t="str">
        <f t="shared" si="68"/>
        <v>Blooming Grove, City Of - Tier 2</v>
      </c>
    </row>
    <row r="2152" spans="1:40" x14ac:dyDescent="0.3">
      <c r="A2152">
        <v>6</v>
      </c>
      <c r="B2152" t="s">
        <v>23</v>
      </c>
      <c r="C2152" t="s">
        <v>4175</v>
      </c>
      <c r="D2152" t="s">
        <v>6379</v>
      </c>
      <c r="E2152" t="s">
        <v>1436</v>
      </c>
      <c r="F2152" s="12">
        <v>1389.5264817752638</v>
      </c>
      <c r="G2152" s="12">
        <v>4841.225054534857</v>
      </c>
      <c r="H2152" s="12">
        <v>2234.6352411893577</v>
      </c>
      <c r="I2152" s="12">
        <v>4</v>
      </c>
      <c r="J2152" s="15">
        <v>3.4150737023456668E-2</v>
      </c>
      <c r="K2152" s="15">
        <v>0.96584926297654305</v>
      </c>
      <c r="L2152" s="59">
        <v>1.7645299999999999</v>
      </c>
      <c r="M2152">
        <v>55</v>
      </c>
      <c r="N2152">
        <v>0</v>
      </c>
      <c r="O2152" s="12">
        <v>9</v>
      </c>
      <c r="P2152" s="12">
        <v>1</v>
      </c>
      <c r="Q2152">
        <v>0</v>
      </c>
      <c r="R2152" s="12">
        <v>3.8633970519061722</v>
      </c>
      <c r="S2152" s="12">
        <v>76.314440465206417</v>
      </c>
      <c r="T2152" s="12">
        <v>4879.4281542483213</v>
      </c>
      <c r="U2152" s="12">
        <v>3489.9016724730573</v>
      </c>
      <c r="V2152" s="12">
        <v>0</v>
      </c>
      <c r="W2152" s="27">
        <v>7.9569835491252293E-6</v>
      </c>
      <c r="X2152" s="27">
        <v>8.6741348339060886E-5</v>
      </c>
      <c r="Y2152" s="27">
        <v>0</v>
      </c>
      <c r="Z2152" s="27">
        <v>8.3759118044966839E-4</v>
      </c>
      <c r="AA2152" s="27">
        <v>2.0870645883345915E-4</v>
      </c>
      <c r="AB2152" s="27">
        <v>0</v>
      </c>
      <c r="AC2152" s="27">
        <v>2.6847201512263411E-5</v>
      </c>
      <c r="AD2152" s="27">
        <v>5.8357370141513133E-5</v>
      </c>
      <c r="AE2152" s="27">
        <v>2.0061188591286947E-4</v>
      </c>
      <c r="AF2152" s="27">
        <v>2.5980761843846789E-4</v>
      </c>
      <c r="AG2152" s="27">
        <v>0</v>
      </c>
      <c r="AH2152" s="18">
        <v>1.5332909519785704E-4</v>
      </c>
      <c r="AI2152" s="12">
        <v>973</v>
      </c>
      <c r="AJ2152" s="17">
        <v>9</v>
      </c>
      <c r="AK2152" s="18">
        <v>0.97533845479729542</v>
      </c>
      <c r="AL2152" t="str">
        <f>IF(AK2152&lt;='CAV Tier 1 Analysis'!$A$5,"Tier 1", "Tier 2")</f>
        <v>Tier 2</v>
      </c>
      <c r="AM2152" t="str">
        <f t="shared" si="67"/>
        <v>Texas - Tier 2</v>
      </c>
      <c r="AN2152" t="str">
        <f t="shared" si="68"/>
        <v>Windcrest, City Of - Tier 2</v>
      </c>
    </row>
    <row r="2153" spans="1:40" x14ac:dyDescent="0.3">
      <c r="A2153">
        <v>6</v>
      </c>
      <c r="B2153" t="s">
        <v>23</v>
      </c>
      <c r="C2153" t="s">
        <v>3969</v>
      </c>
      <c r="D2153" t="s">
        <v>6099</v>
      </c>
      <c r="E2153" t="s">
        <v>2137</v>
      </c>
      <c r="F2153" s="12">
        <v>70.578510559208823</v>
      </c>
      <c r="G2153" s="12">
        <v>76.965236087687984</v>
      </c>
      <c r="H2153" s="12">
        <v>41.840964225227914</v>
      </c>
      <c r="I2153" s="12">
        <v>0</v>
      </c>
      <c r="J2153" s="15">
        <v>0</v>
      </c>
      <c r="K2153" s="15">
        <v>1</v>
      </c>
      <c r="L2153" s="59">
        <v>1.5722300000000002</v>
      </c>
      <c r="M2153">
        <v>1</v>
      </c>
      <c r="N2153">
        <v>0</v>
      </c>
      <c r="O2153" s="12">
        <v>9</v>
      </c>
      <c r="P2153" s="12">
        <v>4</v>
      </c>
      <c r="Q2153">
        <v>0</v>
      </c>
      <c r="R2153" s="12">
        <v>0</v>
      </c>
      <c r="S2153" s="12">
        <v>0</v>
      </c>
      <c r="T2153" s="12">
        <v>90.367873470541213</v>
      </c>
      <c r="U2153" s="12">
        <v>19.78936291133239</v>
      </c>
      <c r="V2153" s="12">
        <v>0</v>
      </c>
      <c r="W2153" s="27">
        <v>7.0898246249376111E-6</v>
      </c>
      <c r="X2153" s="27">
        <v>1.5771154243465616E-6</v>
      </c>
      <c r="Y2153" s="27">
        <v>0</v>
      </c>
      <c r="Z2153" s="27">
        <v>8.3759118044966839E-4</v>
      </c>
      <c r="AA2153" s="27">
        <v>8.3482583533383658E-4</v>
      </c>
      <c r="AB2153" s="27">
        <v>0</v>
      </c>
      <c r="AC2153" s="27">
        <v>0</v>
      </c>
      <c r="AD2153" s="27">
        <v>0</v>
      </c>
      <c r="AE2153" s="27">
        <v>3.7153676516533522E-6</v>
      </c>
      <c r="AF2153" s="27">
        <v>1.4732298302159419E-6</v>
      </c>
      <c r="AG2153" s="27">
        <v>0</v>
      </c>
      <c r="AH2153" s="18">
        <v>1.5329750484678712E-4</v>
      </c>
      <c r="AI2153" s="12">
        <v>974</v>
      </c>
      <c r="AJ2153" s="17">
        <v>9</v>
      </c>
      <c r="AK2153" s="18">
        <v>0.97549175230214225</v>
      </c>
      <c r="AL2153" t="str">
        <f>IF(AK2153&lt;='CAV Tier 1 Analysis'!$A$5,"Tier 1", "Tier 2")</f>
        <v>Tier 2</v>
      </c>
      <c r="AM2153" t="str">
        <f t="shared" si="67"/>
        <v>Texas - Tier 2</v>
      </c>
      <c r="AN2153" t="str">
        <f t="shared" si="68"/>
        <v>Murchison, City Of - Tier 2</v>
      </c>
    </row>
    <row r="2154" spans="1:40" x14ac:dyDescent="0.3">
      <c r="A2154">
        <v>6</v>
      </c>
      <c r="B2154" t="s">
        <v>23</v>
      </c>
      <c r="C2154" t="s">
        <v>4266</v>
      </c>
      <c r="D2154" t="s">
        <v>6508</v>
      </c>
      <c r="E2154" t="s">
        <v>1522</v>
      </c>
      <c r="F2154" s="12">
        <v>606.95207672941615</v>
      </c>
      <c r="G2154" s="12">
        <v>3912.0799010268202</v>
      </c>
      <c r="H2154" s="12">
        <v>1194.0844857006609</v>
      </c>
      <c r="I2154" s="12">
        <v>1</v>
      </c>
      <c r="J2154" s="15">
        <v>6.755433272444847E-3</v>
      </c>
      <c r="K2154" s="15">
        <v>0.99324456672755501</v>
      </c>
      <c r="L2154" s="59">
        <v>6.5858100000000004</v>
      </c>
      <c r="M2154">
        <v>19</v>
      </c>
      <c r="N2154">
        <v>0</v>
      </c>
      <c r="O2154" s="12">
        <v>8</v>
      </c>
      <c r="P2154" s="12">
        <v>2</v>
      </c>
      <c r="Q2154">
        <v>0</v>
      </c>
      <c r="R2154" s="12">
        <v>0.99324456672755501</v>
      </c>
      <c r="S2154" s="12">
        <v>8.0665580648124386</v>
      </c>
      <c r="T2154" s="12">
        <v>3263.2126392351552</v>
      </c>
      <c r="U2154" s="12">
        <v>2656.260562505739</v>
      </c>
      <c r="V2154" s="12">
        <v>648.86726179166499</v>
      </c>
      <c r="W2154" s="27">
        <v>2.9698096279272348E-5</v>
      </c>
      <c r="X2154" s="27">
        <v>2.9965193062584672E-5</v>
      </c>
      <c r="Y2154" s="27">
        <v>0</v>
      </c>
      <c r="Z2154" s="27">
        <v>7.4452549373303862E-4</v>
      </c>
      <c r="AA2154" s="27">
        <v>4.1741291766691829E-4</v>
      </c>
      <c r="AB2154" s="27">
        <v>0</v>
      </c>
      <c r="AC2154" s="27">
        <v>6.902173573057602E-6</v>
      </c>
      <c r="AD2154" s="27">
        <v>6.1684670933398299E-6</v>
      </c>
      <c r="AE2154" s="27">
        <v>1.3416310702755375E-4</v>
      </c>
      <c r="AF2154" s="27">
        <v>1.977467549128976E-4</v>
      </c>
      <c r="AG2154" s="27">
        <v>1.1914556505287352E-4</v>
      </c>
      <c r="AH2154" s="18">
        <v>1.5324797894559423E-4</v>
      </c>
      <c r="AI2154" s="12">
        <v>975</v>
      </c>
      <c r="AJ2154" s="17">
        <v>9</v>
      </c>
      <c r="AK2154" s="18">
        <v>0.9756450002810878</v>
      </c>
      <c r="AL2154" t="str">
        <f>IF(AK2154&lt;='CAV Tier 1 Analysis'!$A$5,"Tier 1", "Tier 2")</f>
        <v>Tier 2</v>
      </c>
      <c r="AM2154" t="str">
        <f t="shared" si="67"/>
        <v>Texas - Tier 2</v>
      </c>
      <c r="AN2154" t="str">
        <f t="shared" si="68"/>
        <v>Joshua, City Of - Tier 2</v>
      </c>
    </row>
    <row r="2155" spans="1:40" x14ac:dyDescent="0.3">
      <c r="A2155">
        <v>6</v>
      </c>
      <c r="B2155" t="s">
        <v>23</v>
      </c>
      <c r="C2155" t="s">
        <v>4542</v>
      </c>
      <c r="D2155" t="s">
        <v>6858</v>
      </c>
      <c r="E2155" t="s">
        <v>951</v>
      </c>
      <c r="F2155" s="12">
        <v>48.111611336656878</v>
      </c>
      <c r="G2155" s="12">
        <v>70.587304117751941</v>
      </c>
      <c r="H2155" s="12">
        <v>57.925397779088023</v>
      </c>
      <c r="I2155" s="12">
        <v>0</v>
      </c>
      <c r="J2155" s="15">
        <v>3.7853977140191272E-2</v>
      </c>
      <c r="K2155" s="15">
        <v>0.96214602285980877</v>
      </c>
      <c r="L2155" s="59">
        <v>1.07175</v>
      </c>
      <c r="M2155">
        <v>0</v>
      </c>
      <c r="N2155">
        <v>0</v>
      </c>
      <c r="O2155" s="12">
        <v>9</v>
      </c>
      <c r="P2155" s="12">
        <v>4</v>
      </c>
      <c r="R2155" s="12">
        <v>0</v>
      </c>
      <c r="S2155" s="12">
        <v>2.1927066833660844</v>
      </c>
      <c r="T2155" s="12">
        <v>87.636541683667787</v>
      </c>
      <c r="U2155" s="12">
        <v>39.524930347010908</v>
      </c>
      <c r="V2155" s="12">
        <v>0</v>
      </c>
      <c r="W2155" s="27">
        <v>4.8329567186587732E-6</v>
      </c>
      <c r="X2155" s="27">
        <v>0</v>
      </c>
      <c r="Y2155" s="27">
        <v>0</v>
      </c>
      <c r="Z2155" s="27">
        <v>8.3759118044966839E-4</v>
      </c>
      <c r="AA2155" s="27">
        <v>8.3482583533383658E-4</v>
      </c>
      <c r="AB2155" s="27">
        <v>0</v>
      </c>
      <c r="AC2155" s="27">
        <v>0</v>
      </c>
      <c r="AD2155" s="27">
        <v>1.6767546843418779E-6</v>
      </c>
      <c r="AE2155" s="27">
        <v>3.6030721933543343E-6</v>
      </c>
      <c r="AF2155" s="27">
        <v>2.9424548271373993E-6</v>
      </c>
      <c r="AG2155" s="27">
        <v>0</v>
      </c>
      <c r="AH2155" s="18">
        <v>1.5322475038245432E-4</v>
      </c>
      <c r="AI2155" s="12">
        <v>976</v>
      </c>
      <c r="AJ2155" s="17">
        <v>9</v>
      </c>
      <c r="AK2155" s="18">
        <v>0.97579822503147029</v>
      </c>
      <c r="AL2155" t="str">
        <f>IF(AK2155&lt;='CAV Tier 1 Analysis'!$A$5,"Tier 1", "Tier 2")</f>
        <v>Tier 2</v>
      </c>
      <c r="AM2155" t="str">
        <f t="shared" si="67"/>
        <v>Texas - Tier 2</v>
      </c>
      <c r="AN2155" t="str">
        <f t="shared" si="68"/>
        <v>Log Cabin, City Of - Tier 2</v>
      </c>
    </row>
    <row r="2156" spans="1:40" x14ac:dyDescent="0.3">
      <c r="A2156">
        <v>6</v>
      </c>
      <c r="B2156" t="s">
        <v>23</v>
      </c>
      <c r="C2156" t="s">
        <v>2921</v>
      </c>
      <c r="D2156" t="s">
        <v>6550</v>
      </c>
      <c r="E2156" t="s">
        <v>2139</v>
      </c>
      <c r="F2156" s="12">
        <v>57.919197763081748</v>
      </c>
      <c r="G2156" s="12">
        <v>78.490552966536356</v>
      </c>
      <c r="H2156" s="12">
        <v>35.638697265942447</v>
      </c>
      <c r="I2156" s="12">
        <v>0</v>
      </c>
      <c r="J2156" s="15">
        <v>0</v>
      </c>
      <c r="K2156" s="15">
        <v>1</v>
      </c>
      <c r="L2156" s="59">
        <v>1.7809999999999999</v>
      </c>
      <c r="M2156">
        <v>0</v>
      </c>
      <c r="N2156">
        <v>0</v>
      </c>
      <c r="O2156" s="12">
        <v>9</v>
      </c>
      <c r="P2156" s="12">
        <v>4</v>
      </c>
      <c r="Q2156">
        <v>0</v>
      </c>
      <c r="R2156" s="12">
        <v>0</v>
      </c>
      <c r="S2156" s="12">
        <v>0</v>
      </c>
      <c r="T2156" s="12">
        <v>77.114358265188386</v>
      </c>
      <c r="U2156" s="12">
        <v>19.195160502106638</v>
      </c>
      <c r="V2156" s="12">
        <v>1.3761947013479698</v>
      </c>
      <c r="W2156" s="27">
        <v>8.0312534788255417E-6</v>
      </c>
      <c r="X2156" s="27">
        <v>0</v>
      </c>
      <c r="Y2156" s="27">
        <v>0</v>
      </c>
      <c r="Z2156" s="27">
        <v>8.3759118044966839E-4</v>
      </c>
      <c r="AA2156" s="27">
        <v>8.3482583533383658E-4</v>
      </c>
      <c r="AB2156" s="27">
        <v>0</v>
      </c>
      <c r="AC2156" s="27">
        <v>0</v>
      </c>
      <c r="AD2156" s="27">
        <v>0</v>
      </c>
      <c r="AE2156" s="27">
        <v>3.1704651351554299E-6</v>
      </c>
      <c r="AF2156" s="27">
        <v>1.4289941103304744E-6</v>
      </c>
      <c r="AG2156" s="27">
        <v>2.5269805547304717E-7</v>
      </c>
      <c r="AH2156" s="18">
        <v>1.5320912968757176E-4</v>
      </c>
      <c r="AI2156" s="12">
        <v>977</v>
      </c>
      <c r="AJ2156" s="17">
        <v>9</v>
      </c>
      <c r="AK2156" s="18">
        <v>0.97595143416115782</v>
      </c>
      <c r="AL2156" t="str">
        <f>IF(AK2156&lt;='CAV Tier 1 Analysis'!$A$5,"Tier 1", "Tier 2")</f>
        <v>Tier 2</v>
      </c>
      <c r="AM2156" t="str">
        <f t="shared" si="67"/>
        <v>Texas - Tier 2</v>
      </c>
      <c r="AN2156" t="str">
        <f t="shared" si="68"/>
        <v>Dawson, City Of - Tier 2</v>
      </c>
    </row>
    <row r="2157" spans="1:40" x14ac:dyDescent="0.3">
      <c r="A2157">
        <v>6</v>
      </c>
      <c r="B2157" t="s">
        <v>23</v>
      </c>
      <c r="C2157" t="s">
        <v>3847</v>
      </c>
      <c r="D2157" t="s">
        <v>5934</v>
      </c>
      <c r="E2157" t="s">
        <v>1639</v>
      </c>
      <c r="F2157" s="12">
        <v>62.590725482626283</v>
      </c>
      <c r="G2157" s="12">
        <v>973.40390234945937</v>
      </c>
      <c r="H2157" s="12">
        <v>755.97269932102859</v>
      </c>
      <c r="I2157" s="12">
        <v>1</v>
      </c>
      <c r="J2157" s="15">
        <v>3.8112573903963651E-2</v>
      </c>
      <c r="K2157" s="15">
        <v>0.9618874260960365</v>
      </c>
      <c r="L2157" s="59">
        <v>2.1260699999999999</v>
      </c>
      <c r="M2157">
        <v>19</v>
      </c>
      <c r="N2157">
        <v>0</v>
      </c>
      <c r="O2157" s="12">
        <v>9</v>
      </c>
      <c r="P2157" s="12">
        <v>2</v>
      </c>
      <c r="Q2157">
        <v>5</v>
      </c>
      <c r="R2157" s="12">
        <v>0.9618874260960365</v>
      </c>
      <c r="S2157" s="12">
        <v>28.812065372251592</v>
      </c>
      <c r="T2157" s="12">
        <v>1502.1056769801069</v>
      </c>
      <c r="U2157" s="12">
        <v>1439.5149514974805</v>
      </c>
      <c r="V2157" s="12">
        <v>0</v>
      </c>
      <c r="W2157" s="27">
        <v>9.5873144771064682E-6</v>
      </c>
      <c r="X2157" s="27">
        <v>2.9965193062584672E-5</v>
      </c>
      <c r="Y2157" s="27">
        <v>0</v>
      </c>
      <c r="Z2157" s="27">
        <v>8.3759118044966839E-4</v>
      </c>
      <c r="AA2157" s="27">
        <v>4.1741291766691829E-4</v>
      </c>
      <c r="AB2157" s="27">
        <v>1.9177661859466093E-4</v>
      </c>
      <c r="AC2157" s="27">
        <v>6.6842691065810342E-6</v>
      </c>
      <c r="AD2157" s="27">
        <v>2.2032479740666492E-5</v>
      </c>
      <c r="AE2157" s="27">
        <v>6.1757288594779691E-5</v>
      </c>
      <c r="AF2157" s="27">
        <v>1.0716546950450345E-4</v>
      </c>
      <c r="AG2157" s="27">
        <v>0</v>
      </c>
      <c r="AH2157" s="18">
        <v>1.5308843010886086E-4</v>
      </c>
      <c r="AI2157" s="12">
        <v>978</v>
      </c>
      <c r="AJ2157" s="17">
        <v>9</v>
      </c>
      <c r="AK2157" s="18">
        <v>0.97610452259126668</v>
      </c>
      <c r="AL2157" t="str">
        <f>IF(AK2157&lt;='CAV Tier 1 Analysis'!$A$5,"Tier 1", "Tier 2")</f>
        <v>Tier 2</v>
      </c>
      <c r="AM2157" t="str">
        <f t="shared" si="67"/>
        <v>Texas - Tier 2</v>
      </c>
      <c r="AN2157" t="str">
        <f t="shared" si="68"/>
        <v>Anahuac, City Of - Tier 2</v>
      </c>
    </row>
    <row r="2158" spans="1:40" x14ac:dyDescent="0.3">
      <c r="A2158">
        <v>6</v>
      </c>
      <c r="B2158" t="s">
        <v>23</v>
      </c>
      <c r="C2158" t="s">
        <v>4141</v>
      </c>
      <c r="D2158" t="s">
        <v>6333</v>
      </c>
      <c r="E2158" t="s">
        <v>1977</v>
      </c>
      <c r="F2158" s="12">
        <v>130.18381657202053</v>
      </c>
      <c r="G2158" s="12">
        <v>1098.2338673562451</v>
      </c>
      <c r="H2158" s="12">
        <v>498.01606068288561</v>
      </c>
      <c r="I2158" s="12">
        <v>1</v>
      </c>
      <c r="J2158" s="15">
        <v>0</v>
      </c>
      <c r="K2158" s="15">
        <v>1.0000000000000002</v>
      </c>
      <c r="L2158" s="59">
        <v>3.55972</v>
      </c>
      <c r="M2158">
        <v>11</v>
      </c>
      <c r="N2158">
        <v>0</v>
      </c>
      <c r="O2158" s="12">
        <v>5</v>
      </c>
      <c r="P2158" s="12">
        <v>5</v>
      </c>
      <c r="Q2158">
        <v>0</v>
      </c>
      <c r="R2158" s="12">
        <v>1.0000000000000002</v>
      </c>
      <c r="S2158" s="12">
        <v>0</v>
      </c>
      <c r="T2158" s="12">
        <v>1243.8440633772389</v>
      </c>
      <c r="U2158" s="12">
        <v>1113.6602468052183</v>
      </c>
      <c r="V2158" s="12">
        <v>0</v>
      </c>
      <c r="W2158" s="27">
        <v>1.6052225510188019E-5</v>
      </c>
      <c r="X2158" s="27">
        <v>1.734826966781218E-5</v>
      </c>
      <c r="Y2158" s="27">
        <v>0</v>
      </c>
      <c r="Z2158" s="27">
        <v>4.6532843358314913E-4</v>
      </c>
      <c r="AA2158" s="27">
        <v>1.0435322941672958E-3</v>
      </c>
      <c r="AB2158" s="27">
        <v>0</v>
      </c>
      <c r="AC2158" s="27">
        <v>6.9491178751656397E-6</v>
      </c>
      <c r="AD2158" s="27">
        <v>0</v>
      </c>
      <c r="AE2158" s="27">
        <v>5.1139169477960033E-5</v>
      </c>
      <c r="AF2158" s="27">
        <v>8.2907039689466744E-5</v>
      </c>
      <c r="AG2158" s="27">
        <v>0</v>
      </c>
      <c r="AH2158" s="18">
        <v>1.5302332272463975E-4</v>
      </c>
      <c r="AI2158" s="12">
        <v>979</v>
      </c>
      <c r="AJ2158" s="17">
        <v>9</v>
      </c>
      <c r="AK2158" s="18">
        <v>0.97625754591399128</v>
      </c>
      <c r="AL2158" t="str">
        <f>IF(AK2158&lt;='CAV Tier 1 Analysis'!$A$5,"Tier 1", "Tier 2")</f>
        <v>Tier 2</v>
      </c>
      <c r="AM2158" t="str">
        <f t="shared" si="67"/>
        <v>Texas - Tier 2</v>
      </c>
      <c r="AN2158" t="str">
        <f t="shared" si="68"/>
        <v>Wills Point, City Of - Tier 2</v>
      </c>
    </row>
    <row r="2159" spans="1:40" x14ac:dyDescent="0.3">
      <c r="A2159">
        <v>6</v>
      </c>
      <c r="B2159" t="s">
        <v>23</v>
      </c>
      <c r="C2159" t="s">
        <v>4540</v>
      </c>
      <c r="D2159" t="s">
        <v>6856</v>
      </c>
      <c r="E2159" t="s">
        <v>952</v>
      </c>
      <c r="F2159" s="12">
        <v>28.041426767022237</v>
      </c>
      <c r="G2159" s="12">
        <v>24.546886789659155</v>
      </c>
      <c r="H2159" s="12">
        <v>18.516528768989311</v>
      </c>
      <c r="I2159" s="12">
        <v>0</v>
      </c>
      <c r="J2159" s="15">
        <v>0.25522684340281115</v>
      </c>
      <c r="K2159" s="15">
        <v>0.74477315659718879</v>
      </c>
      <c r="L2159" s="59">
        <v>0.62465999999999999</v>
      </c>
      <c r="M2159">
        <v>0</v>
      </c>
      <c r="N2159">
        <v>0</v>
      </c>
      <c r="O2159" s="12">
        <v>9</v>
      </c>
      <c r="P2159" s="12">
        <v>4</v>
      </c>
      <c r="R2159" s="12">
        <v>0</v>
      </c>
      <c r="S2159" s="12">
        <v>4.7259151884864821</v>
      </c>
      <c r="T2159" s="12">
        <v>26.507678047913767</v>
      </c>
      <c r="U2159" s="12">
        <v>0</v>
      </c>
      <c r="V2159" s="12">
        <v>0</v>
      </c>
      <c r="W2159" s="27">
        <v>2.8168460404734215E-6</v>
      </c>
      <c r="X2159" s="27">
        <v>0</v>
      </c>
      <c r="Y2159" s="27">
        <v>0</v>
      </c>
      <c r="Z2159" s="27">
        <v>8.3759118044966839E-4</v>
      </c>
      <c r="AA2159" s="27">
        <v>8.3482583533383658E-4</v>
      </c>
      <c r="AB2159" s="27">
        <v>0</v>
      </c>
      <c r="AC2159" s="27">
        <v>0</v>
      </c>
      <c r="AD2159" s="27">
        <v>3.6138898513924714E-6</v>
      </c>
      <c r="AE2159" s="27">
        <v>1.0898316598294815E-6</v>
      </c>
      <c r="AF2159" s="27">
        <v>0</v>
      </c>
      <c r="AG2159" s="27">
        <v>0</v>
      </c>
      <c r="AH2159" s="18">
        <v>1.5272159848501822E-4</v>
      </c>
      <c r="AI2159" s="12">
        <v>980</v>
      </c>
      <c r="AJ2159" s="17">
        <v>9</v>
      </c>
      <c r="AK2159" s="18">
        <v>0.97641026751247628</v>
      </c>
      <c r="AL2159" t="str">
        <f>IF(AK2159&lt;='CAV Tier 1 Analysis'!$A$5,"Tier 1", "Tier 2")</f>
        <v>Tier 2</v>
      </c>
      <c r="AM2159" t="str">
        <f t="shared" si="67"/>
        <v>Texas - Tier 2</v>
      </c>
      <c r="AN2159" t="str">
        <f t="shared" si="68"/>
        <v>Star Harbor, City Of - Tier 2</v>
      </c>
    </row>
    <row r="2160" spans="1:40" x14ac:dyDescent="0.3">
      <c r="A2160">
        <v>6</v>
      </c>
      <c r="B2160" t="s">
        <v>23</v>
      </c>
      <c r="C2160" t="s">
        <v>4157</v>
      </c>
      <c r="D2160" t="s">
        <v>6353</v>
      </c>
      <c r="E2160" t="s">
        <v>1966</v>
      </c>
      <c r="F2160" s="12">
        <v>463.34269463612259</v>
      </c>
      <c r="G2160" s="12">
        <v>2040.5915484544739</v>
      </c>
      <c r="H2160" s="12">
        <v>986.0886778035956</v>
      </c>
      <c r="I2160" s="12">
        <v>0</v>
      </c>
      <c r="J2160" s="15">
        <v>0</v>
      </c>
      <c r="K2160" s="15">
        <v>1</v>
      </c>
      <c r="L2160" s="59">
        <v>2.4218999999999999</v>
      </c>
      <c r="M2160">
        <v>3</v>
      </c>
      <c r="N2160">
        <v>0</v>
      </c>
      <c r="O2160" s="12">
        <v>8</v>
      </c>
      <c r="P2160" s="12">
        <v>3.4</v>
      </c>
      <c r="Q2160">
        <v>0</v>
      </c>
      <c r="R2160" s="12">
        <v>0</v>
      </c>
      <c r="S2160" s="12">
        <v>0</v>
      </c>
      <c r="T2160" s="12">
        <v>1924.9422787845076</v>
      </c>
      <c r="U2160" s="12">
        <v>1461.599584148385</v>
      </c>
      <c r="V2160" s="12">
        <v>115.64926966996632</v>
      </c>
      <c r="W2160" s="27">
        <v>1.0921332285439406E-5</v>
      </c>
      <c r="X2160" s="27">
        <v>4.7313462730396847E-6</v>
      </c>
      <c r="Y2160" s="27">
        <v>0</v>
      </c>
      <c r="Z2160" s="27">
        <v>7.4452549373303862E-4</v>
      </c>
      <c r="AA2160" s="27">
        <v>7.0960196003376106E-4</v>
      </c>
      <c r="AB2160" s="27">
        <v>0</v>
      </c>
      <c r="AC2160" s="27">
        <v>0</v>
      </c>
      <c r="AD2160" s="27">
        <v>0</v>
      </c>
      <c r="AE2160" s="27">
        <v>7.9141712637813337E-5</v>
      </c>
      <c r="AF2160" s="27">
        <v>1.0880957193248216E-4</v>
      </c>
      <c r="AG2160" s="27">
        <v>2.1235618429466097E-5</v>
      </c>
      <c r="AH2160" s="18">
        <v>1.5263336684773093E-4</v>
      </c>
      <c r="AI2160" s="12">
        <v>981</v>
      </c>
      <c r="AJ2160" s="17">
        <v>9</v>
      </c>
      <c r="AK2160" s="18">
        <v>0.97656290087932396</v>
      </c>
      <c r="AL2160" t="str">
        <f>IF(AK2160&lt;='CAV Tier 1 Analysis'!$A$5,"Tier 1", "Tier 2")</f>
        <v>Tier 2</v>
      </c>
      <c r="AM2160" t="str">
        <f t="shared" si="67"/>
        <v>Texas - Tier 2</v>
      </c>
      <c r="AN2160" t="str">
        <f t="shared" si="68"/>
        <v>Electra, City Of - Tier 2</v>
      </c>
    </row>
    <row r="2161" spans="1:40" x14ac:dyDescent="0.3">
      <c r="A2161">
        <v>6</v>
      </c>
      <c r="B2161" t="s">
        <v>23</v>
      </c>
      <c r="C2161" t="s">
        <v>4299</v>
      </c>
      <c r="D2161" t="s">
        <v>6551</v>
      </c>
      <c r="E2161" t="s">
        <v>2142</v>
      </c>
      <c r="F2161" s="12">
        <v>36.953163626159345</v>
      </c>
      <c r="G2161" s="12">
        <v>30.614603105005969</v>
      </c>
      <c r="H2161" s="12">
        <v>11.800061153963757</v>
      </c>
      <c r="I2161" s="12">
        <v>0</v>
      </c>
      <c r="J2161" s="15">
        <v>0</v>
      </c>
      <c r="K2161" s="15">
        <v>1</v>
      </c>
      <c r="L2161" s="59">
        <v>1.1363000000000001</v>
      </c>
      <c r="M2161">
        <v>0</v>
      </c>
      <c r="N2161">
        <v>0</v>
      </c>
      <c r="O2161" s="12">
        <v>9</v>
      </c>
      <c r="P2161" s="12">
        <v>4</v>
      </c>
      <c r="Q2161">
        <v>0</v>
      </c>
      <c r="R2161" s="12">
        <v>0</v>
      </c>
      <c r="S2161" s="12">
        <v>0</v>
      </c>
      <c r="T2161" s="12">
        <v>31.040716424454658</v>
      </c>
      <c r="U2161" s="12">
        <v>0</v>
      </c>
      <c r="V2161" s="12">
        <v>0</v>
      </c>
      <c r="W2161" s="27">
        <v>5.1240389264399018E-6</v>
      </c>
      <c r="X2161" s="27">
        <v>0</v>
      </c>
      <c r="Y2161" s="27">
        <v>0</v>
      </c>
      <c r="Z2161" s="27">
        <v>8.3759118044966839E-4</v>
      </c>
      <c r="AA2161" s="27">
        <v>8.3482583533383658E-4</v>
      </c>
      <c r="AB2161" s="27">
        <v>0</v>
      </c>
      <c r="AC2161" s="27">
        <v>0</v>
      </c>
      <c r="AD2161" s="27">
        <v>0</v>
      </c>
      <c r="AE2161" s="27">
        <v>1.2762021419609826E-6</v>
      </c>
      <c r="AF2161" s="27">
        <v>0</v>
      </c>
      <c r="AG2161" s="27">
        <v>0</v>
      </c>
      <c r="AH2161" s="18">
        <v>1.5261975062290053E-4</v>
      </c>
      <c r="AI2161" s="12">
        <v>982</v>
      </c>
      <c r="AJ2161" s="17">
        <v>9</v>
      </c>
      <c r="AK2161" s="18">
        <v>0.97671552062994682</v>
      </c>
      <c r="AL2161" t="str">
        <f>IF(AK2161&lt;='CAV Tier 1 Analysis'!$A$5,"Tier 1", "Tier 2")</f>
        <v>Tier 2</v>
      </c>
      <c r="AM2161" t="str">
        <f t="shared" si="67"/>
        <v>Texas - Tier 2</v>
      </c>
      <c r="AN2161" t="str">
        <f t="shared" si="68"/>
        <v>Frost, City Of - Tier 2</v>
      </c>
    </row>
    <row r="2162" spans="1:40" x14ac:dyDescent="0.3">
      <c r="A2162">
        <v>6</v>
      </c>
      <c r="B2162" t="s">
        <v>23</v>
      </c>
      <c r="C2162" t="s">
        <v>2836</v>
      </c>
      <c r="D2162" t="s">
        <v>5928</v>
      </c>
      <c r="E2162" t="s">
        <v>2000</v>
      </c>
      <c r="F2162" s="12">
        <v>132.60901544975405</v>
      </c>
      <c r="G2162" s="12">
        <v>357.0140885958217</v>
      </c>
      <c r="H2162" s="12">
        <v>139.02222923919282</v>
      </c>
      <c r="I2162" s="12">
        <v>3</v>
      </c>
      <c r="J2162" s="15">
        <v>0.11129726741166418</v>
      </c>
      <c r="K2162" s="15">
        <v>0.88870273258833588</v>
      </c>
      <c r="L2162" s="59">
        <v>0.59687000000000001</v>
      </c>
      <c r="M2162">
        <v>22</v>
      </c>
      <c r="N2162">
        <v>1</v>
      </c>
      <c r="O2162" s="12">
        <v>14</v>
      </c>
      <c r="P2162" s="12">
        <v>1</v>
      </c>
      <c r="Q2162">
        <v>1</v>
      </c>
      <c r="R2162" s="12">
        <v>2.6661081977650074</v>
      </c>
      <c r="S2162" s="12">
        <v>15.472794223800122</v>
      </c>
      <c r="T2162" s="12">
        <v>422.727998932557</v>
      </c>
      <c r="U2162" s="12">
        <v>290.11898348280295</v>
      </c>
      <c r="V2162" s="12">
        <v>0</v>
      </c>
      <c r="W2162" s="27">
        <v>2.6915296260003381E-6</v>
      </c>
      <c r="X2162" s="27">
        <v>3.469653933562436E-5</v>
      </c>
      <c r="Y2162" s="27">
        <v>2.0918751568906368E-5</v>
      </c>
      <c r="Z2162" s="27">
        <v>1.3029196140328175E-3</v>
      </c>
      <c r="AA2162" s="27">
        <v>2.0870645883345915E-4</v>
      </c>
      <c r="AB2162" s="27">
        <v>3.8355323718932189E-5</v>
      </c>
      <c r="AC2162" s="27">
        <v>1.8527100134214458E-5</v>
      </c>
      <c r="AD2162" s="27">
        <v>1.1831988469514461E-5</v>
      </c>
      <c r="AE2162" s="27">
        <v>1.7379958965109074E-5</v>
      </c>
      <c r="AF2162" s="27">
        <v>2.1598064712534717E-5</v>
      </c>
      <c r="AG2162" s="27">
        <v>0</v>
      </c>
      <c r="AH2162" s="18">
        <v>1.525113935815557E-4</v>
      </c>
      <c r="AI2162" s="12">
        <v>983</v>
      </c>
      <c r="AJ2162" s="17">
        <v>9</v>
      </c>
      <c r="AK2162" s="18">
        <v>0.97686803202352834</v>
      </c>
      <c r="AL2162" t="str">
        <f>IF(AK2162&lt;='CAV Tier 1 Analysis'!$A$5,"Tier 1", "Tier 2")</f>
        <v>Tier 2</v>
      </c>
      <c r="AM2162" t="str">
        <f t="shared" si="67"/>
        <v>Texas - Tier 2</v>
      </c>
      <c r="AN2162" t="str">
        <f t="shared" si="68"/>
        <v>Santa Rosa, City Of - Tier 2</v>
      </c>
    </row>
    <row r="2163" spans="1:40" x14ac:dyDescent="0.3">
      <c r="A2163">
        <v>6</v>
      </c>
      <c r="B2163" t="s">
        <v>23</v>
      </c>
      <c r="C2163" t="s">
        <v>4513</v>
      </c>
      <c r="D2163" t="s">
        <v>6826</v>
      </c>
      <c r="E2163" t="s">
        <v>1788</v>
      </c>
      <c r="F2163" s="12">
        <v>87.531864343957068</v>
      </c>
      <c r="G2163" s="12">
        <v>331.51094918649534</v>
      </c>
      <c r="H2163" s="12">
        <v>104.25515445315922</v>
      </c>
      <c r="I2163" s="12">
        <v>12</v>
      </c>
      <c r="J2163" s="15">
        <v>0.25816403460042853</v>
      </c>
      <c r="K2163" s="15">
        <v>0.74183596539957142</v>
      </c>
      <c r="L2163" s="59">
        <v>2.0161600000000002</v>
      </c>
      <c r="M2163">
        <v>36</v>
      </c>
      <c r="N2163">
        <v>0</v>
      </c>
      <c r="O2163" s="12">
        <v>7</v>
      </c>
      <c r="P2163" s="12">
        <v>3.6666666666666665</v>
      </c>
      <c r="Q2163">
        <v>2</v>
      </c>
      <c r="R2163" s="12">
        <v>8.902031584794857</v>
      </c>
      <c r="S2163" s="12">
        <v>26.914931301518418</v>
      </c>
      <c r="T2163" s="12">
        <v>290.67522961546905</v>
      </c>
      <c r="U2163" s="12">
        <v>203.14336527151198</v>
      </c>
      <c r="V2163" s="12">
        <v>40.835719571026289</v>
      </c>
      <c r="W2163" s="27">
        <v>9.0916855776916949E-6</v>
      </c>
      <c r="X2163" s="27">
        <v>5.677615527647622E-5</v>
      </c>
      <c r="Y2163" s="27">
        <v>0</v>
      </c>
      <c r="Z2163" s="27">
        <v>6.5145980701640873E-4</v>
      </c>
      <c r="AA2163" s="27">
        <v>7.6525701572268344E-4</v>
      </c>
      <c r="AB2163" s="27">
        <v>7.6710647437864377E-5</v>
      </c>
      <c r="AC2163" s="27">
        <v>6.1861266811187032E-5</v>
      </c>
      <c r="AD2163" s="27">
        <v>2.058174833912621E-5</v>
      </c>
      <c r="AE2163" s="27">
        <v>1.1950766392685773E-5</v>
      </c>
      <c r="AF2163" s="27">
        <v>1.5123117751156282E-5</v>
      </c>
      <c r="AG2163" s="27">
        <v>7.4982899725842066E-6</v>
      </c>
      <c r="AH2163" s="18">
        <v>1.5239186366344215E-4</v>
      </c>
      <c r="AI2163" s="12">
        <v>984</v>
      </c>
      <c r="AJ2163" s="17">
        <v>9</v>
      </c>
      <c r="AK2163" s="18">
        <v>0.97702042388719179</v>
      </c>
      <c r="AL2163" t="str">
        <f>IF(AK2163&lt;='CAV Tier 1 Analysis'!$A$5,"Tier 1", "Tier 2")</f>
        <v>Tier 2</v>
      </c>
      <c r="AM2163" t="str">
        <f t="shared" si="67"/>
        <v>Texas - Tier 2</v>
      </c>
      <c r="AN2163" t="str">
        <f t="shared" si="68"/>
        <v>Martindale, City Of - Tier 2</v>
      </c>
    </row>
    <row r="2164" spans="1:40" x14ac:dyDescent="0.3">
      <c r="A2164">
        <v>6</v>
      </c>
      <c r="B2164" t="s">
        <v>23</v>
      </c>
      <c r="C2164" t="s">
        <v>4400</v>
      </c>
      <c r="D2164" t="s">
        <v>6678</v>
      </c>
      <c r="E2164" t="s">
        <v>2152</v>
      </c>
      <c r="F2164" s="12">
        <v>8.264678127754868</v>
      </c>
      <c r="G2164" s="12">
        <v>3.0334868292062556</v>
      </c>
      <c r="H2164" s="12">
        <v>1.6092277691520989</v>
      </c>
      <c r="I2164" s="12">
        <v>0</v>
      </c>
      <c r="J2164" s="15">
        <v>0</v>
      </c>
      <c r="K2164" s="15">
        <v>1</v>
      </c>
      <c r="L2164" s="59">
        <v>0.52359</v>
      </c>
      <c r="M2164">
        <v>0</v>
      </c>
      <c r="N2164">
        <v>0</v>
      </c>
      <c r="O2164" s="12">
        <v>9</v>
      </c>
      <c r="P2164" s="12">
        <v>4</v>
      </c>
      <c r="Q2164">
        <v>0</v>
      </c>
      <c r="R2164" s="12">
        <v>0</v>
      </c>
      <c r="S2164" s="12">
        <v>0</v>
      </c>
      <c r="T2164" s="12">
        <v>3.0766461946624419</v>
      </c>
      <c r="U2164" s="12">
        <v>0</v>
      </c>
      <c r="V2164" s="12">
        <v>0</v>
      </c>
      <c r="W2164" s="27">
        <v>2.3610802970119403E-6</v>
      </c>
      <c r="X2164" s="27">
        <v>0</v>
      </c>
      <c r="Y2164" s="27">
        <v>0</v>
      </c>
      <c r="Z2164" s="27">
        <v>8.3759118044966839E-4</v>
      </c>
      <c r="AA2164" s="27">
        <v>8.3482583533383658E-4</v>
      </c>
      <c r="AB2164" s="27">
        <v>0</v>
      </c>
      <c r="AC2164" s="27">
        <v>0</v>
      </c>
      <c r="AD2164" s="27">
        <v>0</v>
      </c>
      <c r="AE2164" s="27">
        <v>1.2649264952502772E-7</v>
      </c>
      <c r="AF2164" s="27">
        <v>0</v>
      </c>
      <c r="AG2164" s="27">
        <v>0</v>
      </c>
      <c r="AH2164" s="18">
        <v>1.522640535209129E-4</v>
      </c>
      <c r="AI2164" s="12">
        <v>985</v>
      </c>
      <c r="AJ2164" s="17">
        <v>9</v>
      </c>
      <c r="AK2164" s="18">
        <v>0.97717268794071266</v>
      </c>
      <c r="AL2164" t="str">
        <f>IF(AK2164&lt;='CAV Tier 1 Analysis'!$A$5,"Tier 1", "Tier 2")</f>
        <v>Tier 2</v>
      </c>
      <c r="AM2164" t="str">
        <f t="shared" si="67"/>
        <v>Texas - Tier 2</v>
      </c>
      <c r="AN2164" t="str">
        <f t="shared" si="68"/>
        <v>Smiley, City Of - Tier 2</v>
      </c>
    </row>
    <row r="2165" spans="1:40" x14ac:dyDescent="0.3">
      <c r="A2165">
        <v>6</v>
      </c>
      <c r="B2165" t="s">
        <v>23</v>
      </c>
      <c r="C2165" t="s">
        <v>4297</v>
      </c>
      <c r="D2165" t="s">
        <v>6548</v>
      </c>
      <c r="E2165" t="s">
        <v>954</v>
      </c>
      <c r="F2165" s="12">
        <v>13.632637676745574</v>
      </c>
      <c r="G2165" s="12">
        <v>8.9245647297916904</v>
      </c>
      <c r="H2165" s="12">
        <v>3.1947656046693185</v>
      </c>
      <c r="I2165" s="12">
        <v>0</v>
      </c>
      <c r="J2165" s="15">
        <v>0</v>
      </c>
      <c r="K2165" s="15">
        <v>1</v>
      </c>
      <c r="L2165" s="59">
        <v>0.41920000000000002</v>
      </c>
      <c r="M2165">
        <v>0</v>
      </c>
      <c r="N2165">
        <v>0</v>
      </c>
      <c r="O2165" s="12">
        <v>9</v>
      </c>
      <c r="P2165" s="12">
        <v>4</v>
      </c>
      <c r="R2165" s="12">
        <v>0</v>
      </c>
      <c r="S2165" s="12">
        <v>0</v>
      </c>
      <c r="T2165" s="12">
        <v>8.8154751725590792</v>
      </c>
      <c r="U2165" s="12">
        <v>0</v>
      </c>
      <c r="V2165" s="12">
        <v>0.10908955723261116</v>
      </c>
      <c r="W2165" s="27">
        <v>1.8903433230340639E-6</v>
      </c>
      <c r="X2165" s="27">
        <v>0</v>
      </c>
      <c r="Y2165" s="27">
        <v>0</v>
      </c>
      <c r="Z2165" s="27">
        <v>8.3759118044966839E-4</v>
      </c>
      <c r="AA2165" s="27">
        <v>8.3482583533383658E-4</v>
      </c>
      <c r="AB2165" s="27">
        <v>0</v>
      </c>
      <c r="AC2165" s="27">
        <v>0</v>
      </c>
      <c r="AD2165" s="27">
        <v>0</v>
      </c>
      <c r="AE2165" s="27">
        <v>3.6243777829691029E-7</v>
      </c>
      <c r="AF2165" s="27">
        <v>0</v>
      </c>
      <c r="AG2165" s="27">
        <v>2.003111838615218E-8</v>
      </c>
      <c r="AH2165" s="18">
        <v>1.5224452981847474E-4</v>
      </c>
      <c r="AI2165" s="12">
        <v>986</v>
      </c>
      <c r="AJ2165" s="17">
        <v>9</v>
      </c>
      <c r="AK2165" s="18">
        <v>0.97732493247053109</v>
      </c>
      <c r="AL2165" t="str">
        <f>IF(AK2165&lt;='CAV Tier 1 Analysis'!$A$5,"Tier 1", "Tier 2")</f>
        <v>Tier 2</v>
      </c>
      <c r="AM2165" t="str">
        <f t="shared" si="67"/>
        <v>Texas - Tier 2</v>
      </c>
      <c r="AN2165" t="str">
        <f t="shared" si="68"/>
        <v>Barry, City Of - Tier 2</v>
      </c>
    </row>
    <row r="2166" spans="1:40" x14ac:dyDescent="0.3">
      <c r="A2166">
        <v>6</v>
      </c>
      <c r="B2166" t="s">
        <v>23</v>
      </c>
      <c r="C2166" t="s">
        <v>4488</v>
      </c>
      <c r="D2166" t="s">
        <v>6794</v>
      </c>
      <c r="E2166" t="s">
        <v>1387</v>
      </c>
      <c r="F2166" s="12">
        <v>367.46453039396192</v>
      </c>
      <c r="G2166" s="12">
        <v>3376.1107971523606</v>
      </c>
      <c r="H2166" s="12">
        <v>640.97369615712955</v>
      </c>
      <c r="I2166" s="12">
        <v>0</v>
      </c>
      <c r="J2166" s="15">
        <v>6.9210930619241134E-2</v>
      </c>
      <c r="K2166" s="15">
        <v>0.93078906938075867</v>
      </c>
      <c r="L2166" s="59">
        <v>2.5319700000000003</v>
      </c>
      <c r="M2166">
        <v>2</v>
      </c>
      <c r="N2166">
        <v>0</v>
      </c>
      <c r="O2166" s="12">
        <v>10</v>
      </c>
      <c r="P2166" s="12">
        <v>1</v>
      </c>
      <c r="Q2166">
        <v>0</v>
      </c>
      <c r="R2166" s="12">
        <v>0</v>
      </c>
      <c r="S2166" s="12">
        <v>44.36238601348964</v>
      </c>
      <c r="T2166" s="12">
        <v>1568.5364387727116</v>
      </c>
      <c r="U2166" s="12">
        <v>1201.0719083787496</v>
      </c>
      <c r="V2166" s="12">
        <v>1807.5743583796491</v>
      </c>
      <c r="W2166" s="27">
        <v>1.141768268993931E-5</v>
      </c>
      <c r="X2166" s="27">
        <v>3.1542308486931231E-6</v>
      </c>
      <c r="Y2166" s="27">
        <v>0</v>
      </c>
      <c r="Z2166" s="27">
        <v>9.3065686716629827E-4</v>
      </c>
      <c r="AA2166" s="27">
        <v>2.0870645883345915E-4</v>
      </c>
      <c r="AB2166" s="27">
        <v>0</v>
      </c>
      <c r="AC2166" s="27">
        <v>0</v>
      </c>
      <c r="AD2166" s="27">
        <v>3.3923752374627301E-5</v>
      </c>
      <c r="AE2166" s="27">
        <v>6.4488510365970212E-5</v>
      </c>
      <c r="AF2166" s="27">
        <v>8.9414448134895899E-5</v>
      </c>
      <c r="AG2166" s="27">
        <v>3.3190835936083445E-4</v>
      </c>
      <c r="AH2166" s="18">
        <v>1.5215184634315615E-4</v>
      </c>
      <c r="AI2166" s="12">
        <v>987</v>
      </c>
      <c r="AJ2166" s="17">
        <v>9</v>
      </c>
      <c r="AK2166" s="18">
        <v>0.9774770843168743</v>
      </c>
      <c r="AL2166" t="str">
        <f>IF(AK2166&lt;='CAV Tier 1 Analysis'!$A$5,"Tier 1", "Tier 2")</f>
        <v>Tier 2</v>
      </c>
      <c r="AM2166" t="str">
        <f t="shared" si="67"/>
        <v>Texas - Tier 2</v>
      </c>
      <c r="AN2166" t="str">
        <f t="shared" si="68"/>
        <v>Morgan'S Point Resort, City Of - Tier 2</v>
      </c>
    </row>
    <row r="2167" spans="1:40" x14ac:dyDescent="0.3">
      <c r="A2167">
        <v>6</v>
      </c>
      <c r="B2167" t="s">
        <v>23</v>
      </c>
      <c r="C2167" t="s">
        <v>3929</v>
      </c>
      <c r="D2167" t="s">
        <v>6045</v>
      </c>
      <c r="E2167" t="s">
        <v>2146</v>
      </c>
      <c r="F2167" s="12">
        <v>71.982540273254514</v>
      </c>
      <c r="G2167" s="12">
        <v>30.179621210733576</v>
      </c>
      <c r="H2167" s="12">
        <v>13.879627072076195</v>
      </c>
      <c r="I2167" s="12">
        <v>1</v>
      </c>
      <c r="J2167" s="15">
        <v>0</v>
      </c>
      <c r="K2167" s="15">
        <v>1</v>
      </c>
      <c r="L2167" s="59">
        <v>2.3387600000000002</v>
      </c>
      <c r="M2167">
        <v>2</v>
      </c>
      <c r="N2167">
        <v>0</v>
      </c>
      <c r="O2167" s="12">
        <v>11</v>
      </c>
      <c r="P2167" s="12">
        <v>3</v>
      </c>
      <c r="Q2167">
        <v>0</v>
      </c>
      <c r="R2167" s="12">
        <v>1</v>
      </c>
      <c r="S2167" s="12">
        <v>0</v>
      </c>
      <c r="T2167" s="12">
        <v>34.677648502610118</v>
      </c>
      <c r="U2167" s="12">
        <v>0</v>
      </c>
      <c r="V2167" s="12">
        <v>0</v>
      </c>
      <c r="W2167" s="27">
        <v>1.0546420205580027E-5</v>
      </c>
      <c r="X2167" s="27">
        <v>3.1542308486931231E-6</v>
      </c>
      <c r="Y2167" s="27">
        <v>0</v>
      </c>
      <c r="Z2167" s="27">
        <v>1.0237225538829282E-3</v>
      </c>
      <c r="AA2167" s="27">
        <v>6.2611937650037738E-4</v>
      </c>
      <c r="AB2167" s="27">
        <v>0</v>
      </c>
      <c r="AC2167" s="27">
        <v>6.9491178751656388E-6</v>
      </c>
      <c r="AD2167" s="27">
        <v>0</v>
      </c>
      <c r="AE2167" s="27">
        <v>1.4257302792900535E-6</v>
      </c>
      <c r="AF2167" s="27">
        <v>0</v>
      </c>
      <c r="AG2167" s="27">
        <v>0</v>
      </c>
      <c r="AH2167" s="18">
        <v>1.5199249359927586E-4</v>
      </c>
      <c r="AI2167" s="12">
        <v>988</v>
      </c>
      <c r="AJ2167" s="17">
        <v>9</v>
      </c>
      <c r="AK2167" s="18">
        <v>0.97762907681047362</v>
      </c>
      <c r="AL2167" t="str">
        <f>IF(AK2167&lt;='CAV Tier 1 Analysis'!$A$5,"Tier 1", "Tier 2")</f>
        <v>Tier 2</v>
      </c>
      <c r="AM2167" t="str">
        <f t="shared" si="67"/>
        <v>Texas - Tier 2</v>
      </c>
      <c r="AN2167" t="str">
        <f t="shared" si="68"/>
        <v>Callisburg, City Of - Tier 2</v>
      </c>
    </row>
    <row r="2168" spans="1:40" x14ac:dyDescent="0.3">
      <c r="A2168">
        <v>6</v>
      </c>
      <c r="B2168" t="s">
        <v>23</v>
      </c>
      <c r="C2168" t="s">
        <v>3337</v>
      </c>
      <c r="D2168" t="s">
        <v>6191</v>
      </c>
      <c r="E2168" t="s">
        <v>2016</v>
      </c>
      <c r="F2168" s="12">
        <v>3178.6363809465133</v>
      </c>
      <c r="G2168" s="12">
        <v>2620.5510299129737</v>
      </c>
      <c r="H2168" s="12">
        <v>1019.5611205853438</v>
      </c>
      <c r="I2168" s="12">
        <v>0</v>
      </c>
      <c r="J2168" s="15">
        <v>2.1638745066950654E-2</v>
      </c>
      <c r="K2168" s="15">
        <v>0.97836125493304937</v>
      </c>
      <c r="L2168" s="59">
        <v>21.898220000000002</v>
      </c>
      <c r="M2168">
        <v>1</v>
      </c>
      <c r="N2168">
        <v>0</v>
      </c>
      <c r="O2168" s="12">
        <v>9.6666666666666661</v>
      </c>
      <c r="P2168" s="12">
        <v>2.5</v>
      </c>
      <c r="Q2168">
        <v>0</v>
      </c>
      <c r="R2168" s="12">
        <v>0</v>
      </c>
      <c r="S2168" s="12">
        <v>22.062023168520788</v>
      </c>
      <c r="T2168" s="12">
        <v>2442.6539442559679</v>
      </c>
      <c r="U2168" s="12">
        <v>0</v>
      </c>
      <c r="V2168" s="12">
        <v>177.89708565700585</v>
      </c>
      <c r="W2168" s="27">
        <v>9.8747981782755254E-5</v>
      </c>
      <c r="X2168" s="27">
        <v>1.5771154243465616E-6</v>
      </c>
      <c r="Y2168" s="27">
        <v>0</v>
      </c>
      <c r="Z2168" s="27">
        <v>8.9963497159408824E-4</v>
      </c>
      <c r="AA2168" s="27">
        <v>5.2176614708364789E-4</v>
      </c>
      <c r="AB2168" s="27">
        <v>0</v>
      </c>
      <c r="AC2168" s="27">
        <v>0</v>
      </c>
      <c r="AD2168" s="27">
        <v>1.6870747453137649E-5</v>
      </c>
      <c r="AE2168" s="27">
        <v>1.0042681209744905E-4</v>
      </c>
      <c r="AF2168" s="27">
        <v>0</v>
      </c>
      <c r="AG2168" s="27">
        <v>3.266561597411705E-5</v>
      </c>
      <c r="AH2168" s="18">
        <v>1.5197176285541286E-4</v>
      </c>
      <c r="AI2168" s="12">
        <v>989</v>
      </c>
      <c r="AJ2168" s="17">
        <v>9</v>
      </c>
      <c r="AK2168" s="18">
        <v>0.97778104857332904</v>
      </c>
      <c r="AL2168" t="str">
        <f>IF(AK2168&lt;='CAV Tier 1 Analysis'!$A$5,"Tier 1", "Tier 2")</f>
        <v>Tier 2</v>
      </c>
      <c r="AM2168" t="str">
        <f t="shared" si="67"/>
        <v>Texas - Tier 2</v>
      </c>
      <c r="AN2168" t="str">
        <f t="shared" si="68"/>
        <v>Mcgregor, City Of - Tier 2</v>
      </c>
    </row>
    <row r="2169" spans="1:40" x14ac:dyDescent="0.3">
      <c r="A2169">
        <v>6</v>
      </c>
      <c r="B2169" t="s">
        <v>23</v>
      </c>
      <c r="C2169" t="s">
        <v>2847</v>
      </c>
      <c r="D2169" t="s">
        <v>6018</v>
      </c>
      <c r="E2169" t="s">
        <v>2013</v>
      </c>
      <c r="F2169" s="12">
        <v>69.898133706312535</v>
      </c>
      <c r="G2169" s="12">
        <v>1116.6559732907847</v>
      </c>
      <c r="H2169" s="12">
        <v>492.3381097456226</v>
      </c>
      <c r="I2169" s="12">
        <v>0</v>
      </c>
      <c r="J2169" s="15">
        <v>0</v>
      </c>
      <c r="K2169" s="15">
        <v>1</v>
      </c>
      <c r="L2169" s="59">
        <v>3.3763900000000002</v>
      </c>
      <c r="M2169">
        <v>2</v>
      </c>
      <c r="N2169">
        <v>0</v>
      </c>
      <c r="O2169" s="12">
        <v>5</v>
      </c>
      <c r="P2169" s="12">
        <v>5</v>
      </c>
      <c r="Q2169">
        <v>0</v>
      </c>
      <c r="R2169" s="12">
        <v>0</v>
      </c>
      <c r="S2169" s="12">
        <v>0</v>
      </c>
      <c r="T2169" s="12">
        <v>1287.6448329785237</v>
      </c>
      <c r="U2169" s="12">
        <v>1217.7466992722111</v>
      </c>
      <c r="V2169" s="12">
        <v>0</v>
      </c>
      <c r="W2169" s="27">
        <v>1.522551596483536E-5</v>
      </c>
      <c r="X2169" s="27">
        <v>3.1542308486931231E-6</v>
      </c>
      <c r="Y2169" s="27">
        <v>0</v>
      </c>
      <c r="Z2169" s="27">
        <v>4.6532843358314913E-4</v>
      </c>
      <c r="AA2169" s="27">
        <v>1.0435322941672958E-3</v>
      </c>
      <c r="AB2169" s="27">
        <v>0</v>
      </c>
      <c r="AC2169" s="27">
        <v>0</v>
      </c>
      <c r="AD2169" s="27">
        <v>0</v>
      </c>
      <c r="AE2169" s="27">
        <v>5.2939986031944621E-5</v>
      </c>
      <c r="AF2169" s="27">
        <v>9.0655811965905989E-5</v>
      </c>
      <c r="AG2169" s="27">
        <v>0</v>
      </c>
      <c r="AH2169" s="18">
        <v>1.5189420659652945E-4</v>
      </c>
      <c r="AI2169" s="12">
        <v>990</v>
      </c>
      <c r="AJ2169" s="17">
        <v>9</v>
      </c>
      <c r="AK2169" s="18">
        <v>0.9779329427799256</v>
      </c>
      <c r="AL2169" t="str">
        <f>IF(AK2169&lt;='CAV Tier 1 Analysis'!$A$5,"Tier 1", "Tier 2")</f>
        <v>Tier 2</v>
      </c>
      <c r="AM2169" t="str">
        <f t="shared" si="67"/>
        <v>Texas - Tier 2</v>
      </c>
      <c r="AN2169" t="str">
        <f t="shared" si="68"/>
        <v>Dublin, City Of - Tier 2</v>
      </c>
    </row>
    <row r="2170" spans="1:40" x14ac:dyDescent="0.3">
      <c r="A2170">
        <v>6</v>
      </c>
      <c r="B2170" t="s">
        <v>23</v>
      </c>
      <c r="C2170" t="s">
        <v>4150</v>
      </c>
      <c r="D2170" t="s">
        <v>6345</v>
      </c>
      <c r="E2170" t="s">
        <v>1904</v>
      </c>
      <c r="F2170" s="12">
        <v>49.711269183945141</v>
      </c>
      <c r="G2170" s="12">
        <v>1362.1796091595584</v>
      </c>
      <c r="H2170" s="12">
        <v>659.36082682400809</v>
      </c>
      <c r="I2170" s="12">
        <v>1</v>
      </c>
      <c r="J2170" s="15">
        <v>0</v>
      </c>
      <c r="K2170" s="15">
        <v>0.99999999999999989</v>
      </c>
      <c r="L2170" s="59">
        <v>1.3376000000000001</v>
      </c>
      <c r="M2170">
        <v>43</v>
      </c>
      <c r="N2170">
        <v>0</v>
      </c>
      <c r="O2170" s="12">
        <v>9.5</v>
      </c>
      <c r="P2170" s="12">
        <v>2.5</v>
      </c>
      <c r="Q2170">
        <v>0</v>
      </c>
      <c r="R2170" s="12">
        <v>0.99999999999999989</v>
      </c>
      <c r="S2170" s="12">
        <v>0</v>
      </c>
      <c r="T2170" s="12">
        <v>1589.2323211243277</v>
      </c>
      <c r="U2170" s="12">
        <v>1539.5210519403824</v>
      </c>
      <c r="V2170" s="12">
        <v>0</v>
      </c>
      <c r="W2170" s="27">
        <v>6.0317825116659443E-6</v>
      </c>
      <c r="X2170" s="27">
        <v>6.781596324690215E-5</v>
      </c>
      <c r="Y2170" s="27">
        <v>0</v>
      </c>
      <c r="Z2170" s="27">
        <v>8.8412402380798328E-4</v>
      </c>
      <c r="AA2170" s="27">
        <v>5.2176614708364789E-4</v>
      </c>
      <c r="AB2170" s="27">
        <v>0</v>
      </c>
      <c r="AC2170" s="27">
        <v>6.949117875165638E-6</v>
      </c>
      <c r="AD2170" s="27">
        <v>0</v>
      </c>
      <c r="AE2170" s="27">
        <v>6.5339396957173274E-5</v>
      </c>
      <c r="AF2170" s="27">
        <v>1.1461047776657767E-4</v>
      </c>
      <c r="AG2170" s="27">
        <v>0</v>
      </c>
      <c r="AH2170" s="18">
        <v>1.5151244629537416E-4</v>
      </c>
      <c r="AI2170" s="12">
        <v>991</v>
      </c>
      <c r="AJ2170" s="17">
        <v>9</v>
      </c>
      <c r="AK2170" s="18">
        <v>0.97808445522622101</v>
      </c>
      <c r="AL2170" t="str">
        <f>IF(AK2170&lt;='CAV Tier 1 Analysis'!$A$5,"Tier 1", "Tier 2")</f>
        <v>Tier 2</v>
      </c>
      <c r="AM2170" t="str">
        <f t="shared" si="67"/>
        <v>Texas - Tier 2</v>
      </c>
      <c r="AN2170" t="str">
        <f t="shared" si="68"/>
        <v>East Bernard, City Of - Tier 2</v>
      </c>
    </row>
    <row r="2171" spans="1:40" x14ac:dyDescent="0.3">
      <c r="A2171">
        <v>6</v>
      </c>
      <c r="B2171" t="s">
        <v>23</v>
      </c>
      <c r="C2171" t="s">
        <v>3957</v>
      </c>
      <c r="D2171" t="s">
        <v>6083</v>
      </c>
      <c r="E2171" t="s">
        <v>2168</v>
      </c>
      <c r="F2171" s="12">
        <v>159.14494077164053</v>
      </c>
      <c r="G2171" s="12">
        <v>157.18193663458933</v>
      </c>
      <c r="H2171" s="12">
        <v>61.604548332009749</v>
      </c>
      <c r="I2171" s="12">
        <v>0</v>
      </c>
      <c r="J2171" s="15">
        <v>0</v>
      </c>
      <c r="K2171" s="15">
        <v>1.0000000000000002</v>
      </c>
      <c r="L2171" s="59">
        <v>1.9499199999999999</v>
      </c>
      <c r="M2171">
        <v>0</v>
      </c>
      <c r="N2171">
        <v>0</v>
      </c>
      <c r="O2171" s="12">
        <v>11</v>
      </c>
      <c r="P2171" s="12">
        <v>3</v>
      </c>
      <c r="Q2171">
        <v>0</v>
      </c>
      <c r="R2171" s="12">
        <v>0</v>
      </c>
      <c r="S2171" s="12">
        <v>0</v>
      </c>
      <c r="T2171" s="12">
        <v>155.51789494313221</v>
      </c>
      <c r="U2171" s="12">
        <v>0</v>
      </c>
      <c r="V2171" s="12">
        <v>1.664041691457129</v>
      </c>
      <c r="W2171" s="27">
        <v>8.7929824724489057E-6</v>
      </c>
      <c r="X2171" s="27">
        <v>0</v>
      </c>
      <c r="Y2171" s="27">
        <v>0</v>
      </c>
      <c r="Z2171" s="27">
        <v>1.0237225538829282E-3</v>
      </c>
      <c r="AA2171" s="27">
        <v>6.2611937650037738E-4</v>
      </c>
      <c r="AB2171" s="27">
        <v>0</v>
      </c>
      <c r="AC2171" s="27">
        <v>0</v>
      </c>
      <c r="AD2171" s="27">
        <v>0</v>
      </c>
      <c r="AE2171" s="27">
        <v>6.3939333076515891E-6</v>
      </c>
      <c r="AF2171" s="27">
        <v>0</v>
      </c>
      <c r="AG2171" s="27">
        <v>3.0555276753022003E-7</v>
      </c>
      <c r="AH2171" s="18">
        <v>1.5139403626644875E-4</v>
      </c>
      <c r="AI2171" s="12">
        <v>992</v>
      </c>
      <c r="AJ2171" s="17">
        <v>9</v>
      </c>
      <c r="AK2171" s="18">
        <v>0.97823584926248741</v>
      </c>
      <c r="AL2171" t="str">
        <f>IF(AK2171&lt;='CAV Tier 1 Analysis'!$A$5,"Tier 1", "Tier 2")</f>
        <v>Tier 2</v>
      </c>
      <c r="AM2171" t="str">
        <f t="shared" si="67"/>
        <v>Texas - Tier 2</v>
      </c>
      <c r="AN2171" t="str">
        <f t="shared" si="68"/>
        <v>Redwater, Town Of - Tier 2</v>
      </c>
    </row>
    <row r="2172" spans="1:40" x14ac:dyDescent="0.3">
      <c r="A2172">
        <v>6</v>
      </c>
      <c r="B2172" t="s">
        <v>23</v>
      </c>
      <c r="C2172" t="s">
        <v>4191</v>
      </c>
      <c r="D2172" t="s">
        <v>6402</v>
      </c>
      <c r="E2172" t="s">
        <v>1917</v>
      </c>
      <c r="F2172" s="12">
        <v>47.798819489156287</v>
      </c>
      <c r="G2172" s="12">
        <v>747.03146056533114</v>
      </c>
      <c r="H2172" s="12">
        <v>400.69380921669404</v>
      </c>
      <c r="I2172" s="12">
        <v>10</v>
      </c>
      <c r="J2172" s="15">
        <v>0</v>
      </c>
      <c r="K2172" s="15">
        <v>0.99999999999999989</v>
      </c>
      <c r="L2172" s="59">
        <v>1.3836300000000001</v>
      </c>
      <c r="M2172">
        <v>20</v>
      </c>
      <c r="N2172">
        <v>0</v>
      </c>
      <c r="O2172" s="12">
        <v>9</v>
      </c>
      <c r="P2172" s="12">
        <v>3</v>
      </c>
      <c r="Q2172">
        <v>0</v>
      </c>
      <c r="R2172" s="12">
        <v>9.9999999999999982</v>
      </c>
      <c r="S2172" s="12">
        <v>0</v>
      </c>
      <c r="T2172" s="12">
        <v>843.07462513649648</v>
      </c>
      <c r="U2172" s="12">
        <v>795.27580564734023</v>
      </c>
      <c r="V2172" s="12">
        <v>0</v>
      </c>
      <c r="W2172" s="27">
        <v>6.2393505058435638E-6</v>
      </c>
      <c r="X2172" s="27">
        <v>3.1542308486931235E-5</v>
      </c>
      <c r="Y2172" s="27">
        <v>0</v>
      </c>
      <c r="Z2172" s="27">
        <v>8.3759118044966839E-4</v>
      </c>
      <c r="AA2172" s="27">
        <v>6.2611937650037738E-4</v>
      </c>
      <c r="AB2172" s="27">
        <v>0</v>
      </c>
      <c r="AC2172" s="27">
        <v>6.9491178751656369E-5</v>
      </c>
      <c r="AD2172" s="27">
        <v>0</v>
      </c>
      <c r="AE2172" s="27">
        <v>3.4662010622425636E-5</v>
      </c>
      <c r="AF2172" s="27">
        <v>5.9204737685504076E-5</v>
      </c>
      <c r="AG2172" s="27">
        <v>0</v>
      </c>
      <c r="AH2172" s="18">
        <v>1.5135001300021879E-4</v>
      </c>
      <c r="AI2172" s="12">
        <v>993</v>
      </c>
      <c r="AJ2172" s="17">
        <v>9</v>
      </c>
      <c r="AK2172" s="18">
        <v>0.97838719927548767</v>
      </c>
      <c r="AL2172" t="str">
        <f>IF(AK2172&lt;='CAV Tier 1 Analysis'!$A$5,"Tier 1", "Tier 2")</f>
        <v>Tier 2</v>
      </c>
      <c r="AM2172" t="str">
        <f t="shared" si="67"/>
        <v>Texas - Tier 2</v>
      </c>
      <c r="AN2172" t="str">
        <f t="shared" si="68"/>
        <v>Bangs, Town Of - Tier 2</v>
      </c>
    </row>
    <row r="2173" spans="1:40" x14ac:dyDescent="0.3">
      <c r="A2173">
        <v>6</v>
      </c>
      <c r="B2173" t="s">
        <v>23</v>
      </c>
      <c r="C2173" t="s">
        <v>3691</v>
      </c>
      <c r="D2173" t="s">
        <v>6973</v>
      </c>
      <c r="E2173" t="str">
        <f>"480057A"</f>
        <v>480057A</v>
      </c>
      <c r="F2173" s="12">
        <v>119.60355399421151</v>
      </c>
      <c r="G2173" s="12">
        <v>66.983570381668429</v>
      </c>
      <c r="H2173" s="12">
        <v>29.566816101207966</v>
      </c>
      <c r="I2173" s="12">
        <v>0</v>
      </c>
      <c r="J2173" s="15">
        <v>0</v>
      </c>
      <c r="K2173" s="15">
        <v>1.0000000000000002</v>
      </c>
      <c r="L2173" s="59">
        <v>1.4654400000000001</v>
      </c>
      <c r="M2173">
        <v>2</v>
      </c>
      <c r="N2173">
        <v>0</v>
      </c>
      <c r="O2173" s="12">
        <v>11</v>
      </c>
      <c r="P2173" s="12">
        <v>3</v>
      </c>
      <c r="Q2173">
        <v>0</v>
      </c>
      <c r="R2173" s="12">
        <v>0</v>
      </c>
      <c r="S2173" s="12">
        <v>0</v>
      </c>
      <c r="T2173" s="12">
        <v>69.666482494045908</v>
      </c>
      <c r="U2173" s="12">
        <v>0</v>
      </c>
      <c r="V2173" s="12">
        <v>0</v>
      </c>
      <c r="W2173" s="27">
        <v>6.6082650746828213E-6</v>
      </c>
      <c r="X2173" s="27">
        <v>3.1542308486931231E-6</v>
      </c>
      <c r="Y2173" s="27">
        <v>0</v>
      </c>
      <c r="Z2173" s="27">
        <v>1.0237225538829282E-3</v>
      </c>
      <c r="AA2173" s="27">
        <v>6.2611937650037738E-4</v>
      </c>
      <c r="AB2173" s="27">
        <v>0</v>
      </c>
      <c r="AC2173" s="27">
        <v>0</v>
      </c>
      <c r="AD2173" s="27">
        <v>0</v>
      </c>
      <c r="AE2173" s="27">
        <v>2.8642545798892812E-6</v>
      </c>
      <c r="AF2173" s="27">
        <v>0</v>
      </c>
      <c r="AG2173" s="27">
        <v>0</v>
      </c>
      <c r="AH2173" s="18">
        <v>1.511335164442337E-4</v>
      </c>
      <c r="AI2173" s="12">
        <v>994</v>
      </c>
      <c r="AJ2173" s="17">
        <v>9</v>
      </c>
      <c r="AK2173" s="18">
        <v>0.97853833279193192</v>
      </c>
      <c r="AL2173" t="str">
        <f>IF(AK2173&lt;='CAV Tier 1 Analysis'!$A$5,"Tier 1", "Tier 2")</f>
        <v>Tier 2</v>
      </c>
      <c r="AM2173" t="str">
        <f t="shared" si="67"/>
        <v>Texas - Tier 2</v>
      </c>
      <c r="AN2173" t="str">
        <f t="shared" si="68"/>
        <v>Maud, City Of - Tier 2</v>
      </c>
    </row>
    <row r="2174" spans="1:40" x14ac:dyDescent="0.3">
      <c r="A2174">
        <v>6</v>
      </c>
      <c r="B2174" t="s">
        <v>23</v>
      </c>
      <c r="C2174" t="s">
        <v>3833</v>
      </c>
      <c r="D2174" t="s">
        <v>5916</v>
      </c>
      <c r="E2174" t="s">
        <v>2054</v>
      </c>
      <c r="F2174" s="12">
        <v>47.512076874743293</v>
      </c>
      <c r="G2174" s="12">
        <v>62.755611091472595</v>
      </c>
      <c r="H2174" s="12">
        <v>42.402439926670674</v>
      </c>
      <c r="I2174" s="12">
        <v>2</v>
      </c>
      <c r="J2174" s="15">
        <v>2.5738857998123286E-2</v>
      </c>
      <c r="K2174" s="15">
        <v>0.97426114200187663</v>
      </c>
      <c r="L2174" s="59">
        <v>1.28949</v>
      </c>
      <c r="M2174">
        <v>22</v>
      </c>
      <c r="N2174">
        <v>0</v>
      </c>
      <c r="O2174" s="12">
        <v>10</v>
      </c>
      <c r="P2174" s="12">
        <v>3</v>
      </c>
      <c r="Q2174">
        <v>1</v>
      </c>
      <c r="R2174" s="12">
        <v>1.9485222840037533</v>
      </c>
      <c r="S2174" s="12">
        <v>1.0913903800465297</v>
      </c>
      <c r="T2174" s="12">
        <v>76.854422367090592</v>
      </c>
      <c r="U2174" s="12">
        <v>29.342345492347299</v>
      </c>
      <c r="V2174" s="12">
        <v>0</v>
      </c>
      <c r="W2174" s="27">
        <v>5.8148349513816672E-6</v>
      </c>
      <c r="X2174" s="27">
        <v>3.469653933562436E-5</v>
      </c>
      <c r="Y2174" s="27">
        <v>0</v>
      </c>
      <c r="Z2174" s="27">
        <v>9.3065686716629827E-4</v>
      </c>
      <c r="AA2174" s="27">
        <v>6.2611937650037738E-4</v>
      </c>
      <c r="AB2174" s="27">
        <v>3.8355323718932189E-5</v>
      </c>
      <c r="AC2174" s="27">
        <v>1.3540511033929059E-5</v>
      </c>
      <c r="AD2174" s="27">
        <v>8.3458218377818185E-7</v>
      </c>
      <c r="AE2174" s="27">
        <v>3.1597781798226718E-6</v>
      </c>
      <c r="AF2174" s="27">
        <v>2.18440678770279E-6</v>
      </c>
      <c r="AG2174" s="27">
        <v>0</v>
      </c>
      <c r="AH2174" s="18">
        <v>1.504874745325315E-4</v>
      </c>
      <c r="AI2174" s="12">
        <v>995</v>
      </c>
      <c r="AJ2174" s="17">
        <v>9</v>
      </c>
      <c r="AK2174" s="18">
        <v>0.97868882026646442</v>
      </c>
      <c r="AL2174" t="str">
        <f>IF(AK2174&lt;='CAV Tier 1 Analysis'!$A$5,"Tier 1", "Tier 2")</f>
        <v>Tier 2</v>
      </c>
      <c r="AM2174" t="str">
        <f t="shared" si="67"/>
        <v>Texas - Tier 2</v>
      </c>
      <c r="AN2174" t="str">
        <f t="shared" si="68"/>
        <v>Point Comfort, City Of - Tier 2</v>
      </c>
    </row>
    <row r="2175" spans="1:40" x14ac:dyDescent="0.3">
      <c r="A2175">
        <v>6</v>
      </c>
      <c r="B2175" t="s">
        <v>23</v>
      </c>
      <c r="C2175" t="s">
        <v>2823</v>
      </c>
      <c r="D2175" t="s">
        <v>6449</v>
      </c>
      <c r="E2175" t="s">
        <v>1373</v>
      </c>
      <c r="F2175" s="12">
        <v>464.33213682349952</v>
      </c>
      <c r="G2175" s="12">
        <v>4142.1747467938621</v>
      </c>
      <c r="H2175" s="12">
        <v>1045.3722689941233</v>
      </c>
      <c r="I2175" s="12">
        <v>8</v>
      </c>
      <c r="J2175" s="15">
        <v>1.2333755082724052E-2</v>
      </c>
      <c r="K2175" s="15">
        <v>0.98766624491727595</v>
      </c>
      <c r="L2175" s="59">
        <v>3.1061100000000001</v>
      </c>
      <c r="M2175">
        <v>9</v>
      </c>
      <c r="N2175">
        <v>0</v>
      </c>
      <c r="O2175" s="12">
        <v>9</v>
      </c>
      <c r="P2175" s="12">
        <v>1</v>
      </c>
      <c r="Q2175">
        <v>0</v>
      </c>
      <c r="R2175" s="12">
        <v>7.9013299593382076</v>
      </c>
      <c r="S2175" s="12">
        <v>12.893365536045042</v>
      </c>
      <c r="T2175" s="12">
        <v>3098.2001347424784</v>
      </c>
      <c r="U2175" s="12">
        <v>2633.8679979189787</v>
      </c>
      <c r="V2175" s="12">
        <v>1043.9746120513837</v>
      </c>
      <c r="W2175" s="27">
        <v>1.4006713499783721E-5</v>
      </c>
      <c r="X2175" s="27">
        <v>1.4194038819119055E-5</v>
      </c>
      <c r="Y2175" s="27">
        <v>0</v>
      </c>
      <c r="Z2175" s="27">
        <v>8.3759118044966839E-4</v>
      </c>
      <c r="AA2175" s="27">
        <v>2.0870645883345915E-4</v>
      </c>
      <c r="AB2175" s="27">
        <v>0</v>
      </c>
      <c r="AC2175" s="27">
        <v>5.4907273258018922E-5</v>
      </c>
      <c r="AD2175" s="27">
        <v>9.8595088998897526E-6</v>
      </c>
      <c r="AE2175" s="27">
        <v>1.2737881413932671E-4</v>
      </c>
      <c r="AF2175" s="27">
        <v>1.9607972832532813E-4</v>
      </c>
      <c r="AG2175" s="27">
        <v>1.9169551675370767E-4</v>
      </c>
      <c r="AH2175" s="18">
        <v>1.5040174845257285E-4</v>
      </c>
      <c r="AI2175" s="12">
        <v>996</v>
      </c>
      <c r="AJ2175" s="17">
        <v>9</v>
      </c>
      <c r="AK2175" s="18">
        <v>0.97883922201491702</v>
      </c>
      <c r="AL2175" t="str">
        <f>IF(AK2175&lt;='CAV Tier 1 Analysis'!$A$5,"Tier 1", "Tier 2")</f>
        <v>Tier 2</v>
      </c>
      <c r="AM2175" t="str">
        <f t="shared" si="67"/>
        <v>Texas - Tier 2</v>
      </c>
      <c r="AN2175" t="str">
        <f t="shared" si="68"/>
        <v>Sanger, City Of - Tier 2</v>
      </c>
    </row>
    <row r="2176" spans="1:40" x14ac:dyDescent="0.3">
      <c r="A2176">
        <v>6</v>
      </c>
      <c r="B2176" t="s">
        <v>23</v>
      </c>
      <c r="C2176" t="s">
        <v>4143</v>
      </c>
      <c r="D2176" t="s">
        <v>6335</v>
      </c>
      <c r="E2176" t="s">
        <v>2032</v>
      </c>
      <c r="F2176" s="12">
        <v>108.62828879856797</v>
      </c>
      <c r="G2176" s="12">
        <v>961.98684493070436</v>
      </c>
      <c r="H2176" s="12">
        <v>460.86342110022622</v>
      </c>
      <c r="I2176" s="12">
        <v>1</v>
      </c>
      <c r="J2176" s="15">
        <v>0</v>
      </c>
      <c r="K2176" s="15">
        <v>1</v>
      </c>
      <c r="L2176" s="59">
        <v>2.9703100000000004</v>
      </c>
      <c r="M2176">
        <v>2</v>
      </c>
      <c r="N2176">
        <v>0</v>
      </c>
      <c r="O2176" s="12">
        <v>5</v>
      </c>
      <c r="P2176" s="12">
        <v>5</v>
      </c>
      <c r="Q2176">
        <v>0</v>
      </c>
      <c r="R2176" s="12">
        <v>1</v>
      </c>
      <c r="S2176" s="12">
        <v>0</v>
      </c>
      <c r="T2176" s="12">
        <v>1118.2080573320827</v>
      </c>
      <c r="U2176" s="12">
        <v>1009.5797685335148</v>
      </c>
      <c r="V2176" s="12">
        <v>0</v>
      </c>
      <c r="W2176" s="27">
        <v>1.3394336058781752E-5</v>
      </c>
      <c r="X2176" s="27">
        <v>3.1542308486931231E-6</v>
      </c>
      <c r="Y2176" s="27">
        <v>0</v>
      </c>
      <c r="Z2176" s="27">
        <v>4.6532843358314913E-4</v>
      </c>
      <c r="AA2176" s="27">
        <v>1.0435322941672958E-3</v>
      </c>
      <c r="AB2176" s="27">
        <v>0</v>
      </c>
      <c r="AC2176" s="27">
        <v>6.9491178751656388E-6</v>
      </c>
      <c r="AD2176" s="27">
        <v>0</v>
      </c>
      <c r="AE2176" s="27">
        <v>4.597379449660381E-5</v>
      </c>
      <c r="AF2176" s="27">
        <v>7.5158712165228524E-5</v>
      </c>
      <c r="AG2176" s="27">
        <v>0</v>
      </c>
      <c r="AH2176" s="18">
        <v>1.5031735629044706E-4</v>
      </c>
      <c r="AI2176" s="12">
        <v>997</v>
      </c>
      <c r="AJ2176" s="17">
        <v>9</v>
      </c>
      <c r="AK2176" s="18">
        <v>0.97898953937120747</v>
      </c>
      <c r="AL2176" t="str">
        <f>IF(AK2176&lt;='CAV Tier 1 Analysis'!$A$5,"Tier 1", "Tier 2")</f>
        <v>Tier 2</v>
      </c>
      <c r="AM2176" t="str">
        <f t="shared" si="67"/>
        <v>Texas - Tier 2</v>
      </c>
      <c r="AN2176" t="str">
        <f t="shared" si="68"/>
        <v>Van, City Of - Tier 2</v>
      </c>
    </row>
    <row r="2177" spans="1:40" x14ac:dyDescent="0.3">
      <c r="A2177">
        <v>6</v>
      </c>
      <c r="B2177" t="s">
        <v>23</v>
      </c>
      <c r="C2177" t="s">
        <v>3764</v>
      </c>
      <c r="D2177" t="s">
        <v>6309</v>
      </c>
      <c r="E2177" t="s">
        <v>1707</v>
      </c>
      <c r="F2177" s="12">
        <v>1482.2870275126982</v>
      </c>
      <c r="G2177" s="12">
        <v>1569.0327387081891</v>
      </c>
      <c r="H2177" s="12">
        <v>521.21870650284256</v>
      </c>
      <c r="I2177" s="12">
        <v>13</v>
      </c>
      <c r="J2177" s="15">
        <v>6.949881903775843E-3</v>
      </c>
      <c r="K2177" s="15">
        <v>0.99305011809622412</v>
      </c>
      <c r="L2177" s="59">
        <v>1.54535</v>
      </c>
      <c r="M2177">
        <v>13</v>
      </c>
      <c r="N2177">
        <v>4</v>
      </c>
      <c r="O2177" s="12">
        <v>12</v>
      </c>
      <c r="P2177" s="12">
        <v>1</v>
      </c>
      <c r="Q2177">
        <v>0</v>
      </c>
      <c r="R2177" s="12">
        <v>12.909651535250914</v>
      </c>
      <c r="S2177" s="12">
        <v>3.6224084562335577</v>
      </c>
      <c r="T2177" s="12">
        <v>1185.0031347407667</v>
      </c>
      <c r="U2177" s="12">
        <v>0</v>
      </c>
      <c r="V2177" s="12">
        <v>384.02960396742242</v>
      </c>
      <c r="W2177" s="27">
        <v>6.9686117706361893E-6</v>
      </c>
      <c r="X2177" s="27">
        <v>2.0502500516505301E-5</v>
      </c>
      <c r="Y2177" s="27">
        <v>8.3675006275625474E-5</v>
      </c>
      <c r="Z2177" s="27">
        <v>1.1167882405995579E-3</v>
      </c>
      <c r="AA2177" s="27">
        <v>2.0870645883345915E-4</v>
      </c>
      <c r="AB2177" s="27">
        <v>0</v>
      </c>
      <c r="AC2177" s="27">
        <v>8.9710690245771652E-5</v>
      </c>
      <c r="AD2177" s="27">
        <v>2.7700423379314244E-6</v>
      </c>
      <c r="AE2177" s="27">
        <v>4.8719994671102833E-5</v>
      </c>
      <c r="AF2177" s="27">
        <v>0</v>
      </c>
      <c r="AG2177" s="27">
        <v>7.0515846392664355E-5</v>
      </c>
      <c r="AH2177" s="18">
        <v>1.4985067196756857E-4</v>
      </c>
      <c r="AI2177" s="12">
        <v>998</v>
      </c>
      <c r="AJ2177" s="17">
        <v>9</v>
      </c>
      <c r="AK2177" s="18">
        <v>0.97913939004317507</v>
      </c>
      <c r="AL2177" t="str">
        <f>IF(AK2177&lt;='CAV Tier 1 Analysis'!$A$5,"Tier 1", "Tier 2")</f>
        <v>Tier 2</v>
      </c>
      <c r="AM2177" t="str">
        <f t="shared" si="67"/>
        <v>Texas - Tier 2</v>
      </c>
      <c r="AN2177" t="str">
        <f t="shared" si="68"/>
        <v>Lakeside, City Of - Tier 2</v>
      </c>
    </row>
    <row r="2178" spans="1:40" x14ac:dyDescent="0.3">
      <c r="A2178">
        <v>6</v>
      </c>
      <c r="B2178" t="s">
        <v>23</v>
      </c>
      <c r="C2178" t="s">
        <v>3330</v>
      </c>
      <c r="D2178" t="s">
        <v>6367</v>
      </c>
      <c r="E2178" t="s">
        <v>2101</v>
      </c>
      <c r="F2178" s="12">
        <v>82.821122070603721</v>
      </c>
      <c r="G2178" s="12">
        <v>676.18688807317312</v>
      </c>
      <c r="H2178" s="12">
        <v>222.50702369265431</v>
      </c>
      <c r="I2178" s="12">
        <v>0</v>
      </c>
      <c r="J2178" s="15">
        <v>0</v>
      </c>
      <c r="K2178" s="15">
        <v>1.0000000000000002</v>
      </c>
      <c r="L2178" s="59">
        <v>2.8749699999999998</v>
      </c>
      <c r="M2178">
        <v>1</v>
      </c>
      <c r="N2178">
        <v>0</v>
      </c>
      <c r="O2178" s="12">
        <v>10</v>
      </c>
      <c r="P2178" s="12">
        <v>3</v>
      </c>
      <c r="Q2178">
        <v>0</v>
      </c>
      <c r="R2178" s="12">
        <v>0</v>
      </c>
      <c r="S2178" s="12">
        <v>0</v>
      </c>
      <c r="T2178" s="12">
        <v>609.92302451942658</v>
      </c>
      <c r="U2178" s="12">
        <v>527.1019024488229</v>
      </c>
      <c r="V2178" s="12">
        <v>66.263863553746546</v>
      </c>
      <c r="W2178" s="27">
        <v>1.2964409216181397E-5</v>
      </c>
      <c r="X2178" s="27">
        <v>1.5771154243465616E-6</v>
      </c>
      <c r="Y2178" s="27">
        <v>0</v>
      </c>
      <c r="Z2178" s="27">
        <v>9.3065686716629827E-4</v>
      </c>
      <c r="AA2178" s="27">
        <v>6.2611937650037738E-4</v>
      </c>
      <c r="AB2178" s="27">
        <v>0</v>
      </c>
      <c r="AC2178" s="27">
        <v>0</v>
      </c>
      <c r="AD2178" s="27">
        <v>0</v>
      </c>
      <c r="AE2178" s="27">
        <v>2.5076259828519348E-5</v>
      </c>
      <c r="AF2178" s="27">
        <v>3.9240386349501528E-5</v>
      </c>
      <c r="AG2178" s="27">
        <v>1.2167427655230578E-5</v>
      </c>
      <c r="AH2178" s="18">
        <v>1.4980016746731409E-4</v>
      </c>
      <c r="AI2178" s="12">
        <v>999</v>
      </c>
      <c r="AJ2178" s="17">
        <v>9</v>
      </c>
      <c r="AK2178" s="18">
        <v>0.97928919021064242</v>
      </c>
      <c r="AL2178" t="str">
        <f>IF(AK2178&lt;='CAV Tier 1 Analysis'!$A$5,"Tier 1", "Tier 2")</f>
        <v>Tier 2</v>
      </c>
      <c r="AM2178" t="str">
        <f t="shared" si="67"/>
        <v>Texas - Tier 2</v>
      </c>
      <c r="AN2178" t="str">
        <f t="shared" si="68"/>
        <v>Boyd, City Of - Tier 2</v>
      </c>
    </row>
    <row r="2179" spans="1:40" x14ac:dyDescent="0.3">
      <c r="A2179">
        <v>6</v>
      </c>
      <c r="B2179" t="s">
        <v>23</v>
      </c>
      <c r="C2179" t="s">
        <v>4530</v>
      </c>
      <c r="D2179" t="s">
        <v>6843</v>
      </c>
      <c r="E2179" t="s">
        <v>2077</v>
      </c>
      <c r="F2179" s="12">
        <v>13.459509022295004</v>
      </c>
      <c r="G2179" s="12">
        <v>13.525622144430983</v>
      </c>
      <c r="H2179" s="12">
        <v>7.7841032440217841</v>
      </c>
      <c r="I2179" s="12">
        <v>4</v>
      </c>
      <c r="J2179" s="15">
        <v>0</v>
      </c>
      <c r="K2179" s="15">
        <v>1</v>
      </c>
      <c r="L2179" s="59">
        <v>0.46721999999999997</v>
      </c>
      <c r="M2179">
        <v>29</v>
      </c>
      <c r="N2179">
        <v>0</v>
      </c>
      <c r="O2179" s="12">
        <v>10</v>
      </c>
      <c r="P2179" s="12">
        <v>3</v>
      </c>
      <c r="Q2179">
        <v>0</v>
      </c>
      <c r="R2179" s="12">
        <v>4</v>
      </c>
      <c r="S2179" s="12">
        <v>0</v>
      </c>
      <c r="T2179" s="12">
        <v>12.084671734755194</v>
      </c>
      <c r="U2179" s="12">
        <v>0</v>
      </c>
      <c r="V2179" s="12">
        <v>1.4409504096757892</v>
      </c>
      <c r="W2179" s="27">
        <v>2.1068850367079561E-6</v>
      </c>
      <c r="X2179" s="27">
        <v>4.573634730605029E-5</v>
      </c>
      <c r="Y2179" s="27">
        <v>0</v>
      </c>
      <c r="Z2179" s="27">
        <v>9.3065686716629827E-4</v>
      </c>
      <c r="AA2179" s="27">
        <v>6.2611937650037738E-4</v>
      </c>
      <c r="AB2179" s="27">
        <v>0</v>
      </c>
      <c r="AC2179" s="27">
        <v>2.7796471500662555E-5</v>
      </c>
      <c r="AD2179" s="27">
        <v>0</v>
      </c>
      <c r="AE2179" s="27">
        <v>4.9684690720088208E-7</v>
      </c>
      <c r="AF2179" s="27">
        <v>0</v>
      </c>
      <c r="AG2179" s="27">
        <v>2.6458855436771067E-7</v>
      </c>
      <c r="AH2179" s="18">
        <v>1.4847067117924228E-4</v>
      </c>
      <c r="AI2179" s="12">
        <v>1000</v>
      </c>
      <c r="AJ2179" s="17">
        <v>9</v>
      </c>
      <c r="AK2179" s="18">
        <v>0.97943766088182171</v>
      </c>
      <c r="AL2179" t="str">
        <f>IF(AK2179&lt;='CAV Tier 1 Analysis'!$A$5,"Tier 1", "Tier 2")</f>
        <v>Tier 2</v>
      </c>
      <c r="AM2179" t="str">
        <f t="shared" si="67"/>
        <v>Texas - Tier 2</v>
      </c>
      <c r="AN2179" t="str">
        <f t="shared" si="68"/>
        <v>Lake Bridgeport, City Of - Tier 2</v>
      </c>
    </row>
    <row r="2180" spans="1:40" x14ac:dyDescent="0.3">
      <c r="A2180">
        <v>6</v>
      </c>
      <c r="B2180" t="s">
        <v>23</v>
      </c>
      <c r="C2180" t="s">
        <v>2955</v>
      </c>
      <c r="D2180" t="s">
        <v>6632</v>
      </c>
      <c r="E2180" t="s">
        <v>2132</v>
      </c>
      <c r="F2180" s="12">
        <v>198.73280030212533</v>
      </c>
      <c r="G2180" s="12">
        <v>644.70270579189435</v>
      </c>
      <c r="H2180" s="12">
        <v>286.80831221048834</v>
      </c>
      <c r="I2180" s="12">
        <v>0</v>
      </c>
      <c r="J2180" s="15">
        <v>0</v>
      </c>
      <c r="K2180" s="15">
        <v>1.0000000000000002</v>
      </c>
      <c r="L2180" s="59">
        <v>2.6765600000000003</v>
      </c>
      <c r="M2180">
        <v>1</v>
      </c>
      <c r="N2180">
        <v>0</v>
      </c>
      <c r="O2180" s="12">
        <v>10</v>
      </c>
      <c r="P2180" s="12">
        <v>3</v>
      </c>
      <c r="Q2180">
        <v>0</v>
      </c>
      <c r="R2180" s="12">
        <v>0</v>
      </c>
      <c r="S2180" s="12">
        <v>0</v>
      </c>
      <c r="T2180" s="12">
        <v>653.85779115964647</v>
      </c>
      <c r="U2180" s="12">
        <v>455.12499085752114</v>
      </c>
      <c r="V2180" s="12">
        <v>0</v>
      </c>
      <c r="W2180" s="27">
        <v>1.2069697816555473E-5</v>
      </c>
      <c r="X2180" s="27">
        <v>1.5771154243465616E-6</v>
      </c>
      <c r="Y2180" s="27">
        <v>0</v>
      </c>
      <c r="Z2180" s="27">
        <v>9.3065686716629827E-4</v>
      </c>
      <c r="AA2180" s="27">
        <v>6.2611937650037738E-4</v>
      </c>
      <c r="AB2180" s="27">
        <v>0</v>
      </c>
      <c r="AC2180" s="27">
        <v>0</v>
      </c>
      <c r="AD2180" s="27">
        <v>0</v>
      </c>
      <c r="AE2180" s="27">
        <v>2.688258551140956E-5</v>
      </c>
      <c r="AF2180" s="27">
        <v>3.3882026218443525E-5</v>
      </c>
      <c r="AG2180" s="27">
        <v>0</v>
      </c>
      <c r="AH2180" s="18">
        <v>1.4828978805794823E-4</v>
      </c>
      <c r="AI2180" s="12">
        <v>1001</v>
      </c>
      <c r="AJ2180" s="17">
        <v>9</v>
      </c>
      <c r="AK2180" s="18">
        <v>0.97958595066987963</v>
      </c>
      <c r="AL2180" t="str">
        <f>IF(AK2180&lt;='CAV Tier 1 Analysis'!$A$5,"Tier 1", "Tier 2")</f>
        <v>Tier 2</v>
      </c>
      <c r="AM2180" t="str">
        <f t="shared" si="67"/>
        <v>Texas - Tier 2</v>
      </c>
      <c r="AN2180" t="str">
        <f t="shared" si="68"/>
        <v>Huntington, City Of - Tier 2</v>
      </c>
    </row>
    <row r="2181" spans="1:40" x14ac:dyDescent="0.3">
      <c r="A2181">
        <v>6</v>
      </c>
      <c r="B2181" t="s">
        <v>23</v>
      </c>
      <c r="C2181" t="s">
        <v>4485</v>
      </c>
      <c r="D2181" t="s">
        <v>6791</v>
      </c>
      <c r="E2181" t="s">
        <v>1349</v>
      </c>
      <c r="F2181" s="12">
        <v>322.03716624029914</v>
      </c>
      <c r="G2181" s="12">
        <v>2698.1098541363326</v>
      </c>
      <c r="H2181" s="12">
        <v>580.40897386259894</v>
      </c>
      <c r="I2181" s="12">
        <v>11</v>
      </c>
      <c r="J2181" s="15">
        <v>3.1036467617349968E-2</v>
      </c>
      <c r="K2181" s="15">
        <v>0.96896353238265021</v>
      </c>
      <c r="L2181" s="59">
        <v>2.1542400000000002</v>
      </c>
      <c r="M2181">
        <v>17</v>
      </c>
      <c r="N2181">
        <v>6</v>
      </c>
      <c r="O2181" s="12">
        <v>9</v>
      </c>
      <c r="P2181" s="12">
        <v>1</v>
      </c>
      <c r="Q2181">
        <v>0</v>
      </c>
      <c r="R2181" s="12">
        <v>10.658598856209153</v>
      </c>
      <c r="S2181" s="12">
        <v>18.013844322105875</v>
      </c>
      <c r="T2181" s="12">
        <v>2026.493334328826</v>
      </c>
      <c r="U2181" s="12">
        <v>1704.4561680885267</v>
      </c>
      <c r="V2181" s="12">
        <v>671.61651980750662</v>
      </c>
      <c r="W2181" s="27">
        <v>9.7143444661567321E-6</v>
      </c>
      <c r="X2181" s="27">
        <v>2.6810962213891548E-5</v>
      </c>
      <c r="Y2181" s="27">
        <v>1.255125094134382E-4</v>
      </c>
      <c r="Z2181" s="27">
        <v>8.3759118044966839E-4</v>
      </c>
      <c r="AA2181" s="27">
        <v>2.0870645883345915E-4</v>
      </c>
      <c r="AB2181" s="27">
        <v>0</v>
      </c>
      <c r="AC2181" s="27">
        <v>7.4067859835903047E-5</v>
      </c>
      <c r="AD2181" s="27">
        <v>1.3775120073847793E-5</v>
      </c>
      <c r="AE2181" s="27">
        <v>8.3316863521314078E-5</v>
      </c>
      <c r="AF2181" s="27">
        <v>1.2688916173676402E-4</v>
      </c>
      <c r="AG2181" s="27">
        <v>1.2332280338871873E-4</v>
      </c>
      <c r="AH2181" s="18">
        <v>1.4815520581210561E-4</v>
      </c>
      <c r="AI2181" s="12">
        <v>1002</v>
      </c>
      <c r="AJ2181" s="17">
        <v>9</v>
      </c>
      <c r="AK2181" s="18">
        <v>0.97973410587569176</v>
      </c>
      <c r="AL2181" t="str">
        <f>IF(AK2181&lt;='CAV Tier 1 Analysis'!$A$5,"Tier 1", "Tier 2")</f>
        <v>Tier 2</v>
      </c>
      <c r="AM2181" t="str">
        <f t="shared" si="67"/>
        <v>Texas - Tier 2</v>
      </c>
      <c r="AN2181" t="str">
        <f t="shared" si="68"/>
        <v>Double Oak, Town Of - Tier 2</v>
      </c>
    </row>
    <row r="2182" spans="1:40" x14ac:dyDescent="0.3">
      <c r="A2182">
        <v>6</v>
      </c>
      <c r="B2182" t="s">
        <v>23</v>
      </c>
      <c r="C2182" t="s">
        <v>4177</v>
      </c>
      <c r="D2182" t="s">
        <v>6381</v>
      </c>
      <c r="E2182" t="s">
        <v>1963</v>
      </c>
      <c r="F2182" s="12">
        <v>299.06765820265923</v>
      </c>
      <c r="G2182" s="12">
        <v>1465.9627789340054</v>
      </c>
      <c r="H2182" s="12">
        <v>438.41066090415234</v>
      </c>
      <c r="I2182" s="12">
        <v>2</v>
      </c>
      <c r="J2182" s="15">
        <v>8.2491369089783828E-2</v>
      </c>
      <c r="K2182" s="15">
        <v>0.91750863091021628</v>
      </c>
      <c r="L2182" s="59">
        <v>4.0233299999999996</v>
      </c>
      <c r="M2182">
        <v>8</v>
      </c>
      <c r="N2182">
        <v>0</v>
      </c>
      <c r="O2182" s="12">
        <v>7.4</v>
      </c>
      <c r="P2182" s="12">
        <v>3.4</v>
      </c>
      <c r="Q2182">
        <v>0</v>
      </c>
      <c r="R2182" s="12">
        <v>1.8350172618204326</v>
      </c>
      <c r="S2182" s="12">
        <v>36.165095641540489</v>
      </c>
      <c r="T2182" s="12">
        <v>1285.7212872623409</v>
      </c>
      <c r="U2182" s="12">
        <v>986.65362905968163</v>
      </c>
      <c r="V2182" s="12">
        <v>180.24149167166456</v>
      </c>
      <c r="W2182" s="27">
        <v>1.8142831588412785E-5</v>
      </c>
      <c r="X2182" s="27">
        <v>1.2616923394772493E-5</v>
      </c>
      <c r="Y2182" s="27">
        <v>0</v>
      </c>
      <c r="Z2182" s="27">
        <v>6.8868608170306075E-4</v>
      </c>
      <c r="AA2182" s="27">
        <v>7.0960196003376106E-4</v>
      </c>
      <c r="AB2182" s="27">
        <v>0</v>
      </c>
      <c r="AC2182" s="27">
        <v>1.2751751255353872E-5</v>
      </c>
      <c r="AD2182" s="27">
        <v>2.7655314769933079E-5</v>
      </c>
      <c r="AE2182" s="27">
        <v>5.2860901737317369E-5</v>
      </c>
      <c r="AF2182" s="27">
        <v>7.3451963306466589E-5</v>
      </c>
      <c r="AG2182" s="27">
        <v>3.3096097824223944E-5</v>
      </c>
      <c r="AH2182" s="18">
        <v>1.4807852960120927E-4</v>
      </c>
      <c r="AI2182" s="12">
        <v>1003</v>
      </c>
      <c r="AJ2182" s="17">
        <v>9</v>
      </c>
      <c r="AK2182" s="18">
        <v>0.97988218440529296</v>
      </c>
      <c r="AL2182" t="str">
        <f>IF(AK2182&lt;='CAV Tier 1 Analysis'!$A$5,"Tier 1", "Tier 2")</f>
        <v>Tier 2</v>
      </c>
      <c r="AM2182" t="str">
        <f t="shared" si="67"/>
        <v>Texas - Tier 2</v>
      </c>
      <c r="AN2182" t="str">
        <f t="shared" si="68"/>
        <v>Lytle, City Of - Tier 2</v>
      </c>
    </row>
    <row r="2183" spans="1:40" x14ac:dyDescent="0.3">
      <c r="A2183">
        <v>6</v>
      </c>
      <c r="B2183" t="s">
        <v>23</v>
      </c>
      <c r="C2183" t="s">
        <v>3782</v>
      </c>
      <c r="D2183" t="s">
        <v>5845</v>
      </c>
      <c r="E2183" t="s">
        <v>2046</v>
      </c>
      <c r="F2183" s="12">
        <v>29.954730705999772</v>
      </c>
      <c r="G2183" s="12">
        <v>758.73908069267281</v>
      </c>
      <c r="H2183" s="12">
        <v>241.03615777117017</v>
      </c>
      <c r="I2183" s="12">
        <v>2</v>
      </c>
      <c r="J2183" s="15">
        <v>0.11262093853038951</v>
      </c>
      <c r="K2183" s="15">
        <v>0.88737906146961054</v>
      </c>
      <c r="L2183" s="59">
        <v>1.47699</v>
      </c>
      <c r="M2183">
        <v>8</v>
      </c>
      <c r="N2183">
        <v>0</v>
      </c>
      <c r="O2183" s="12">
        <v>7</v>
      </c>
      <c r="P2183" s="12">
        <v>4</v>
      </c>
      <c r="Q2183">
        <v>0</v>
      </c>
      <c r="R2183" s="12">
        <v>1.7747581229392211</v>
      </c>
      <c r="S2183" s="12">
        <v>27.145718307948226</v>
      </c>
      <c r="T2183" s="12">
        <v>707.78215745693262</v>
      </c>
      <c r="U2183" s="12">
        <v>677.82742675093289</v>
      </c>
      <c r="V2183" s="12">
        <v>50.956923235740192</v>
      </c>
      <c r="W2183" s="27">
        <v>6.6603487230154628E-6</v>
      </c>
      <c r="X2183" s="27">
        <v>1.2616923394772493E-5</v>
      </c>
      <c r="Y2183" s="27">
        <v>0</v>
      </c>
      <c r="Z2183" s="27">
        <v>6.5145980701640873E-4</v>
      </c>
      <c r="AA2183" s="27">
        <v>8.3482583533383658E-4</v>
      </c>
      <c r="AB2183" s="27">
        <v>0</v>
      </c>
      <c r="AC2183" s="27">
        <v>1.2333003396212357E-5</v>
      </c>
      <c r="AD2183" s="27">
        <v>2.0758230308671887E-5</v>
      </c>
      <c r="AE2183" s="27">
        <v>2.9099621704500402E-5</v>
      </c>
      <c r="AF2183" s="27">
        <v>5.0461229565714782E-5</v>
      </c>
      <c r="AG2183" s="27">
        <v>9.3567541002361501E-6</v>
      </c>
      <c r="AH2183" s="18">
        <v>1.4796106850394262E-4</v>
      </c>
      <c r="AI2183" s="12">
        <v>1004</v>
      </c>
      <c r="AJ2183" s="17">
        <v>9</v>
      </c>
      <c r="AK2183" s="18">
        <v>0.98003014547379685</v>
      </c>
      <c r="AL2183" t="str">
        <f>IF(AK2183&lt;='CAV Tier 1 Analysis'!$A$5,"Tier 1", "Tier 2")</f>
        <v>Tier 2</v>
      </c>
      <c r="AM2183" t="str">
        <f t="shared" si="67"/>
        <v>Texas - Tier 2</v>
      </c>
      <c r="AN2183" t="str">
        <f t="shared" si="68"/>
        <v>Poteet, City Of - Tier 2</v>
      </c>
    </row>
    <row r="2184" spans="1:40" x14ac:dyDescent="0.3">
      <c r="A2184">
        <v>6</v>
      </c>
      <c r="B2184" t="s">
        <v>23</v>
      </c>
      <c r="C2184" t="s">
        <v>4142</v>
      </c>
      <c r="D2184" t="s">
        <v>6334</v>
      </c>
      <c r="E2184" t="s">
        <v>2060</v>
      </c>
      <c r="F2184" s="12">
        <v>72.95365444820483</v>
      </c>
      <c r="G2184" s="12">
        <v>846.69296108053322</v>
      </c>
      <c r="H2184" s="12">
        <v>339.79928694792363</v>
      </c>
      <c r="I2184" s="12">
        <v>1</v>
      </c>
      <c r="J2184" s="15">
        <v>0</v>
      </c>
      <c r="K2184" s="15">
        <v>1</v>
      </c>
      <c r="L2184" s="59">
        <v>1.9948299999999999</v>
      </c>
      <c r="M2184">
        <v>5</v>
      </c>
      <c r="N2184">
        <v>0</v>
      </c>
      <c r="O2184" s="12">
        <v>5</v>
      </c>
      <c r="P2184" s="12">
        <v>5</v>
      </c>
      <c r="Q2184">
        <v>0</v>
      </c>
      <c r="R2184" s="12">
        <v>1</v>
      </c>
      <c r="S2184" s="12">
        <v>0</v>
      </c>
      <c r="T2184" s="12">
        <v>857.19461076411585</v>
      </c>
      <c r="U2184" s="12">
        <v>784.24095631591103</v>
      </c>
      <c r="V2184" s="12">
        <v>0</v>
      </c>
      <c r="W2184" s="27">
        <v>8.9954999310306325E-6</v>
      </c>
      <c r="X2184" s="27">
        <v>7.8855771217328087E-6</v>
      </c>
      <c r="Y2184" s="27">
        <v>0</v>
      </c>
      <c r="Z2184" s="27">
        <v>4.6532843358314913E-4</v>
      </c>
      <c r="AA2184" s="27">
        <v>1.0435322941672958E-3</v>
      </c>
      <c r="AB2184" s="27">
        <v>0</v>
      </c>
      <c r="AC2184" s="27">
        <v>6.9491178751656388E-6</v>
      </c>
      <c r="AD2184" s="27">
        <v>0</v>
      </c>
      <c r="AE2184" s="27">
        <v>3.5242537039922541E-5</v>
      </c>
      <c r="AF2184" s="27">
        <v>5.8383242355925252E-5</v>
      </c>
      <c r="AG2184" s="27">
        <v>0</v>
      </c>
      <c r="AH2184" s="18">
        <v>1.4784697291583834E-4</v>
      </c>
      <c r="AI2184" s="12">
        <v>1005</v>
      </c>
      <c r="AJ2184" s="17">
        <v>9</v>
      </c>
      <c r="AK2184" s="18">
        <v>0.98017799244671266</v>
      </c>
      <c r="AL2184" t="str">
        <f>IF(AK2184&lt;='CAV Tier 1 Analysis'!$A$5,"Tier 1", "Tier 2")</f>
        <v>Tier 2</v>
      </c>
      <c r="AM2184" t="str">
        <f t="shared" ref="AM2184:AM2247" si="69">B2184&amp;" - "&amp;AL2184</f>
        <v>Texas - Tier 2</v>
      </c>
      <c r="AN2184" t="str">
        <f t="shared" ref="AN2184:AN2247" si="70">C2184&amp;" - "&amp;AL2184</f>
        <v>Grand Saline, City Of - Tier 2</v>
      </c>
    </row>
    <row r="2185" spans="1:40" x14ac:dyDescent="0.3">
      <c r="A2185">
        <v>6</v>
      </c>
      <c r="B2185" t="s">
        <v>23</v>
      </c>
      <c r="C2185" t="s">
        <v>4560</v>
      </c>
      <c r="D2185" t="s">
        <v>6880</v>
      </c>
      <c r="E2185" t="s">
        <v>2123</v>
      </c>
      <c r="F2185" s="12">
        <v>93.381517976248546</v>
      </c>
      <c r="G2185" s="12">
        <v>571.14602993218284</v>
      </c>
      <c r="H2185" s="12">
        <v>127.77144875958065</v>
      </c>
      <c r="I2185" s="12">
        <v>0</v>
      </c>
      <c r="J2185" s="15">
        <v>3.449054384693738E-2</v>
      </c>
      <c r="K2185" s="15">
        <v>0.96550945615306272</v>
      </c>
      <c r="L2185" s="59">
        <v>1.9045799999999999</v>
      </c>
      <c r="M2185">
        <v>3</v>
      </c>
      <c r="N2185">
        <v>0</v>
      </c>
      <c r="O2185" s="12">
        <v>12</v>
      </c>
      <c r="P2185" s="12">
        <v>2</v>
      </c>
      <c r="Q2185">
        <v>0</v>
      </c>
      <c r="R2185" s="12">
        <v>0</v>
      </c>
      <c r="S2185" s="12">
        <v>4.4069067558290289</v>
      </c>
      <c r="T2185" s="12">
        <v>406.60913809753868</v>
      </c>
      <c r="U2185" s="12">
        <v>313.2276201212901</v>
      </c>
      <c r="V2185" s="12">
        <v>164.53689183464417</v>
      </c>
      <c r="W2185" s="27">
        <v>8.5885259689508997E-6</v>
      </c>
      <c r="X2185" s="27">
        <v>4.7313462730396847E-6</v>
      </c>
      <c r="Y2185" s="27">
        <v>0</v>
      </c>
      <c r="Z2185" s="27">
        <v>1.1167882405995579E-3</v>
      </c>
      <c r="AA2185" s="27">
        <v>4.1741291766691829E-4</v>
      </c>
      <c r="AB2185" s="27">
        <v>0</v>
      </c>
      <c r="AC2185" s="27">
        <v>0</v>
      </c>
      <c r="AD2185" s="27">
        <v>3.3699452837671257E-6</v>
      </c>
      <c r="AE2185" s="27">
        <v>1.6717251170535907E-5</v>
      </c>
      <c r="AF2185" s="27">
        <v>2.3318399671470906E-5</v>
      </c>
      <c r="AG2185" s="27">
        <v>3.0212405686105506E-5</v>
      </c>
      <c r="AH2185" s="18">
        <v>1.4737627566548602E-4</v>
      </c>
      <c r="AI2185" s="12">
        <v>1006</v>
      </c>
      <c r="AJ2185" s="17">
        <v>9</v>
      </c>
      <c r="AK2185" s="18">
        <v>0.98032536872237819</v>
      </c>
      <c r="AL2185" t="str">
        <f>IF(AK2185&lt;='CAV Tier 1 Analysis'!$A$5,"Tier 1", "Tier 2")</f>
        <v>Tier 2</v>
      </c>
      <c r="AM2185" t="str">
        <f t="shared" si="69"/>
        <v>Texas - Tier 2</v>
      </c>
      <c r="AN2185" t="str">
        <f t="shared" si="70"/>
        <v>Annetta South, Town Of - Tier 2</v>
      </c>
    </row>
    <row r="2186" spans="1:40" x14ac:dyDescent="0.3">
      <c r="A2186">
        <v>6</v>
      </c>
      <c r="B2186" t="s">
        <v>23</v>
      </c>
      <c r="C2186" t="s">
        <v>3925</v>
      </c>
      <c r="D2186" t="s">
        <v>6038</v>
      </c>
      <c r="E2186" t="s">
        <v>940</v>
      </c>
      <c r="F2186" s="12">
        <v>538.86693946712194</v>
      </c>
      <c r="G2186" s="12">
        <v>726.22407005154037</v>
      </c>
      <c r="H2186" s="12">
        <v>267.70579234104946</v>
      </c>
      <c r="I2186" s="12">
        <v>1</v>
      </c>
      <c r="J2186" s="15">
        <v>0.17191190967765935</v>
      </c>
      <c r="K2186" s="15">
        <v>0.82808809032234054</v>
      </c>
      <c r="L2186" s="59">
        <v>8.6020800000000008</v>
      </c>
      <c r="M2186">
        <v>1</v>
      </c>
      <c r="N2186">
        <v>0</v>
      </c>
      <c r="O2186" s="12">
        <v>7</v>
      </c>
      <c r="P2186" s="12">
        <v>4</v>
      </c>
      <c r="R2186" s="12">
        <v>0.82808809032234054</v>
      </c>
      <c r="S2186" s="12">
        <v>46.021813993120723</v>
      </c>
      <c r="T2186" s="12">
        <v>739.64539096532485</v>
      </c>
      <c r="U2186" s="12">
        <v>200.77845149820291</v>
      </c>
      <c r="V2186" s="12">
        <v>0</v>
      </c>
      <c r="W2186" s="27">
        <v>3.879027789171007E-5</v>
      </c>
      <c r="X2186" s="27">
        <v>1.5771154243465616E-6</v>
      </c>
      <c r="Y2186" s="27">
        <v>0</v>
      </c>
      <c r="Z2186" s="27">
        <v>6.5145980701640873E-4</v>
      </c>
      <c r="AA2186" s="27">
        <v>8.3482583533383658E-4</v>
      </c>
      <c r="AB2186" s="27">
        <v>0</v>
      </c>
      <c r="AC2186" s="27">
        <v>5.7544817506707542E-6</v>
      </c>
      <c r="AD2186" s="27">
        <v>3.5192710808184398E-5</v>
      </c>
      <c r="AE2186" s="27">
        <v>3.0409640658224581E-5</v>
      </c>
      <c r="AF2186" s="27">
        <v>1.4947060465616671E-5</v>
      </c>
      <c r="AG2186" s="27">
        <v>0</v>
      </c>
      <c r="AH2186" s="18">
        <v>1.466324481226362E-4</v>
      </c>
      <c r="AI2186" s="12">
        <v>1007</v>
      </c>
      <c r="AJ2186" s="17">
        <v>9</v>
      </c>
      <c r="AK2186" s="18">
        <v>0.98047200117050082</v>
      </c>
      <c r="AL2186" t="str">
        <f>IF(AK2186&lt;='CAV Tier 1 Analysis'!$A$5,"Tier 1", "Tier 2")</f>
        <v>Tier 2</v>
      </c>
      <c r="AM2186" t="str">
        <f t="shared" si="69"/>
        <v>Texas - Tier 2</v>
      </c>
      <c r="AN2186" t="str">
        <f t="shared" si="70"/>
        <v>Union Valley, City Of - Tier 2</v>
      </c>
    </row>
    <row r="2187" spans="1:40" x14ac:dyDescent="0.3">
      <c r="A2187">
        <v>6</v>
      </c>
      <c r="B2187" t="s">
        <v>23</v>
      </c>
      <c r="C2187" t="s">
        <v>3970</v>
      </c>
      <c r="D2187" t="s">
        <v>6100</v>
      </c>
      <c r="E2187" t="s">
        <v>2140</v>
      </c>
      <c r="F2187" s="12">
        <v>104.78925271667509</v>
      </c>
      <c r="G2187" s="12">
        <v>378.43705934132248</v>
      </c>
      <c r="H2187" s="12">
        <v>230.4497259413755</v>
      </c>
      <c r="I2187" s="12">
        <v>0</v>
      </c>
      <c r="J2187" s="15">
        <v>1.0420013967617407E-2</v>
      </c>
      <c r="K2187" s="15">
        <v>0.98957998603238262</v>
      </c>
      <c r="L2187" s="59">
        <v>2.3339699999999999</v>
      </c>
      <c r="M2187">
        <v>3</v>
      </c>
      <c r="N2187">
        <v>0</v>
      </c>
      <c r="O2187" s="12">
        <v>8.6</v>
      </c>
      <c r="P2187" s="12">
        <v>3.6</v>
      </c>
      <c r="Q2187">
        <v>0</v>
      </c>
      <c r="R2187" s="12">
        <v>0</v>
      </c>
      <c r="S2187" s="12">
        <v>2.4012893631427361</v>
      </c>
      <c r="T2187" s="12">
        <v>442.59156035746537</v>
      </c>
      <c r="U2187" s="12">
        <v>337.80230764079027</v>
      </c>
      <c r="V2187" s="12">
        <v>0</v>
      </c>
      <c r="W2187" s="27">
        <v>1.0524820147094021E-5</v>
      </c>
      <c r="X2187" s="27">
        <v>4.7313462730396847E-6</v>
      </c>
      <c r="Y2187" s="27">
        <v>0</v>
      </c>
      <c r="Z2187" s="27">
        <v>8.0036490576301648E-4</v>
      </c>
      <c r="AA2187" s="27">
        <v>7.513432518004529E-4</v>
      </c>
      <c r="AB2187" s="27">
        <v>0</v>
      </c>
      <c r="AC2187" s="27">
        <v>0</v>
      </c>
      <c r="AD2187" s="27">
        <v>1.8362570874864626E-6</v>
      </c>
      <c r="AE2187" s="27">
        <v>1.8196625671212231E-5</v>
      </c>
      <c r="AF2187" s="27">
        <v>2.514787558154332E-5</v>
      </c>
      <c r="AG2187" s="27">
        <v>0</v>
      </c>
      <c r="AH2187" s="18">
        <v>1.465586438476223E-4</v>
      </c>
      <c r="AI2187" s="12">
        <v>1008</v>
      </c>
      <c r="AJ2187" s="17">
        <v>9</v>
      </c>
      <c r="AK2187" s="18">
        <v>0.98061855981434842</v>
      </c>
      <c r="AL2187" t="str">
        <f>IF(AK2187&lt;='CAV Tier 1 Analysis'!$A$5,"Tier 1", "Tier 2")</f>
        <v>Tier 2</v>
      </c>
      <c r="AM2187" t="str">
        <f t="shared" si="69"/>
        <v>Texas - Tier 2</v>
      </c>
      <c r="AN2187" t="str">
        <f t="shared" si="70"/>
        <v>Seven Points, City Of - Tier 2</v>
      </c>
    </row>
    <row r="2188" spans="1:40" x14ac:dyDescent="0.3">
      <c r="A2188">
        <v>6</v>
      </c>
      <c r="B2188" t="s">
        <v>23</v>
      </c>
      <c r="C2188" t="s">
        <v>4246</v>
      </c>
      <c r="D2188" t="s">
        <v>6482</v>
      </c>
      <c r="E2188" t="s">
        <v>2115</v>
      </c>
      <c r="F2188" s="12">
        <v>189.69643527700003</v>
      </c>
      <c r="G2188" s="12">
        <v>844.25466871643619</v>
      </c>
      <c r="H2188" s="12">
        <v>365.02340301892872</v>
      </c>
      <c r="I2188" s="12">
        <v>0</v>
      </c>
      <c r="J2188" s="15">
        <v>0</v>
      </c>
      <c r="K2188" s="15">
        <v>1</v>
      </c>
      <c r="L2188" s="59">
        <v>2.12643</v>
      </c>
      <c r="M2188">
        <v>1</v>
      </c>
      <c r="N2188">
        <v>0</v>
      </c>
      <c r="O2188" s="12">
        <v>8.6666666666666661</v>
      </c>
      <c r="P2188" s="12">
        <v>3.3333333333333335</v>
      </c>
      <c r="Q2188">
        <v>0</v>
      </c>
      <c r="R2188" s="12">
        <v>0</v>
      </c>
      <c r="S2188" s="12">
        <v>0</v>
      </c>
      <c r="T2188" s="12">
        <v>931.93622359153539</v>
      </c>
      <c r="U2188" s="12">
        <v>742.23978831453542</v>
      </c>
      <c r="V2188" s="12">
        <v>0</v>
      </c>
      <c r="W2188" s="27">
        <v>9.5889378635480062E-6</v>
      </c>
      <c r="X2188" s="27">
        <v>1.5771154243465616E-6</v>
      </c>
      <c r="Y2188" s="27">
        <v>0</v>
      </c>
      <c r="Z2188" s="27">
        <v>8.0656928487745846E-4</v>
      </c>
      <c r="AA2188" s="27">
        <v>6.9568819611153052E-4</v>
      </c>
      <c r="AB2188" s="27">
        <v>0</v>
      </c>
      <c r="AC2188" s="27">
        <v>0</v>
      </c>
      <c r="AD2188" s="27">
        <v>0</v>
      </c>
      <c r="AE2188" s="27">
        <v>3.831544956808907E-5</v>
      </c>
      <c r="AF2188" s="27">
        <v>5.525644267668425E-5</v>
      </c>
      <c r="AG2188" s="27">
        <v>0</v>
      </c>
      <c r="AH2188" s="18">
        <v>1.460904933201506E-4</v>
      </c>
      <c r="AI2188" s="12">
        <v>1009</v>
      </c>
      <c r="AJ2188" s="17">
        <v>9</v>
      </c>
      <c r="AK2188" s="18">
        <v>0.98076465030766857</v>
      </c>
      <c r="AL2188" t="str">
        <f>IF(AK2188&lt;='CAV Tier 1 Analysis'!$A$5,"Tier 1", "Tier 2")</f>
        <v>Tier 2</v>
      </c>
      <c r="AM2188" t="str">
        <f t="shared" si="69"/>
        <v>Texas - Tier 2</v>
      </c>
      <c r="AN2188" t="str">
        <f t="shared" si="70"/>
        <v>Whitewright, Town Of - Tier 2</v>
      </c>
    </row>
    <row r="2189" spans="1:40" x14ac:dyDescent="0.3">
      <c r="A2189">
        <v>6</v>
      </c>
      <c r="B2189" t="s">
        <v>23</v>
      </c>
      <c r="C2189" t="s">
        <v>2551</v>
      </c>
      <c r="D2189" t="s">
        <v>6771</v>
      </c>
      <c r="E2189" t="s">
        <v>1339</v>
      </c>
      <c r="F2189" s="12">
        <v>253.17973135503524</v>
      </c>
      <c r="G2189" s="12">
        <v>4624.2475091347178</v>
      </c>
      <c r="H2189" s="12">
        <v>877.42706104894683</v>
      </c>
      <c r="I2189" s="12">
        <v>0</v>
      </c>
      <c r="J2189" s="15">
        <v>0</v>
      </c>
      <c r="K2189" s="15">
        <v>1</v>
      </c>
      <c r="L2189" s="59">
        <v>1.5515299999999999</v>
      </c>
      <c r="M2189">
        <v>1</v>
      </c>
      <c r="N2189">
        <v>0</v>
      </c>
      <c r="O2189" s="12">
        <v>8</v>
      </c>
      <c r="P2189" s="12">
        <v>1</v>
      </c>
      <c r="Q2189">
        <v>0</v>
      </c>
      <c r="R2189" s="12">
        <v>0</v>
      </c>
      <c r="S2189" s="12">
        <v>0</v>
      </c>
      <c r="T2189" s="12">
        <v>2834.5296635423756</v>
      </c>
      <c r="U2189" s="12">
        <v>2581.3499321873405</v>
      </c>
      <c r="V2189" s="12">
        <v>1789.7178455923422</v>
      </c>
      <c r="W2189" s="27">
        <v>6.996479904549238E-6</v>
      </c>
      <c r="X2189" s="27">
        <v>1.5771154243465616E-6</v>
      </c>
      <c r="Y2189" s="27">
        <v>0</v>
      </c>
      <c r="Z2189" s="27">
        <v>7.4452549373303862E-4</v>
      </c>
      <c r="AA2189" s="27">
        <v>2.0870645883345915E-4</v>
      </c>
      <c r="AB2189" s="27">
        <v>0</v>
      </c>
      <c r="AC2189" s="27">
        <v>0</v>
      </c>
      <c r="AD2189" s="27">
        <v>0</v>
      </c>
      <c r="AE2189" s="27">
        <v>1.1653831627464688E-4</v>
      </c>
      <c r="AF2189" s="27">
        <v>1.9216999250372752E-4</v>
      </c>
      <c r="AG2189" s="27">
        <v>3.2862953111475687E-4</v>
      </c>
      <c r="AH2189" s="18">
        <v>1.4537667161713862E-4</v>
      </c>
      <c r="AI2189" s="12">
        <v>1010</v>
      </c>
      <c r="AJ2189" s="17">
        <v>9</v>
      </c>
      <c r="AK2189" s="18">
        <v>0.98091002697928575</v>
      </c>
      <c r="AL2189" t="str">
        <f>IF(AK2189&lt;='CAV Tier 1 Analysis'!$A$5,"Tier 1", "Tier 2")</f>
        <v>Tier 2</v>
      </c>
      <c r="AM2189" t="str">
        <f t="shared" si="69"/>
        <v>Texas - Tier 2</v>
      </c>
      <c r="AN2189" t="str">
        <f t="shared" si="70"/>
        <v>St. Paul, Town Of - Tier 2</v>
      </c>
    </row>
    <row r="2190" spans="1:40" x14ac:dyDescent="0.3">
      <c r="A2190">
        <v>6</v>
      </c>
      <c r="B2190" t="s">
        <v>23</v>
      </c>
      <c r="C2190" t="s">
        <v>2848</v>
      </c>
      <c r="D2190" t="s">
        <v>6618</v>
      </c>
      <c r="E2190" t="s">
        <v>2166</v>
      </c>
      <c r="F2190" s="12">
        <v>36.187878598340745</v>
      </c>
      <c r="G2190" s="12">
        <v>230.82518993412251</v>
      </c>
      <c r="H2190" s="12">
        <v>86.400912441000528</v>
      </c>
      <c r="I2190" s="12">
        <v>1</v>
      </c>
      <c r="J2190" s="15">
        <v>0</v>
      </c>
      <c r="K2190" s="15">
        <v>1</v>
      </c>
      <c r="L2190" s="59">
        <v>1.2561899999999999</v>
      </c>
      <c r="M2190">
        <v>3</v>
      </c>
      <c r="N2190">
        <v>0</v>
      </c>
      <c r="O2190" s="12">
        <v>10</v>
      </c>
      <c r="P2190" s="12">
        <v>3</v>
      </c>
      <c r="Q2190">
        <v>0</v>
      </c>
      <c r="R2190" s="12">
        <v>1</v>
      </c>
      <c r="S2190" s="12">
        <v>0</v>
      </c>
      <c r="T2190" s="12">
        <v>218.61808854337565</v>
      </c>
      <c r="U2190" s="12">
        <v>182.4302099450349</v>
      </c>
      <c r="V2190" s="12">
        <v>12.207101390746857</v>
      </c>
      <c r="W2190" s="27">
        <v>5.6646717055395044E-6</v>
      </c>
      <c r="X2190" s="27">
        <v>4.7313462730396847E-6</v>
      </c>
      <c r="Y2190" s="27">
        <v>0</v>
      </c>
      <c r="Z2190" s="27">
        <v>9.3065686716629827E-4</v>
      </c>
      <c r="AA2190" s="27">
        <v>6.2611937650037738E-4</v>
      </c>
      <c r="AB2190" s="27">
        <v>0</v>
      </c>
      <c r="AC2190" s="27">
        <v>6.9491178751656388E-6</v>
      </c>
      <c r="AD2190" s="27">
        <v>0</v>
      </c>
      <c r="AE2190" s="27">
        <v>8.9882227283474631E-6</v>
      </c>
      <c r="AF2190" s="27">
        <v>1.3581115694718797E-5</v>
      </c>
      <c r="AG2190" s="27">
        <v>2.2414784633181739E-6</v>
      </c>
      <c r="AH2190" s="18">
        <v>1.4535747240061863E-4</v>
      </c>
      <c r="AI2190" s="12">
        <v>1011</v>
      </c>
      <c r="AJ2190" s="17">
        <v>9</v>
      </c>
      <c r="AK2190" s="18">
        <v>0.98105538445168639</v>
      </c>
      <c r="AL2190" t="str">
        <f>IF(AK2190&lt;='CAV Tier 1 Analysis'!$A$5,"Tier 1", "Tier 2")</f>
        <v>Tier 2</v>
      </c>
      <c r="AM2190" t="str">
        <f t="shared" si="69"/>
        <v>Texas - Tier 2</v>
      </c>
      <c r="AN2190" t="str">
        <f t="shared" si="70"/>
        <v>Chico, City Of - Tier 2</v>
      </c>
    </row>
    <row r="2191" spans="1:40" x14ac:dyDescent="0.3">
      <c r="A2191">
        <v>6</v>
      </c>
      <c r="B2191" t="s">
        <v>23</v>
      </c>
      <c r="C2191" t="s">
        <v>4355</v>
      </c>
      <c r="D2191" t="s">
        <v>6619</v>
      </c>
      <c r="E2191" t="s">
        <v>955</v>
      </c>
      <c r="F2191" s="12">
        <v>55.508879638884906</v>
      </c>
      <c r="G2191" s="12">
        <v>261.15927017683714</v>
      </c>
      <c r="H2191" s="12">
        <v>74.322113439330451</v>
      </c>
      <c r="I2191" s="12">
        <v>0</v>
      </c>
      <c r="J2191" s="15">
        <v>0</v>
      </c>
      <c r="K2191" s="15">
        <v>1</v>
      </c>
      <c r="L2191" s="59">
        <v>1.9268800000000001</v>
      </c>
      <c r="M2191">
        <v>1</v>
      </c>
      <c r="N2191">
        <v>0</v>
      </c>
      <c r="O2191" s="12">
        <v>10</v>
      </c>
      <c r="P2191" s="12">
        <v>3</v>
      </c>
      <c r="R2191" s="12">
        <v>0</v>
      </c>
      <c r="S2191" s="12">
        <v>0</v>
      </c>
      <c r="T2191" s="12">
        <v>215.96685723388669</v>
      </c>
      <c r="U2191" s="12">
        <v>160.45797759500178</v>
      </c>
      <c r="V2191" s="12">
        <v>45.192412942950455</v>
      </c>
      <c r="W2191" s="27">
        <v>8.6890857401905459E-6</v>
      </c>
      <c r="X2191" s="27">
        <v>1.5771154243465616E-6</v>
      </c>
      <c r="Y2191" s="27">
        <v>0</v>
      </c>
      <c r="Z2191" s="27">
        <v>9.3065686716629827E-4</v>
      </c>
      <c r="AA2191" s="27">
        <v>6.2611937650037738E-4</v>
      </c>
      <c r="AB2191" s="27">
        <v>0</v>
      </c>
      <c r="AC2191" s="27">
        <v>0</v>
      </c>
      <c r="AD2191" s="27">
        <v>0</v>
      </c>
      <c r="AE2191" s="27">
        <v>8.8792205059200766E-6</v>
      </c>
      <c r="AF2191" s="27">
        <v>1.1945380967959719E-5</v>
      </c>
      <c r="AG2191" s="27">
        <v>8.2982697590920317E-6</v>
      </c>
      <c r="AH2191" s="18">
        <v>1.4510593782401677E-4</v>
      </c>
      <c r="AI2191" s="12">
        <v>1012</v>
      </c>
      <c r="AJ2191" s="17">
        <v>9</v>
      </c>
      <c r="AK2191" s="18">
        <v>0.9812004903895104</v>
      </c>
      <c r="AL2191" t="str">
        <f>IF(AK2191&lt;='CAV Tier 1 Analysis'!$A$5,"Tier 1", "Tier 2")</f>
        <v>Tier 2</v>
      </c>
      <c r="AM2191" t="str">
        <f t="shared" si="69"/>
        <v>Texas - Tier 2</v>
      </c>
      <c r="AN2191" t="str">
        <f t="shared" si="70"/>
        <v>Rhome, City Of - Tier 2</v>
      </c>
    </row>
    <row r="2192" spans="1:40" x14ac:dyDescent="0.3">
      <c r="A2192">
        <v>6</v>
      </c>
      <c r="B2192" t="s">
        <v>23</v>
      </c>
      <c r="C2192" t="s">
        <v>3837</v>
      </c>
      <c r="D2192" t="s">
        <v>5920</v>
      </c>
      <c r="E2192" t="s">
        <v>2136</v>
      </c>
      <c r="F2192" s="12">
        <v>736.31807353829538</v>
      </c>
      <c r="G2192" s="12">
        <v>233.42678996380778</v>
      </c>
      <c r="H2192" s="12">
        <v>74.714167300597126</v>
      </c>
      <c r="I2192" s="12">
        <v>3</v>
      </c>
      <c r="J2192" s="15">
        <v>0</v>
      </c>
      <c r="K2192" s="15">
        <v>1</v>
      </c>
      <c r="L2192" s="59">
        <v>3.3141499999999997</v>
      </c>
      <c r="M2192">
        <v>24</v>
      </c>
      <c r="N2192">
        <v>0</v>
      </c>
      <c r="O2192" s="12">
        <v>14</v>
      </c>
      <c r="P2192" s="12">
        <v>1</v>
      </c>
      <c r="Q2192">
        <v>0</v>
      </c>
      <c r="R2192" s="12">
        <v>3</v>
      </c>
      <c r="S2192" s="12">
        <v>0</v>
      </c>
      <c r="T2192" s="12">
        <v>241.41953213694097</v>
      </c>
      <c r="U2192" s="12">
        <v>0</v>
      </c>
      <c r="V2192" s="12">
        <v>0</v>
      </c>
      <c r="W2192" s="27">
        <v>1.4944850486720759E-5</v>
      </c>
      <c r="X2192" s="27">
        <v>3.7850770184317478E-5</v>
      </c>
      <c r="Y2192" s="27">
        <v>0</v>
      </c>
      <c r="Z2192" s="27">
        <v>1.3029196140328175E-3</v>
      </c>
      <c r="AA2192" s="27">
        <v>2.0870645883345915E-4</v>
      </c>
      <c r="AB2192" s="27">
        <v>0</v>
      </c>
      <c r="AC2192" s="27">
        <v>2.0847353625496916E-5</v>
      </c>
      <c r="AD2192" s="27">
        <v>0</v>
      </c>
      <c r="AE2192" s="27">
        <v>9.9256769660655538E-6</v>
      </c>
      <c r="AF2192" s="27">
        <v>0</v>
      </c>
      <c r="AG2192" s="27">
        <v>0</v>
      </c>
      <c r="AH2192" s="18">
        <v>1.450177021935343E-4</v>
      </c>
      <c r="AI2192" s="12">
        <v>1013</v>
      </c>
      <c r="AJ2192" s="17">
        <v>9</v>
      </c>
      <c r="AK2192" s="18">
        <v>0.98134550809170396</v>
      </c>
      <c r="AL2192" t="str">
        <f>IF(AK2192&lt;='CAV Tier 1 Analysis'!$A$5,"Tier 1", "Tier 2")</f>
        <v>Tier 2</v>
      </c>
      <c r="AM2192" t="str">
        <f t="shared" si="69"/>
        <v>Texas - Tier 2</v>
      </c>
      <c r="AN2192" t="str">
        <f t="shared" si="70"/>
        <v>Bayview, Town Of - Tier 2</v>
      </c>
    </row>
    <row r="2193" spans="1:40" x14ac:dyDescent="0.3">
      <c r="A2193">
        <v>6</v>
      </c>
      <c r="B2193" t="s">
        <v>23</v>
      </c>
      <c r="C2193" t="s">
        <v>4565</v>
      </c>
      <c r="D2193" t="s">
        <v>6886</v>
      </c>
      <c r="E2193" t="s">
        <v>1482</v>
      </c>
      <c r="F2193" s="12">
        <v>143.55956526838935</v>
      </c>
      <c r="G2193" s="12">
        <v>1155.7873207953646</v>
      </c>
      <c r="H2193" s="12">
        <v>278.59486594566221</v>
      </c>
      <c r="I2193" s="12">
        <v>16</v>
      </c>
      <c r="J2193" s="15">
        <v>5.3904394494088625E-2</v>
      </c>
      <c r="K2193" s="15">
        <v>0.94609560550591154</v>
      </c>
      <c r="L2193" s="59">
        <v>2.28627</v>
      </c>
      <c r="M2193">
        <v>20</v>
      </c>
      <c r="N2193">
        <v>6</v>
      </c>
      <c r="O2193" s="12">
        <v>8</v>
      </c>
      <c r="P2193" s="12">
        <v>2</v>
      </c>
      <c r="Q2193">
        <v>0</v>
      </c>
      <c r="R2193" s="12">
        <v>15.137529688094585</v>
      </c>
      <c r="S2193" s="12">
        <v>15.017487557962713</v>
      </c>
      <c r="T2193" s="12">
        <v>783.56850073602732</v>
      </c>
      <c r="U2193" s="12">
        <v>640.00893546763791</v>
      </c>
      <c r="V2193" s="12">
        <v>372.2188200593373</v>
      </c>
      <c r="W2193" s="27">
        <v>1.0309721443590383E-5</v>
      </c>
      <c r="X2193" s="27">
        <v>3.1542308486931235E-5</v>
      </c>
      <c r="Y2193" s="27">
        <v>1.255125094134382E-4</v>
      </c>
      <c r="Z2193" s="27">
        <v>7.4452549373303862E-4</v>
      </c>
      <c r="AA2193" s="27">
        <v>4.1741291766691829E-4</v>
      </c>
      <c r="AB2193" s="27">
        <v>0</v>
      </c>
      <c r="AC2193" s="27">
        <v>1.0519247814138862E-4</v>
      </c>
      <c r="AD2193" s="27">
        <v>1.1483817147492045E-5</v>
      </c>
      <c r="AE2193" s="27">
        <v>3.2215487082787016E-5</v>
      </c>
      <c r="AF2193" s="27">
        <v>4.76458115180521E-5</v>
      </c>
      <c r="AG2193" s="27">
        <v>6.8347140086600172E-5</v>
      </c>
      <c r="AH2193" s="18">
        <v>1.4492615315638514E-4</v>
      </c>
      <c r="AI2193" s="12">
        <v>1014</v>
      </c>
      <c r="AJ2193" s="17">
        <v>9</v>
      </c>
      <c r="AK2193" s="18">
        <v>0.98149043424486038</v>
      </c>
      <c r="AL2193" t="str">
        <f>IF(AK2193&lt;='CAV Tier 1 Analysis'!$A$5,"Tier 1", "Tier 2")</f>
        <v>Tier 2</v>
      </c>
      <c r="AM2193" t="str">
        <f t="shared" si="69"/>
        <v>Texas - Tier 2</v>
      </c>
      <c r="AN2193" t="str">
        <f t="shared" si="70"/>
        <v>Oak Leaf, City Of - Tier 2</v>
      </c>
    </row>
    <row r="2194" spans="1:40" x14ac:dyDescent="0.3">
      <c r="A2194">
        <v>6</v>
      </c>
      <c r="B2194" t="s">
        <v>23</v>
      </c>
      <c r="C2194" t="s">
        <v>4379</v>
      </c>
      <c r="D2194" t="s">
        <v>6654</v>
      </c>
      <c r="E2194" t="s">
        <v>2153</v>
      </c>
      <c r="F2194" s="12">
        <v>18.079376480854872</v>
      </c>
      <c r="G2194" s="12">
        <v>260.78638645092917</v>
      </c>
      <c r="H2194" s="12">
        <v>126.76293351966976</v>
      </c>
      <c r="I2194" s="12">
        <v>0</v>
      </c>
      <c r="J2194" s="15">
        <v>0</v>
      </c>
      <c r="K2194" s="15">
        <v>1.0000000000000002</v>
      </c>
      <c r="L2194" s="59">
        <v>1.1378900000000001</v>
      </c>
      <c r="M2194">
        <v>3</v>
      </c>
      <c r="N2194">
        <v>0</v>
      </c>
      <c r="O2194" s="12">
        <v>7.666666666666667</v>
      </c>
      <c r="P2194" s="12">
        <v>4</v>
      </c>
      <c r="Q2194">
        <v>0</v>
      </c>
      <c r="R2194" s="12">
        <v>0</v>
      </c>
      <c r="S2194" s="12">
        <v>0</v>
      </c>
      <c r="T2194" s="12">
        <v>320.0004538773552</v>
      </c>
      <c r="U2194" s="12">
        <v>301.92107739650032</v>
      </c>
      <c r="V2194" s="12">
        <v>0</v>
      </c>
      <c r="W2194" s="27">
        <v>5.1312088832233561E-6</v>
      </c>
      <c r="X2194" s="27">
        <v>4.7313462730396847E-6</v>
      </c>
      <c r="Y2194" s="27">
        <v>0</v>
      </c>
      <c r="Z2194" s="27">
        <v>7.1350359816082869E-4</v>
      </c>
      <c r="AA2194" s="27">
        <v>8.3482583533383658E-4</v>
      </c>
      <c r="AB2194" s="27">
        <v>0</v>
      </c>
      <c r="AC2194" s="27">
        <v>0</v>
      </c>
      <c r="AD2194" s="27">
        <v>0</v>
      </c>
      <c r="AE2194" s="27">
        <v>1.3156438114457665E-5</v>
      </c>
      <c r="AF2194" s="27">
        <v>2.2476677980206525E-5</v>
      </c>
      <c r="AG2194" s="27">
        <v>0</v>
      </c>
      <c r="AH2194" s="18">
        <v>1.448931913405084E-4</v>
      </c>
      <c r="AI2194" s="12">
        <v>1015</v>
      </c>
      <c r="AJ2194" s="17">
        <v>9</v>
      </c>
      <c r="AK2194" s="18">
        <v>0.98163532743620086</v>
      </c>
      <c r="AL2194" t="str">
        <f>IF(AK2194&lt;='CAV Tier 1 Analysis'!$A$5,"Tier 1", "Tier 2")</f>
        <v>Tier 2</v>
      </c>
      <c r="AM2194" t="str">
        <f t="shared" si="69"/>
        <v>Texas - Tier 2</v>
      </c>
      <c r="AN2194" t="str">
        <f t="shared" si="70"/>
        <v>Nixon, City Of - Tier 2</v>
      </c>
    </row>
    <row r="2195" spans="1:40" x14ac:dyDescent="0.3">
      <c r="A2195">
        <v>6</v>
      </c>
      <c r="B2195" t="s">
        <v>23</v>
      </c>
      <c r="C2195" t="s">
        <v>2894</v>
      </c>
      <c r="D2195" t="s">
        <v>6621</v>
      </c>
      <c r="E2195" t="s">
        <v>927</v>
      </c>
      <c r="F2195" s="12">
        <v>67.092994305310057</v>
      </c>
      <c r="G2195" s="12">
        <v>1371.1634175499958</v>
      </c>
      <c r="H2195" s="12">
        <v>480.526392648414</v>
      </c>
      <c r="I2195" s="12">
        <v>0</v>
      </c>
      <c r="J2195" s="15">
        <v>0</v>
      </c>
      <c r="K2195" s="15">
        <v>1.0000000000000002</v>
      </c>
      <c r="L2195" s="59">
        <v>1.8900199999999998</v>
      </c>
      <c r="M2195">
        <v>2</v>
      </c>
      <c r="N2195">
        <v>0</v>
      </c>
      <c r="O2195" s="12">
        <v>4</v>
      </c>
      <c r="P2195" s="12">
        <v>5</v>
      </c>
      <c r="R2195" s="12">
        <v>0</v>
      </c>
      <c r="S2195" s="12">
        <v>0</v>
      </c>
      <c r="T2195" s="12">
        <v>1262.7087730879593</v>
      </c>
      <c r="U2195" s="12">
        <v>1195.6157787826494</v>
      </c>
      <c r="V2195" s="12">
        <v>108.45464446203641</v>
      </c>
      <c r="W2195" s="27">
        <v>8.5228690062042956E-6</v>
      </c>
      <c r="X2195" s="27">
        <v>3.1542308486931231E-6</v>
      </c>
      <c r="Y2195" s="27">
        <v>0</v>
      </c>
      <c r="Z2195" s="27">
        <v>3.7226274686651931E-4</v>
      </c>
      <c r="AA2195" s="27">
        <v>1.0435322941672958E-3</v>
      </c>
      <c r="AB2195" s="27">
        <v>0</v>
      </c>
      <c r="AC2195" s="27">
        <v>0</v>
      </c>
      <c r="AD2195" s="27">
        <v>0</v>
      </c>
      <c r="AE2195" s="27">
        <v>5.1914769583675586E-5</v>
      </c>
      <c r="AF2195" s="27">
        <v>8.9008263614731497E-5</v>
      </c>
      <c r="AG2195" s="27">
        <v>1.9914535156786384E-5</v>
      </c>
      <c r="AH2195" s="18">
        <v>1.4439179174944599E-4</v>
      </c>
      <c r="AI2195" s="12">
        <v>1016</v>
      </c>
      <c r="AJ2195" s="17">
        <v>9</v>
      </c>
      <c r="AK2195" s="18">
        <v>0.98177971922795026</v>
      </c>
      <c r="AL2195" t="str">
        <f>IF(AK2195&lt;='CAV Tier 1 Analysis'!$A$5,"Tier 1", "Tier 2")</f>
        <v>Tier 2</v>
      </c>
      <c r="AM2195" t="str">
        <f t="shared" si="69"/>
        <v>Texas - Tier 2</v>
      </c>
      <c r="AN2195" t="str">
        <f t="shared" si="70"/>
        <v>Quitman, City Of - Tier 2</v>
      </c>
    </row>
    <row r="2196" spans="1:40" x14ac:dyDescent="0.3">
      <c r="A2196">
        <v>6</v>
      </c>
      <c r="B2196" t="s">
        <v>23</v>
      </c>
      <c r="C2196" t="s">
        <v>2851</v>
      </c>
      <c r="D2196" t="s">
        <v>6813</v>
      </c>
      <c r="E2196" t="s">
        <v>962</v>
      </c>
      <c r="F2196" s="12">
        <v>92.611112965977952</v>
      </c>
      <c r="G2196" s="12">
        <v>171.90931685526081</v>
      </c>
      <c r="H2196" s="12">
        <v>56.449182144131463</v>
      </c>
      <c r="I2196" s="12">
        <v>0</v>
      </c>
      <c r="J2196" s="15">
        <v>0</v>
      </c>
      <c r="K2196" s="15">
        <v>1</v>
      </c>
      <c r="L2196" s="59">
        <v>3.2148099999999999</v>
      </c>
      <c r="M2196">
        <v>0</v>
      </c>
      <c r="N2196">
        <v>0</v>
      </c>
      <c r="O2196" s="12">
        <v>10</v>
      </c>
      <c r="P2196" s="12">
        <v>3</v>
      </c>
      <c r="R2196" s="12">
        <v>0</v>
      </c>
      <c r="S2196" s="12">
        <v>0</v>
      </c>
      <c r="T2196" s="12">
        <v>160.61744227279812</v>
      </c>
      <c r="U2196" s="12">
        <v>68.006329306820163</v>
      </c>
      <c r="V2196" s="12">
        <v>11.291874582462697</v>
      </c>
      <c r="W2196" s="27">
        <v>1.449688601699222E-5</v>
      </c>
      <c r="X2196" s="27">
        <v>0</v>
      </c>
      <c r="Y2196" s="27">
        <v>0</v>
      </c>
      <c r="Z2196" s="27">
        <v>9.3065686716629827E-4</v>
      </c>
      <c r="AA2196" s="27">
        <v>6.2611937650037738E-4</v>
      </c>
      <c r="AB2196" s="27">
        <v>0</v>
      </c>
      <c r="AC2196" s="27">
        <v>0</v>
      </c>
      <c r="AD2196" s="27">
        <v>0</v>
      </c>
      <c r="AE2196" s="27">
        <v>6.6035951316945365E-6</v>
      </c>
      <c r="AF2196" s="27">
        <v>5.0627679843560215E-6</v>
      </c>
      <c r="AG2196" s="27">
        <v>2.0734237290980245E-6</v>
      </c>
      <c r="AH2196" s="18">
        <v>1.440920833208015E-4</v>
      </c>
      <c r="AI2196" s="12">
        <v>1017</v>
      </c>
      <c r="AJ2196" s="17">
        <v>9</v>
      </c>
      <c r="AK2196" s="18">
        <v>0.98192381131127104</v>
      </c>
      <c r="AL2196" t="str">
        <f>IF(AK2196&lt;='CAV Tier 1 Analysis'!$A$5,"Tier 1", "Tier 2")</f>
        <v>Tier 2</v>
      </c>
      <c r="AM2196" t="str">
        <f t="shared" si="69"/>
        <v>Texas - Tier 2</v>
      </c>
      <c r="AN2196" t="str">
        <f t="shared" si="70"/>
        <v>Aurora, City Of - Tier 2</v>
      </c>
    </row>
    <row r="2197" spans="1:40" x14ac:dyDescent="0.3">
      <c r="A2197">
        <v>6</v>
      </c>
      <c r="B2197" t="s">
        <v>23</v>
      </c>
      <c r="C2197" t="s">
        <v>4489</v>
      </c>
      <c r="D2197" t="s">
        <v>6795</v>
      </c>
      <c r="E2197" t="s">
        <v>2069</v>
      </c>
      <c r="F2197" s="12">
        <v>124.34570563535135</v>
      </c>
      <c r="G2197" s="12">
        <v>349.35585937498126</v>
      </c>
      <c r="H2197" s="12">
        <v>119.52520638614055</v>
      </c>
      <c r="I2197" s="12">
        <v>5</v>
      </c>
      <c r="J2197" s="15">
        <v>1.8487983271461075E-2</v>
      </c>
      <c r="K2197" s="15">
        <v>0.98151201672853905</v>
      </c>
      <c r="L2197" s="59">
        <v>3.25671</v>
      </c>
      <c r="M2197">
        <v>21</v>
      </c>
      <c r="N2197">
        <v>0</v>
      </c>
      <c r="O2197" s="12">
        <v>9</v>
      </c>
      <c r="P2197" s="12">
        <v>3</v>
      </c>
      <c r="Q2197">
        <v>0</v>
      </c>
      <c r="R2197" s="12">
        <v>4.9075600836426956</v>
      </c>
      <c r="S2197" s="12">
        <v>2.2097800161848991</v>
      </c>
      <c r="T2197" s="12">
        <v>296.2428429640446</v>
      </c>
      <c r="U2197" s="12">
        <v>171.89713732869325</v>
      </c>
      <c r="V2197" s="12">
        <v>53.113016410936666</v>
      </c>
      <c r="W2197" s="27">
        <v>1.4685830161159985E-5</v>
      </c>
      <c r="X2197" s="27">
        <v>3.3119423911277797E-5</v>
      </c>
      <c r="Y2197" s="27">
        <v>0</v>
      </c>
      <c r="Z2197" s="27">
        <v>8.3759118044966839E-4</v>
      </c>
      <c r="AA2197" s="27">
        <v>6.2611937650037738E-4</v>
      </c>
      <c r="AB2197" s="27">
        <v>0</v>
      </c>
      <c r="AC2197" s="27">
        <v>3.4103213500690829E-5</v>
      </c>
      <c r="AD2197" s="27">
        <v>1.6898105987505157E-6</v>
      </c>
      <c r="AE2197" s="27">
        <v>1.2179672194468907E-5</v>
      </c>
      <c r="AF2197" s="27">
        <v>1.2796975404212577E-5</v>
      </c>
      <c r="AG2197" s="27">
        <v>9.7526577846909663E-6</v>
      </c>
      <c r="AH2197" s="18">
        <v>1.4382164913684519E-4</v>
      </c>
      <c r="AI2197" s="12">
        <v>1018</v>
      </c>
      <c r="AJ2197" s="17">
        <v>9</v>
      </c>
      <c r="AK2197" s="18">
        <v>0.98206763296040789</v>
      </c>
      <c r="AL2197" t="str">
        <f>IF(AK2197&lt;='CAV Tier 1 Analysis'!$A$5,"Tier 1", "Tier 2")</f>
        <v>Tier 2</v>
      </c>
      <c r="AM2197" t="str">
        <f t="shared" si="69"/>
        <v>Texas - Tier 2</v>
      </c>
      <c r="AN2197" t="str">
        <f t="shared" si="70"/>
        <v>Pattison, City Of - Tier 2</v>
      </c>
    </row>
    <row r="2198" spans="1:40" x14ac:dyDescent="0.3">
      <c r="A2198">
        <v>6</v>
      </c>
      <c r="B2198" t="s">
        <v>23</v>
      </c>
      <c r="C2198" t="s">
        <v>4185</v>
      </c>
      <c r="D2198" t="s">
        <v>6390</v>
      </c>
      <c r="E2198" t="s">
        <v>2118</v>
      </c>
      <c r="F2198" s="12">
        <v>70.659165515214937</v>
      </c>
      <c r="G2198" s="12">
        <v>463.93801897270293</v>
      </c>
      <c r="H2198" s="12">
        <v>130.75966152573685</v>
      </c>
      <c r="I2198" s="12">
        <v>0</v>
      </c>
      <c r="J2198" s="15">
        <v>0</v>
      </c>
      <c r="K2198" s="15">
        <v>1.0000000000000002</v>
      </c>
      <c r="L2198" s="59">
        <v>3.4840199999999997</v>
      </c>
      <c r="M2198">
        <v>10</v>
      </c>
      <c r="N2198">
        <v>0</v>
      </c>
      <c r="O2198" s="12">
        <v>7</v>
      </c>
      <c r="P2198" s="12">
        <v>4</v>
      </c>
      <c r="Q2198">
        <v>0</v>
      </c>
      <c r="R2198" s="12">
        <v>0</v>
      </c>
      <c r="S2198" s="12">
        <v>0</v>
      </c>
      <c r="T2198" s="12">
        <v>387.89506249327019</v>
      </c>
      <c r="U2198" s="12">
        <v>317.23589697805528</v>
      </c>
      <c r="V2198" s="12">
        <v>76.042956479432746</v>
      </c>
      <c r="W2198" s="27">
        <v>1.5710863416787066E-5</v>
      </c>
      <c r="X2198" s="27">
        <v>1.5771154243465617E-5</v>
      </c>
      <c r="Y2198" s="27">
        <v>0</v>
      </c>
      <c r="Z2198" s="27">
        <v>6.5145980701640873E-4</v>
      </c>
      <c r="AA2198" s="27">
        <v>8.3482583533383658E-4</v>
      </c>
      <c r="AB2198" s="27">
        <v>0</v>
      </c>
      <c r="AC2198" s="27">
        <v>0</v>
      </c>
      <c r="AD2198" s="27">
        <v>0</v>
      </c>
      <c r="AE2198" s="27">
        <v>1.5947844206972023E-5</v>
      </c>
      <c r="AF2198" s="27">
        <v>2.361679801100356E-5</v>
      </c>
      <c r="AG2198" s="27">
        <v>1.3963073114547242E-5</v>
      </c>
      <c r="AH2198" s="18">
        <v>1.428450341220928E-4</v>
      </c>
      <c r="AI2198" s="12">
        <v>1019</v>
      </c>
      <c r="AJ2198" s="17">
        <v>9</v>
      </c>
      <c r="AK2198" s="18">
        <v>0.98221047799452998</v>
      </c>
      <c r="AL2198" t="str">
        <f>IF(AK2198&lt;='CAV Tier 1 Analysis'!$A$5,"Tier 1", "Tier 2")</f>
        <v>Tier 2</v>
      </c>
      <c r="AM2198" t="str">
        <f t="shared" si="69"/>
        <v>Texas - Tier 2</v>
      </c>
      <c r="AN2198" t="str">
        <f t="shared" si="70"/>
        <v>Jourdanton, City Of - Tier 2</v>
      </c>
    </row>
    <row r="2199" spans="1:40" x14ac:dyDescent="0.3">
      <c r="A2199">
        <v>6</v>
      </c>
      <c r="B2199" t="s">
        <v>23</v>
      </c>
      <c r="C2199" t="s">
        <v>3002</v>
      </c>
      <c r="D2199" t="s">
        <v>6295</v>
      </c>
      <c r="E2199" t="s">
        <v>1951</v>
      </c>
      <c r="F2199" s="12">
        <v>509.00471350819453</v>
      </c>
      <c r="G2199" s="12">
        <v>1388.2646943312484</v>
      </c>
      <c r="H2199" s="12">
        <v>313.55701708364677</v>
      </c>
      <c r="I2199" s="12">
        <v>2</v>
      </c>
      <c r="J2199" s="15">
        <v>4.4416387140541969E-2</v>
      </c>
      <c r="K2199" s="15">
        <v>0.95558361285945803</v>
      </c>
      <c r="L2199" s="59">
        <v>0.53066000000000002</v>
      </c>
      <c r="M2199">
        <v>18</v>
      </c>
      <c r="N2199">
        <v>0</v>
      </c>
      <c r="O2199" s="12">
        <v>12</v>
      </c>
      <c r="P2199" s="12">
        <v>1</v>
      </c>
      <c r="Q2199">
        <v>1</v>
      </c>
      <c r="R2199" s="12">
        <v>1.9111672257189161</v>
      </c>
      <c r="S2199" s="12">
        <v>13.927069861420787</v>
      </c>
      <c r="T2199" s="12">
        <v>959.17631708405156</v>
      </c>
      <c r="U2199" s="12">
        <v>450.17160357585703</v>
      </c>
      <c r="V2199" s="12">
        <v>429.08837724719683</v>
      </c>
      <c r="W2199" s="27">
        <v>2.3929618029610122E-6</v>
      </c>
      <c r="X2199" s="27">
        <v>2.838807763823811E-5</v>
      </c>
      <c r="Y2199" s="27">
        <v>0</v>
      </c>
      <c r="Z2199" s="27">
        <v>1.1167882405995579E-3</v>
      </c>
      <c r="AA2199" s="27">
        <v>2.0870645883345915E-4</v>
      </c>
      <c r="AB2199" s="27">
        <v>3.8355323718932189E-5</v>
      </c>
      <c r="AC2199" s="27">
        <v>1.3280926330674042E-5</v>
      </c>
      <c r="AD2199" s="27">
        <v>1.064997877118939E-5</v>
      </c>
      <c r="AE2199" s="27">
        <v>3.9435393617929969E-5</v>
      </c>
      <c r="AF2199" s="27">
        <v>3.3513268621917721E-5</v>
      </c>
      <c r="AG2199" s="27">
        <v>7.8789577121788043E-5</v>
      </c>
      <c r="AH2199" s="18">
        <v>1.4275456427787706E-4</v>
      </c>
      <c r="AI2199" s="12">
        <v>1020</v>
      </c>
      <c r="AJ2199" s="17">
        <v>9</v>
      </c>
      <c r="AK2199" s="18">
        <v>0.98235323255880791</v>
      </c>
      <c r="AL2199" t="str">
        <f>IF(AK2199&lt;='CAV Tier 1 Analysis'!$A$5,"Tier 1", "Tier 2")</f>
        <v>Tier 2</v>
      </c>
      <c r="AM2199" t="str">
        <f t="shared" si="69"/>
        <v>Texas - Tier 2</v>
      </c>
      <c r="AN2199" t="str">
        <f t="shared" si="70"/>
        <v>Blue Mound, City Of - Tier 2</v>
      </c>
    </row>
    <row r="2200" spans="1:40" x14ac:dyDescent="0.3">
      <c r="A2200">
        <v>6</v>
      </c>
      <c r="B2200" t="s">
        <v>23</v>
      </c>
      <c r="C2200" t="s">
        <v>3792</v>
      </c>
      <c r="D2200" t="s">
        <v>5861</v>
      </c>
      <c r="E2200" t="s">
        <v>1663</v>
      </c>
      <c r="F2200" s="12">
        <v>361.27328923920635</v>
      </c>
      <c r="G2200" s="12">
        <v>1933.7497773954537</v>
      </c>
      <c r="H2200" s="12">
        <v>407.74166962747296</v>
      </c>
      <c r="I2200" s="12">
        <v>5</v>
      </c>
      <c r="J2200" s="15">
        <v>0.31970706742028909</v>
      </c>
      <c r="K2200" s="15">
        <v>0.6802929325797108</v>
      </c>
      <c r="L2200" s="59">
        <v>2.4893100000000001</v>
      </c>
      <c r="M2200">
        <v>20</v>
      </c>
      <c r="N2200">
        <v>0</v>
      </c>
      <c r="O2200" s="12">
        <v>10</v>
      </c>
      <c r="P2200" s="12">
        <v>1</v>
      </c>
      <c r="Q2200">
        <v>0</v>
      </c>
      <c r="R2200" s="12">
        <v>3.4014646628985541</v>
      </c>
      <c r="S2200" s="12">
        <v>130.35789346165174</v>
      </c>
      <c r="T2200" s="12">
        <v>932.75761597851749</v>
      </c>
      <c r="U2200" s="12">
        <v>571.4843267393112</v>
      </c>
      <c r="V2200" s="12">
        <v>1000.9921614169363</v>
      </c>
      <c r="W2200" s="27">
        <v>1.1225311396617188E-5</v>
      </c>
      <c r="X2200" s="27">
        <v>3.1542308486931235E-5</v>
      </c>
      <c r="Y2200" s="27">
        <v>0</v>
      </c>
      <c r="Z2200" s="27">
        <v>9.3065686716629827E-4</v>
      </c>
      <c r="AA2200" s="27">
        <v>2.0870645883345915E-4</v>
      </c>
      <c r="AB2200" s="27">
        <v>0</v>
      </c>
      <c r="AC2200" s="27">
        <v>2.3637178890692604E-5</v>
      </c>
      <c r="AD2200" s="27">
        <v>9.9684198602988062E-5</v>
      </c>
      <c r="AE2200" s="27">
        <v>3.8349220139274446E-5</v>
      </c>
      <c r="AF2200" s="27">
        <v>4.2544459941714284E-5</v>
      </c>
      <c r="AG2200" s="27">
        <v>1.8380304217569026E-4</v>
      </c>
      <c r="AH2200" s="18">
        <v>1.4274082233033323E-4</v>
      </c>
      <c r="AI2200" s="12">
        <v>1021</v>
      </c>
      <c r="AJ2200" s="17">
        <v>9</v>
      </c>
      <c r="AK2200" s="18">
        <v>0.98249597338113825</v>
      </c>
      <c r="AL2200" t="str">
        <f>IF(AK2200&lt;='CAV Tier 1 Analysis'!$A$5,"Tier 1", "Tier 2")</f>
        <v>Tier 2</v>
      </c>
      <c r="AM2200" t="str">
        <f t="shared" si="69"/>
        <v>Texas - Tier 2</v>
      </c>
      <c r="AN2200" t="str">
        <f t="shared" si="70"/>
        <v>Nolanville, City Of - Tier 2</v>
      </c>
    </row>
    <row r="2201" spans="1:40" x14ac:dyDescent="0.3">
      <c r="A2201">
        <v>6</v>
      </c>
      <c r="B2201" t="s">
        <v>23</v>
      </c>
      <c r="C2201" t="s">
        <v>4482</v>
      </c>
      <c r="D2201" t="s">
        <v>6788</v>
      </c>
      <c r="E2201" t="s">
        <v>1486</v>
      </c>
      <c r="F2201" s="12">
        <v>1039.4946057728973</v>
      </c>
      <c r="G2201" s="12">
        <v>3811.2219142560989</v>
      </c>
      <c r="H2201" s="12">
        <v>727.524145923888</v>
      </c>
      <c r="I2201" s="12">
        <v>0</v>
      </c>
      <c r="J2201" s="15">
        <v>1.8538572051064125E-2</v>
      </c>
      <c r="K2201" s="15">
        <v>0.98146142794893598</v>
      </c>
      <c r="L2201" s="59">
        <v>6.9536099999999994</v>
      </c>
      <c r="M2201">
        <v>4</v>
      </c>
      <c r="N2201">
        <v>0</v>
      </c>
      <c r="O2201" s="12">
        <v>9</v>
      </c>
      <c r="P2201" s="12">
        <v>1</v>
      </c>
      <c r="Q2201">
        <v>0</v>
      </c>
      <c r="R2201" s="12">
        <v>0</v>
      </c>
      <c r="S2201" s="12">
        <v>13.487258798098887</v>
      </c>
      <c r="T2201" s="12">
        <v>2156.1023687518909</v>
      </c>
      <c r="U2201" s="12">
        <v>1116.6077629789936</v>
      </c>
      <c r="V2201" s="12">
        <v>1655.119545504208</v>
      </c>
      <c r="W2201" s="27">
        <v>3.1356656093709197E-5</v>
      </c>
      <c r="X2201" s="27">
        <v>6.3084616973862463E-6</v>
      </c>
      <c r="Y2201" s="27">
        <v>0</v>
      </c>
      <c r="Z2201" s="27">
        <v>8.3759118044966839E-4</v>
      </c>
      <c r="AA2201" s="27">
        <v>2.0870645883345915E-4</v>
      </c>
      <c r="AB2201" s="27">
        <v>0</v>
      </c>
      <c r="AC2201" s="27">
        <v>0</v>
      </c>
      <c r="AD2201" s="27">
        <v>1.0313656879052731E-5</v>
      </c>
      <c r="AE2201" s="27">
        <v>8.8645584839675741E-5</v>
      </c>
      <c r="AF2201" s="27">
        <v>8.3126469125962811E-5</v>
      </c>
      <c r="AG2201" s="27">
        <v>3.0391447541156744E-4</v>
      </c>
      <c r="AH2201" s="18">
        <v>1.4272390393913471E-4</v>
      </c>
      <c r="AI2201" s="12">
        <v>1022</v>
      </c>
      <c r="AJ2201" s="17">
        <v>9</v>
      </c>
      <c r="AK2201" s="18">
        <v>0.98263869728507736</v>
      </c>
      <c r="AL2201" t="str">
        <f>IF(AK2201&lt;='CAV Tier 1 Analysis'!$A$5,"Tier 1", "Tier 2")</f>
        <v>Tier 2</v>
      </c>
      <c r="AM2201" t="str">
        <f t="shared" si="69"/>
        <v>Texas - Tier 2</v>
      </c>
      <c r="AN2201" t="str">
        <f t="shared" si="70"/>
        <v>Cross Roads, Town Of - Tier 2</v>
      </c>
    </row>
    <row r="2202" spans="1:40" x14ac:dyDescent="0.3">
      <c r="A2202">
        <v>6</v>
      </c>
      <c r="B2202" t="s">
        <v>23</v>
      </c>
      <c r="C2202" t="s">
        <v>4634</v>
      </c>
      <c r="D2202" t="s">
        <v>6971</v>
      </c>
      <c r="E2202" t="s">
        <v>2202</v>
      </c>
      <c r="F2202" s="12">
        <v>156.11145448606709</v>
      </c>
      <c r="G2202" s="12">
        <v>27.776487760059133</v>
      </c>
      <c r="H2202" s="12">
        <v>18.492959449760512</v>
      </c>
      <c r="I2202" s="12">
        <v>0</v>
      </c>
      <c r="J2202" s="15">
        <v>0</v>
      </c>
      <c r="K2202" s="15">
        <v>0.99999999999999978</v>
      </c>
      <c r="L2202" s="59">
        <v>2.1025299999999998</v>
      </c>
      <c r="M2202">
        <v>0</v>
      </c>
      <c r="N2202">
        <v>0</v>
      </c>
      <c r="O2202" s="12">
        <v>10</v>
      </c>
      <c r="P2202" s="12">
        <v>3</v>
      </c>
      <c r="Q2202">
        <v>0</v>
      </c>
      <c r="R2202" s="12">
        <v>0</v>
      </c>
      <c r="S2202" s="12">
        <v>0</v>
      </c>
      <c r="T2202" s="12">
        <v>27.829542991824304</v>
      </c>
      <c r="U2202" s="12">
        <v>0</v>
      </c>
      <c r="V2202" s="12">
        <v>0</v>
      </c>
      <c r="W2202" s="27">
        <v>9.4811630414570844E-6</v>
      </c>
      <c r="X2202" s="27">
        <v>0</v>
      </c>
      <c r="Y2202" s="27">
        <v>0</v>
      </c>
      <c r="Z2202" s="27">
        <v>9.3065686716629827E-4</v>
      </c>
      <c r="AA2202" s="27">
        <v>6.2611937650037738E-4</v>
      </c>
      <c r="AB2202" s="27">
        <v>0</v>
      </c>
      <c r="AC2202" s="27">
        <v>0</v>
      </c>
      <c r="AD2202" s="27">
        <v>0</v>
      </c>
      <c r="AE2202" s="27">
        <v>1.1441785650276078E-6</v>
      </c>
      <c r="AF2202" s="27">
        <v>0</v>
      </c>
      <c r="AG2202" s="27">
        <v>0</v>
      </c>
      <c r="AH2202" s="18">
        <v>1.4249105320665093E-4</v>
      </c>
      <c r="AI2202" s="12">
        <v>1023</v>
      </c>
      <c r="AJ2202" s="17">
        <v>9</v>
      </c>
      <c r="AK2202" s="18">
        <v>0.98278118833828398</v>
      </c>
      <c r="AL2202" t="str">
        <f>IF(AK2202&lt;='CAV Tier 1 Analysis'!$A$5,"Tier 1", "Tier 2")</f>
        <v>Tier 2</v>
      </c>
      <c r="AM2202" t="str">
        <f t="shared" si="69"/>
        <v>Texas - Tier 2</v>
      </c>
      <c r="AN2202" t="str">
        <f t="shared" si="70"/>
        <v>Zavalla, City Of - Tier 2</v>
      </c>
    </row>
    <row r="2203" spans="1:40" x14ac:dyDescent="0.3">
      <c r="A2203">
        <v>6</v>
      </c>
      <c r="B2203" t="s">
        <v>23</v>
      </c>
      <c r="C2203" t="s">
        <v>4524</v>
      </c>
      <c r="D2203" t="s">
        <v>6837</v>
      </c>
      <c r="E2203" t="s">
        <v>2198</v>
      </c>
      <c r="F2203" s="12">
        <v>18.799153167730456</v>
      </c>
      <c r="G2203" s="12">
        <v>53.922746168075093</v>
      </c>
      <c r="H2203" s="12">
        <v>17.039679346952525</v>
      </c>
      <c r="I2203" s="12">
        <v>0</v>
      </c>
      <c r="J2203" s="15">
        <v>0</v>
      </c>
      <c r="K2203" s="15">
        <v>1</v>
      </c>
      <c r="L2203" s="59">
        <v>1.07796</v>
      </c>
      <c r="M2203">
        <v>0</v>
      </c>
      <c r="N2203">
        <v>0</v>
      </c>
      <c r="O2203" s="12">
        <v>10</v>
      </c>
      <c r="P2203" s="12">
        <v>3</v>
      </c>
      <c r="Q2203">
        <v>0</v>
      </c>
      <c r="R2203" s="12">
        <v>0</v>
      </c>
      <c r="S2203" s="12">
        <v>0</v>
      </c>
      <c r="T2203" s="12">
        <v>41.870246252177957</v>
      </c>
      <c r="U2203" s="12">
        <v>23.071093084447501</v>
      </c>
      <c r="V2203" s="12">
        <v>12.052499915897137</v>
      </c>
      <c r="W2203" s="27">
        <v>4.8609601347752852E-6</v>
      </c>
      <c r="X2203" s="27">
        <v>0</v>
      </c>
      <c r="Y2203" s="27">
        <v>0</v>
      </c>
      <c r="Z2203" s="27">
        <v>9.3065686716629827E-4</v>
      </c>
      <c r="AA2203" s="27">
        <v>6.2611937650037738E-4</v>
      </c>
      <c r="AB2203" s="27">
        <v>0</v>
      </c>
      <c r="AC2203" s="27">
        <v>0</v>
      </c>
      <c r="AD2203" s="27">
        <v>0</v>
      </c>
      <c r="AE2203" s="27">
        <v>1.7214453822775158E-6</v>
      </c>
      <c r="AF2203" s="27">
        <v>1.7175400087404001E-6</v>
      </c>
      <c r="AG2203" s="27">
        <v>2.2130904074496814E-6</v>
      </c>
      <c r="AH2203" s="18">
        <v>1.4248084359999257E-4</v>
      </c>
      <c r="AI2203" s="12">
        <v>1024</v>
      </c>
      <c r="AJ2203" s="17">
        <v>9</v>
      </c>
      <c r="AK2203" s="18">
        <v>0.98292366918188401</v>
      </c>
      <c r="AL2203" t="str">
        <f>IF(AK2203&lt;='CAV Tier 1 Analysis'!$A$5,"Tier 1", "Tier 2")</f>
        <v>Tier 2</v>
      </c>
      <c r="AM2203" t="str">
        <f t="shared" si="69"/>
        <v>Texas - Tier 2</v>
      </c>
      <c r="AN2203" t="str">
        <f t="shared" si="70"/>
        <v>Bertram, City Of - Tier 2</v>
      </c>
    </row>
    <row r="2204" spans="1:40" x14ac:dyDescent="0.3">
      <c r="A2204">
        <v>6</v>
      </c>
      <c r="B2204" t="s">
        <v>23</v>
      </c>
      <c r="C2204" t="s">
        <v>4529</v>
      </c>
      <c r="D2204" t="s">
        <v>6842</v>
      </c>
      <c r="E2204" t="s">
        <v>1763</v>
      </c>
      <c r="F2204" s="12">
        <v>294.74929710150565</v>
      </c>
      <c r="G2204" s="12">
        <v>711.30729567191099</v>
      </c>
      <c r="H2204" s="12">
        <v>119.60661211093591</v>
      </c>
      <c r="I2204" s="12">
        <v>10</v>
      </c>
      <c r="J2204" s="15">
        <v>2.6695609888154167E-2</v>
      </c>
      <c r="K2204" s="15">
        <v>0.97330439011184589</v>
      </c>
      <c r="L2204" s="59">
        <v>1.9947100000000002</v>
      </c>
      <c r="M2204">
        <v>72</v>
      </c>
      <c r="N2204">
        <v>2</v>
      </c>
      <c r="O2204" s="12">
        <v>11</v>
      </c>
      <c r="P2204" s="12">
        <v>1</v>
      </c>
      <c r="Q2204">
        <v>0</v>
      </c>
      <c r="R2204" s="12">
        <v>9.7330439011184584</v>
      </c>
      <c r="S2204" s="12">
        <v>3.1929714569573209</v>
      </c>
      <c r="T2204" s="12">
        <v>394.27701383065107</v>
      </c>
      <c r="U2204" s="12">
        <v>99.527716729145425</v>
      </c>
      <c r="V2204" s="12">
        <v>317.03028184125992</v>
      </c>
      <c r="W2204" s="27">
        <v>8.9949588022167893E-6</v>
      </c>
      <c r="X2204" s="27">
        <v>1.1355231055295244E-4</v>
      </c>
      <c r="Y2204" s="27">
        <v>4.1837503137812737E-5</v>
      </c>
      <c r="Z2204" s="27">
        <v>1.0237225538829282E-3</v>
      </c>
      <c r="AA2204" s="27">
        <v>2.0870645883345915E-4</v>
      </c>
      <c r="AB2204" s="27">
        <v>0</v>
      </c>
      <c r="AC2204" s="27">
        <v>6.7636069353034181E-5</v>
      </c>
      <c r="AD2204" s="27">
        <v>2.4416534541702983E-6</v>
      </c>
      <c r="AE2204" s="27">
        <v>1.6210230546748632E-5</v>
      </c>
      <c r="AF2204" s="27">
        <v>7.4093947276439667E-6</v>
      </c>
      <c r="AG2204" s="27">
        <v>5.8213373201399925E-5</v>
      </c>
      <c r="AH2204" s="18">
        <v>1.4079313695385148E-4</v>
      </c>
      <c r="AI2204" s="12">
        <v>1025</v>
      </c>
      <c r="AJ2204" s="17">
        <v>9</v>
      </c>
      <c r="AK2204" s="18">
        <v>0.98306446231883782</v>
      </c>
      <c r="AL2204" t="str">
        <f>IF(AK2204&lt;='CAV Tier 1 Analysis'!$A$5,"Tier 1", "Tier 2")</f>
        <v>Tier 2</v>
      </c>
      <c r="AM2204" t="str">
        <f t="shared" si="69"/>
        <v>Texas - Tier 2</v>
      </c>
      <c r="AN2204" t="str">
        <f t="shared" si="70"/>
        <v>Pleak, Village Of - Tier 2</v>
      </c>
    </row>
    <row r="2205" spans="1:40" x14ac:dyDescent="0.3">
      <c r="A2205">
        <v>6</v>
      </c>
      <c r="B2205" t="s">
        <v>23</v>
      </c>
      <c r="C2205" t="s">
        <v>3884</v>
      </c>
      <c r="D2205" t="s">
        <v>5987</v>
      </c>
      <c r="E2205" t="s">
        <v>2033</v>
      </c>
      <c r="F2205" s="12">
        <v>14969.758056820183</v>
      </c>
      <c r="G2205" s="12">
        <v>3327.440637397478</v>
      </c>
      <c r="H2205" s="12">
        <v>899.81145406788278</v>
      </c>
      <c r="I2205" s="12">
        <v>2</v>
      </c>
      <c r="J2205" s="15">
        <v>0.12976098768710573</v>
      </c>
      <c r="K2205" s="15">
        <v>0.87023901231289424</v>
      </c>
      <c r="L2205" s="59">
        <v>8.7363700000000009</v>
      </c>
      <c r="M2205">
        <v>14</v>
      </c>
      <c r="N2205">
        <v>0</v>
      </c>
      <c r="O2205" s="12">
        <v>11</v>
      </c>
      <c r="P2205" s="12">
        <v>1</v>
      </c>
      <c r="Q2205">
        <v>0</v>
      </c>
      <c r="R2205" s="12">
        <v>1.7404780246257885</v>
      </c>
      <c r="S2205" s="12">
        <v>116.76042301201923</v>
      </c>
      <c r="T2205" s="12">
        <v>3671.0305209256308</v>
      </c>
      <c r="U2205" s="12">
        <v>0</v>
      </c>
      <c r="V2205" s="12">
        <v>0</v>
      </c>
      <c r="W2205" s="27">
        <v>3.9395846128471146E-5</v>
      </c>
      <c r="X2205" s="27">
        <v>2.2079615940851864E-5</v>
      </c>
      <c r="Y2205" s="27">
        <v>0</v>
      </c>
      <c r="Z2205" s="27">
        <v>1.0237225538829282E-3</v>
      </c>
      <c r="AA2205" s="27">
        <v>2.0870645883345915E-4</v>
      </c>
      <c r="AB2205" s="27">
        <v>0</v>
      </c>
      <c r="AC2205" s="27">
        <v>1.2094786952260047E-5</v>
      </c>
      <c r="AD2205" s="27">
        <v>8.9286263281962243E-5</v>
      </c>
      <c r="AE2205" s="27">
        <v>1.5093005425346719E-4</v>
      </c>
      <c r="AF2205" s="27">
        <v>0</v>
      </c>
      <c r="AG2205" s="27">
        <v>0</v>
      </c>
      <c r="AH2205" s="18">
        <v>1.4056505266121818E-4</v>
      </c>
      <c r="AI2205" s="12">
        <v>1026</v>
      </c>
      <c r="AJ2205" s="17">
        <v>9</v>
      </c>
      <c r="AK2205" s="18">
        <v>0.98320502737149906</v>
      </c>
      <c r="AL2205" t="str">
        <f>IF(AK2205&lt;='CAV Tier 1 Analysis'!$A$5,"Tier 1", "Tier 2")</f>
        <v>Tier 2</v>
      </c>
      <c r="AM2205" t="str">
        <f t="shared" si="69"/>
        <v>Texas - Tier 2</v>
      </c>
      <c r="AN2205" t="str">
        <f t="shared" si="70"/>
        <v>Hutchins, City Of - Tier 2</v>
      </c>
    </row>
    <row r="2206" spans="1:40" x14ac:dyDescent="0.3">
      <c r="A2206">
        <v>6</v>
      </c>
      <c r="B2206" t="s">
        <v>23</v>
      </c>
      <c r="C2206" t="s">
        <v>4569</v>
      </c>
      <c r="D2206" t="s">
        <v>6891</v>
      </c>
      <c r="E2206" t="s">
        <v>1949</v>
      </c>
      <c r="F2206" s="12">
        <v>531.54019115942333</v>
      </c>
      <c r="G2206" s="12">
        <v>1764.3193701715031</v>
      </c>
      <c r="H2206" s="12">
        <v>615.63415459755151</v>
      </c>
      <c r="I2206" s="12">
        <v>6</v>
      </c>
      <c r="J2206" s="15">
        <v>4.0267733290237423E-3</v>
      </c>
      <c r="K2206" s="15">
        <v>0.99597322667097621</v>
      </c>
      <c r="L2206" s="59">
        <v>2.9701200000000001</v>
      </c>
      <c r="M2206">
        <v>22</v>
      </c>
      <c r="N2206">
        <v>0</v>
      </c>
      <c r="O2206" s="12">
        <v>11</v>
      </c>
      <c r="P2206" s="12">
        <v>1</v>
      </c>
      <c r="Q2206">
        <v>0</v>
      </c>
      <c r="R2206" s="12">
        <v>5.9758393600258568</v>
      </c>
      <c r="S2206" s="12">
        <v>2.4790191941694997</v>
      </c>
      <c r="T2206" s="12">
        <v>2258.7489019617119</v>
      </c>
      <c r="U2206" s="12">
        <v>1727.2087108022886</v>
      </c>
      <c r="V2206" s="12">
        <v>0</v>
      </c>
      <c r="W2206" s="27">
        <v>1.3393479271493163E-5</v>
      </c>
      <c r="X2206" s="27">
        <v>3.469653933562436E-5</v>
      </c>
      <c r="Y2206" s="27">
        <v>0</v>
      </c>
      <c r="Z2206" s="27">
        <v>1.0237225538829282E-3</v>
      </c>
      <c r="AA2206" s="27">
        <v>2.0870645883345915E-4</v>
      </c>
      <c r="AB2206" s="27">
        <v>0</v>
      </c>
      <c r="AC2206" s="27">
        <v>4.152681211587407E-5</v>
      </c>
      <c r="AD2206" s="27">
        <v>1.8956968015512502E-6</v>
      </c>
      <c r="AE2206" s="27">
        <v>9.2865774984644153E-5</v>
      </c>
      <c r="AF2206" s="27">
        <v>1.2858298709078698E-4</v>
      </c>
      <c r="AG2206" s="27">
        <v>0</v>
      </c>
      <c r="AH2206" s="18">
        <v>1.4049002748330559E-4</v>
      </c>
      <c r="AI2206" s="12">
        <v>1027</v>
      </c>
      <c r="AJ2206" s="17">
        <v>9</v>
      </c>
      <c r="AK2206" s="18">
        <v>0.98334551739898235</v>
      </c>
      <c r="AL2206" t="str">
        <f>IF(AK2206&lt;='CAV Tier 1 Analysis'!$A$5,"Tier 1", "Tier 2")</f>
        <v>Tier 2</v>
      </c>
      <c r="AM2206" t="str">
        <f t="shared" si="69"/>
        <v>Texas - Tier 2</v>
      </c>
      <c r="AN2206" t="str">
        <f t="shared" si="70"/>
        <v>Progreso, City Of - Tier 2</v>
      </c>
    </row>
    <row r="2207" spans="1:40" x14ac:dyDescent="0.3">
      <c r="A2207">
        <v>6</v>
      </c>
      <c r="B2207" t="s">
        <v>23</v>
      </c>
      <c r="C2207" t="s">
        <v>3996</v>
      </c>
      <c r="D2207" t="s">
        <v>6131</v>
      </c>
      <c r="E2207" t="s">
        <v>2178</v>
      </c>
      <c r="F2207" s="12">
        <v>164.60158389657155</v>
      </c>
      <c r="G2207" s="12">
        <v>405.270636410809</v>
      </c>
      <c r="H2207" s="12">
        <v>178.68862326923517</v>
      </c>
      <c r="I2207" s="12">
        <v>0</v>
      </c>
      <c r="J2207" s="15">
        <v>0</v>
      </c>
      <c r="K2207" s="15">
        <v>1.0000000000000002</v>
      </c>
      <c r="L2207" s="59">
        <v>2.62758</v>
      </c>
      <c r="M2207">
        <v>2</v>
      </c>
      <c r="N2207">
        <v>0</v>
      </c>
      <c r="O2207" s="12">
        <v>7</v>
      </c>
      <c r="P2207" s="12">
        <v>4</v>
      </c>
      <c r="Q2207">
        <v>0</v>
      </c>
      <c r="R2207" s="12">
        <v>0</v>
      </c>
      <c r="S2207" s="12">
        <v>0</v>
      </c>
      <c r="T2207" s="12">
        <v>433.52139087487427</v>
      </c>
      <c r="U2207" s="12">
        <v>268.91980697830274</v>
      </c>
      <c r="V2207" s="12">
        <v>0</v>
      </c>
      <c r="W2207" s="27">
        <v>1.1848827072370815E-5</v>
      </c>
      <c r="X2207" s="27">
        <v>3.1542308486931231E-6</v>
      </c>
      <c r="Y2207" s="27">
        <v>0</v>
      </c>
      <c r="Z2207" s="27">
        <v>6.5145980701640873E-4</v>
      </c>
      <c r="AA2207" s="27">
        <v>8.3482583533383658E-4</v>
      </c>
      <c r="AB2207" s="27">
        <v>0</v>
      </c>
      <c r="AC2207" s="27">
        <v>0</v>
      </c>
      <c r="AD2207" s="27">
        <v>0</v>
      </c>
      <c r="AE2207" s="27">
        <v>1.7823716439242556E-5</v>
      </c>
      <c r="AF2207" s="27">
        <v>2.0019880546506918E-5</v>
      </c>
      <c r="AG2207" s="27">
        <v>0</v>
      </c>
      <c r="AH2207" s="18">
        <v>1.3992111793245988E-4</v>
      </c>
      <c r="AI2207" s="12">
        <v>1028</v>
      </c>
      <c r="AJ2207" s="17">
        <v>9</v>
      </c>
      <c r="AK2207" s="18">
        <v>0.98348543851691483</v>
      </c>
      <c r="AL2207" t="str">
        <f>IF(AK2207&lt;='CAV Tier 1 Analysis'!$A$5,"Tier 1", "Tier 2")</f>
        <v>Tier 2</v>
      </c>
      <c r="AM2207" t="str">
        <f t="shared" si="69"/>
        <v>Texas - Tier 2</v>
      </c>
      <c r="AN2207" t="str">
        <f t="shared" si="70"/>
        <v>Caddo Mills, City Of - Tier 2</v>
      </c>
    </row>
    <row r="2208" spans="1:40" x14ac:dyDescent="0.3">
      <c r="A2208">
        <v>6</v>
      </c>
      <c r="B2208" t="s">
        <v>23</v>
      </c>
      <c r="C2208" t="s">
        <v>4286</v>
      </c>
      <c r="D2208" t="s">
        <v>6535</v>
      </c>
      <c r="E2208" t="s">
        <v>2162</v>
      </c>
      <c r="F2208" s="12">
        <v>204.42756126721503</v>
      </c>
      <c r="G2208" s="12">
        <v>413.28153470079923</v>
      </c>
      <c r="H2208" s="12">
        <v>190.00685019992292</v>
      </c>
      <c r="I2208" s="12">
        <v>2</v>
      </c>
      <c r="J2208" s="15">
        <v>7.378390845646772E-2</v>
      </c>
      <c r="K2208" s="15">
        <v>0.92621609154353235</v>
      </c>
      <c r="L2208" s="59">
        <v>1.34406</v>
      </c>
      <c r="M2208">
        <v>7</v>
      </c>
      <c r="N2208">
        <v>0</v>
      </c>
      <c r="O2208" s="12">
        <v>9.5</v>
      </c>
      <c r="P2208" s="12">
        <v>2.75</v>
      </c>
      <c r="Q2208">
        <v>0</v>
      </c>
      <c r="R2208" s="12">
        <v>1.8524321830870647</v>
      </c>
      <c r="S2208" s="12">
        <v>14.019448041252888</v>
      </c>
      <c r="T2208" s="12">
        <v>454.7725936576166</v>
      </c>
      <c r="U2208" s="12">
        <v>250.34503239040157</v>
      </c>
      <c r="V2208" s="12">
        <v>0</v>
      </c>
      <c r="W2208" s="27">
        <v>6.0609132794779674E-6</v>
      </c>
      <c r="X2208" s="27">
        <v>1.1039807970425932E-5</v>
      </c>
      <c r="Y2208" s="27">
        <v>0</v>
      </c>
      <c r="Z2208" s="27">
        <v>8.8412402380798328E-4</v>
      </c>
      <c r="AA2208" s="27">
        <v>5.7394276179201264E-4</v>
      </c>
      <c r="AB2208" s="27">
        <v>0</v>
      </c>
      <c r="AC2208" s="27">
        <v>1.2872769596022428E-5</v>
      </c>
      <c r="AD2208" s="27">
        <v>1.0720620023363925E-5</v>
      </c>
      <c r="AE2208" s="27">
        <v>1.8697434369580544E-5</v>
      </c>
      <c r="AF2208" s="27">
        <v>1.8637071401258361E-5</v>
      </c>
      <c r="AG2208" s="27">
        <v>0</v>
      </c>
      <c r="AH2208" s="18">
        <v>1.3964503656728409E-4</v>
      </c>
      <c r="AI2208" s="12">
        <v>1029</v>
      </c>
      <c r="AJ2208" s="17">
        <v>9</v>
      </c>
      <c r="AK2208" s="18">
        <v>0.9836250835534821</v>
      </c>
      <c r="AL2208" t="str">
        <f>IF(AK2208&lt;='CAV Tier 1 Analysis'!$A$5,"Tier 1", "Tier 2")</f>
        <v>Tier 2</v>
      </c>
      <c r="AM2208" t="str">
        <f t="shared" si="69"/>
        <v>Texas - Tier 2</v>
      </c>
      <c r="AN2208" t="str">
        <f t="shared" si="70"/>
        <v>Mart, City Of - Tier 2</v>
      </c>
    </row>
    <row r="2209" spans="1:40" x14ac:dyDescent="0.3">
      <c r="A2209">
        <v>6</v>
      </c>
      <c r="B2209" t="s">
        <v>23</v>
      </c>
      <c r="C2209" t="s">
        <v>3455</v>
      </c>
      <c r="D2209" t="s">
        <v>6905</v>
      </c>
      <c r="E2209" t="s">
        <v>2217</v>
      </c>
      <c r="F2209" s="12">
        <v>53.108480997720122</v>
      </c>
      <c r="G2209" s="12">
        <v>27.539815176022746</v>
      </c>
      <c r="H2209" s="12">
        <v>15.064171676129266</v>
      </c>
      <c r="I2209" s="12">
        <v>0</v>
      </c>
      <c r="J2209" s="15">
        <v>0</v>
      </c>
      <c r="K2209" s="15">
        <v>0.99999999999999989</v>
      </c>
      <c r="L2209" s="59">
        <v>0.23904</v>
      </c>
      <c r="M2209">
        <v>12</v>
      </c>
      <c r="N2209">
        <v>0</v>
      </c>
      <c r="O2209" s="12">
        <v>14</v>
      </c>
      <c r="P2209" s="12">
        <v>1</v>
      </c>
      <c r="Q2209">
        <v>0</v>
      </c>
      <c r="R2209" s="12">
        <v>0</v>
      </c>
      <c r="S2209" s="12">
        <v>0</v>
      </c>
      <c r="T2209" s="12">
        <v>32.976231801067982</v>
      </c>
      <c r="U2209" s="12">
        <v>0</v>
      </c>
      <c r="V2209" s="12">
        <v>0</v>
      </c>
      <c r="W2209" s="27">
        <v>1.0779285971804929E-6</v>
      </c>
      <c r="X2209" s="27">
        <v>1.8925385092158739E-5</v>
      </c>
      <c r="Y2209" s="27">
        <v>0</v>
      </c>
      <c r="Z2209" s="27">
        <v>1.3029196140328175E-3</v>
      </c>
      <c r="AA2209" s="27">
        <v>2.0870645883345915E-4</v>
      </c>
      <c r="AB2209" s="27">
        <v>0</v>
      </c>
      <c r="AC2209" s="27">
        <v>0</v>
      </c>
      <c r="AD2209" s="27">
        <v>0</v>
      </c>
      <c r="AE2209" s="27">
        <v>1.3557785549424281E-6</v>
      </c>
      <c r="AF2209" s="27">
        <v>0</v>
      </c>
      <c r="AG2209" s="27">
        <v>0</v>
      </c>
      <c r="AH2209" s="18">
        <v>1.393622877373235E-4</v>
      </c>
      <c r="AI2209" s="12">
        <v>1030</v>
      </c>
      <c r="AJ2209" s="17">
        <v>9</v>
      </c>
      <c r="AK2209" s="18">
        <v>0.98376444584121947</v>
      </c>
      <c r="AL2209" t="str">
        <f>IF(AK2209&lt;='CAV Tier 1 Analysis'!$A$5,"Tier 1", "Tier 2")</f>
        <v>Tier 2</v>
      </c>
      <c r="AM2209" t="str">
        <f t="shared" si="69"/>
        <v>Texas - Tier 2</v>
      </c>
      <c r="AN2209" t="str">
        <f t="shared" si="70"/>
        <v>Indian Lake, Town Of - Tier 2</v>
      </c>
    </row>
    <row r="2210" spans="1:40" x14ac:dyDescent="0.3">
      <c r="A2210">
        <v>6</v>
      </c>
      <c r="B2210" t="s">
        <v>23</v>
      </c>
      <c r="C2210" t="s">
        <v>4378</v>
      </c>
      <c r="D2210" t="s">
        <v>6652</v>
      </c>
      <c r="E2210" t="s">
        <v>2177</v>
      </c>
      <c r="F2210" s="12">
        <v>18.027845416040591</v>
      </c>
      <c r="G2210" s="12">
        <v>209.57841513262514</v>
      </c>
      <c r="H2210" s="12">
        <v>55.078909245222292</v>
      </c>
      <c r="I2210" s="12">
        <v>1</v>
      </c>
      <c r="J2210" s="15">
        <v>7.470578038022227E-2</v>
      </c>
      <c r="K2210" s="15">
        <v>0.92529421961977765</v>
      </c>
      <c r="L2210" s="59">
        <v>1.03834</v>
      </c>
      <c r="M2210">
        <v>2</v>
      </c>
      <c r="N2210">
        <v>0</v>
      </c>
      <c r="O2210" s="12">
        <v>7</v>
      </c>
      <c r="P2210" s="12">
        <v>4</v>
      </c>
      <c r="Q2210">
        <v>0</v>
      </c>
      <c r="R2210" s="12">
        <v>0.92529421961977765</v>
      </c>
      <c r="S2210" s="12">
        <v>4.1147128976557701</v>
      </c>
      <c r="T2210" s="12">
        <v>168.35153501712082</v>
      </c>
      <c r="U2210" s="12">
        <v>150.32368960108022</v>
      </c>
      <c r="V2210" s="12">
        <v>41.226880115504315</v>
      </c>
      <c r="W2210" s="27">
        <v>4.6822974380705861E-6</v>
      </c>
      <c r="X2210" s="27">
        <v>3.1542308486931231E-6</v>
      </c>
      <c r="Y2210" s="27">
        <v>0</v>
      </c>
      <c r="Z2210" s="27">
        <v>6.5145980701640873E-4</v>
      </c>
      <c r="AA2210" s="27">
        <v>8.3482583533383658E-4</v>
      </c>
      <c r="AB2210" s="27">
        <v>0</v>
      </c>
      <c r="AC2210" s="27">
        <v>6.429978601347237E-6</v>
      </c>
      <c r="AD2210" s="27">
        <v>3.146505721994175E-6</v>
      </c>
      <c r="AE2210" s="27">
        <v>6.921573157441825E-6</v>
      </c>
      <c r="AF2210" s="27">
        <v>1.1190928414457112E-5</v>
      </c>
      <c r="AG2210" s="27">
        <v>7.5701152084106177E-6</v>
      </c>
      <c r="AH2210" s="18">
        <v>1.3903466106733272E-4</v>
      </c>
      <c r="AI2210" s="12">
        <v>1031</v>
      </c>
      <c r="AJ2210" s="17">
        <v>9</v>
      </c>
      <c r="AK2210" s="18">
        <v>0.98390348050228682</v>
      </c>
      <c r="AL2210" t="str">
        <f>IF(AK2210&lt;='CAV Tier 1 Analysis'!$A$5,"Tier 1", "Tier 2")</f>
        <v>Tier 2</v>
      </c>
      <c r="AM2210" t="str">
        <f t="shared" si="69"/>
        <v>Texas - Tier 2</v>
      </c>
      <c r="AN2210" t="str">
        <f t="shared" si="70"/>
        <v>Natalia, City Of - Tier 2</v>
      </c>
    </row>
    <row r="2211" spans="1:40" x14ac:dyDescent="0.3">
      <c r="A2211">
        <v>6</v>
      </c>
      <c r="B2211" t="s">
        <v>23</v>
      </c>
      <c r="C2211" t="s">
        <v>4301</v>
      </c>
      <c r="D2211" t="s">
        <v>6553</v>
      </c>
      <c r="E2211" t="s">
        <v>2206</v>
      </c>
      <c r="F2211" s="12">
        <v>90.772519666720655</v>
      </c>
      <c r="G2211" s="12">
        <v>74.694316951008972</v>
      </c>
      <c r="H2211" s="12">
        <v>26.585716545083219</v>
      </c>
      <c r="I2211" s="12">
        <v>0</v>
      </c>
      <c r="J2211" s="15">
        <v>0</v>
      </c>
      <c r="K2211" s="15">
        <v>1</v>
      </c>
      <c r="L2211" s="59">
        <v>2.7908400000000002</v>
      </c>
      <c r="M2211">
        <v>2</v>
      </c>
      <c r="N2211">
        <v>0</v>
      </c>
      <c r="O2211" s="12">
        <v>8.6666666666666661</v>
      </c>
      <c r="P2211" s="12">
        <v>3.3333333333333335</v>
      </c>
      <c r="Q2211">
        <v>0</v>
      </c>
      <c r="R2211" s="12">
        <v>0</v>
      </c>
      <c r="S2211" s="12">
        <v>0</v>
      </c>
      <c r="T2211" s="12">
        <v>64.218999909531135</v>
      </c>
      <c r="U2211" s="12">
        <v>0</v>
      </c>
      <c r="V2211" s="12">
        <v>10.475317041477837</v>
      </c>
      <c r="W2211" s="27">
        <v>1.2585032823607794E-5</v>
      </c>
      <c r="X2211" s="27">
        <v>3.1542308486931231E-6</v>
      </c>
      <c r="Y2211" s="27">
        <v>0</v>
      </c>
      <c r="Z2211" s="27">
        <v>8.0656928487745846E-4</v>
      </c>
      <c r="AA2211" s="27">
        <v>6.9568819611153052E-4</v>
      </c>
      <c r="AB2211" s="27">
        <v>0</v>
      </c>
      <c r="AC2211" s="27">
        <v>0</v>
      </c>
      <c r="AD2211" s="27">
        <v>0</v>
      </c>
      <c r="AE2211" s="27">
        <v>2.6402878116101872E-6</v>
      </c>
      <c r="AF2211" s="27">
        <v>0</v>
      </c>
      <c r="AG2211" s="27">
        <v>1.9234867306583295E-6</v>
      </c>
      <c r="AH2211" s="18">
        <v>1.3841459265486895E-4</v>
      </c>
      <c r="AI2211" s="12">
        <v>1032</v>
      </c>
      <c r="AJ2211" s="17">
        <v>9</v>
      </c>
      <c r="AK2211" s="18">
        <v>0.98404189509494167</v>
      </c>
      <c r="AL2211" t="str">
        <f>IF(AK2211&lt;='CAV Tier 1 Analysis'!$A$5,"Tier 1", "Tier 2")</f>
        <v>Tier 2</v>
      </c>
      <c r="AM2211" t="str">
        <f t="shared" si="69"/>
        <v>Texas - Tier 2</v>
      </c>
      <c r="AN2211" t="str">
        <f t="shared" si="70"/>
        <v>Rice, City Of - Tier 2</v>
      </c>
    </row>
    <row r="2212" spans="1:40" x14ac:dyDescent="0.3">
      <c r="A2212">
        <v>6</v>
      </c>
      <c r="B2212" t="s">
        <v>23</v>
      </c>
      <c r="C2212" t="s">
        <v>3799</v>
      </c>
      <c r="D2212" t="s">
        <v>5869</v>
      </c>
      <c r="E2212" t="s">
        <v>1643</v>
      </c>
      <c r="F2212" s="12">
        <v>1168.6313576329828</v>
      </c>
      <c r="G2212" s="12">
        <v>2601.8213716409937</v>
      </c>
      <c r="H2212" s="12">
        <v>1036.0859257345116</v>
      </c>
      <c r="I2212" s="12">
        <v>13</v>
      </c>
      <c r="J2212" s="15">
        <v>3.6913249147585613E-2</v>
      </c>
      <c r="K2212" s="15">
        <v>0.96308675085241446</v>
      </c>
      <c r="L2212" s="59">
        <v>1.4840199999999999</v>
      </c>
      <c r="M2212">
        <v>35</v>
      </c>
      <c r="N2212">
        <v>2</v>
      </c>
      <c r="O2212" s="12">
        <v>9</v>
      </c>
      <c r="P2212" s="12">
        <v>1</v>
      </c>
      <c r="Q2212">
        <v>1</v>
      </c>
      <c r="R2212" s="12">
        <v>12.520127761081389</v>
      </c>
      <c r="S2212" s="12">
        <v>38.245297914944913</v>
      </c>
      <c r="T2212" s="12">
        <v>2554.9367740577936</v>
      </c>
      <c r="U2212" s="12">
        <v>1386.3054164248108</v>
      </c>
      <c r="V2212" s="12">
        <v>46.884597583200048</v>
      </c>
      <c r="W2212" s="27">
        <v>6.692049852693252E-6</v>
      </c>
      <c r="X2212" s="27">
        <v>5.5199039852129658E-5</v>
      </c>
      <c r="Y2212" s="27">
        <v>4.1837503137812737E-5</v>
      </c>
      <c r="Z2212" s="27">
        <v>8.3759118044966839E-4</v>
      </c>
      <c r="AA2212" s="27">
        <v>2.0870645883345915E-4</v>
      </c>
      <c r="AB2212" s="27">
        <v>3.8355323718932189E-5</v>
      </c>
      <c r="AC2212" s="27">
        <v>8.7003843623888216E-5</v>
      </c>
      <c r="AD2212" s="27">
        <v>2.9246037748418731E-5</v>
      </c>
      <c r="AE2212" s="27">
        <v>1.0504318711724848E-4</v>
      </c>
      <c r="AF2212" s="27">
        <v>1.0320425687364669E-4</v>
      </c>
      <c r="AG2212" s="27">
        <v>8.6089901591005408E-6</v>
      </c>
      <c r="AH2212" s="18">
        <v>1.3831707921518164E-4</v>
      </c>
      <c r="AI2212" s="12">
        <v>1033</v>
      </c>
      <c r="AJ2212" s="17">
        <v>9</v>
      </c>
      <c r="AK2212" s="18">
        <v>0.98418021217415685</v>
      </c>
      <c r="AL2212" t="str">
        <f>IF(AK2212&lt;='CAV Tier 1 Analysis'!$A$5,"Tier 1", "Tier 2")</f>
        <v>Tier 2</v>
      </c>
      <c r="AM2212" t="str">
        <f t="shared" si="69"/>
        <v>Texas - Tier 2</v>
      </c>
      <c r="AN2212" t="str">
        <f t="shared" si="70"/>
        <v>Hollywood Park, Town Of - Tier 2</v>
      </c>
    </row>
    <row r="2213" spans="1:40" x14ac:dyDescent="0.3">
      <c r="A2213">
        <v>6</v>
      </c>
      <c r="B2213" t="s">
        <v>23</v>
      </c>
      <c r="C2213" t="s">
        <v>4347</v>
      </c>
      <c r="D2213" t="s">
        <v>6608</v>
      </c>
      <c r="E2213" t="s">
        <v>2193</v>
      </c>
      <c r="F2213" s="12">
        <v>68.354073972700306</v>
      </c>
      <c r="G2213" s="12">
        <v>78.616851326659955</v>
      </c>
      <c r="H2213" s="12">
        <v>32.290401602701735</v>
      </c>
      <c r="I2213" s="12">
        <v>0</v>
      </c>
      <c r="J2213" s="15">
        <v>0</v>
      </c>
      <c r="K2213" s="15">
        <v>0.99999999999999989</v>
      </c>
      <c r="L2213" s="59">
        <v>1.8690600000000002</v>
      </c>
      <c r="M2213">
        <v>0</v>
      </c>
      <c r="N2213">
        <v>0</v>
      </c>
      <c r="O2213" s="12">
        <v>5</v>
      </c>
      <c r="P2213" s="12">
        <v>5</v>
      </c>
      <c r="Q2213">
        <v>0</v>
      </c>
      <c r="R2213" s="12">
        <v>0</v>
      </c>
      <c r="S2213" s="12">
        <v>0</v>
      </c>
      <c r="T2213" s="12">
        <v>80.246980116398802</v>
      </c>
      <c r="U2213" s="12">
        <v>11.892906143698497</v>
      </c>
      <c r="V2213" s="12">
        <v>0</v>
      </c>
      <c r="W2213" s="27">
        <v>8.4283518400525942E-6</v>
      </c>
      <c r="X2213" s="27">
        <v>0</v>
      </c>
      <c r="Y2213" s="27">
        <v>0</v>
      </c>
      <c r="Z2213" s="27">
        <v>4.6532843358314913E-4</v>
      </c>
      <c r="AA2213" s="27">
        <v>1.0435322941672958E-3</v>
      </c>
      <c r="AB2213" s="27">
        <v>0</v>
      </c>
      <c r="AC2213" s="27">
        <v>0</v>
      </c>
      <c r="AD2213" s="27">
        <v>0</v>
      </c>
      <c r="AE2213" s="27">
        <v>3.2992591572327976E-6</v>
      </c>
      <c r="AF2213" s="27">
        <v>8.8537383327391836E-7</v>
      </c>
      <c r="AG2213" s="27">
        <v>0</v>
      </c>
      <c r="AH2213" s="18">
        <v>1.3831579205281859E-4</v>
      </c>
      <c r="AI2213" s="12">
        <v>1034</v>
      </c>
      <c r="AJ2213" s="17">
        <v>9</v>
      </c>
      <c r="AK2213" s="18">
        <v>0.98431852796620967</v>
      </c>
      <c r="AL2213" t="str">
        <f>IF(AK2213&lt;='CAV Tier 1 Analysis'!$A$5,"Tier 1", "Tier 2")</f>
        <v>Tier 2</v>
      </c>
      <c r="AM2213" t="str">
        <f t="shared" si="69"/>
        <v>Texas - Tier 2</v>
      </c>
      <c r="AN2213" t="str">
        <f t="shared" si="70"/>
        <v>Fruitvale, City Of - Tier 2</v>
      </c>
    </row>
    <row r="2214" spans="1:40" x14ac:dyDescent="0.3">
      <c r="A2214">
        <v>6</v>
      </c>
      <c r="B2214" t="s">
        <v>23</v>
      </c>
      <c r="C2214" t="s">
        <v>3998</v>
      </c>
      <c r="D2214" t="s">
        <v>6134</v>
      </c>
      <c r="E2214" t="s">
        <v>965</v>
      </c>
      <c r="F2214" s="12">
        <v>73.871442840314671</v>
      </c>
      <c r="G2214" s="12">
        <v>278.99779327354025</v>
      </c>
      <c r="H2214" s="12">
        <v>137.46099278011772</v>
      </c>
      <c r="I2214" s="12">
        <v>0</v>
      </c>
      <c r="J2214" s="15">
        <v>0</v>
      </c>
      <c r="K2214" s="15">
        <v>1</v>
      </c>
      <c r="L2214" s="59">
        <v>1.1792300000000002</v>
      </c>
      <c r="M2214">
        <v>0</v>
      </c>
      <c r="N2214">
        <v>0</v>
      </c>
      <c r="O2214" s="12">
        <v>7</v>
      </c>
      <c r="P2214" s="12">
        <v>4</v>
      </c>
      <c r="R2214" s="12">
        <v>0</v>
      </c>
      <c r="S2214" s="12">
        <v>0</v>
      </c>
      <c r="T2214" s="12">
        <v>303.6278225718799</v>
      </c>
      <c r="U2214" s="12">
        <v>229.75637973156523</v>
      </c>
      <c r="V2214" s="12">
        <v>0</v>
      </c>
      <c r="W2214" s="27">
        <v>5.3176277595931765E-6</v>
      </c>
      <c r="X2214" s="27">
        <v>0</v>
      </c>
      <c r="Y2214" s="27">
        <v>0</v>
      </c>
      <c r="Z2214" s="27">
        <v>6.5145980701640873E-4</v>
      </c>
      <c r="AA2214" s="27">
        <v>8.3482583533383658E-4</v>
      </c>
      <c r="AB2214" s="27">
        <v>0</v>
      </c>
      <c r="AC2214" s="27">
        <v>0</v>
      </c>
      <c r="AD2214" s="27">
        <v>0</v>
      </c>
      <c r="AE2214" s="27">
        <v>1.2483296848777226E-5</v>
      </c>
      <c r="AF2214" s="27">
        <v>1.7104338013283403E-5</v>
      </c>
      <c r="AG2214" s="27">
        <v>0</v>
      </c>
      <c r="AH2214" s="18">
        <v>1.3829008227017264E-4</v>
      </c>
      <c r="AI2214" s="12">
        <v>1035</v>
      </c>
      <c r="AJ2214" s="17">
        <v>9</v>
      </c>
      <c r="AK2214" s="18">
        <v>0.98445681804847984</v>
      </c>
      <c r="AL2214" t="str">
        <f>IF(AK2214&lt;='CAV Tier 1 Analysis'!$A$5,"Tier 1", "Tier 2")</f>
        <v>Tier 2</v>
      </c>
      <c r="AM2214" t="str">
        <f t="shared" si="69"/>
        <v>Texas - Tier 2</v>
      </c>
      <c r="AN2214" t="str">
        <f t="shared" si="70"/>
        <v>Quinlan, City Of - Tier 2</v>
      </c>
    </row>
    <row r="2215" spans="1:40" x14ac:dyDescent="0.3">
      <c r="A2215">
        <v>6</v>
      </c>
      <c r="B2215" t="s">
        <v>23</v>
      </c>
      <c r="C2215" t="s">
        <v>3882</v>
      </c>
      <c r="D2215" t="s">
        <v>5985</v>
      </c>
      <c r="E2215" t="s">
        <v>2148</v>
      </c>
      <c r="F2215" s="12">
        <v>613.20559936268251</v>
      </c>
      <c r="G2215" s="12">
        <v>819.57724879630507</v>
      </c>
      <c r="H2215" s="12">
        <v>229.7679702166518</v>
      </c>
      <c r="I2215" s="12">
        <v>0</v>
      </c>
      <c r="J2215" s="15">
        <v>3.7995071384827562E-4</v>
      </c>
      <c r="K2215" s="15">
        <v>0.99962004928615167</v>
      </c>
      <c r="L2215" s="59">
        <v>10.23817</v>
      </c>
      <c r="M2215">
        <v>9</v>
      </c>
      <c r="N2215">
        <v>0</v>
      </c>
      <c r="O2215" s="12">
        <v>9.3333333333333339</v>
      </c>
      <c r="P2215" s="12">
        <v>2.5</v>
      </c>
      <c r="Q2215">
        <v>0</v>
      </c>
      <c r="R2215" s="12">
        <v>0</v>
      </c>
      <c r="S2215" s="12">
        <v>8.7300504303286189E-2</v>
      </c>
      <c r="T2215" s="12">
        <v>654.36823704397455</v>
      </c>
      <c r="U2215" s="12">
        <v>41.16263768129204</v>
      </c>
      <c r="V2215" s="12">
        <v>165.20901175233053</v>
      </c>
      <c r="W2215" s="27">
        <v>4.6168073233749193E-5</v>
      </c>
      <c r="X2215" s="27">
        <v>1.4194038819119055E-5</v>
      </c>
      <c r="Y2215" s="27">
        <v>0</v>
      </c>
      <c r="Z2215" s="27">
        <v>8.6861307602187842E-4</v>
      </c>
      <c r="AA2215" s="27">
        <v>5.2176614708364789E-4</v>
      </c>
      <c r="AB2215" s="27">
        <v>0</v>
      </c>
      <c r="AC2215" s="27">
        <v>0</v>
      </c>
      <c r="AD2215" s="27">
        <v>6.675837249295427E-8</v>
      </c>
      <c r="AE2215" s="27">
        <v>2.6903571886918003E-5</v>
      </c>
      <c r="AF2215" s="27">
        <v>3.0643748358227093E-6</v>
      </c>
      <c r="AG2215" s="27">
        <v>3.0335820923845988E-5</v>
      </c>
      <c r="AH2215" s="18">
        <v>1.3737380556158859E-4</v>
      </c>
      <c r="AI2215" s="12">
        <v>1036</v>
      </c>
      <c r="AJ2215" s="17">
        <v>9</v>
      </c>
      <c r="AK2215" s="18">
        <v>0.9845941918540414</v>
      </c>
      <c r="AL2215" t="str">
        <f>IF(AK2215&lt;='CAV Tier 1 Analysis'!$A$5,"Tier 1", "Tier 2")</f>
        <v>Tier 2</v>
      </c>
      <c r="AM2215" t="str">
        <f t="shared" si="69"/>
        <v>Texas - Tier 2</v>
      </c>
      <c r="AN2215" t="str">
        <f t="shared" si="70"/>
        <v>Cresson, City Of - Tier 2</v>
      </c>
    </row>
    <row r="2216" spans="1:40" x14ac:dyDescent="0.3">
      <c r="A2216">
        <v>6</v>
      </c>
      <c r="B2216" t="s">
        <v>23</v>
      </c>
      <c r="C2216" t="s">
        <v>3997</v>
      </c>
      <c r="D2216" t="s">
        <v>6132</v>
      </c>
      <c r="E2216" t="s">
        <v>2209</v>
      </c>
      <c r="F2216" s="12">
        <v>49.300040535687913</v>
      </c>
      <c r="G2216" s="12">
        <v>115.18600436105956</v>
      </c>
      <c r="H2216" s="12">
        <v>56.976157895966772</v>
      </c>
      <c r="I2216" s="12">
        <v>0</v>
      </c>
      <c r="J2216" s="15">
        <v>0</v>
      </c>
      <c r="K2216" s="15">
        <v>0.99999999999999989</v>
      </c>
      <c r="L2216" s="59">
        <v>0.78698999999999997</v>
      </c>
      <c r="M2216">
        <v>0</v>
      </c>
      <c r="N2216">
        <v>0</v>
      </c>
      <c r="O2216" s="12">
        <v>7</v>
      </c>
      <c r="P2216" s="12">
        <v>4</v>
      </c>
      <c r="Q2216">
        <v>0</v>
      </c>
      <c r="R2216" s="12">
        <v>0</v>
      </c>
      <c r="S2216" s="12">
        <v>0</v>
      </c>
      <c r="T2216" s="12">
        <v>133.35636745844823</v>
      </c>
      <c r="U2216" s="12">
        <v>84.05632692276032</v>
      </c>
      <c r="V2216" s="12">
        <v>0</v>
      </c>
      <c r="W2216" s="27">
        <v>3.5488580434030958E-6</v>
      </c>
      <c r="X2216" s="27">
        <v>0</v>
      </c>
      <c r="Y2216" s="27">
        <v>0</v>
      </c>
      <c r="Z2216" s="27">
        <v>6.5145980701640873E-4</v>
      </c>
      <c r="AA2216" s="27">
        <v>8.3482583533383658E-4</v>
      </c>
      <c r="AB2216" s="27">
        <v>0</v>
      </c>
      <c r="AC2216" s="27">
        <v>0</v>
      </c>
      <c r="AD2216" s="27">
        <v>0</v>
      </c>
      <c r="AE2216" s="27">
        <v>5.4827884597575778E-6</v>
      </c>
      <c r="AF2216" s="27">
        <v>6.2576187417372652E-6</v>
      </c>
      <c r="AG2216" s="27">
        <v>0</v>
      </c>
      <c r="AH2216" s="18">
        <v>1.3650680978137666E-4</v>
      </c>
      <c r="AI2216" s="12">
        <v>1037</v>
      </c>
      <c r="AJ2216" s="17">
        <v>9</v>
      </c>
      <c r="AK2216" s="18">
        <v>0.98473069866382279</v>
      </c>
      <c r="AL2216" t="str">
        <f>IF(AK2216&lt;='CAV Tier 1 Analysis'!$A$5,"Tier 1", "Tier 2")</f>
        <v>Tier 2</v>
      </c>
      <c r="AM2216" t="str">
        <f t="shared" si="69"/>
        <v>Texas - Tier 2</v>
      </c>
      <c r="AN2216" t="str">
        <f t="shared" si="70"/>
        <v>Celeste, City Of - Tier 2</v>
      </c>
    </row>
    <row r="2217" spans="1:40" x14ac:dyDescent="0.3">
      <c r="A2217">
        <v>6</v>
      </c>
      <c r="B2217" t="s">
        <v>23</v>
      </c>
      <c r="C2217" t="s">
        <v>4107</v>
      </c>
      <c r="D2217" t="s">
        <v>6285</v>
      </c>
      <c r="E2217" t="s">
        <v>2207</v>
      </c>
      <c r="F2217" s="12">
        <v>12.796531588374894</v>
      </c>
      <c r="G2217" s="12">
        <v>104.93974308300395</v>
      </c>
      <c r="H2217" s="12">
        <v>31.704505928853756</v>
      </c>
      <c r="I2217" s="12">
        <v>0</v>
      </c>
      <c r="J2217" s="15">
        <v>0</v>
      </c>
      <c r="K2217" s="15">
        <v>1</v>
      </c>
      <c r="L2217" s="59">
        <v>0.57686999999999999</v>
      </c>
      <c r="M2217">
        <v>0</v>
      </c>
      <c r="N2217">
        <v>0</v>
      </c>
      <c r="O2217" s="12">
        <v>7</v>
      </c>
      <c r="P2217" s="12">
        <v>4</v>
      </c>
      <c r="Q2217">
        <v>0</v>
      </c>
      <c r="R2217" s="12">
        <v>0</v>
      </c>
      <c r="S2217" s="12">
        <v>0</v>
      </c>
      <c r="T2217" s="12">
        <v>96.525019762845844</v>
      </c>
      <c r="U2217" s="12">
        <v>83.728488174470954</v>
      </c>
      <c r="V2217" s="12">
        <v>8.4147233201581031</v>
      </c>
      <c r="W2217" s="27">
        <v>2.6013414903593998E-6</v>
      </c>
      <c r="X2217" s="27">
        <v>0</v>
      </c>
      <c r="Y2217" s="27">
        <v>0</v>
      </c>
      <c r="Z2217" s="27">
        <v>6.5145980701640873E-4</v>
      </c>
      <c r="AA2217" s="27">
        <v>8.3482583533383658E-4</v>
      </c>
      <c r="AB2217" s="27">
        <v>0</v>
      </c>
      <c r="AC2217" s="27">
        <v>0</v>
      </c>
      <c r="AD2217" s="27">
        <v>0</v>
      </c>
      <c r="AE2217" s="27">
        <v>3.9685113993413328E-6</v>
      </c>
      <c r="AF2217" s="27">
        <v>6.2332126087230501E-6</v>
      </c>
      <c r="AG2217" s="27">
        <v>1.545118738115241E-6</v>
      </c>
      <c r="AH2217" s="18">
        <v>1.3642125696243493E-4</v>
      </c>
      <c r="AI2217" s="12">
        <v>1038</v>
      </c>
      <c r="AJ2217" s="17">
        <v>9</v>
      </c>
      <c r="AK2217" s="18">
        <v>0.98486711992078524</v>
      </c>
      <c r="AL2217" t="str">
        <f>IF(AK2217&lt;='CAV Tier 1 Analysis'!$A$5,"Tier 1", "Tier 2")</f>
        <v>Tier 2</v>
      </c>
      <c r="AM2217" t="str">
        <f t="shared" si="69"/>
        <v>Texas - Tier 2</v>
      </c>
      <c r="AN2217" t="str">
        <f t="shared" si="70"/>
        <v>La Grulla, City Of - Tier 2</v>
      </c>
    </row>
    <row r="2218" spans="1:40" x14ac:dyDescent="0.3">
      <c r="A2218">
        <v>6</v>
      </c>
      <c r="B2218" t="s">
        <v>23</v>
      </c>
      <c r="C2218" t="s">
        <v>2974</v>
      </c>
      <c r="D2218" t="s">
        <v>6389</v>
      </c>
      <c r="E2218" t="s">
        <v>2214</v>
      </c>
      <c r="F2218" s="12">
        <v>40.315040954446218</v>
      </c>
      <c r="G2218" s="12">
        <v>16.865062067688488</v>
      </c>
      <c r="H2218" s="12">
        <v>6.7426490283941325</v>
      </c>
      <c r="I2218" s="12">
        <v>0</v>
      </c>
      <c r="J2218" s="15">
        <v>0</v>
      </c>
      <c r="K2218" s="15">
        <v>1.0000000000000002</v>
      </c>
      <c r="L2218" s="59">
        <v>1.98783</v>
      </c>
      <c r="M2218">
        <v>0</v>
      </c>
      <c r="N2218">
        <v>0</v>
      </c>
      <c r="O2218" s="12">
        <v>7</v>
      </c>
      <c r="P2218" s="12">
        <v>4</v>
      </c>
      <c r="Q2218">
        <v>0</v>
      </c>
      <c r="R2218" s="12">
        <v>0</v>
      </c>
      <c r="S2218" s="12">
        <v>0</v>
      </c>
      <c r="T2218" s="12">
        <v>15.847512240047706</v>
      </c>
      <c r="U2218" s="12">
        <v>0</v>
      </c>
      <c r="V2218" s="12">
        <v>1.0175498276407815</v>
      </c>
      <c r="W2218" s="27">
        <v>8.9639340835563041E-6</v>
      </c>
      <c r="X2218" s="27">
        <v>0</v>
      </c>
      <c r="Y2218" s="27">
        <v>0</v>
      </c>
      <c r="Z2218" s="27">
        <v>6.5145980701640873E-4</v>
      </c>
      <c r="AA2218" s="27">
        <v>8.3482583533383658E-4</v>
      </c>
      <c r="AB2218" s="27">
        <v>0</v>
      </c>
      <c r="AC2218" s="27">
        <v>0</v>
      </c>
      <c r="AD2218" s="27">
        <v>0</v>
      </c>
      <c r="AE2218" s="27">
        <v>6.5155161978053766E-7</v>
      </c>
      <c r="AF2218" s="27">
        <v>0</v>
      </c>
      <c r="AG2218" s="27">
        <v>1.8684337509794259E-7</v>
      </c>
      <c r="AH2218" s="18">
        <v>1.3600799740260728E-4</v>
      </c>
      <c r="AI2218" s="12">
        <v>1039</v>
      </c>
      <c r="AJ2218" s="17">
        <v>9</v>
      </c>
      <c r="AK2218" s="18">
        <v>0.98500312791818789</v>
      </c>
      <c r="AL2218" t="str">
        <f>IF(AK2218&lt;='CAV Tier 1 Analysis'!$A$5,"Tier 1", "Tier 2")</f>
        <v>Tier 2</v>
      </c>
      <c r="AM2218" t="str">
        <f t="shared" si="69"/>
        <v>Texas - Tier 2</v>
      </c>
      <c r="AN2218" t="str">
        <f t="shared" si="70"/>
        <v>Charlotte, City Of - Tier 2</v>
      </c>
    </row>
    <row r="2219" spans="1:40" x14ac:dyDescent="0.3">
      <c r="A2219">
        <v>6</v>
      </c>
      <c r="B2219" t="s">
        <v>23</v>
      </c>
      <c r="C2219" t="s">
        <v>4329</v>
      </c>
      <c r="D2219" t="s">
        <v>6588</v>
      </c>
      <c r="E2219" t="s">
        <v>2199</v>
      </c>
      <c r="F2219" s="12">
        <v>14.181888378010672</v>
      </c>
      <c r="G2219" s="12">
        <v>3.5839987401462698</v>
      </c>
      <c r="H2219" s="12">
        <v>1.9670430230000817</v>
      </c>
      <c r="I2219" s="12">
        <v>0</v>
      </c>
      <c r="J2219" s="15">
        <v>0</v>
      </c>
      <c r="K2219" s="15">
        <v>1</v>
      </c>
      <c r="L2219" s="59">
        <v>1.06609</v>
      </c>
      <c r="M2219">
        <v>0</v>
      </c>
      <c r="N2219">
        <v>0</v>
      </c>
      <c r="O2219" s="12">
        <v>4</v>
      </c>
      <c r="P2219" s="12">
        <v>5.333333333333333</v>
      </c>
      <c r="Q2219">
        <v>0</v>
      </c>
      <c r="R2219" s="12">
        <v>0</v>
      </c>
      <c r="S2219" s="12">
        <v>0</v>
      </c>
      <c r="T2219" s="12">
        <v>3.7888361201141505</v>
      </c>
      <c r="U2219" s="12">
        <v>0</v>
      </c>
      <c r="V2219" s="12">
        <v>0</v>
      </c>
      <c r="W2219" s="27">
        <v>4.8074334762723878E-6</v>
      </c>
      <c r="X2219" s="27">
        <v>0</v>
      </c>
      <c r="Y2219" s="27">
        <v>0</v>
      </c>
      <c r="Z2219" s="27">
        <v>3.7226274686651931E-4</v>
      </c>
      <c r="AA2219" s="27">
        <v>1.1131011137784487E-3</v>
      </c>
      <c r="AB2219" s="27">
        <v>0</v>
      </c>
      <c r="AC2219" s="27">
        <v>0</v>
      </c>
      <c r="AD2219" s="27">
        <v>0</v>
      </c>
      <c r="AE2219" s="27">
        <v>1.5577349136888574E-7</v>
      </c>
      <c r="AF2219" s="27">
        <v>0</v>
      </c>
      <c r="AG2219" s="27">
        <v>0</v>
      </c>
      <c r="AH2219" s="18">
        <v>1.3548427887387357E-4</v>
      </c>
      <c r="AI2219" s="12">
        <v>1040</v>
      </c>
      <c r="AJ2219" s="17">
        <v>9</v>
      </c>
      <c r="AK2219" s="18">
        <v>0.98513861219706178</v>
      </c>
      <c r="AL2219" t="str">
        <f>IF(AK2219&lt;='CAV Tier 1 Analysis'!$A$5,"Tier 1", "Tier 2")</f>
        <v>Tier 2</v>
      </c>
      <c r="AM2219" t="str">
        <f t="shared" si="69"/>
        <v>Texas - Tier 2</v>
      </c>
      <c r="AN2219" t="str">
        <f t="shared" si="70"/>
        <v>Happy, City Of - Tier 2</v>
      </c>
    </row>
    <row r="2220" spans="1:40" x14ac:dyDescent="0.3">
      <c r="A2220">
        <v>6</v>
      </c>
      <c r="B2220" t="s">
        <v>23</v>
      </c>
      <c r="C2220" t="s">
        <v>4340</v>
      </c>
      <c r="D2220" t="s">
        <v>6600</v>
      </c>
      <c r="E2220" t="s">
        <v>1634</v>
      </c>
      <c r="F2220" s="12">
        <v>281.73654744180698</v>
      </c>
      <c r="G2220" s="12">
        <v>1563.8762805319748</v>
      </c>
      <c r="H2220" s="12">
        <v>565.60460068894622</v>
      </c>
      <c r="I2220" s="12">
        <v>20</v>
      </c>
      <c r="J2220" s="15">
        <v>4.3357396518600454E-2</v>
      </c>
      <c r="K2220" s="15">
        <v>0.95664260348139962</v>
      </c>
      <c r="L2220" s="59">
        <v>0.68708000000000002</v>
      </c>
      <c r="M2220">
        <v>27</v>
      </c>
      <c r="N2220">
        <v>4</v>
      </c>
      <c r="O2220" s="12">
        <v>9</v>
      </c>
      <c r="P2220" s="12">
        <v>1</v>
      </c>
      <c r="Q2220">
        <v>0</v>
      </c>
      <c r="R2220" s="12">
        <v>19.132852069627994</v>
      </c>
      <c r="S2220" s="12">
        <v>24.523142944815316</v>
      </c>
      <c r="T2220" s="12">
        <v>1522.8967874366297</v>
      </c>
      <c r="U2220" s="12">
        <v>1241.1602399948226</v>
      </c>
      <c r="V2220" s="12">
        <v>40.979493095345106</v>
      </c>
      <c r="W2220" s="27">
        <v>3.0983232118087895E-6</v>
      </c>
      <c r="X2220" s="27">
        <v>4.2582116457357165E-5</v>
      </c>
      <c r="Y2220" s="27">
        <v>8.3675006275625474E-5</v>
      </c>
      <c r="Z2220" s="27">
        <v>8.3759118044966839E-4</v>
      </c>
      <c r="AA2220" s="27">
        <v>2.0870645883345915E-4</v>
      </c>
      <c r="AB2220" s="27">
        <v>0</v>
      </c>
      <c r="AC2220" s="27">
        <v>1.3295644431995178E-4</v>
      </c>
      <c r="AD2220" s="27">
        <v>1.8752756636095618E-5</v>
      </c>
      <c r="AE2220" s="27">
        <v>6.2612090376270069E-5</v>
      </c>
      <c r="AF2220" s="27">
        <v>9.2398845674372386E-5</v>
      </c>
      <c r="AG2220" s="27">
        <v>7.5246897908572208E-6</v>
      </c>
      <c r="AH2220" s="18">
        <v>1.3544526472958785E-4</v>
      </c>
      <c r="AI2220" s="12">
        <v>1041</v>
      </c>
      <c r="AJ2220" s="17">
        <v>9</v>
      </c>
      <c r="AK2220" s="18">
        <v>0.98527405746179142</v>
      </c>
      <c r="AL2220" t="str">
        <f>IF(AK2220&lt;='CAV Tier 1 Analysis'!$A$5,"Tier 1", "Tier 2")</f>
        <v>Tier 2</v>
      </c>
      <c r="AM2220" t="str">
        <f t="shared" si="69"/>
        <v>Texas - Tier 2</v>
      </c>
      <c r="AN2220" t="str">
        <f t="shared" si="70"/>
        <v>Rollingwood, City Of - Tier 2</v>
      </c>
    </row>
    <row r="2221" spans="1:40" x14ac:dyDescent="0.3">
      <c r="A2221">
        <v>6</v>
      </c>
      <c r="B2221" t="s">
        <v>23</v>
      </c>
      <c r="C2221" t="s">
        <v>3859</v>
      </c>
      <c r="D2221" t="s">
        <v>5954</v>
      </c>
      <c r="E2221" t="s">
        <v>1480</v>
      </c>
      <c r="F2221" s="12">
        <v>840.67426346565685</v>
      </c>
      <c r="G2221" s="12">
        <v>3690.0394586315756</v>
      </c>
      <c r="H2221" s="12">
        <v>609.24838143367924</v>
      </c>
      <c r="I2221" s="12">
        <v>0</v>
      </c>
      <c r="J2221" s="15">
        <v>0</v>
      </c>
      <c r="K2221" s="15">
        <v>1</v>
      </c>
      <c r="L2221" s="59">
        <v>5.1517999999999997</v>
      </c>
      <c r="M2221">
        <v>11</v>
      </c>
      <c r="N2221">
        <v>0</v>
      </c>
      <c r="O2221" s="12">
        <v>8</v>
      </c>
      <c r="P2221" s="12">
        <v>1</v>
      </c>
      <c r="Q2221">
        <v>0</v>
      </c>
      <c r="R2221" s="12">
        <v>0</v>
      </c>
      <c r="S2221" s="12">
        <v>0</v>
      </c>
      <c r="T2221" s="12">
        <v>1819.9270314138237</v>
      </c>
      <c r="U2221" s="12">
        <v>979.25276794816682</v>
      </c>
      <c r="V2221" s="12">
        <v>1870.1124272177519</v>
      </c>
      <c r="W2221" s="27">
        <v>2.3231561859749259E-5</v>
      </c>
      <c r="X2221" s="27">
        <v>1.734826966781218E-5</v>
      </c>
      <c r="Y2221" s="27">
        <v>0</v>
      </c>
      <c r="Z2221" s="27">
        <v>7.4452549373303862E-4</v>
      </c>
      <c r="AA2221" s="27">
        <v>2.0870645883345915E-4</v>
      </c>
      <c r="AB2221" s="27">
        <v>0</v>
      </c>
      <c r="AC2221" s="27">
        <v>0</v>
      </c>
      <c r="AD2221" s="27">
        <v>0</v>
      </c>
      <c r="AE2221" s="27">
        <v>7.4824135627011995E-5</v>
      </c>
      <c r="AF2221" s="27">
        <v>7.2901002196317617E-5</v>
      </c>
      <c r="AG2221" s="27">
        <v>3.4339165338380156E-4</v>
      </c>
      <c r="AH2221" s="18">
        <v>1.3499350684556275E-4</v>
      </c>
      <c r="AI2221" s="12">
        <v>1042</v>
      </c>
      <c r="AJ2221" s="17">
        <v>9</v>
      </c>
      <c r="AK2221" s="18">
        <v>0.98540905096863696</v>
      </c>
      <c r="AL2221" t="str">
        <f>IF(AK2221&lt;='CAV Tier 1 Analysis'!$A$5,"Tier 1", "Tier 2")</f>
        <v>Tier 2</v>
      </c>
      <c r="AM2221" t="str">
        <f t="shared" si="69"/>
        <v>Texas - Tier 2</v>
      </c>
      <c r="AN2221" t="str">
        <f t="shared" si="70"/>
        <v>Prosper, Town Of - Tier 2</v>
      </c>
    </row>
    <row r="2222" spans="1:40" x14ac:dyDescent="0.3">
      <c r="A2222">
        <v>6</v>
      </c>
      <c r="B2222" t="s">
        <v>23</v>
      </c>
      <c r="C2222" t="s">
        <v>4090</v>
      </c>
      <c r="D2222" t="s">
        <v>6260</v>
      </c>
      <c r="E2222" t="s">
        <v>1513</v>
      </c>
      <c r="F2222" s="12">
        <v>451.95509243697472</v>
      </c>
      <c r="G2222" s="12">
        <v>3352.0143509503077</v>
      </c>
      <c r="H2222" s="12">
        <v>488.28306976649026</v>
      </c>
      <c r="I2222" s="12">
        <v>0</v>
      </c>
      <c r="J2222" s="15">
        <v>2.538735818476499E-2</v>
      </c>
      <c r="K2222" s="15">
        <v>0.97461264181523488</v>
      </c>
      <c r="L2222" s="59">
        <v>4.6274999999999995</v>
      </c>
      <c r="M2222">
        <v>1</v>
      </c>
      <c r="N2222">
        <v>0</v>
      </c>
      <c r="O2222" s="12">
        <v>6</v>
      </c>
      <c r="P2222" s="12">
        <v>2</v>
      </c>
      <c r="Q2222">
        <v>0</v>
      </c>
      <c r="R2222" s="12">
        <v>0</v>
      </c>
      <c r="S2222" s="12">
        <v>12.396217187718481</v>
      </c>
      <c r="T2222" s="12">
        <v>1579.2658950075204</v>
      </c>
      <c r="U2222" s="12">
        <v>1127.3108025705455</v>
      </c>
      <c r="V2222" s="12">
        <v>1772.7484559427874</v>
      </c>
      <c r="W2222" s="27">
        <v>2.0867279883922064E-5</v>
      </c>
      <c r="X2222" s="27">
        <v>1.5771154243465616E-6</v>
      </c>
      <c r="Y2222" s="27">
        <v>0</v>
      </c>
      <c r="Z2222" s="27">
        <v>5.5839412029977896E-4</v>
      </c>
      <c r="AA2222" s="27">
        <v>4.1741291766691829E-4</v>
      </c>
      <c r="AB2222" s="27">
        <v>0</v>
      </c>
      <c r="AC2222" s="27">
        <v>0</v>
      </c>
      <c r="AD2222" s="27">
        <v>9.4793413981472436E-6</v>
      </c>
      <c r="AE2222" s="27">
        <v>6.4929639199522266E-5</v>
      </c>
      <c r="AF2222" s="27">
        <v>8.3923262699909897E-5</v>
      </c>
      <c r="AG2222" s="27">
        <v>3.2551359718272909E-4</v>
      </c>
      <c r="AH2222" s="18">
        <v>1.3473611579593403E-4</v>
      </c>
      <c r="AI2222" s="12">
        <v>1043</v>
      </c>
      <c r="AJ2222" s="17">
        <v>9</v>
      </c>
      <c r="AK2222" s="18">
        <v>0.98554378708443291</v>
      </c>
      <c r="AL2222" t="str">
        <f>IF(AK2222&lt;='CAV Tier 1 Analysis'!$A$5,"Tier 1", "Tier 2")</f>
        <v>Tier 2</v>
      </c>
      <c r="AM2222" t="str">
        <f t="shared" si="69"/>
        <v>Texas - Tier 2</v>
      </c>
      <c r="AN2222" t="str">
        <f t="shared" si="70"/>
        <v>Fate, City Of - Tier 2</v>
      </c>
    </row>
    <row r="2223" spans="1:40" x14ac:dyDescent="0.3">
      <c r="A2223">
        <v>6</v>
      </c>
      <c r="B2223" t="s">
        <v>23</v>
      </c>
      <c r="C2223" t="s">
        <v>3346</v>
      </c>
      <c r="D2223" t="s">
        <v>6355</v>
      </c>
      <c r="E2223" t="s">
        <v>2018</v>
      </c>
      <c r="F2223" s="12">
        <v>492.51384173546739</v>
      </c>
      <c r="G2223" s="12">
        <v>388.09909333289659</v>
      </c>
      <c r="H2223" s="12">
        <v>97.753962994456884</v>
      </c>
      <c r="I2223" s="12">
        <v>6</v>
      </c>
      <c r="J2223" s="15">
        <v>0.36818798046855278</v>
      </c>
      <c r="K2223" s="15">
        <v>0.63181201953144728</v>
      </c>
      <c r="L2223" s="59">
        <v>2.5743099999999997</v>
      </c>
      <c r="M2223">
        <v>17</v>
      </c>
      <c r="N2223">
        <v>0</v>
      </c>
      <c r="O2223" s="12">
        <v>9</v>
      </c>
      <c r="P2223" s="12">
        <v>2</v>
      </c>
      <c r="Q2223">
        <v>3</v>
      </c>
      <c r="R2223" s="12">
        <v>3.7908721171886839</v>
      </c>
      <c r="S2223" s="12">
        <v>35.991834217726719</v>
      </c>
      <c r="T2223" s="12">
        <v>363.00057664031686</v>
      </c>
      <c r="U2223" s="12">
        <v>0</v>
      </c>
      <c r="V2223" s="12">
        <v>25.098516692579722</v>
      </c>
      <c r="W2223" s="27">
        <v>1.1608610973091174E-5</v>
      </c>
      <c r="X2223" s="27">
        <v>2.6810962213891548E-5</v>
      </c>
      <c r="Y2223" s="27">
        <v>0</v>
      </c>
      <c r="Z2223" s="27">
        <v>8.3759118044966839E-4</v>
      </c>
      <c r="AA2223" s="27">
        <v>4.1741291766691829E-4</v>
      </c>
      <c r="AB2223" s="27">
        <v>1.1506597115679657E-4</v>
      </c>
      <c r="AC2223" s="27">
        <v>2.6343217192022893E-5</v>
      </c>
      <c r="AD2223" s="27">
        <v>2.7522822400479675E-5</v>
      </c>
      <c r="AE2223" s="27">
        <v>1.4924337025819243E-5</v>
      </c>
      <c r="AF2223" s="27">
        <v>0</v>
      </c>
      <c r="AG2223" s="27">
        <v>4.6086112359395378E-6</v>
      </c>
      <c r="AH2223" s="18">
        <v>1.3471714821042065E-4</v>
      </c>
      <c r="AI2223" s="12">
        <v>1044</v>
      </c>
      <c r="AJ2223" s="17">
        <v>9</v>
      </c>
      <c r="AK2223" s="18">
        <v>0.98567850423264336</v>
      </c>
      <c r="AL2223" t="str">
        <f>IF(AK2223&lt;='CAV Tier 1 Analysis'!$A$5,"Tier 1", "Tier 2")</f>
        <v>Tier 2</v>
      </c>
      <c r="AM2223" t="str">
        <f t="shared" si="69"/>
        <v>Texas - Tier 2</v>
      </c>
      <c r="AN2223" t="str">
        <f t="shared" si="70"/>
        <v>Pleasant Valley, City Of - Tier 2</v>
      </c>
    </row>
    <row r="2224" spans="1:40" x14ac:dyDescent="0.3">
      <c r="A2224">
        <v>6</v>
      </c>
      <c r="B2224" t="s">
        <v>23</v>
      </c>
      <c r="C2224" t="s">
        <v>3533</v>
      </c>
      <c r="D2224" t="s">
        <v>6481</v>
      </c>
      <c r="E2224" t="s">
        <v>2048</v>
      </c>
      <c r="F2224" s="12">
        <v>356.87788798850613</v>
      </c>
      <c r="G2224" s="12">
        <v>1203.4097946126544</v>
      </c>
      <c r="H2224" s="12">
        <v>517.44052599649922</v>
      </c>
      <c r="I2224" s="12">
        <v>6</v>
      </c>
      <c r="J2224" s="15">
        <v>0</v>
      </c>
      <c r="K2224" s="15">
        <v>0.99999999999999989</v>
      </c>
      <c r="L2224" s="59">
        <v>3.8904299999999998</v>
      </c>
      <c r="M2224">
        <v>4</v>
      </c>
      <c r="N2224">
        <v>2</v>
      </c>
      <c r="O2224" s="12">
        <v>9</v>
      </c>
      <c r="P2224" s="12">
        <v>2</v>
      </c>
      <c r="Q2224">
        <v>0</v>
      </c>
      <c r="R2224" s="12">
        <v>5.9999999999999991</v>
      </c>
      <c r="S2224" s="12">
        <v>0</v>
      </c>
      <c r="T2224" s="12">
        <v>1256.5615123811988</v>
      </c>
      <c r="U2224" s="12">
        <v>899.68362439269265</v>
      </c>
      <c r="V2224" s="12">
        <v>0</v>
      </c>
      <c r="W2224" s="27">
        <v>1.7543531427078752E-5</v>
      </c>
      <c r="X2224" s="27">
        <v>6.3084616973862463E-6</v>
      </c>
      <c r="Y2224" s="27">
        <v>4.1837503137812737E-5</v>
      </c>
      <c r="Z2224" s="27">
        <v>8.3759118044966839E-4</v>
      </c>
      <c r="AA2224" s="27">
        <v>4.1741291766691829E-4</v>
      </c>
      <c r="AB2224" s="27">
        <v>0</v>
      </c>
      <c r="AC2224" s="27">
        <v>4.1694707250993824E-5</v>
      </c>
      <c r="AD2224" s="27">
        <v>0</v>
      </c>
      <c r="AE2224" s="27">
        <v>5.1662032270081248E-5</v>
      </c>
      <c r="AF2224" s="27">
        <v>6.6977434248431287E-5</v>
      </c>
      <c r="AG2224" s="27">
        <v>0</v>
      </c>
      <c r="AH2224" s="18">
        <v>1.3463888801348823E-4</v>
      </c>
      <c r="AI2224" s="12">
        <v>1045</v>
      </c>
      <c r="AJ2224" s="17">
        <v>9</v>
      </c>
      <c r="AK2224" s="18">
        <v>0.98581314312065682</v>
      </c>
      <c r="AL2224" t="str">
        <f>IF(AK2224&lt;='CAV Tier 1 Analysis'!$A$5,"Tier 1", "Tier 2")</f>
        <v>Tier 2</v>
      </c>
      <c r="AM2224" t="str">
        <f t="shared" si="69"/>
        <v>Texas - Tier 2</v>
      </c>
      <c r="AN2224" t="str">
        <f t="shared" si="70"/>
        <v>Howe, Town Of - Tier 2</v>
      </c>
    </row>
    <row r="2225" spans="1:40" x14ac:dyDescent="0.3">
      <c r="A2225">
        <v>6</v>
      </c>
      <c r="B2225" t="s">
        <v>23</v>
      </c>
      <c r="C2225" t="s">
        <v>3973</v>
      </c>
      <c r="D2225" t="s">
        <v>6105</v>
      </c>
      <c r="E2225" t="s">
        <v>2052</v>
      </c>
      <c r="F2225" s="12">
        <v>161.52263192427833</v>
      </c>
      <c r="G2225" s="12">
        <v>943.77567361888293</v>
      </c>
      <c r="H2225" s="12">
        <v>374.89520269366534</v>
      </c>
      <c r="I2225" s="12">
        <v>3</v>
      </c>
      <c r="J2225" s="15">
        <v>0</v>
      </c>
      <c r="K2225" s="15">
        <v>1</v>
      </c>
      <c r="L2225" s="59">
        <v>0.90254999999999996</v>
      </c>
      <c r="M2225">
        <v>10</v>
      </c>
      <c r="N2225">
        <v>0</v>
      </c>
      <c r="O2225" s="12">
        <v>11</v>
      </c>
      <c r="P2225" s="12">
        <v>1</v>
      </c>
      <c r="Q2225">
        <v>2</v>
      </c>
      <c r="R2225" s="12">
        <v>3</v>
      </c>
      <c r="S2225" s="12">
        <v>0</v>
      </c>
      <c r="T2225" s="12">
        <v>1190.21740814602</v>
      </c>
      <c r="U2225" s="12">
        <v>1028.6947762217417</v>
      </c>
      <c r="V2225" s="12">
        <v>0</v>
      </c>
      <c r="W2225" s="27">
        <v>4.0699650911364364E-6</v>
      </c>
      <c r="X2225" s="27">
        <v>1.5771154243465617E-5</v>
      </c>
      <c r="Y2225" s="27">
        <v>0</v>
      </c>
      <c r="Z2225" s="27">
        <v>1.0237225538829282E-3</v>
      </c>
      <c r="AA2225" s="27">
        <v>2.0870645883345915E-4</v>
      </c>
      <c r="AB2225" s="27">
        <v>7.6710647437864377E-5</v>
      </c>
      <c r="AC2225" s="27">
        <v>2.0847353625496916E-5</v>
      </c>
      <c r="AD2225" s="27">
        <v>0</v>
      </c>
      <c r="AE2225" s="27">
        <v>4.8934373321310534E-5</v>
      </c>
      <c r="AF2225" s="27">
        <v>7.6581739255957994E-5</v>
      </c>
      <c r="AG2225" s="27">
        <v>0</v>
      </c>
      <c r="AH2225" s="18">
        <v>1.3412220415378359E-4</v>
      </c>
      <c r="AI2225" s="12">
        <v>1046</v>
      </c>
      <c r="AJ2225" s="17">
        <v>9</v>
      </c>
      <c r="AK2225" s="18">
        <v>0.98594726532481058</v>
      </c>
      <c r="AL2225" t="str">
        <f>IF(AK2225&lt;='CAV Tier 1 Analysis'!$A$5,"Tier 1", "Tier 2")</f>
        <v>Tier 2</v>
      </c>
      <c r="AM2225" t="str">
        <f t="shared" si="69"/>
        <v>Texas - Tier 2</v>
      </c>
      <c r="AN2225" t="str">
        <f t="shared" si="70"/>
        <v>Edcouch, City Of - Tier 2</v>
      </c>
    </row>
    <row r="2226" spans="1:40" x14ac:dyDescent="0.3">
      <c r="A2226">
        <v>6</v>
      </c>
      <c r="B2226" t="s">
        <v>23</v>
      </c>
      <c r="C2226" t="s">
        <v>4564</v>
      </c>
      <c r="D2226" t="s">
        <v>6884</v>
      </c>
      <c r="E2226" t="s">
        <v>2119</v>
      </c>
      <c r="F2226" s="12">
        <v>173.86289551334656</v>
      </c>
      <c r="G2226" s="12">
        <v>975.80745642184854</v>
      </c>
      <c r="H2226" s="12">
        <v>170.45126687687491</v>
      </c>
      <c r="I2226" s="12">
        <v>0</v>
      </c>
      <c r="J2226" s="15">
        <v>6.7052996149604319E-2</v>
      </c>
      <c r="K2226" s="15">
        <v>0.93294700385039564</v>
      </c>
      <c r="L2226" s="59">
        <v>3.1009799999999998</v>
      </c>
      <c r="M2226">
        <v>0</v>
      </c>
      <c r="N2226">
        <v>0</v>
      </c>
      <c r="O2226" s="12">
        <v>9</v>
      </c>
      <c r="P2226" s="12">
        <v>2.3333333333333335</v>
      </c>
      <c r="Q2226">
        <v>0</v>
      </c>
      <c r="R2226" s="12">
        <v>0</v>
      </c>
      <c r="S2226" s="12">
        <v>11.429268141590272</v>
      </c>
      <c r="T2226" s="12">
        <v>608.27520376958296</v>
      </c>
      <c r="U2226" s="12">
        <v>434.41230825623643</v>
      </c>
      <c r="V2226" s="12">
        <v>367.53225265226558</v>
      </c>
      <c r="W2226" s="27">
        <v>1.3983580242991819E-5</v>
      </c>
      <c r="X2226" s="27">
        <v>0</v>
      </c>
      <c r="Y2226" s="27">
        <v>0</v>
      </c>
      <c r="Z2226" s="27">
        <v>8.3759118044966839E-4</v>
      </c>
      <c r="AA2226" s="27">
        <v>4.8698173727807132E-4</v>
      </c>
      <c r="AB2226" s="27">
        <v>0</v>
      </c>
      <c r="AC2226" s="27">
        <v>0</v>
      </c>
      <c r="AD2226" s="27">
        <v>8.7399190417897455E-6</v>
      </c>
      <c r="AE2226" s="27">
        <v>2.5008511637989139E-5</v>
      </c>
      <c r="AF2226" s="27">
        <v>3.2340059354288783E-5</v>
      </c>
      <c r="AG2226" s="27">
        <v>6.7486588545854966E-5</v>
      </c>
      <c r="AH2226" s="18">
        <v>1.3383014332278673E-4</v>
      </c>
      <c r="AI2226" s="12">
        <v>1047</v>
      </c>
      <c r="AJ2226" s="17">
        <v>9</v>
      </c>
      <c r="AK2226" s="18">
        <v>0.98608109546813338</v>
      </c>
      <c r="AL2226" t="str">
        <f>IF(AK2226&lt;='CAV Tier 1 Analysis'!$A$5,"Tier 1", "Tier 2")</f>
        <v>Tier 2</v>
      </c>
      <c r="AM2226" t="str">
        <f t="shared" si="69"/>
        <v>Texas - Tier 2</v>
      </c>
      <c r="AN2226" t="str">
        <f t="shared" si="70"/>
        <v>Niederwald, City Of - Tier 2</v>
      </c>
    </row>
    <row r="2227" spans="1:40" x14ac:dyDescent="0.3">
      <c r="A2227">
        <v>6</v>
      </c>
      <c r="B2227" t="s">
        <v>23</v>
      </c>
      <c r="C2227" t="s">
        <v>4192</v>
      </c>
      <c r="D2227" t="s">
        <v>6403</v>
      </c>
      <c r="E2227" t="s">
        <v>2224</v>
      </c>
      <c r="F2227" s="12">
        <v>19.907106474004113</v>
      </c>
      <c r="G2227" s="12">
        <v>11.001186267871256</v>
      </c>
      <c r="H2227" s="12">
        <v>5.1853197580863171</v>
      </c>
      <c r="I2227" s="12">
        <v>0</v>
      </c>
      <c r="J2227" s="15">
        <v>0</v>
      </c>
      <c r="K2227" s="15">
        <v>1</v>
      </c>
      <c r="L2227" s="59">
        <v>0.57625000000000004</v>
      </c>
      <c r="M2227">
        <v>3</v>
      </c>
      <c r="N2227">
        <v>0</v>
      </c>
      <c r="O2227" s="12">
        <v>9</v>
      </c>
      <c r="P2227" s="12">
        <v>3</v>
      </c>
      <c r="Q2227">
        <v>0</v>
      </c>
      <c r="R2227" s="12">
        <v>0</v>
      </c>
      <c r="S2227" s="12">
        <v>0</v>
      </c>
      <c r="T2227" s="12">
        <v>11.342423333496393</v>
      </c>
      <c r="U2227" s="12">
        <v>0</v>
      </c>
      <c r="V2227" s="12">
        <v>0</v>
      </c>
      <c r="W2227" s="27">
        <v>2.598545658154531E-6</v>
      </c>
      <c r="X2227" s="27">
        <v>4.7313462730396847E-6</v>
      </c>
      <c r="Y2227" s="27">
        <v>0</v>
      </c>
      <c r="Z2227" s="27">
        <v>8.3759118044966839E-4</v>
      </c>
      <c r="AA2227" s="27">
        <v>6.2611937650037738E-4</v>
      </c>
      <c r="AB2227" s="27">
        <v>0</v>
      </c>
      <c r="AC2227" s="27">
        <v>0</v>
      </c>
      <c r="AD2227" s="27">
        <v>0</v>
      </c>
      <c r="AE2227" s="27">
        <v>4.6633024686995875E-7</v>
      </c>
      <c r="AF2227" s="27">
        <v>0</v>
      </c>
      <c r="AG2227" s="27">
        <v>0</v>
      </c>
      <c r="AH2227" s="18">
        <v>1.3377334355710091E-4</v>
      </c>
      <c r="AI2227" s="12">
        <v>1048</v>
      </c>
      <c r="AJ2227" s="17">
        <v>9</v>
      </c>
      <c r="AK2227" s="18">
        <v>0.98621486881169051</v>
      </c>
      <c r="AL2227" t="str">
        <f>IF(AK2227&lt;='CAV Tier 1 Analysis'!$A$5,"Tier 1", "Tier 2")</f>
        <v>Tier 2</v>
      </c>
      <c r="AM2227" t="str">
        <f t="shared" si="69"/>
        <v>Texas - Tier 2</v>
      </c>
      <c r="AN2227" t="str">
        <f t="shared" si="70"/>
        <v>Blanket, Town Of - Tier 2</v>
      </c>
    </row>
    <row r="2228" spans="1:40" x14ac:dyDescent="0.3">
      <c r="A2228">
        <v>6</v>
      </c>
      <c r="B2228" t="s">
        <v>23</v>
      </c>
      <c r="C2228" t="s">
        <v>3874</v>
      </c>
      <c r="D2228" t="s">
        <v>5973</v>
      </c>
      <c r="E2228" t="s">
        <v>2184</v>
      </c>
      <c r="F2228" s="12">
        <v>2.5023530148714572</v>
      </c>
      <c r="G2228" s="12">
        <v>33.980485921580623</v>
      </c>
      <c r="H2228" s="12">
        <v>27.477626575345816</v>
      </c>
      <c r="I2228" s="12">
        <v>0</v>
      </c>
      <c r="J2228" s="15">
        <v>1.1616997025381558E-2</v>
      </c>
      <c r="K2228" s="15">
        <v>0.98838300297461856</v>
      </c>
      <c r="L2228" s="59">
        <v>2.8776799999999998</v>
      </c>
      <c r="M2228">
        <v>5</v>
      </c>
      <c r="N2228">
        <v>0</v>
      </c>
      <c r="O2228" s="12">
        <v>2</v>
      </c>
      <c r="P2228" s="12">
        <v>6</v>
      </c>
      <c r="Q2228">
        <v>0</v>
      </c>
      <c r="R2228" s="12">
        <v>0</v>
      </c>
      <c r="S2228" s="12">
        <v>0.31920750619033761</v>
      </c>
      <c r="T2228" s="12">
        <v>52.008004090421707</v>
      </c>
      <c r="U2228" s="12">
        <v>49.505651075550247</v>
      </c>
      <c r="V2228" s="12">
        <v>0</v>
      </c>
      <c r="W2228" s="27">
        <v>1.2976629708560744E-5</v>
      </c>
      <c r="X2228" s="27">
        <v>7.8855771217328087E-6</v>
      </c>
      <c r="Y2228" s="27">
        <v>0</v>
      </c>
      <c r="Z2228" s="27">
        <v>1.8613137343325965E-4</v>
      </c>
      <c r="AA2228" s="27">
        <v>1.2522387530007548E-3</v>
      </c>
      <c r="AB2228" s="27">
        <v>0</v>
      </c>
      <c r="AC2228" s="27">
        <v>0</v>
      </c>
      <c r="AD2228" s="27">
        <v>2.4409679841906039E-7</v>
      </c>
      <c r="AE2228" s="27">
        <v>2.1382472399065384E-6</v>
      </c>
      <c r="AF2228" s="27">
        <v>3.6854749824713817E-6</v>
      </c>
      <c r="AG2228" s="27">
        <v>0</v>
      </c>
      <c r="AH2228" s="18">
        <v>1.3320910475319136E-4</v>
      </c>
      <c r="AI2228" s="12">
        <v>1049</v>
      </c>
      <c r="AJ2228" s="17">
        <v>9</v>
      </c>
      <c r="AK2228" s="18">
        <v>0.98634807791644374</v>
      </c>
      <c r="AL2228" t="str">
        <f>IF(AK2228&lt;='CAV Tier 1 Analysis'!$A$5,"Tier 1", "Tier 2")</f>
        <v>Tier 2</v>
      </c>
      <c r="AM2228" t="str">
        <f t="shared" si="69"/>
        <v>Texas - Tier 2</v>
      </c>
      <c r="AN2228" t="str">
        <f t="shared" si="70"/>
        <v>Van Horn, Town Of - Tier 2</v>
      </c>
    </row>
    <row r="2229" spans="1:40" x14ac:dyDescent="0.3">
      <c r="A2229">
        <v>6</v>
      </c>
      <c r="B2229" t="s">
        <v>23</v>
      </c>
      <c r="C2229" t="s">
        <v>4486</v>
      </c>
      <c r="D2229" t="s">
        <v>6792</v>
      </c>
      <c r="E2229" t="s">
        <v>2191</v>
      </c>
      <c r="F2229" s="12">
        <v>1892.2696512568612</v>
      </c>
      <c r="G2229" s="12">
        <v>595.16017701093813</v>
      </c>
      <c r="H2229" s="12">
        <v>263.85906510842676</v>
      </c>
      <c r="I2229" s="12">
        <v>2</v>
      </c>
      <c r="J2229" s="15">
        <v>0</v>
      </c>
      <c r="K2229" s="15">
        <v>1</v>
      </c>
      <c r="L2229" s="59">
        <v>11.74746</v>
      </c>
      <c r="M2229">
        <v>12</v>
      </c>
      <c r="N2229">
        <v>0</v>
      </c>
      <c r="O2229" s="12">
        <v>10</v>
      </c>
      <c r="P2229" s="12">
        <v>2</v>
      </c>
      <c r="Q2229">
        <v>0</v>
      </c>
      <c r="R2229" s="12">
        <v>2</v>
      </c>
      <c r="S2229" s="12">
        <v>0</v>
      </c>
      <c r="T2229" s="12">
        <v>631.82025448200068</v>
      </c>
      <c r="U2229" s="12">
        <v>0</v>
      </c>
      <c r="V2229" s="12">
        <v>0</v>
      </c>
      <c r="W2229" s="27">
        <v>5.2974075795824767E-5</v>
      </c>
      <c r="X2229" s="27">
        <v>1.8925385092158739E-5</v>
      </c>
      <c r="Y2229" s="27">
        <v>0</v>
      </c>
      <c r="Z2229" s="27">
        <v>9.3065686716629827E-4</v>
      </c>
      <c r="AA2229" s="27">
        <v>4.1741291766691829E-4</v>
      </c>
      <c r="AB2229" s="27">
        <v>0</v>
      </c>
      <c r="AC2229" s="27">
        <v>1.3898235750331278E-5</v>
      </c>
      <c r="AD2229" s="27">
        <v>0</v>
      </c>
      <c r="AE2229" s="27">
        <v>2.5976538398096217E-5</v>
      </c>
      <c r="AF2229" s="27">
        <v>0</v>
      </c>
      <c r="AG2229" s="27">
        <v>0</v>
      </c>
      <c r="AH2229" s="18">
        <v>1.3271309271542067E-4</v>
      </c>
      <c r="AI2229" s="12">
        <v>1050</v>
      </c>
      <c r="AJ2229" s="17">
        <v>9</v>
      </c>
      <c r="AK2229" s="18">
        <v>0.9864807910091592</v>
      </c>
      <c r="AL2229" t="str">
        <f>IF(AK2229&lt;='CAV Tier 1 Analysis'!$A$5,"Tier 1", "Tier 2")</f>
        <v>Tier 2</v>
      </c>
      <c r="AM2229" t="str">
        <f t="shared" si="69"/>
        <v>Texas - Tier 2</v>
      </c>
      <c r="AN2229" t="str">
        <f t="shared" si="70"/>
        <v>Gholson, City Of - Tier 2</v>
      </c>
    </row>
    <row r="2230" spans="1:40" x14ac:dyDescent="0.3">
      <c r="A2230">
        <v>6</v>
      </c>
      <c r="B2230" t="s">
        <v>23</v>
      </c>
      <c r="C2230" t="s">
        <v>4131</v>
      </c>
      <c r="D2230" t="s">
        <v>6320</v>
      </c>
      <c r="E2230" t="s">
        <v>2156</v>
      </c>
      <c r="F2230" s="12">
        <v>707.29843156410425</v>
      </c>
      <c r="G2230" s="12">
        <v>904.31010417332482</v>
      </c>
      <c r="H2230" s="12">
        <v>417.62306598047257</v>
      </c>
      <c r="I2230" s="12">
        <v>2</v>
      </c>
      <c r="J2230" s="15">
        <v>1.4795427114552678E-2</v>
      </c>
      <c r="K2230" s="15">
        <v>0.98520457288544749</v>
      </c>
      <c r="L2230" s="59">
        <v>0.73738999999999999</v>
      </c>
      <c r="M2230">
        <v>11</v>
      </c>
      <c r="N2230">
        <v>2</v>
      </c>
      <c r="O2230" s="12">
        <v>12</v>
      </c>
      <c r="P2230" s="12">
        <v>1</v>
      </c>
      <c r="Q2230">
        <v>0</v>
      </c>
      <c r="R2230" s="12">
        <v>1.970409145770895</v>
      </c>
      <c r="S2230" s="12">
        <v>6.178911634070106</v>
      </c>
      <c r="T2230" s="12">
        <v>905.98176072875822</v>
      </c>
      <c r="U2230" s="12">
        <v>198.68332916465397</v>
      </c>
      <c r="V2230" s="12">
        <v>0</v>
      </c>
      <c r="W2230" s="27">
        <v>3.3251914670135695E-6</v>
      </c>
      <c r="X2230" s="27">
        <v>1.734826966781218E-5</v>
      </c>
      <c r="Y2230" s="27">
        <v>4.1837503137812737E-5</v>
      </c>
      <c r="Z2230" s="27">
        <v>1.1167882405995579E-3</v>
      </c>
      <c r="AA2230" s="27">
        <v>2.0870645883345915E-4</v>
      </c>
      <c r="AB2230" s="27">
        <v>0</v>
      </c>
      <c r="AC2230" s="27">
        <v>1.3692605416266382E-5</v>
      </c>
      <c r="AD2230" s="27">
        <v>4.7249908549815059E-6</v>
      </c>
      <c r="AE2230" s="27">
        <v>3.7248362692709233E-5</v>
      </c>
      <c r="AF2230" s="27">
        <v>1.479108794979766E-5</v>
      </c>
      <c r="AG2230" s="27">
        <v>0</v>
      </c>
      <c r="AH2230" s="18">
        <v>1.3258751914721912E-4</v>
      </c>
      <c r="AI2230" s="12">
        <v>1051</v>
      </c>
      <c r="AJ2230" s="17">
        <v>9</v>
      </c>
      <c r="AK2230" s="18">
        <v>0.98661337852830644</v>
      </c>
      <c r="AL2230" t="str">
        <f>IF(AK2230&lt;='CAV Tier 1 Analysis'!$A$5,"Tier 1", "Tier 2")</f>
        <v>Tier 2</v>
      </c>
      <c r="AM2230" t="str">
        <f t="shared" si="69"/>
        <v>Texas - Tier 2</v>
      </c>
      <c r="AN2230" t="str">
        <f t="shared" si="70"/>
        <v>Westover Hills, Town  Of - Tier 2</v>
      </c>
    </row>
    <row r="2231" spans="1:40" x14ac:dyDescent="0.3">
      <c r="A2231">
        <v>6</v>
      </c>
      <c r="B2231" t="s">
        <v>23</v>
      </c>
      <c r="C2231" t="s">
        <v>4240</v>
      </c>
      <c r="D2231" t="s">
        <v>6472</v>
      </c>
      <c r="E2231" t="s">
        <v>2004</v>
      </c>
      <c r="F2231" s="12">
        <v>247.52492470618495</v>
      </c>
      <c r="G2231" s="12">
        <v>483.12584497561431</v>
      </c>
      <c r="H2231" s="12">
        <v>211.56817711903798</v>
      </c>
      <c r="I2231" s="12">
        <v>4</v>
      </c>
      <c r="J2231" s="15">
        <v>0</v>
      </c>
      <c r="K2231" s="15">
        <v>1</v>
      </c>
      <c r="L2231" s="59">
        <v>1.6751200000000002</v>
      </c>
      <c r="M2231">
        <v>88</v>
      </c>
      <c r="N2231">
        <v>0</v>
      </c>
      <c r="O2231" s="12">
        <v>11</v>
      </c>
      <c r="P2231" s="12">
        <v>1</v>
      </c>
      <c r="Q2231">
        <v>0</v>
      </c>
      <c r="R2231" s="12">
        <v>4</v>
      </c>
      <c r="S2231" s="12">
        <v>0</v>
      </c>
      <c r="T2231" s="12">
        <v>597.52914196053746</v>
      </c>
      <c r="U2231" s="12">
        <v>350.00421725435251</v>
      </c>
      <c r="V2231" s="12">
        <v>0</v>
      </c>
      <c r="W2231" s="27">
        <v>7.5537974887424174E-6</v>
      </c>
      <c r="X2231" s="27">
        <v>1.3878615734249744E-4</v>
      </c>
      <c r="Y2231" s="27">
        <v>0</v>
      </c>
      <c r="Z2231" s="27">
        <v>1.0237225538829282E-3</v>
      </c>
      <c r="AA2231" s="27">
        <v>2.0870645883345915E-4</v>
      </c>
      <c r="AB2231" s="27">
        <v>0</v>
      </c>
      <c r="AC2231" s="27">
        <v>2.7796471500662555E-5</v>
      </c>
      <c r="AD2231" s="27">
        <v>0</v>
      </c>
      <c r="AE2231" s="27">
        <v>2.4566700085999807E-5</v>
      </c>
      <c r="AF2231" s="27">
        <v>2.6056253345337042E-5</v>
      </c>
      <c r="AG2231" s="27">
        <v>0</v>
      </c>
      <c r="AH2231" s="18">
        <v>1.3247167204360241E-4</v>
      </c>
      <c r="AI2231" s="12">
        <v>1052</v>
      </c>
      <c r="AJ2231" s="17">
        <v>9</v>
      </c>
      <c r="AK2231" s="18">
        <v>0.98674585020034999</v>
      </c>
      <c r="AL2231" t="str">
        <f>IF(AK2231&lt;='CAV Tier 1 Analysis'!$A$5,"Tier 1", "Tier 2")</f>
        <v>Tier 2</v>
      </c>
      <c r="AM2231" t="str">
        <f t="shared" si="69"/>
        <v>Texas - Tier 2</v>
      </c>
      <c r="AN2231" t="str">
        <f t="shared" si="70"/>
        <v>Needville, City Of - Tier 2</v>
      </c>
    </row>
    <row r="2232" spans="1:40" x14ac:dyDescent="0.3">
      <c r="A2232">
        <v>6</v>
      </c>
      <c r="B2232" t="s">
        <v>23</v>
      </c>
      <c r="C2232" t="s">
        <v>3977</v>
      </c>
      <c r="D2232" t="s">
        <v>6109</v>
      </c>
      <c r="E2232" t="s">
        <v>2087</v>
      </c>
      <c r="F2232" s="12">
        <v>515.61431556810817</v>
      </c>
      <c r="G2232" s="12">
        <v>1071.0143251520735</v>
      </c>
      <c r="H2232" s="12">
        <v>621.31167077004716</v>
      </c>
      <c r="I2232" s="12">
        <v>2</v>
      </c>
      <c r="J2232" s="15">
        <v>7.3328867492962815E-2</v>
      </c>
      <c r="K2232" s="15">
        <v>0.92667113250703692</v>
      </c>
      <c r="L2232" s="59">
        <v>2.8811300000000006</v>
      </c>
      <c r="M2232">
        <v>38</v>
      </c>
      <c r="N2232">
        <v>0</v>
      </c>
      <c r="O2232" s="12">
        <v>11</v>
      </c>
      <c r="P2232" s="12">
        <v>1</v>
      </c>
      <c r="Q2232">
        <v>0</v>
      </c>
      <c r="R2232" s="12">
        <v>1.8533422650140738</v>
      </c>
      <c r="S2232" s="12">
        <v>45.560081177728129</v>
      </c>
      <c r="T2232" s="12">
        <v>1222.261505843544</v>
      </c>
      <c r="U2232" s="12">
        <v>706.64719027543583</v>
      </c>
      <c r="V2232" s="12">
        <v>0</v>
      </c>
      <c r="W2232" s="27">
        <v>1.299218716195881E-5</v>
      </c>
      <c r="X2232" s="27">
        <v>5.9930386125169345E-5</v>
      </c>
      <c r="Y2232" s="27">
        <v>0</v>
      </c>
      <c r="Z2232" s="27">
        <v>1.0237225538829282E-3</v>
      </c>
      <c r="AA2232" s="27">
        <v>2.0870645883345915E-4</v>
      </c>
      <c r="AB2232" s="27">
        <v>0</v>
      </c>
      <c r="AC2232" s="27">
        <v>1.2879093862609273E-5</v>
      </c>
      <c r="AD2232" s="27">
        <v>3.4839625433383885E-5</v>
      </c>
      <c r="AE2232" s="27">
        <v>5.0251828291085944E-5</v>
      </c>
      <c r="AF2232" s="27">
        <v>5.26067324560455E-5</v>
      </c>
      <c r="AG2232" s="27">
        <v>0</v>
      </c>
      <c r="AH2232" s="18">
        <v>1.3235716964060364E-4</v>
      </c>
      <c r="AI2232" s="12">
        <v>1053</v>
      </c>
      <c r="AJ2232" s="17">
        <v>9</v>
      </c>
      <c r="AK2232" s="18">
        <v>0.98687820736999055</v>
      </c>
      <c r="AL2232" t="str">
        <f>IF(AK2232&lt;='CAV Tier 1 Analysis'!$A$5,"Tier 1", "Tier 2")</f>
        <v>Tier 2</v>
      </c>
      <c r="AM2232" t="str">
        <f t="shared" si="69"/>
        <v>Texas - Tier 2</v>
      </c>
      <c r="AN2232" t="str">
        <f t="shared" si="70"/>
        <v>La Joya, City Of - Tier 2</v>
      </c>
    </row>
    <row r="2233" spans="1:40" x14ac:dyDescent="0.3">
      <c r="A2233">
        <v>6</v>
      </c>
      <c r="B2233" t="s">
        <v>23</v>
      </c>
      <c r="C2233" t="s">
        <v>4221</v>
      </c>
      <c r="D2233" t="s">
        <v>6446</v>
      </c>
      <c r="E2233" t="s">
        <v>1890</v>
      </c>
      <c r="F2233" s="12">
        <v>447.03914282530161</v>
      </c>
      <c r="G2233" s="12">
        <v>3231.1003581506984</v>
      </c>
      <c r="H2233" s="12">
        <v>892.38786306673501</v>
      </c>
      <c r="I2233" s="12">
        <v>1</v>
      </c>
      <c r="J2233" s="15">
        <v>0</v>
      </c>
      <c r="K2233" s="15">
        <v>1</v>
      </c>
      <c r="L2233" s="59">
        <v>2.9904299999999999</v>
      </c>
      <c r="M2233">
        <v>5</v>
      </c>
      <c r="N2233">
        <v>0</v>
      </c>
      <c r="O2233" s="12">
        <v>9</v>
      </c>
      <c r="P2233" s="12">
        <v>1</v>
      </c>
      <c r="Q2233">
        <v>0</v>
      </c>
      <c r="R2233" s="12">
        <v>1</v>
      </c>
      <c r="S2233" s="12">
        <v>0</v>
      </c>
      <c r="T2233" s="12">
        <v>2652.6815456658328</v>
      </c>
      <c r="U2233" s="12">
        <v>2205.6424028405313</v>
      </c>
      <c r="V2233" s="12">
        <v>578.41881248486561</v>
      </c>
      <c r="W2233" s="27">
        <v>1.3485065323236534E-5</v>
      </c>
      <c r="X2233" s="27">
        <v>7.8855771217328087E-6</v>
      </c>
      <c r="Y2233" s="27">
        <v>0</v>
      </c>
      <c r="Z2233" s="27">
        <v>8.3759118044966839E-4</v>
      </c>
      <c r="AA2233" s="27">
        <v>2.0870645883345915E-4</v>
      </c>
      <c r="AB2233" s="27">
        <v>0</v>
      </c>
      <c r="AC2233" s="27">
        <v>6.9491178751656388E-6</v>
      </c>
      <c r="AD2233" s="27">
        <v>0</v>
      </c>
      <c r="AE2233" s="27">
        <v>1.0906184716316777E-4</v>
      </c>
      <c r="AF2233" s="27">
        <v>1.6420024218127087E-4</v>
      </c>
      <c r="AG2233" s="27">
        <v>1.0620976016023539E-4</v>
      </c>
      <c r="AH2233" s="18">
        <v>1.3218993173708514E-4</v>
      </c>
      <c r="AI2233" s="12">
        <v>1054</v>
      </c>
      <c r="AJ2233" s="17">
        <v>9</v>
      </c>
      <c r="AK2233" s="18">
        <v>0.98701039730172768</v>
      </c>
      <c r="AL2233" t="str">
        <f>IF(AK2233&lt;='CAV Tier 1 Analysis'!$A$5,"Tier 1", "Tier 2")</f>
        <v>Tier 2</v>
      </c>
      <c r="AM2233" t="str">
        <f t="shared" si="69"/>
        <v>Texas - Tier 2</v>
      </c>
      <c r="AN2233" t="str">
        <f t="shared" si="70"/>
        <v>Pilot Point, City Of - Tier 2</v>
      </c>
    </row>
    <row r="2234" spans="1:40" x14ac:dyDescent="0.3">
      <c r="A2234">
        <v>6</v>
      </c>
      <c r="B2234" t="s">
        <v>23</v>
      </c>
      <c r="C2234" t="s">
        <v>4548</v>
      </c>
      <c r="D2234" t="s">
        <v>6864</v>
      </c>
      <c r="E2234" t="s">
        <v>2053</v>
      </c>
      <c r="F2234" s="12">
        <v>1235.3180042590732</v>
      </c>
      <c r="G2234" s="12">
        <v>1018.486687166265</v>
      </c>
      <c r="H2234" s="12">
        <v>151.28511667594481</v>
      </c>
      <c r="I2234" s="12">
        <v>1</v>
      </c>
      <c r="J2234" s="15">
        <v>0.1395635640712489</v>
      </c>
      <c r="K2234" s="15">
        <v>0.86043643592875119</v>
      </c>
      <c r="L2234" s="59">
        <v>8.3599899999999998</v>
      </c>
      <c r="M2234">
        <v>19</v>
      </c>
      <c r="N2234">
        <v>0</v>
      </c>
      <c r="O2234" s="12">
        <v>11</v>
      </c>
      <c r="P2234" s="12">
        <v>1</v>
      </c>
      <c r="Q2234">
        <v>0</v>
      </c>
      <c r="R2234" s="12">
        <v>0.86043643592875119</v>
      </c>
      <c r="S2234" s="12">
        <v>21.113890074229587</v>
      </c>
      <c r="T2234" s="12">
        <v>405.61193523472554</v>
      </c>
      <c r="U2234" s="12">
        <v>0</v>
      </c>
      <c r="V2234" s="12">
        <v>612.87475193153955</v>
      </c>
      <c r="W2234" s="27">
        <v>3.7698595603844331E-5</v>
      </c>
      <c r="X2234" s="27">
        <v>2.9965193062584672E-5</v>
      </c>
      <c r="Y2234" s="27">
        <v>0</v>
      </c>
      <c r="Z2234" s="27">
        <v>1.0237225538829282E-3</v>
      </c>
      <c r="AA2234" s="27">
        <v>2.0870645883345915E-4</v>
      </c>
      <c r="AB2234" s="27">
        <v>0</v>
      </c>
      <c r="AC2234" s="27">
        <v>5.9792742173562981E-6</v>
      </c>
      <c r="AD2234" s="27">
        <v>1.61457135855016E-5</v>
      </c>
      <c r="AE2234" s="27">
        <v>1.6676252360711752E-5</v>
      </c>
      <c r="AF2234" s="27">
        <v>0</v>
      </c>
      <c r="AG2234" s="27">
        <v>1.1253658941567663E-4</v>
      </c>
      <c r="AH2234" s="18">
        <v>1.3194823917836933E-4</v>
      </c>
      <c r="AI2234" s="12">
        <v>1055</v>
      </c>
      <c r="AJ2234" s="17">
        <v>10</v>
      </c>
      <c r="AK2234" s="18">
        <v>0.98714234554090607</v>
      </c>
      <c r="AL2234" t="str">
        <f>IF(AK2234&lt;='CAV Tier 1 Analysis'!$A$5,"Tier 1", "Tier 2")</f>
        <v>Tier 2</v>
      </c>
      <c r="AM2234" t="str">
        <f t="shared" si="69"/>
        <v>Texas - Tier 2</v>
      </c>
      <c r="AN2234" t="str">
        <f t="shared" si="70"/>
        <v>Thompsons, Town Of - Tier 2</v>
      </c>
    </row>
    <row r="2235" spans="1:40" x14ac:dyDescent="0.3">
      <c r="A2235">
        <v>6</v>
      </c>
      <c r="B2235" t="s">
        <v>23</v>
      </c>
      <c r="C2235" t="s">
        <v>4389</v>
      </c>
      <c r="D2235" t="s">
        <v>6665</v>
      </c>
      <c r="E2235" t="s">
        <v>2009</v>
      </c>
      <c r="F2235" s="12">
        <v>277.56983053867799</v>
      </c>
      <c r="G2235" s="12">
        <v>30.415328377297556</v>
      </c>
      <c r="H2235" s="12">
        <v>12.011850699729832</v>
      </c>
      <c r="I2235" s="12">
        <v>15</v>
      </c>
      <c r="J2235" s="15">
        <v>0</v>
      </c>
      <c r="K2235" s="15">
        <v>1</v>
      </c>
      <c r="L2235" s="59">
        <v>2.29996</v>
      </c>
      <c r="M2235">
        <v>20</v>
      </c>
      <c r="N2235">
        <v>2</v>
      </c>
      <c r="O2235" s="12">
        <v>9</v>
      </c>
      <c r="P2235" s="12">
        <v>2</v>
      </c>
      <c r="Q2235">
        <v>0</v>
      </c>
      <c r="R2235" s="12">
        <v>15</v>
      </c>
      <c r="S2235" s="12">
        <v>0</v>
      </c>
      <c r="T2235" s="12">
        <v>26.363342043867167</v>
      </c>
      <c r="U2235" s="12">
        <v>0</v>
      </c>
      <c r="V2235" s="12">
        <v>4.0519863334303885</v>
      </c>
      <c r="W2235" s="27">
        <v>1.0371455222436606E-5</v>
      </c>
      <c r="X2235" s="27">
        <v>3.1542308486931235E-5</v>
      </c>
      <c r="Y2235" s="27">
        <v>4.1837503137812737E-5</v>
      </c>
      <c r="Z2235" s="27">
        <v>8.3759118044966839E-4</v>
      </c>
      <c r="AA2235" s="27">
        <v>4.1741291766691829E-4</v>
      </c>
      <c r="AB2235" s="27">
        <v>0</v>
      </c>
      <c r="AC2235" s="27">
        <v>1.0423676812748457E-4</v>
      </c>
      <c r="AD2235" s="27">
        <v>0</v>
      </c>
      <c r="AE2235" s="27">
        <v>1.0838974566684602E-6</v>
      </c>
      <c r="AF2235" s="27">
        <v>0</v>
      </c>
      <c r="AG2235" s="27">
        <v>7.4402921785579645E-7</v>
      </c>
      <c r="AH2235" s="18">
        <v>1.3134727816052508E-4</v>
      </c>
      <c r="AI2235" s="12">
        <v>1056</v>
      </c>
      <c r="AJ2235" s="17">
        <v>10</v>
      </c>
      <c r="AK2235" s="18">
        <v>0.98727369281906663</v>
      </c>
      <c r="AL2235" t="str">
        <f>IF(AK2235&lt;='CAV Tier 1 Analysis'!$A$5,"Tier 1", "Tier 2")</f>
        <v>Tier 2</v>
      </c>
      <c r="AM2235" t="str">
        <f t="shared" si="69"/>
        <v>Texas - Tier 2</v>
      </c>
      <c r="AN2235" t="str">
        <f t="shared" si="70"/>
        <v>Buffalo Gap, Township Of - Tier 2</v>
      </c>
    </row>
    <row r="2236" spans="1:40" x14ac:dyDescent="0.3">
      <c r="A2236">
        <v>6</v>
      </c>
      <c r="B2236" t="s">
        <v>23</v>
      </c>
      <c r="C2236" t="s">
        <v>3332</v>
      </c>
      <c r="D2236" t="s">
        <v>6147</v>
      </c>
      <c r="E2236" t="s">
        <v>2083</v>
      </c>
      <c r="F2236" s="12">
        <v>354.91500591253288</v>
      </c>
      <c r="G2236" s="12">
        <v>2367.8987526981073</v>
      </c>
      <c r="H2236" s="12">
        <v>856.71641330255716</v>
      </c>
      <c r="I2236" s="12">
        <v>0</v>
      </c>
      <c r="J2236" s="15">
        <v>0</v>
      </c>
      <c r="K2236" s="15">
        <v>1</v>
      </c>
      <c r="L2236" s="59">
        <v>3.8510499999999999</v>
      </c>
      <c r="M2236">
        <v>2</v>
      </c>
      <c r="N2236">
        <v>0</v>
      </c>
      <c r="O2236" s="12">
        <v>8</v>
      </c>
      <c r="P2236" s="12">
        <v>2</v>
      </c>
      <c r="Q2236">
        <v>0</v>
      </c>
      <c r="R2236" s="12">
        <v>0</v>
      </c>
      <c r="S2236" s="12">
        <v>0</v>
      </c>
      <c r="T2236" s="12">
        <v>2297.3619744923762</v>
      </c>
      <c r="U2236" s="12">
        <v>1942.4469685798433</v>
      </c>
      <c r="V2236" s="12">
        <v>70.536778205731025</v>
      </c>
      <c r="W2236" s="27">
        <v>1.7365950988001743E-5</v>
      </c>
      <c r="X2236" s="27">
        <v>3.1542308486931231E-6</v>
      </c>
      <c r="Y2236" s="27">
        <v>0</v>
      </c>
      <c r="Z2236" s="27">
        <v>7.4452549373303862E-4</v>
      </c>
      <c r="AA2236" s="27">
        <v>4.1741291766691829E-4</v>
      </c>
      <c r="AB2236" s="27">
        <v>0</v>
      </c>
      <c r="AC2236" s="27">
        <v>0</v>
      </c>
      <c r="AD2236" s="27">
        <v>0</v>
      </c>
      <c r="AE2236" s="27">
        <v>9.4453305542814708E-5</v>
      </c>
      <c r="AF2236" s="27">
        <v>1.4460651565925936E-4</v>
      </c>
      <c r="AG2236" s="27">
        <v>1.2952023921079558E-5</v>
      </c>
      <c r="AH2236" s="18">
        <v>1.3040640348725507E-4</v>
      </c>
      <c r="AI2236" s="12">
        <v>1057</v>
      </c>
      <c r="AJ2236" s="17">
        <v>10</v>
      </c>
      <c r="AK2236" s="18">
        <v>0.9874040992225539</v>
      </c>
      <c r="AL2236" t="str">
        <f>IF(AK2236&lt;='CAV Tier 1 Analysis'!$A$5,"Tier 1", "Tier 2")</f>
        <v>Tier 2</v>
      </c>
      <c r="AM2236" t="str">
        <f t="shared" si="69"/>
        <v>Texas - Tier 2</v>
      </c>
      <c r="AN2236" t="str">
        <f t="shared" si="70"/>
        <v>Alvarado, City Of - Tier 2</v>
      </c>
    </row>
    <row r="2237" spans="1:40" x14ac:dyDescent="0.3">
      <c r="A2237">
        <v>6</v>
      </c>
      <c r="B2237" t="s">
        <v>23</v>
      </c>
      <c r="C2237" t="s">
        <v>3892</v>
      </c>
      <c r="D2237" t="s">
        <v>5997</v>
      </c>
      <c r="E2237" t="s">
        <v>2174</v>
      </c>
      <c r="F2237" s="12">
        <v>11113.529382110455</v>
      </c>
      <c r="G2237" s="12">
        <v>2147.2337733236081</v>
      </c>
      <c r="H2237" s="12">
        <v>729.74187552583851</v>
      </c>
      <c r="I2237" s="12">
        <v>1</v>
      </c>
      <c r="J2237" s="15">
        <v>0.12954160351656757</v>
      </c>
      <c r="K2237" s="15">
        <v>0.87045839648343248</v>
      </c>
      <c r="L2237" s="59">
        <v>6.4858700000000002</v>
      </c>
      <c r="M2237">
        <v>2</v>
      </c>
      <c r="N2237">
        <v>0</v>
      </c>
      <c r="O2237" s="12">
        <v>11</v>
      </c>
      <c r="P2237" s="12">
        <v>1</v>
      </c>
      <c r="Q2237">
        <v>0</v>
      </c>
      <c r="R2237" s="12">
        <v>0.87045839648343248</v>
      </c>
      <c r="S2237" s="12">
        <v>94.531932708804575</v>
      </c>
      <c r="T2237" s="12">
        <v>2136.1724113995206</v>
      </c>
      <c r="U2237" s="12">
        <v>0</v>
      </c>
      <c r="V2237" s="12">
        <v>11.061361924087578</v>
      </c>
      <c r="W2237" s="27">
        <v>2.9247426165474579E-5</v>
      </c>
      <c r="X2237" s="27">
        <v>3.1542308486931231E-6</v>
      </c>
      <c r="Y2237" s="27">
        <v>0</v>
      </c>
      <c r="Z2237" s="27">
        <v>1.0237225538829282E-3</v>
      </c>
      <c r="AA2237" s="27">
        <v>2.0870645883345915E-4</v>
      </c>
      <c r="AB2237" s="27">
        <v>0</v>
      </c>
      <c r="AC2237" s="27">
        <v>6.0489180025910389E-6</v>
      </c>
      <c r="AD2237" s="27">
        <v>7.2288219027111738E-5</v>
      </c>
      <c r="AE2237" s="27">
        <v>8.782618834397347E-5</v>
      </c>
      <c r="AF2237" s="27">
        <v>0</v>
      </c>
      <c r="AG2237" s="27">
        <v>2.0310967963782139E-6</v>
      </c>
      <c r="AH2237" s="18">
        <v>1.3027500835460087E-4</v>
      </c>
      <c r="AI2237" s="12">
        <v>1058</v>
      </c>
      <c r="AJ2237" s="17">
        <v>10</v>
      </c>
      <c r="AK2237" s="18">
        <v>0.98753437423090851</v>
      </c>
      <c r="AL2237" t="str">
        <f>IF(AK2237&lt;='CAV Tier 1 Analysis'!$A$5,"Tier 1", "Tier 2")</f>
        <v>Tier 2</v>
      </c>
      <c r="AM2237" t="str">
        <f t="shared" si="69"/>
        <v>Texas - Tier 2</v>
      </c>
      <c r="AN2237" t="str">
        <f t="shared" si="70"/>
        <v>Wilmer, City Of - Tier 2</v>
      </c>
    </row>
    <row r="2238" spans="1:40" x14ac:dyDescent="0.3">
      <c r="A2238">
        <v>6</v>
      </c>
      <c r="B2238" t="s">
        <v>23</v>
      </c>
      <c r="C2238" t="s">
        <v>4404</v>
      </c>
      <c r="D2238" t="s">
        <v>6682</v>
      </c>
      <c r="E2238" t="s">
        <v>2220</v>
      </c>
      <c r="F2238" s="12">
        <v>67.962709102232893</v>
      </c>
      <c r="G2238" s="12">
        <v>64.561742633148086</v>
      </c>
      <c r="H2238" s="12">
        <v>32.125314514403925</v>
      </c>
      <c r="I2238" s="12">
        <v>0</v>
      </c>
      <c r="J2238" s="15">
        <v>0</v>
      </c>
      <c r="K2238" s="15">
        <v>1</v>
      </c>
      <c r="L2238" s="59">
        <v>1.91452</v>
      </c>
      <c r="M2238">
        <v>0</v>
      </c>
      <c r="N2238">
        <v>0</v>
      </c>
      <c r="O2238" s="12">
        <v>4</v>
      </c>
      <c r="P2238" s="12">
        <v>5</v>
      </c>
      <c r="Q2238">
        <v>0</v>
      </c>
      <c r="R2238" s="12">
        <v>0</v>
      </c>
      <c r="S2238" s="12">
        <v>0</v>
      </c>
      <c r="T2238" s="12">
        <v>62.916644183983678</v>
      </c>
      <c r="U2238" s="12">
        <v>0</v>
      </c>
      <c r="V2238" s="12">
        <v>1.6450984491644078</v>
      </c>
      <c r="W2238" s="27">
        <v>8.6333494723644468E-6</v>
      </c>
      <c r="X2238" s="27">
        <v>0</v>
      </c>
      <c r="Y2238" s="27">
        <v>0</v>
      </c>
      <c r="Z2238" s="27">
        <v>3.7226274686651931E-4</v>
      </c>
      <c r="AA2238" s="27">
        <v>1.0435322941672958E-3</v>
      </c>
      <c r="AB2238" s="27">
        <v>0</v>
      </c>
      <c r="AC2238" s="27">
        <v>0</v>
      </c>
      <c r="AD2238" s="27">
        <v>0</v>
      </c>
      <c r="AE2238" s="27">
        <v>2.5867430047245637E-6</v>
      </c>
      <c r="AF2238" s="27">
        <v>0</v>
      </c>
      <c r="AG2238" s="27">
        <v>3.0207439307707275E-7</v>
      </c>
      <c r="AH2238" s="18">
        <v>1.2975610980945284E-4</v>
      </c>
      <c r="AI2238" s="12">
        <v>1059</v>
      </c>
      <c r="AJ2238" s="17">
        <v>10</v>
      </c>
      <c r="AK2238" s="18">
        <v>0.98766413034071798</v>
      </c>
      <c r="AL2238" t="str">
        <f>IF(AK2238&lt;='CAV Tier 1 Analysis'!$A$5,"Tier 1", "Tier 2")</f>
        <v>Tier 2</v>
      </c>
      <c r="AM2238" t="str">
        <f t="shared" si="69"/>
        <v>Texas - Tier 2</v>
      </c>
      <c r="AN2238" t="str">
        <f t="shared" si="70"/>
        <v>Yantis, City Of - Tier 2</v>
      </c>
    </row>
    <row r="2239" spans="1:40" x14ac:dyDescent="0.3">
      <c r="A2239">
        <v>6</v>
      </c>
      <c r="B2239" t="s">
        <v>23</v>
      </c>
      <c r="C2239" t="s">
        <v>2930</v>
      </c>
      <c r="D2239" t="s">
        <v>6426</v>
      </c>
      <c r="E2239" t="s">
        <v>1783</v>
      </c>
      <c r="F2239" s="12">
        <v>720.60917755922401</v>
      </c>
      <c r="G2239" s="12">
        <v>3579.629860432125</v>
      </c>
      <c r="H2239" s="12">
        <v>1006.3392854610713</v>
      </c>
      <c r="I2239" s="12">
        <v>1</v>
      </c>
      <c r="J2239" s="15">
        <v>0</v>
      </c>
      <c r="K2239" s="15">
        <v>1.0000000000000002</v>
      </c>
      <c r="L2239" s="59">
        <v>4.4160199999999996</v>
      </c>
      <c r="M2239">
        <v>14</v>
      </c>
      <c r="N2239">
        <v>0</v>
      </c>
      <c r="O2239" s="12">
        <v>8</v>
      </c>
      <c r="P2239" s="12">
        <v>1</v>
      </c>
      <c r="Q2239">
        <v>0</v>
      </c>
      <c r="R2239" s="12">
        <v>1.0000000000000002</v>
      </c>
      <c r="S2239" s="12">
        <v>0</v>
      </c>
      <c r="T2239" s="12">
        <v>2664.2359882208812</v>
      </c>
      <c r="U2239" s="12">
        <v>1943.6268106616571</v>
      </c>
      <c r="V2239" s="12">
        <v>915.39387221124389</v>
      </c>
      <c r="W2239" s="27">
        <v>1.9913630537654784E-5</v>
      </c>
      <c r="X2239" s="27">
        <v>2.2079615940851864E-5</v>
      </c>
      <c r="Y2239" s="27">
        <v>0</v>
      </c>
      <c r="Z2239" s="27">
        <v>7.4452549373303862E-4</v>
      </c>
      <c r="AA2239" s="27">
        <v>2.0870645883345915E-4</v>
      </c>
      <c r="AB2239" s="27">
        <v>0</v>
      </c>
      <c r="AC2239" s="27">
        <v>6.9491178751656397E-6</v>
      </c>
      <c r="AD2239" s="27">
        <v>0</v>
      </c>
      <c r="AE2239" s="27">
        <v>1.0953689432819715E-4</v>
      </c>
      <c r="AF2239" s="27">
        <v>1.4469434964146789E-4</v>
      </c>
      <c r="AG2239" s="27">
        <v>1.6808541064222257E-4</v>
      </c>
      <c r="AH2239" s="18">
        <v>1.2949917923018705E-4</v>
      </c>
      <c r="AI2239" s="12">
        <v>1060</v>
      </c>
      <c r="AJ2239" s="17">
        <v>10</v>
      </c>
      <c r="AK2239" s="18">
        <v>0.9877936295199482</v>
      </c>
      <c r="AL2239" t="str">
        <f>IF(AK2239&lt;='CAV Tier 1 Analysis'!$A$5,"Tier 1", "Tier 2")</f>
        <v>Tier 2</v>
      </c>
      <c r="AM2239" t="str">
        <f t="shared" si="69"/>
        <v>Texas - Tier 2</v>
      </c>
      <c r="AN2239" t="str">
        <f t="shared" si="70"/>
        <v>Princeton, City Of - Tier 2</v>
      </c>
    </row>
    <row r="2240" spans="1:40" x14ac:dyDescent="0.3">
      <c r="A2240">
        <v>6</v>
      </c>
      <c r="B2240" t="s">
        <v>23</v>
      </c>
      <c r="C2240" t="s">
        <v>4166</v>
      </c>
      <c r="D2240" t="s">
        <v>6366</v>
      </c>
      <c r="E2240" t="s">
        <v>2108</v>
      </c>
      <c r="F2240" s="12">
        <v>33.502305652291518</v>
      </c>
      <c r="G2240" s="12">
        <v>137.70526977931837</v>
      </c>
      <c r="H2240" s="12">
        <v>38.513591198296588</v>
      </c>
      <c r="I2240" s="12">
        <v>5</v>
      </c>
      <c r="J2240" s="15">
        <v>0.15101858956904873</v>
      </c>
      <c r="K2240" s="15">
        <v>0.84898141043095121</v>
      </c>
      <c r="L2240" s="59">
        <v>1.6159600000000001</v>
      </c>
      <c r="M2240">
        <v>13</v>
      </c>
      <c r="N2240">
        <v>2</v>
      </c>
      <c r="O2240" s="12">
        <v>5</v>
      </c>
      <c r="P2240" s="12">
        <v>4</v>
      </c>
      <c r="Q2240">
        <v>0</v>
      </c>
      <c r="R2240" s="12">
        <v>4.2449070521547565</v>
      </c>
      <c r="S2240" s="12">
        <v>5.8162682220056805</v>
      </c>
      <c r="T2240" s="12">
        <v>115.84179539300516</v>
      </c>
      <c r="U2240" s="12">
        <v>82.339489740713645</v>
      </c>
      <c r="V2240" s="12">
        <v>21.863474386313214</v>
      </c>
      <c r="W2240" s="27">
        <v>7.2870209835165218E-6</v>
      </c>
      <c r="X2240" s="27">
        <v>2.0502500516505301E-5</v>
      </c>
      <c r="Y2240" s="27">
        <v>4.1837503137812737E-5</v>
      </c>
      <c r="Z2240" s="27">
        <v>4.6532843358314913E-4</v>
      </c>
      <c r="AA2240" s="27">
        <v>8.3482583533383658E-4</v>
      </c>
      <c r="AB2240" s="27">
        <v>0</v>
      </c>
      <c r="AC2240" s="27">
        <v>2.9498359474545296E-5</v>
      </c>
      <c r="AD2240" s="27">
        <v>4.4476787801209998E-6</v>
      </c>
      <c r="AE2240" s="27">
        <v>4.7626976577347592E-6</v>
      </c>
      <c r="AF2240" s="27">
        <v>6.1298078687168587E-6</v>
      </c>
      <c r="AG2240" s="27">
        <v>4.0145899834482552E-6</v>
      </c>
      <c r="AH2240" s="18">
        <v>1.2896676611994423E-4</v>
      </c>
      <c r="AI2240" s="12">
        <v>1061</v>
      </c>
      <c r="AJ2240" s="17">
        <v>10</v>
      </c>
      <c r="AK2240" s="18">
        <v>0.98792259628606816</v>
      </c>
      <c r="AL2240" t="str">
        <f>IF(AK2240&lt;='CAV Tier 1 Analysis'!$A$5,"Tier 1", "Tier 2")</f>
        <v>Tier 2</v>
      </c>
      <c r="AM2240" t="str">
        <f t="shared" si="69"/>
        <v>Texas - Tier 2</v>
      </c>
      <c r="AN2240" t="str">
        <f t="shared" si="70"/>
        <v>Stockdale, City Of - Tier 2</v>
      </c>
    </row>
    <row r="2241" spans="1:40" x14ac:dyDescent="0.3">
      <c r="A2241">
        <v>6</v>
      </c>
      <c r="B2241" t="s">
        <v>23</v>
      </c>
      <c r="C2241" t="s">
        <v>4351</v>
      </c>
      <c r="D2241" t="s">
        <v>6614</v>
      </c>
      <c r="E2241" t="s">
        <v>1729</v>
      </c>
      <c r="F2241" s="12">
        <v>69.446502303673356</v>
      </c>
      <c r="G2241" s="12">
        <v>2763.5961634828445</v>
      </c>
      <c r="H2241" s="12">
        <v>497.05074224803388</v>
      </c>
      <c r="I2241" s="12">
        <v>1</v>
      </c>
      <c r="J2241" s="15">
        <v>0.11329039528264312</v>
      </c>
      <c r="K2241" s="15">
        <v>0.88670960471735683</v>
      </c>
      <c r="L2241" s="59">
        <v>1.02939</v>
      </c>
      <c r="M2241">
        <v>5</v>
      </c>
      <c r="N2241">
        <v>0</v>
      </c>
      <c r="O2241" s="12">
        <v>8</v>
      </c>
      <c r="P2241" s="12">
        <v>1</v>
      </c>
      <c r="Q2241">
        <v>0</v>
      </c>
      <c r="R2241" s="12">
        <v>0.88670960471735683</v>
      </c>
      <c r="S2241" s="12">
        <v>56.311075064810922</v>
      </c>
      <c r="T2241" s="12">
        <v>1490.7049705273218</v>
      </c>
      <c r="U2241" s="12">
        <v>1421.2584682236484</v>
      </c>
      <c r="V2241" s="12">
        <v>1272.8911929555227</v>
      </c>
      <c r="W2241" s="27">
        <v>4.6419382473712663E-6</v>
      </c>
      <c r="X2241" s="27">
        <v>7.8855771217328087E-6</v>
      </c>
      <c r="Y2241" s="27">
        <v>0</v>
      </c>
      <c r="Z2241" s="27">
        <v>7.4452549373303862E-4</v>
      </c>
      <c r="AA2241" s="27">
        <v>2.0870645883345915E-4</v>
      </c>
      <c r="AB2241" s="27">
        <v>0</v>
      </c>
      <c r="AC2241" s="27">
        <v>6.1618495642224417E-6</v>
      </c>
      <c r="AD2241" s="27">
        <v>4.3060870663422392E-5</v>
      </c>
      <c r="AE2241" s="27">
        <v>6.1288562106770852E-5</v>
      </c>
      <c r="AF2241" s="27">
        <v>1.0580635572836234E-4</v>
      </c>
      <c r="AG2241" s="27">
        <v>2.3372937635464497E-4</v>
      </c>
      <c r="AH2241" s="18">
        <v>1.2870968021391134E-4</v>
      </c>
      <c r="AI2241" s="12">
        <v>1062</v>
      </c>
      <c r="AJ2241" s="17">
        <v>10</v>
      </c>
      <c r="AK2241" s="18">
        <v>0.9880513059662821</v>
      </c>
      <c r="AL2241" t="str">
        <f>IF(AK2241&lt;='CAV Tier 1 Analysis'!$A$5,"Tier 1", "Tier 2")</f>
        <v>Tier 2</v>
      </c>
      <c r="AM2241" t="str">
        <f t="shared" si="69"/>
        <v>Texas - Tier 2</v>
      </c>
      <c r="AN2241" t="str">
        <f t="shared" si="70"/>
        <v>Hutto, Town Of - Tier 2</v>
      </c>
    </row>
    <row r="2242" spans="1:40" x14ac:dyDescent="0.3">
      <c r="A2242">
        <v>6</v>
      </c>
      <c r="B2242" t="s">
        <v>23</v>
      </c>
      <c r="C2242" t="s">
        <v>3802</v>
      </c>
      <c r="D2242" t="s">
        <v>5876</v>
      </c>
      <c r="E2242" t="s">
        <v>1840</v>
      </c>
      <c r="F2242" s="12">
        <v>1379.3365316615384</v>
      </c>
      <c r="G2242" s="12">
        <v>1929.1421045559189</v>
      </c>
      <c r="H2242" s="12">
        <v>631.99070463587452</v>
      </c>
      <c r="I2242" s="12">
        <v>16</v>
      </c>
      <c r="J2242" s="15">
        <v>4.5632825033255497E-2</v>
      </c>
      <c r="K2242" s="15">
        <v>0.95436717496674439</v>
      </c>
      <c r="L2242" s="59">
        <v>1.7515900000000002</v>
      </c>
      <c r="M2242">
        <v>36</v>
      </c>
      <c r="N2242">
        <v>0</v>
      </c>
      <c r="O2242" s="12">
        <v>9</v>
      </c>
      <c r="P2242" s="12">
        <v>1</v>
      </c>
      <c r="Q2242">
        <v>1</v>
      </c>
      <c r="R2242" s="12">
        <v>15.26987479946791</v>
      </c>
      <c r="S2242" s="12">
        <v>28.839521247292716</v>
      </c>
      <c r="T2242" s="12">
        <v>1724.7734916649247</v>
      </c>
      <c r="U2242" s="12">
        <v>345.43696000338628</v>
      </c>
      <c r="V2242" s="12">
        <v>204.3686128909942</v>
      </c>
      <c r="W2242" s="27">
        <v>7.8986318253655436E-6</v>
      </c>
      <c r="X2242" s="27">
        <v>5.677615527647622E-5</v>
      </c>
      <c r="Y2242" s="27">
        <v>0</v>
      </c>
      <c r="Z2242" s="27">
        <v>8.3759118044966839E-4</v>
      </c>
      <c r="AA2242" s="27">
        <v>2.0870645883345915E-4</v>
      </c>
      <c r="AB2242" s="27">
        <v>3.8355323718932189E-5</v>
      </c>
      <c r="AC2242" s="27">
        <v>1.0611215992052378E-4</v>
      </c>
      <c r="AD2242" s="27">
        <v>2.205347514668096E-5</v>
      </c>
      <c r="AE2242" s="27">
        <v>7.0912010997470758E-5</v>
      </c>
      <c r="AF2242" s="27">
        <v>2.5716241407886525E-5</v>
      </c>
      <c r="AG2242" s="27">
        <v>3.7526340587341153E-5</v>
      </c>
      <c r="AH2242" s="18">
        <v>1.2833163437852768E-4</v>
      </c>
      <c r="AI2242" s="12">
        <v>1063</v>
      </c>
      <c r="AJ2242" s="17">
        <v>10</v>
      </c>
      <c r="AK2242" s="18">
        <v>0.98817963760066063</v>
      </c>
      <c r="AL2242" t="str">
        <f>IF(AK2242&lt;='CAV Tier 1 Analysis'!$A$5,"Tier 1", "Tier 2")</f>
        <v>Tier 2</v>
      </c>
      <c r="AM2242" t="str">
        <f t="shared" si="69"/>
        <v>Texas - Tier 2</v>
      </c>
      <c r="AN2242" t="str">
        <f t="shared" si="70"/>
        <v>Shavano Park, City Of - Tier 2</v>
      </c>
    </row>
    <row r="2243" spans="1:40" x14ac:dyDescent="0.3">
      <c r="A2243">
        <v>6</v>
      </c>
      <c r="B2243" t="s">
        <v>23</v>
      </c>
      <c r="C2243" t="s">
        <v>4285</v>
      </c>
      <c r="D2243" t="s">
        <v>6534</v>
      </c>
      <c r="E2243" t="s">
        <v>2233</v>
      </c>
      <c r="F2243" s="12">
        <v>517.52925652240185</v>
      </c>
      <c r="G2243" s="12">
        <v>373.67532762659823</v>
      </c>
      <c r="H2243" s="12">
        <v>123.46462526411204</v>
      </c>
      <c r="I2243" s="12">
        <v>0</v>
      </c>
      <c r="J2243" s="15">
        <v>5.658457027784955E-2</v>
      </c>
      <c r="K2243" s="15">
        <v>0.94341542972215042</v>
      </c>
      <c r="L2243" s="59">
        <v>3.2128899999999998</v>
      </c>
      <c r="M2243">
        <v>4</v>
      </c>
      <c r="N2243">
        <v>0</v>
      </c>
      <c r="O2243" s="12">
        <v>10</v>
      </c>
      <c r="P2243" s="12">
        <v>2</v>
      </c>
      <c r="Q2243">
        <v>0</v>
      </c>
      <c r="R2243" s="12">
        <v>0</v>
      </c>
      <c r="S2243" s="12">
        <v>6.9861927650855069</v>
      </c>
      <c r="T2243" s="12">
        <v>332.1444528492184</v>
      </c>
      <c r="U2243" s="12">
        <v>0</v>
      </c>
      <c r="V2243" s="12">
        <v>41.530874777379836</v>
      </c>
      <c r="W2243" s="27">
        <v>1.4488227955970688E-5</v>
      </c>
      <c r="X2243" s="27">
        <v>6.3084616973862463E-6</v>
      </c>
      <c r="Y2243" s="27">
        <v>0</v>
      </c>
      <c r="Z2243" s="27">
        <v>9.3065686716629827E-4</v>
      </c>
      <c r="AA2243" s="27">
        <v>4.1741291766691829E-4</v>
      </c>
      <c r="AB2243" s="27">
        <v>0</v>
      </c>
      <c r="AC2243" s="27">
        <v>0</v>
      </c>
      <c r="AD2243" s="27">
        <v>5.3423157476720844E-6</v>
      </c>
      <c r="AE2243" s="27">
        <v>1.3655724190459889E-5</v>
      </c>
      <c r="AF2243" s="27">
        <v>0</v>
      </c>
      <c r="AG2243" s="27">
        <v>7.6259349698549013E-6</v>
      </c>
      <c r="AH2243" s="18">
        <v>1.2686276812677824E-4</v>
      </c>
      <c r="AI2243" s="12">
        <v>1064</v>
      </c>
      <c r="AJ2243" s="17">
        <v>10</v>
      </c>
      <c r="AK2243" s="18">
        <v>0.98830650036878742</v>
      </c>
      <c r="AL2243" t="str">
        <f>IF(AK2243&lt;='CAV Tier 1 Analysis'!$A$5,"Tier 1", "Tier 2")</f>
        <v>Tier 2</v>
      </c>
      <c r="AM2243" t="str">
        <f t="shared" si="69"/>
        <v>Texas - Tier 2</v>
      </c>
      <c r="AN2243" t="str">
        <f t="shared" si="70"/>
        <v>Lorena, Town Of - Tier 2</v>
      </c>
    </row>
    <row r="2244" spans="1:40" x14ac:dyDescent="0.3">
      <c r="A2244">
        <v>6</v>
      </c>
      <c r="B2244" t="s">
        <v>23</v>
      </c>
      <c r="C2244" t="s">
        <v>4474</v>
      </c>
      <c r="D2244" t="s">
        <v>6777</v>
      </c>
      <c r="E2244" t="s">
        <v>2138</v>
      </c>
      <c r="F2244" s="12">
        <v>1230.8274110706327</v>
      </c>
      <c r="G2244" s="12">
        <v>309.71671201013947</v>
      </c>
      <c r="H2244" s="12">
        <v>113.75921595905548</v>
      </c>
      <c r="I2244" s="12">
        <v>7</v>
      </c>
      <c r="J2244" s="15">
        <v>2.3434498655397614E-3</v>
      </c>
      <c r="K2244" s="15">
        <v>0.9976565501344602</v>
      </c>
      <c r="L2244" s="59">
        <v>8.3295999999999992</v>
      </c>
      <c r="M2244">
        <v>26</v>
      </c>
      <c r="N2244">
        <v>1</v>
      </c>
      <c r="O2244" s="12">
        <v>11</v>
      </c>
      <c r="P2244" s="12">
        <v>1</v>
      </c>
      <c r="Q2244">
        <v>0</v>
      </c>
      <c r="R2244" s="12">
        <v>6.9835958509412217</v>
      </c>
      <c r="S2244" s="12">
        <v>0.26658901934315726</v>
      </c>
      <c r="T2244" s="12">
        <v>332.45036277747454</v>
      </c>
      <c r="U2244" s="12">
        <v>0</v>
      </c>
      <c r="V2244" s="12">
        <v>0</v>
      </c>
      <c r="W2244" s="27">
        <v>3.7561554731737923E-5</v>
      </c>
      <c r="X2244" s="27">
        <v>4.1005001033010603E-5</v>
      </c>
      <c r="Y2244" s="27">
        <v>2.0918751568906368E-5</v>
      </c>
      <c r="Z2244" s="27">
        <v>1.0237225538829282E-3</v>
      </c>
      <c r="AA2244" s="27">
        <v>2.0870645883345915E-4</v>
      </c>
      <c r="AB2244" s="27">
        <v>0</v>
      </c>
      <c r="AC2244" s="27">
        <v>4.8529830760708234E-5</v>
      </c>
      <c r="AD2244" s="27">
        <v>2.0385963629733536E-7</v>
      </c>
      <c r="AE2244" s="27">
        <v>1.366830131336998E-5</v>
      </c>
      <c r="AF2244" s="27">
        <v>0</v>
      </c>
      <c r="AG2244" s="27">
        <v>0</v>
      </c>
      <c r="AH2244" s="18">
        <v>1.2675602834185618E-4</v>
      </c>
      <c r="AI2244" s="12">
        <v>1065</v>
      </c>
      <c r="AJ2244" s="17">
        <v>10</v>
      </c>
      <c r="AK2244" s="18">
        <v>0.98843325639712931</v>
      </c>
      <c r="AL2244" t="str">
        <f>IF(AK2244&lt;='CAV Tier 1 Analysis'!$A$5,"Tier 1", "Tier 2")</f>
        <v>Tier 2</v>
      </c>
      <c r="AM2244" t="str">
        <f t="shared" si="69"/>
        <v>Texas - Tier 2</v>
      </c>
      <c r="AN2244" t="str">
        <f t="shared" si="70"/>
        <v>Fulshear, City Of - Tier 2</v>
      </c>
    </row>
    <row r="2245" spans="1:40" x14ac:dyDescent="0.3">
      <c r="A2245">
        <v>6</v>
      </c>
      <c r="B2245" t="s">
        <v>23</v>
      </c>
      <c r="C2245" t="s">
        <v>3811</v>
      </c>
      <c r="D2245" t="s">
        <v>5886</v>
      </c>
      <c r="E2245" t="s">
        <v>1865</v>
      </c>
      <c r="F2245" s="12">
        <v>443.81256150399571</v>
      </c>
      <c r="G2245" s="12">
        <v>2243.6345133092032</v>
      </c>
      <c r="H2245" s="12">
        <v>439.94804069724512</v>
      </c>
      <c r="I2245" s="12">
        <v>0</v>
      </c>
      <c r="J2245" s="15">
        <v>3.4573239462645747E-2</v>
      </c>
      <c r="K2245" s="15">
        <v>0.96542676053735443</v>
      </c>
      <c r="L2245" s="59">
        <v>1.0823399999999999</v>
      </c>
      <c r="M2245">
        <v>11</v>
      </c>
      <c r="N2245">
        <v>0</v>
      </c>
      <c r="O2245" s="12">
        <v>9</v>
      </c>
      <c r="P2245" s="12">
        <v>1</v>
      </c>
      <c r="Q2245">
        <v>0</v>
      </c>
      <c r="R2245" s="12">
        <v>0</v>
      </c>
      <c r="S2245" s="12">
        <v>15.210428962147672</v>
      </c>
      <c r="T2245" s="12">
        <v>955.29308690863911</v>
      </c>
      <c r="U2245" s="12">
        <v>511.4805254046434</v>
      </c>
      <c r="V2245" s="12">
        <v>1288.3414264005642</v>
      </c>
      <c r="W2245" s="27">
        <v>4.8807113364806499E-6</v>
      </c>
      <c r="X2245" s="27">
        <v>1.734826966781218E-5</v>
      </c>
      <c r="Y2245" s="27">
        <v>0</v>
      </c>
      <c r="Z2245" s="27">
        <v>8.3759118044966839E-4</v>
      </c>
      <c r="AA2245" s="27">
        <v>2.0870645883345915E-4</v>
      </c>
      <c r="AB2245" s="27">
        <v>0</v>
      </c>
      <c r="AC2245" s="27">
        <v>0</v>
      </c>
      <c r="AD2245" s="27">
        <v>1.1631358725088729E-5</v>
      </c>
      <c r="AE2245" s="27">
        <v>3.9275739227231544E-5</v>
      </c>
      <c r="AF2245" s="27">
        <v>3.8077444482517173E-5</v>
      </c>
      <c r="AG2245" s="27">
        <v>2.3656636151694972E-4</v>
      </c>
      <c r="AH2245" s="18">
        <v>1.2673432038538251E-4</v>
      </c>
      <c r="AI2245" s="12">
        <v>1066</v>
      </c>
      <c r="AJ2245" s="17">
        <v>10</v>
      </c>
      <c r="AK2245" s="18">
        <v>0.98855999071751466</v>
      </c>
      <c r="AL2245" t="str">
        <f>IF(AK2245&lt;='CAV Tier 1 Analysis'!$A$5,"Tier 1", "Tier 2")</f>
        <v>Tier 2</v>
      </c>
      <c r="AM2245" t="str">
        <f t="shared" si="69"/>
        <v>Texas - Tier 2</v>
      </c>
      <c r="AN2245" t="str">
        <f t="shared" si="70"/>
        <v>The Hills, Village Of - Tier 2</v>
      </c>
    </row>
    <row r="2246" spans="1:40" x14ac:dyDescent="0.3">
      <c r="A2246">
        <v>6</v>
      </c>
      <c r="B2246" t="s">
        <v>23</v>
      </c>
      <c r="C2246" t="s">
        <v>4260</v>
      </c>
      <c r="D2246" t="s">
        <v>6499</v>
      </c>
      <c r="E2246" t="s">
        <v>2231</v>
      </c>
      <c r="F2246" s="12">
        <v>36.891548944525489</v>
      </c>
      <c r="G2246" s="12">
        <v>31.23931822080667</v>
      </c>
      <c r="H2246" s="12">
        <v>10.605700951712899</v>
      </c>
      <c r="I2246" s="12">
        <v>2</v>
      </c>
      <c r="J2246" s="15">
        <v>0</v>
      </c>
      <c r="K2246" s="15">
        <v>0.99999999999999989</v>
      </c>
      <c r="L2246" s="59">
        <v>0.90942000000000001</v>
      </c>
      <c r="M2246">
        <v>1</v>
      </c>
      <c r="N2246">
        <v>0</v>
      </c>
      <c r="O2246" s="12">
        <v>8</v>
      </c>
      <c r="P2246" s="12">
        <v>3</v>
      </c>
      <c r="Q2246">
        <v>0</v>
      </c>
      <c r="R2246" s="12">
        <v>1.9999999999999998</v>
      </c>
      <c r="S2246" s="12">
        <v>0</v>
      </c>
      <c r="T2246" s="12">
        <v>27.551846669272301</v>
      </c>
      <c r="U2246" s="12">
        <v>0</v>
      </c>
      <c r="V2246" s="12">
        <v>3.6874715515343688</v>
      </c>
      <c r="W2246" s="27">
        <v>4.1009447157290994E-6</v>
      </c>
      <c r="X2246" s="27">
        <v>1.5771154243465616E-6</v>
      </c>
      <c r="Y2246" s="27">
        <v>0</v>
      </c>
      <c r="Z2246" s="27">
        <v>7.4452549373303862E-4</v>
      </c>
      <c r="AA2246" s="27">
        <v>6.2611937650037738E-4</v>
      </c>
      <c r="AB2246" s="27">
        <v>0</v>
      </c>
      <c r="AC2246" s="27">
        <v>1.3898235750331276E-5</v>
      </c>
      <c r="AD2246" s="27">
        <v>0</v>
      </c>
      <c r="AE2246" s="27">
        <v>1.1327614109642322E-6</v>
      </c>
      <c r="AF2246" s="27">
        <v>0</v>
      </c>
      <c r="AG2246" s="27">
        <v>6.7709669988716668E-7</v>
      </c>
      <c r="AH2246" s="18">
        <v>1.2654827493042495E-4</v>
      </c>
      <c r="AI2246" s="12">
        <v>1067</v>
      </c>
      <c r="AJ2246" s="17">
        <v>10</v>
      </c>
      <c r="AK2246" s="18">
        <v>0.98868653899244507</v>
      </c>
      <c r="AL2246" t="str">
        <f>IF(AK2246&lt;='CAV Tier 1 Analysis'!$A$5,"Tier 1", "Tier 2")</f>
        <v>Tier 2</v>
      </c>
      <c r="AM2246" t="str">
        <f t="shared" si="69"/>
        <v>Texas - Tier 2</v>
      </c>
      <c r="AN2246" t="str">
        <f t="shared" si="70"/>
        <v>Tolar, Town Of - Tier 2</v>
      </c>
    </row>
    <row r="2247" spans="1:40" x14ac:dyDescent="0.3">
      <c r="A2247">
        <v>6</v>
      </c>
      <c r="B2247" t="s">
        <v>23</v>
      </c>
      <c r="C2247" t="s">
        <v>4386</v>
      </c>
      <c r="D2247" t="s">
        <v>6662</v>
      </c>
      <c r="E2247" t="s">
        <v>2125</v>
      </c>
      <c r="F2247" s="12">
        <v>23671.262517252926</v>
      </c>
      <c r="G2247" s="12">
        <v>2547.7218385143947</v>
      </c>
      <c r="H2247" s="12">
        <v>888.22370695127199</v>
      </c>
      <c r="I2247" s="12">
        <v>1</v>
      </c>
      <c r="J2247" s="15">
        <v>2.148520244507656E-3</v>
      </c>
      <c r="K2247" s="15">
        <v>0.99785147975549238</v>
      </c>
      <c r="L2247" s="59">
        <v>30.071860000000004</v>
      </c>
      <c r="M2247">
        <v>7</v>
      </c>
      <c r="N2247">
        <v>0</v>
      </c>
      <c r="O2247" s="12">
        <v>8.1999999999999993</v>
      </c>
      <c r="P2247" s="12">
        <v>1.6</v>
      </c>
      <c r="Q2247">
        <v>0</v>
      </c>
      <c r="R2247" s="12">
        <v>0.99785147975549238</v>
      </c>
      <c r="S2247" s="12">
        <v>1.9083666160364434</v>
      </c>
      <c r="T2247" s="12">
        <v>2330.1348274151742</v>
      </c>
      <c r="U2247" s="12">
        <v>0</v>
      </c>
      <c r="V2247" s="12">
        <v>217.58701109922049</v>
      </c>
      <c r="W2247" s="27">
        <v>1.3560624943276514E-4</v>
      </c>
      <c r="X2247" s="27">
        <v>1.1039807970425932E-5</v>
      </c>
      <c r="Y2247" s="27">
        <v>0</v>
      </c>
      <c r="Z2247" s="27">
        <v>7.6313863107636446E-4</v>
      </c>
      <c r="AA2247" s="27">
        <v>3.3393033413353461E-4</v>
      </c>
      <c r="AB2247" s="27">
        <v>0</v>
      </c>
      <c r="AC2247" s="27">
        <v>6.934187554729375E-6</v>
      </c>
      <c r="AD2247" s="27">
        <v>1.4593208873557894E-6</v>
      </c>
      <c r="AE2247" s="27">
        <v>9.5800722417036603E-5</v>
      </c>
      <c r="AF2247" s="27">
        <v>0</v>
      </c>
      <c r="AG2247" s="27">
        <v>3.9953514242649835E-5</v>
      </c>
      <c r="AH2247" s="18">
        <v>1.261693425195329E-4</v>
      </c>
      <c r="AI2247" s="12">
        <v>1068</v>
      </c>
      <c r="AJ2247" s="17">
        <v>10</v>
      </c>
      <c r="AK2247" s="18">
        <v>0.9888127083349646</v>
      </c>
      <c r="AL2247" t="str">
        <f>IF(AK2247&lt;='CAV Tier 1 Analysis'!$A$5,"Tier 1", "Tier 2")</f>
        <v>Tier 2</v>
      </c>
      <c r="AM2247" t="str">
        <f t="shared" si="69"/>
        <v>Texas - Tier 2</v>
      </c>
      <c r="AN2247" t="str">
        <f t="shared" si="70"/>
        <v>St. Hedwig, City Of - Tier 2</v>
      </c>
    </row>
    <row r="2248" spans="1:40" x14ac:dyDescent="0.3">
      <c r="A2248">
        <v>6</v>
      </c>
      <c r="B2248" t="s">
        <v>23</v>
      </c>
      <c r="C2248" t="s">
        <v>4546</v>
      </c>
      <c r="D2248" t="s">
        <v>6862</v>
      </c>
      <c r="E2248" t="s">
        <v>2076</v>
      </c>
      <c r="F2248" s="12">
        <v>148.46369296004625</v>
      </c>
      <c r="G2248" s="12">
        <v>1647.3412239390993</v>
      </c>
      <c r="H2248" s="12">
        <v>421.75632798032808</v>
      </c>
      <c r="I2248" s="12">
        <v>1</v>
      </c>
      <c r="J2248" s="15">
        <v>4.0622132058155826E-2</v>
      </c>
      <c r="K2248" s="15">
        <v>0.95937786794184421</v>
      </c>
      <c r="L2248" s="59">
        <v>2.4843600000000001</v>
      </c>
      <c r="M2248">
        <v>13</v>
      </c>
      <c r="N2248">
        <v>0</v>
      </c>
      <c r="O2248" s="12">
        <v>9.8571428571428577</v>
      </c>
      <c r="P2248" s="12">
        <v>1</v>
      </c>
      <c r="Q2248">
        <v>0</v>
      </c>
      <c r="R2248" s="12">
        <v>0.95937786794184421</v>
      </c>
      <c r="S2248" s="12">
        <v>17.13264125157977</v>
      </c>
      <c r="T2248" s="12">
        <v>1255.1972636326573</v>
      </c>
      <c r="U2248" s="12">
        <v>1106.733570672611</v>
      </c>
      <c r="V2248" s="12">
        <v>392.14396030644207</v>
      </c>
      <c r="W2248" s="27">
        <v>1.1202989833046056E-5</v>
      </c>
      <c r="X2248" s="27">
        <v>2.0502500516505301E-5</v>
      </c>
      <c r="Y2248" s="27">
        <v>0</v>
      </c>
      <c r="Z2248" s="27">
        <v>9.1736176906392257E-4</v>
      </c>
      <c r="AA2248" s="27">
        <v>2.0870645883345915E-4</v>
      </c>
      <c r="AB2248" s="27">
        <v>0</v>
      </c>
      <c r="AC2248" s="27">
        <v>6.6668298911529686E-6</v>
      </c>
      <c r="AD2248" s="27">
        <v>1.3101267347639631E-5</v>
      </c>
      <c r="AE2248" s="27">
        <v>5.1605942805158825E-5</v>
      </c>
      <c r="AF2248" s="27">
        <v>8.2391379536660202E-5</v>
      </c>
      <c r="AG2248" s="27">
        <v>7.2005811487194389E-5</v>
      </c>
      <c r="AH2248" s="18">
        <v>1.2577681357406719E-4</v>
      </c>
      <c r="AI2248" s="12">
        <v>1069</v>
      </c>
      <c r="AJ2248" s="17">
        <v>10</v>
      </c>
      <c r="AK2248" s="18">
        <v>0.98893848514853866</v>
      </c>
      <c r="AL2248" t="str">
        <f>IF(AK2248&lt;='CAV Tier 1 Analysis'!$A$5,"Tier 1", "Tier 2")</f>
        <v>Tier 2</v>
      </c>
      <c r="AM2248" t="str">
        <f t="shared" ref="AM2248:AM2311" si="71">B2248&amp;" - "&amp;AL2248</f>
        <v>Texas - Tier 2</v>
      </c>
      <c r="AN2248" t="str">
        <f t="shared" ref="AN2248:AN2311" si="72">C2248&amp;" - "&amp;AL2248</f>
        <v>Buda, City Of - Tier 2</v>
      </c>
    </row>
    <row r="2249" spans="1:40" x14ac:dyDescent="0.3">
      <c r="A2249">
        <v>6</v>
      </c>
      <c r="B2249" t="s">
        <v>23</v>
      </c>
      <c r="C2249" t="s">
        <v>4165</v>
      </c>
      <c r="D2249" t="s">
        <v>6365</v>
      </c>
      <c r="E2249" t="s">
        <v>2183</v>
      </c>
      <c r="F2249" s="12">
        <v>66.351134316192088</v>
      </c>
      <c r="G2249" s="12">
        <v>247.31046970947082</v>
      </c>
      <c r="H2249" s="12">
        <v>62.937593551260605</v>
      </c>
      <c r="I2249" s="12">
        <v>5</v>
      </c>
      <c r="J2249" s="15">
        <v>4.8584551931008621E-2</v>
      </c>
      <c r="K2249" s="15">
        <v>0.95141544806899137</v>
      </c>
      <c r="L2249" s="59">
        <v>3.2004000000000001</v>
      </c>
      <c r="M2249">
        <v>4</v>
      </c>
      <c r="N2249">
        <v>0</v>
      </c>
      <c r="O2249" s="12">
        <v>5</v>
      </c>
      <c r="P2249" s="12">
        <v>4</v>
      </c>
      <c r="Q2249">
        <v>0</v>
      </c>
      <c r="R2249" s="12">
        <v>4.757077240344957</v>
      </c>
      <c r="S2249" s="12">
        <v>3.057794782303934</v>
      </c>
      <c r="T2249" s="12">
        <v>205.1703235322035</v>
      </c>
      <c r="U2249" s="12">
        <v>138.81918921601141</v>
      </c>
      <c r="V2249" s="12">
        <v>42.140146177267326</v>
      </c>
      <c r="W2249" s="27">
        <v>1.4431905465262925E-5</v>
      </c>
      <c r="X2249" s="27">
        <v>6.3084616973862463E-6</v>
      </c>
      <c r="Y2249" s="27">
        <v>0</v>
      </c>
      <c r="Z2249" s="27">
        <v>4.6532843358314913E-4</v>
      </c>
      <c r="AA2249" s="27">
        <v>8.3482583533383658E-4</v>
      </c>
      <c r="AB2249" s="27">
        <v>0</v>
      </c>
      <c r="AC2249" s="27">
        <v>3.3057490484424769E-5</v>
      </c>
      <c r="AD2249" s="27">
        <v>2.3382843514269823E-6</v>
      </c>
      <c r="AE2249" s="27">
        <v>8.4353338620864649E-6</v>
      </c>
      <c r="AF2249" s="27">
        <v>1.0334469658055791E-5</v>
      </c>
      <c r="AG2249" s="27">
        <v>7.7378099086670526E-6</v>
      </c>
      <c r="AH2249" s="18">
        <v>1.2570891130402691E-4</v>
      </c>
      <c r="AI2249" s="12">
        <v>1070</v>
      </c>
      <c r="AJ2249" s="17">
        <v>10</v>
      </c>
      <c r="AK2249" s="18">
        <v>0.98906419405984269</v>
      </c>
      <c r="AL2249" t="str">
        <f>IF(AK2249&lt;='CAV Tier 1 Analysis'!$A$5,"Tier 1", "Tier 2")</f>
        <v>Tier 2</v>
      </c>
      <c r="AM2249" t="str">
        <f t="shared" si="71"/>
        <v>Texas - Tier 2</v>
      </c>
      <c r="AN2249" t="str">
        <f t="shared" si="72"/>
        <v>Poth, City Of - Tier 2</v>
      </c>
    </row>
    <row r="2250" spans="1:40" x14ac:dyDescent="0.3">
      <c r="A2250">
        <v>6</v>
      </c>
      <c r="B2250" t="s">
        <v>23</v>
      </c>
      <c r="C2250" t="s">
        <v>4363</v>
      </c>
      <c r="D2250" t="s">
        <v>6630</v>
      </c>
      <c r="E2250" t="s">
        <v>2239</v>
      </c>
      <c r="F2250" s="12">
        <v>42.995112154256198</v>
      </c>
      <c r="G2250" s="12">
        <v>26.432552888521794</v>
      </c>
      <c r="H2250" s="12">
        <v>9.587721692897512</v>
      </c>
      <c r="I2250" s="12">
        <v>0</v>
      </c>
      <c r="J2250" s="15">
        <v>0</v>
      </c>
      <c r="K2250" s="15">
        <v>1</v>
      </c>
      <c r="L2250" s="59">
        <v>1.0598799999999999</v>
      </c>
      <c r="M2250">
        <v>0</v>
      </c>
      <c r="N2250">
        <v>0</v>
      </c>
      <c r="O2250" s="12">
        <v>8</v>
      </c>
      <c r="P2250" s="12">
        <v>3</v>
      </c>
      <c r="Q2250">
        <v>0</v>
      </c>
      <c r="R2250" s="12">
        <v>0</v>
      </c>
      <c r="S2250" s="12">
        <v>0</v>
      </c>
      <c r="T2250" s="12">
        <v>23.969304232243779</v>
      </c>
      <c r="U2250" s="12">
        <v>0</v>
      </c>
      <c r="V2250" s="12">
        <v>2.4632486562780151</v>
      </c>
      <c r="W2250" s="27">
        <v>4.7794300601558766E-6</v>
      </c>
      <c r="X2250" s="27">
        <v>0</v>
      </c>
      <c r="Y2250" s="27">
        <v>0</v>
      </c>
      <c r="Z2250" s="27">
        <v>7.4452549373303862E-4</v>
      </c>
      <c r="AA2250" s="27">
        <v>6.2611937650037738E-4</v>
      </c>
      <c r="AB2250" s="27">
        <v>0</v>
      </c>
      <c r="AC2250" s="27">
        <v>0</v>
      </c>
      <c r="AD2250" s="27">
        <v>0</v>
      </c>
      <c r="AE2250" s="27">
        <v>9.8546943904956511E-7</v>
      </c>
      <c r="AF2250" s="27">
        <v>0</v>
      </c>
      <c r="AG2250" s="27">
        <v>4.5230383824204442E-7</v>
      </c>
      <c r="AH2250" s="18">
        <v>1.2516927941553304E-4</v>
      </c>
      <c r="AI2250" s="12">
        <v>1071</v>
      </c>
      <c r="AJ2250" s="17">
        <v>10</v>
      </c>
      <c r="AK2250" s="18">
        <v>0.98918936333925822</v>
      </c>
      <c r="AL2250" t="str">
        <f>IF(AK2250&lt;='CAV Tier 1 Analysis'!$A$5,"Tier 1", "Tier 2")</f>
        <v>Tier 2</v>
      </c>
      <c r="AM2250" t="str">
        <f t="shared" si="71"/>
        <v>Texas - Tier 2</v>
      </c>
      <c r="AN2250" t="str">
        <f t="shared" si="72"/>
        <v>Lipan, City Of - Tier 2</v>
      </c>
    </row>
    <row r="2251" spans="1:40" x14ac:dyDescent="0.3">
      <c r="A2251">
        <v>6</v>
      </c>
      <c r="B2251" t="s">
        <v>23</v>
      </c>
      <c r="C2251" t="s">
        <v>2730</v>
      </c>
      <c r="D2251" t="s">
        <v>6786</v>
      </c>
      <c r="E2251" t="s">
        <v>2158</v>
      </c>
      <c r="F2251" s="12">
        <v>35.132377611838621</v>
      </c>
      <c r="G2251" s="12">
        <v>83.825839175326564</v>
      </c>
      <c r="H2251" s="12">
        <v>33.749358052773992</v>
      </c>
      <c r="I2251" s="12">
        <v>8</v>
      </c>
      <c r="J2251" s="15">
        <v>0.19092150799835761</v>
      </c>
      <c r="K2251" s="15">
        <v>0.80907849200164239</v>
      </c>
      <c r="L2251" s="59">
        <v>1.19337</v>
      </c>
      <c r="M2251">
        <v>35</v>
      </c>
      <c r="N2251">
        <v>0</v>
      </c>
      <c r="O2251" s="12">
        <v>9</v>
      </c>
      <c r="P2251" s="12">
        <v>2</v>
      </c>
      <c r="Q2251">
        <v>0</v>
      </c>
      <c r="R2251" s="12">
        <v>6.4726279360131391</v>
      </c>
      <c r="S2251" s="12">
        <v>6.4434783334121244</v>
      </c>
      <c r="T2251" s="12">
        <v>79.113539427544936</v>
      </c>
      <c r="U2251" s="12">
        <v>43.981161815706315</v>
      </c>
      <c r="V2251" s="12">
        <v>4.7122997477816284</v>
      </c>
      <c r="W2251" s="27">
        <v>5.3813907714913184E-6</v>
      </c>
      <c r="X2251" s="27">
        <v>5.5199039852129658E-5</v>
      </c>
      <c r="Y2251" s="27">
        <v>0</v>
      </c>
      <c r="Z2251" s="27">
        <v>8.3759118044966839E-4</v>
      </c>
      <c r="AA2251" s="27">
        <v>4.1741291766691829E-4</v>
      </c>
      <c r="AB2251" s="27">
        <v>0</v>
      </c>
      <c r="AC2251" s="27">
        <v>4.4979054489445376E-5</v>
      </c>
      <c r="AD2251" s="27">
        <v>4.927304030659703E-6</v>
      </c>
      <c r="AE2251" s="27">
        <v>3.252659091205924E-6</v>
      </c>
      <c r="AF2251" s="27">
        <v>3.2742013901492681E-6</v>
      </c>
      <c r="AG2251" s="27">
        <v>8.6527653529270347E-7</v>
      </c>
      <c r="AH2251" s="18">
        <v>1.2480754766154188E-4</v>
      </c>
      <c r="AI2251" s="12">
        <v>1072</v>
      </c>
      <c r="AJ2251" s="17">
        <v>10</v>
      </c>
      <c r="AK2251" s="18">
        <v>0.98931417088691975</v>
      </c>
      <c r="AL2251" t="str">
        <f>IF(AK2251&lt;='CAV Tier 1 Analysis'!$A$5,"Tier 1", "Tier 2")</f>
        <v>Tier 2</v>
      </c>
      <c r="AM2251" t="str">
        <f t="shared" si="71"/>
        <v>Texas - Tier 2</v>
      </c>
      <c r="AN2251" t="str">
        <f t="shared" si="72"/>
        <v>Cove, Town Of - Tier 2</v>
      </c>
    </row>
    <row r="2252" spans="1:40" x14ac:dyDescent="0.3">
      <c r="A2252">
        <v>6</v>
      </c>
      <c r="B2252" t="s">
        <v>23</v>
      </c>
      <c r="C2252" t="s">
        <v>4477</v>
      </c>
      <c r="D2252" t="s">
        <v>6780</v>
      </c>
      <c r="E2252" t="s">
        <v>1960</v>
      </c>
      <c r="F2252" s="12">
        <v>902.73973164174743</v>
      </c>
      <c r="G2252" s="12">
        <v>2286.120311884159</v>
      </c>
      <c r="H2252" s="12">
        <v>403.67711482063135</v>
      </c>
      <c r="I2252" s="12">
        <v>0</v>
      </c>
      <c r="J2252" s="15">
        <v>4.5212625024839373E-2</v>
      </c>
      <c r="K2252" s="15">
        <v>0.95478737497516053</v>
      </c>
      <c r="L2252" s="59">
        <v>6.0387999999999984</v>
      </c>
      <c r="M2252">
        <v>11</v>
      </c>
      <c r="N2252">
        <v>0</v>
      </c>
      <c r="O2252" s="12">
        <v>9</v>
      </c>
      <c r="P2252" s="12">
        <v>1</v>
      </c>
      <c r="Q2252">
        <v>0</v>
      </c>
      <c r="R2252" s="12">
        <v>0</v>
      </c>
      <c r="S2252" s="12">
        <v>18.251302023494233</v>
      </c>
      <c r="T2252" s="12">
        <v>1259.8199161963212</v>
      </c>
      <c r="U2252" s="12">
        <v>357.08018455457375</v>
      </c>
      <c r="V2252" s="12">
        <v>1026.3003956878379</v>
      </c>
      <c r="W2252" s="27">
        <v>2.723140567542486E-5</v>
      </c>
      <c r="X2252" s="27">
        <v>1.734826966781218E-5</v>
      </c>
      <c r="Y2252" s="27">
        <v>0</v>
      </c>
      <c r="Z2252" s="27">
        <v>8.3759118044966839E-4</v>
      </c>
      <c r="AA2252" s="27">
        <v>2.0870645883345915E-4</v>
      </c>
      <c r="AB2252" s="27">
        <v>0</v>
      </c>
      <c r="AC2252" s="27">
        <v>0</v>
      </c>
      <c r="AD2252" s="27">
        <v>1.3956703099136319E-5</v>
      </c>
      <c r="AE2252" s="27">
        <v>5.1795997668024089E-5</v>
      </c>
      <c r="AF2252" s="27">
        <v>2.6583027559900003E-5</v>
      </c>
      <c r="AG2252" s="27">
        <v>1.884501619338531E-4</v>
      </c>
      <c r="AH2252" s="18">
        <v>1.2469665498975255E-4</v>
      </c>
      <c r="AI2252" s="12">
        <v>1073</v>
      </c>
      <c r="AJ2252" s="17">
        <v>10</v>
      </c>
      <c r="AK2252" s="18">
        <v>0.98943886754190946</v>
      </c>
      <c r="AL2252" t="str">
        <f>IF(AK2252&lt;='CAV Tier 1 Analysis'!$A$5,"Tier 1", "Tier 2")</f>
        <v>Tier 2</v>
      </c>
      <c r="AM2252" t="str">
        <f t="shared" si="71"/>
        <v>Texas - Tier 2</v>
      </c>
      <c r="AN2252" t="str">
        <f t="shared" si="72"/>
        <v>Bartonville, Town Of - Tier 2</v>
      </c>
    </row>
    <row r="2253" spans="1:40" x14ac:dyDescent="0.3">
      <c r="A2253">
        <v>6</v>
      </c>
      <c r="B2253" t="s">
        <v>23</v>
      </c>
      <c r="C2253" t="s">
        <v>4471</v>
      </c>
      <c r="D2253" t="s">
        <v>6770</v>
      </c>
      <c r="E2253" t="s">
        <v>2244</v>
      </c>
      <c r="F2253" s="12">
        <v>284.82802332035556</v>
      </c>
      <c r="G2253" s="12">
        <v>163.8270307228232</v>
      </c>
      <c r="H2253" s="12">
        <v>60.488314117250908</v>
      </c>
      <c r="I2253" s="12">
        <v>0</v>
      </c>
      <c r="J2253" s="15">
        <v>0</v>
      </c>
      <c r="K2253" s="15">
        <v>1</v>
      </c>
      <c r="L2253" s="59">
        <v>1.7682500000000001</v>
      </c>
      <c r="M2253">
        <v>1</v>
      </c>
      <c r="N2253">
        <v>0</v>
      </c>
      <c r="O2253" s="12">
        <v>10</v>
      </c>
      <c r="P2253" s="12">
        <v>2</v>
      </c>
      <c r="Q2253">
        <v>0</v>
      </c>
      <c r="R2253" s="12">
        <v>0</v>
      </c>
      <c r="S2253" s="12">
        <v>0</v>
      </c>
      <c r="T2253" s="12">
        <v>154.39592587094478</v>
      </c>
      <c r="U2253" s="12">
        <v>0</v>
      </c>
      <c r="V2253" s="12">
        <v>9.4311048518784162</v>
      </c>
      <c r="W2253" s="27">
        <v>7.9737585423544456E-6</v>
      </c>
      <c r="X2253" s="27">
        <v>1.5771154243465616E-6</v>
      </c>
      <c r="Y2253" s="27">
        <v>0</v>
      </c>
      <c r="Z2253" s="27">
        <v>9.3065686716629827E-4</v>
      </c>
      <c r="AA2253" s="27">
        <v>4.1741291766691829E-4</v>
      </c>
      <c r="AB2253" s="27">
        <v>0</v>
      </c>
      <c r="AC2253" s="27">
        <v>0</v>
      </c>
      <c r="AD2253" s="27">
        <v>0</v>
      </c>
      <c r="AE2253" s="27">
        <v>6.3478048835018319E-6</v>
      </c>
      <c r="AF2253" s="27">
        <v>0</v>
      </c>
      <c r="AG2253" s="27">
        <v>1.731747589710782E-6</v>
      </c>
      <c r="AH2253" s="18">
        <v>1.2415456466119366E-4</v>
      </c>
      <c r="AI2253" s="12">
        <v>1074</v>
      </c>
      <c r="AJ2253" s="17">
        <v>10</v>
      </c>
      <c r="AK2253" s="18">
        <v>0.98956302210657066</v>
      </c>
      <c r="AL2253" t="str">
        <f>IF(AK2253&lt;='CAV Tier 1 Analysis'!$A$5,"Tier 1", "Tier 2")</f>
        <v>Tier 2</v>
      </c>
      <c r="AM2253" t="str">
        <f t="shared" si="71"/>
        <v>Texas - Tier 2</v>
      </c>
      <c r="AN2253" t="str">
        <f t="shared" si="72"/>
        <v>Ross, City Of - Tier 2</v>
      </c>
    </row>
    <row r="2254" spans="1:40" x14ac:dyDescent="0.3">
      <c r="A2254">
        <v>6</v>
      </c>
      <c r="B2254" t="s">
        <v>23</v>
      </c>
      <c r="C2254" t="s">
        <v>4053</v>
      </c>
      <c r="D2254" t="s">
        <v>6205</v>
      </c>
      <c r="E2254" t="s">
        <v>2092</v>
      </c>
      <c r="F2254" s="12">
        <v>15.156103435979855</v>
      </c>
      <c r="G2254" s="12">
        <v>131.15248236353068</v>
      </c>
      <c r="H2254" s="12">
        <v>39.614582008030432</v>
      </c>
      <c r="I2254" s="12">
        <v>14</v>
      </c>
      <c r="J2254" s="15">
        <v>0.2609440867188586</v>
      </c>
      <c r="K2254" s="15">
        <v>0.7390559132811414</v>
      </c>
      <c r="L2254" s="59">
        <v>0.64760999999999991</v>
      </c>
      <c r="M2254">
        <v>22</v>
      </c>
      <c r="N2254">
        <v>0</v>
      </c>
      <c r="O2254" s="12">
        <v>8.3333333333333339</v>
      </c>
      <c r="P2254" s="12">
        <v>2</v>
      </c>
      <c r="Q2254">
        <v>1</v>
      </c>
      <c r="R2254" s="12">
        <v>10.346782785935979</v>
      </c>
      <c r="S2254" s="12">
        <v>10.337190922834829</v>
      </c>
      <c r="T2254" s="12">
        <v>111.65916757132959</v>
      </c>
      <c r="U2254" s="12">
        <v>96.503064135349732</v>
      </c>
      <c r="V2254" s="12">
        <v>19.49331479220109</v>
      </c>
      <c r="W2254" s="27">
        <v>2.9203369261213977E-6</v>
      </c>
      <c r="X2254" s="27">
        <v>3.469653933562436E-5</v>
      </c>
      <c r="Y2254" s="27">
        <v>0</v>
      </c>
      <c r="Z2254" s="27">
        <v>7.7554738930524854E-4</v>
      </c>
      <c r="AA2254" s="27">
        <v>4.1741291766691829E-4</v>
      </c>
      <c r="AB2254" s="27">
        <v>3.8355323718932189E-5</v>
      </c>
      <c r="AC2254" s="27">
        <v>7.1901013208203833E-5</v>
      </c>
      <c r="AD2254" s="27">
        <v>7.9048116349932289E-6</v>
      </c>
      <c r="AE2254" s="27">
        <v>4.5907338888559379E-6</v>
      </c>
      <c r="AF2254" s="27">
        <v>7.1842228286199663E-6</v>
      </c>
      <c r="AG2254" s="27">
        <v>3.5793792389175072E-6</v>
      </c>
      <c r="AH2254" s="18">
        <v>1.2400842434113048E-4</v>
      </c>
      <c r="AI2254" s="12">
        <v>1075</v>
      </c>
      <c r="AJ2254" s="17">
        <v>10</v>
      </c>
      <c r="AK2254" s="18">
        <v>0.98968703053091178</v>
      </c>
      <c r="AL2254" t="str">
        <f>IF(AK2254&lt;='CAV Tier 1 Analysis'!$A$5,"Tier 1", "Tier 2")</f>
        <v>Tier 2</v>
      </c>
      <c r="AM2254" t="str">
        <f t="shared" si="71"/>
        <v>Texas - Tier 2</v>
      </c>
      <c r="AN2254" t="str">
        <f t="shared" si="72"/>
        <v>La Coste, City Of - Tier 2</v>
      </c>
    </row>
    <row r="2255" spans="1:40" x14ac:dyDescent="0.3">
      <c r="A2255">
        <v>6</v>
      </c>
      <c r="B2255" t="s">
        <v>23</v>
      </c>
      <c r="C2255" t="s">
        <v>4554</v>
      </c>
      <c r="D2255" t="s">
        <v>6871</v>
      </c>
      <c r="E2255" t="s">
        <v>1945</v>
      </c>
      <c r="F2255" s="12">
        <v>3.3895130830684508</v>
      </c>
      <c r="G2255" s="12">
        <v>2295.5682832288603</v>
      </c>
      <c r="H2255" s="12">
        <v>872.60019247446257</v>
      </c>
      <c r="I2255" s="12">
        <v>3</v>
      </c>
      <c r="J2255" s="15">
        <v>0</v>
      </c>
      <c r="K2255" s="15">
        <v>1</v>
      </c>
      <c r="L2255" s="59">
        <v>2.5192000000000001</v>
      </c>
      <c r="M2255">
        <v>17</v>
      </c>
      <c r="N2255">
        <v>0</v>
      </c>
      <c r="O2255" s="12">
        <v>2</v>
      </c>
      <c r="P2255" s="12">
        <v>4</v>
      </c>
      <c r="Q2255">
        <v>0</v>
      </c>
      <c r="R2255" s="12">
        <v>3</v>
      </c>
      <c r="S2255" s="12">
        <v>0</v>
      </c>
      <c r="T2255" s="12">
        <v>2023.8109838542216</v>
      </c>
      <c r="U2255" s="12">
        <v>2020.4214707711531</v>
      </c>
      <c r="V2255" s="12">
        <v>271.75729937463871</v>
      </c>
      <c r="W2255" s="27">
        <v>1.1360097565332571E-5</v>
      </c>
      <c r="X2255" s="27">
        <v>2.6810962213891548E-5</v>
      </c>
      <c r="Y2255" s="27">
        <v>0</v>
      </c>
      <c r="Z2255" s="27">
        <v>1.8613137343325965E-4</v>
      </c>
      <c r="AA2255" s="27">
        <v>8.3482583533383658E-4</v>
      </c>
      <c r="AB2255" s="27">
        <v>0</v>
      </c>
      <c r="AC2255" s="27">
        <v>2.0847353625496916E-5</v>
      </c>
      <c r="AD2255" s="27">
        <v>0</v>
      </c>
      <c r="AE2255" s="27">
        <v>8.3206581871420095E-5</v>
      </c>
      <c r="AF2255" s="27">
        <v>1.5041136966790927E-4</v>
      </c>
      <c r="AG2255" s="27">
        <v>4.9900309197029918E-5</v>
      </c>
      <c r="AH2255" s="18">
        <v>1.2395398935528877E-4</v>
      </c>
      <c r="AI2255" s="12">
        <v>1076</v>
      </c>
      <c r="AJ2255" s="17">
        <v>10</v>
      </c>
      <c r="AK2255" s="18">
        <v>0.98981098452026706</v>
      </c>
      <c r="AL2255" t="str">
        <f>IF(AK2255&lt;='CAV Tier 1 Analysis'!$A$5,"Tier 1", "Tier 2")</f>
        <v>Tier 2</v>
      </c>
      <c r="AM2255" t="str">
        <f t="shared" si="71"/>
        <v>Texas - Tier 2</v>
      </c>
      <c r="AN2255" t="str">
        <f t="shared" si="72"/>
        <v>Presidio, City Of - Tier 2</v>
      </c>
    </row>
    <row r="2256" spans="1:40" x14ac:dyDescent="0.3">
      <c r="A2256">
        <v>6</v>
      </c>
      <c r="B2256" t="s">
        <v>23</v>
      </c>
      <c r="C2256" t="s">
        <v>4555</v>
      </c>
      <c r="D2256" t="s">
        <v>6873</v>
      </c>
      <c r="E2256" t="s">
        <v>2246</v>
      </c>
      <c r="F2256" s="12">
        <v>618.55400746246062</v>
      </c>
      <c r="G2256" s="12">
        <v>665.8292504060073</v>
      </c>
      <c r="H2256" s="12">
        <v>271.00842184532553</v>
      </c>
      <c r="I2256" s="12">
        <v>0</v>
      </c>
      <c r="J2256" s="15">
        <v>7.0401786406562583E-3</v>
      </c>
      <c r="K2256" s="15">
        <v>0.9929598213593438</v>
      </c>
      <c r="L2256" s="59">
        <v>0.64486999999999994</v>
      </c>
      <c r="M2256">
        <v>0</v>
      </c>
      <c r="N2256">
        <v>0</v>
      </c>
      <c r="O2256" s="12">
        <v>12</v>
      </c>
      <c r="P2256" s="12">
        <v>1</v>
      </c>
      <c r="Q2256">
        <v>0</v>
      </c>
      <c r="R2256" s="12">
        <v>0</v>
      </c>
      <c r="S2256" s="12">
        <v>1.9079477029134218</v>
      </c>
      <c r="T2256" s="12">
        <v>677.35933617859723</v>
      </c>
      <c r="U2256" s="12">
        <v>58.805328716136614</v>
      </c>
      <c r="V2256" s="12">
        <v>0</v>
      </c>
      <c r="W2256" s="27">
        <v>2.9079811515385891E-6</v>
      </c>
      <c r="X2256" s="27">
        <v>0</v>
      </c>
      <c r="Y2256" s="27">
        <v>0</v>
      </c>
      <c r="Z2256" s="27">
        <v>1.1167882405995579E-3</v>
      </c>
      <c r="AA2256" s="27">
        <v>2.0870645883345915E-4</v>
      </c>
      <c r="AB2256" s="27">
        <v>0</v>
      </c>
      <c r="AC2256" s="27">
        <v>0</v>
      </c>
      <c r="AD2256" s="27">
        <v>1.4590005460412454E-6</v>
      </c>
      <c r="AE2256" s="27">
        <v>2.7848823586667013E-5</v>
      </c>
      <c r="AF2256" s="27">
        <v>4.3777945166014271E-6</v>
      </c>
      <c r="AG2256" s="27">
        <v>0</v>
      </c>
      <c r="AH2256" s="18">
        <v>1.2382620902126048E-4</v>
      </c>
      <c r="AI2256" s="12">
        <v>1077</v>
      </c>
      <c r="AJ2256" s="17">
        <v>10</v>
      </c>
      <c r="AK2256" s="18">
        <v>0.98993481072928835</v>
      </c>
      <c r="AL2256" t="str">
        <f>IF(AK2256&lt;='CAV Tier 1 Analysis'!$A$5,"Tier 1", "Tier 2")</f>
        <v>Tier 2</v>
      </c>
      <c r="AM2256" t="str">
        <f t="shared" si="71"/>
        <v>Texas - Tier 2</v>
      </c>
      <c r="AN2256" t="str">
        <f t="shared" si="72"/>
        <v>Pelican Bay, City Of - Tier 2</v>
      </c>
    </row>
    <row r="2257" spans="1:40" x14ac:dyDescent="0.3">
      <c r="A2257">
        <v>6</v>
      </c>
      <c r="B2257" t="s">
        <v>23</v>
      </c>
      <c r="C2257" t="s">
        <v>3360</v>
      </c>
      <c r="D2257" t="s">
        <v>6532</v>
      </c>
      <c r="E2257" t="s">
        <v>2242</v>
      </c>
      <c r="F2257" s="12">
        <v>146.00849057458112</v>
      </c>
      <c r="G2257" s="12">
        <v>16.964778835247497</v>
      </c>
      <c r="H2257" s="12">
        <v>6.5405756835801014</v>
      </c>
      <c r="I2257" s="12">
        <v>1</v>
      </c>
      <c r="J2257" s="15">
        <v>0</v>
      </c>
      <c r="K2257" s="15">
        <v>1</v>
      </c>
      <c r="L2257" s="59">
        <v>0.90643999999999991</v>
      </c>
      <c r="M2257">
        <v>1</v>
      </c>
      <c r="N2257">
        <v>0</v>
      </c>
      <c r="O2257" s="12">
        <v>10</v>
      </c>
      <c r="P2257" s="12">
        <v>2</v>
      </c>
      <c r="Q2257">
        <v>0</v>
      </c>
      <c r="R2257" s="12">
        <v>1</v>
      </c>
      <c r="S2257" s="12">
        <v>0</v>
      </c>
      <c r="T2257" s="12">
        <v>16.518107406727857</v>
      </c>
      <c r="U2257" s="12">
        <v>0</v>
      </c>
      <c r="V2257" s="12">
        <v>0.44667142851963959</v>
      </c>
      <c r="W2257" s="27">
        <v>4.0875066835185985E-6</v>
      </c>
      <c r="X2257" s="27">
        <v>1.5771154243465616E-6</v>
      </c>
      <c r="Y2257" s="27">
        <v>0</v>
      </c>
      <c r="Z2257" s="27">
        <v>9.3065686716629827E-4</v>
      </c>
      <c r="AA2257" s="27">
        <v>4.1741291766691829E-4</v>
      </c>
      <c r="AB2257" s="27">
        <v>0</v>
      </c>
      <c r="AC2257" s="27">
        <v>6.9491178751656388E-6</v>
      </c>
      <c r="AD2257" s="27">
        <v>0</v>
      </c>
      <c r="AE2257" s="27">
        <v>6.7912234258227229E-7</v>
      </c>
      <c r="AF2257" s="27">
        <v>0</v>
      </c>
      <c r="AG2257" s="27">
        <v>8.2018192129153713E-8</v>
      </c>
      <c r="AH2257" s="18">
        <v>1.2376769685008715E-4</v>
      </c>
      <c r="AI2257" s="12">
        <v>1078</v>
      </c>
      <c r="AJ2257" s="17">
        <v>10</v>
      </c>
      <c r="AK2257" s="18">
        <v>0.99005857842613842</v>
      </c>
      <c r="AL2257" t="str">
        <f>IF(AK2257&lt;='CAV Tier 1 Analysis'!$A$5,"Tier 1", "Tier 2")</f>
        <v>Tier 2</v>
      </c>
      <c r="AM2257" t="str">
        <f t="shared" si="71"/>
        <v>Texas - Tier 2</v>
      </c>
      <c r="AN2257" t="str">
        <f t="shared" si="72"/>
        <v>Crawford, City Of - Tier 2</v>
      </c>
    </row>
    <row r="2258" spans="1:40" x14ac:dyDescent="0.3">
      <c r="A2258">
        <v>6</v>
      </c>
      <c r="B2258" t="s">
        <v>23</v>
      </c>
      <c r="C2258" t="s">
        <v>2944</v>
      </c>
      <c r="D2258" t="s">
        <v>6768</v>
      </c>
      <c r="E2258" t="s">
        <v>2247</v>
      </c>
      <c r="F2258" s="12">
        <v>310.12548751515936</v>
      </c>
      <c r="G2258" s="12">
        <v>74.497156592601286</v>
      </c>
      <c r="H2258" s="12">
        <v>28.594868187059078</v>
      </c>
      <c r="I2258" s="12">
        <v>0</v>
      </c>
      <c r="J2258" s="15">
        <v>1.6293564639276992E-2</v>
      </c>
      <c r="K2258" s="15">
        <v>0.98370643536072311</v>
      </c>
      <c r="L2258" s="59">
        <v>1.9253</v>
      </c>
      <c r="M2258">
        <v>0</v>
      </c>
      <c r="N2258">
        <v>0</v>
      </c>
      <c r="O2258" s="12">
        <v>10</v>
      </c>
      <c r="P2258" s="12">
        <v>2</v>
      </c>
      <c r="Q2258">
        <v>0</v>
      </c>
      <c r="R2258" s="12">
        <v>0</v>
      </c>
      <c r="S2258" s="12">
        <v>0.4659123331574524</v>
      </c>
      <c r="T2258" s="12">
        <v>69.135618807527706</v>
      </c>
      <c r="U2258" s="12">
        <v>0</v>
      </c>
      <c r="V2258" s="12">
        <v>5.3615377850735797</v>
      </c>
      <c r="W2258" s="27">
        <v>8.6819608774749114E-6</v>
      </c>
      <c r="X2258" s="27">
        <v>0</v>
      </c>
      <c r="Y2258" s="27">
        <v>0</v>
      </c>
      <c r="Z2258" s="27">
        <v>9.3065686716629827E-4</v>
      </c>
      <c r="AA2258" s="27">
        <v>4.1741291766691829E-4</v>
      </c>
      <c r="AB2258" s="27">
        <v>0</v>
      </c>
      <c r="AC2258" s="27">
        <v>0</v>
      </c>
      <c r="AD2258" s="27">
        <v>3.5628143656457438E-7</v>
      </c>
      <c r="AE2258" s="27">
        <v>2.8424287507247811E-6</v>
      </c>
      <c r="AF2258" s="27">
        <v>0</v>
      </c>
      <c r="AG2258" s="27">
        <v>9.8449018246204464E-7</v>
      </c>
      <c r="AH2258" s="18">
        <v>1.2372135873458571E-4</v>
      </c>
      <c r="AI2258" s="12">
        <v>1079</v>
      </c>
      <c r="AJ2258" s="17">
        <v>10</v>
      </c>
      <c r="AK2258" s="18">
        <v>0.99018229978487304</v>
      </c>
      <c r="AL2258" t="str">
        <f>IF(AK2258&lt;='CAV Tier 1 Analysis'!$A$5,"Tier 1", "Tier 2")</f>
        <v>Tier 2</v>
      </c>
      <c r="AM2258" t="str">
        <f t="shared" si="71"/>
        <v>Texas - Tier 2</v>
      </c>
      <c r="AN2258" t="str">
        <f t="shared" si="72"/>
        <v>Leroy, City Of - Tier 2</v>
      </c>
    </row>
    <row r="2259" spans="1:40" x14ac:dyDescent="0.3">
      <c r="A2259">
        <v>6</v>
      </c>
      <c r="B2259" t="s">
        <v>23</v>
      </c>
      <c r="C2259" t="s">
        <v>2407</v>
      </c>
      <c r="D2259" t="s">
        <v>6536</v>
      </c>
      <c r="E2259" t="s">
        <v>2250</v>
      </c>
      <c r="F2259" s="12">
        <v>131.09579248381428</v>
      </c>
      <c r="G2259" s="12">
        <v>37.568602234721602</v>
      </c>
      <c r="H2259" s="12">
        <v>16.884706812611117</v>
      </c>
      <c r="I2259" s="12">
        <v>0</v>
      </c>
      <c r="J2259" s="15">
        <v>0</v>
      </c>
      <c r="K2259" s="15">
        <v>1</v>
      </c>
      <c r="L2259" s="59">
        <v>0.81386000000000003</v>
      </c>
      <c r="M2259">
        <v>1</v>
      </c>
      <c r="N2259">
        <v>0</v>
      </c>
      <c r="O2259" s="12">
        <v>10</v>
      </c>
      <c r="P2259" s="12">
        <v>2</v>
      </c>
      <c r="Q2259">
        <v>0</v>
      </c>
      <c r="R2259" s="12">
        <v>0</v>
      </c>
      <c r="S2259" s="12">
        <v>0</v>
      </c>
      <c r="T2259" s="12">
        <v>38.378883190528427</v>
      </c>
      <c r="U2259" s="12">
        <v>0</v>
      </c>
      <c r="V2259" s="12">
        <v>0</v>
      </c>
      <c r="W2259" s="27">
        <v>3.6700258036366966E-6</v>
      </c>
      <c r="X2259" s="27">
        <v>1.5771154243465616E-6</v>
      </c>
      <c r="Y2259" s="27">
        <v>0</v>
      </c>
      <c r="Z2259" s="27">
        <v>9.3065686716629827E-4</v>
      </c>
      <c r="AA2259" s="27">
        <v>4.1741291766691829E-4</v>
      </c>
      <c r="AB2259" s="27">
        <v>0</v>
      </c>
      <c r="AC2259" s="27">
        <v>0</v>
      </c>
      <c r="AD2259" s="27">
        <v>0</v>
      </c>
      <c r="AE2259" s="27">
        <v>1.5779021419504245E-6</v>
      </c>
      <c r="AF2259" s="27">
        <v>0</v>
      </c>
      <c r="AG2259" s="27">
        <v>0</v>
      </c>
      <c r="AH2259" s="18">
        <v>1.2317225710937728E-4</v>
      </c>
      <c r="AI2259" s="12">
        <v>1080</v>
      </c>
      <c r="AJ2259" s="17">
        <v>10</v>
      </c>
      <c r="AK2259" s="18">
        <v>0.99030547204198238</v>
      </c>
      <c r="AL2259" t="str">
        <f>IF(AK2259&lt;='CAV Tier 1 Analysis'!$A$5,"Tier 1", "Tier 2")</f>
        <v>Tier 2</v>
      </c>
      <c r="AM2259" t="str">
        <f t="shared" si="71"/>
        <v>Texas - Tier 2</v>
      </c>
      <c r="AN2259" t="str">
        <f t="shared" si="72"/>
        <v>Moody, Town Of - Tier 2</v>
      </c>
    </row>
    <row r="2260" spans="1:40" x14ac:dyDescent="0.3">
      <c r="A2260">
        <v>6</v>
      </c>
      <c r="B2260" t="s">
        <v>23</v>
      </c>
      <c r="C2260" t="s">
        <v>4544</v>
      </c>
      <c r="D2260" t="s">
        <v>6860</v>
      </c>
      <c r="E2260" t="s">
        <v>2212</v>
      </c>
      <c r="F2260" s="12">
        <v>38.587413213978252</v>
      </c>
      <c r="G2260" s="12">
        <v>292.66839209106831</v>
      </c>
      <c r="H2260" s="12">
        <v>96.78075902317849</v>
      </c>
      <c r="I2260" s="12">
        <v>3</v>
      </c>
      <c r="J2260" s="15">
        <v>0.10083693819474646</v>
      </c>
      <c r="K2260" s="15">
        <v>0.89916306180525363</v>
      </c>
      <c r="L2260" s="59">
        <v>1.31073</v>
      </c>
      <c r="M2260">
        <v>14</v>
      </c>
      <c r="N2260">
        <v>0</v>
      </c>
      <c r="O2260" s="12">
        <v>9</v>
      </c>
      <c r="P2260" s="12">
        <v>2</v>
      </c>
      <c r="Q2260">
        <v>0</v>
      </c>
      <c r="R2260" s="12">
        <v>2.697489185415761</v>
      </c>
      <c r="S2260" s="12">
        <v>9.7590754160609006</v>
      </c>
      <c r="T2260" s="12">
        <v>219.46168192527279</v>
      </c>
      <c r="U2260" s="12">
        <v>180.87426871129452</v>
      </c>
      <c r="V2260" s="12">
        <v>73.206710165795528</v>
      </c>
      <c r="W2260" s="27">
        <v>5.910614751432343E-6</v>
      </c>
      <c r="X2260" s="27">
        <v>2.2079615940851864E-5</v>
      </c>
      <c r="Y2260" s="27">
        <v>0</v>
      </c>
      <c r="Z2260" s="27">
        <v>8.3759118044966839E-4</v>
      </c>
      <c r="AA2260" s="27">
        <v>4.1741291766691829E-4</v>
      </c>
      <c r="AB2260" s="27">
        <v>0</v>
      </c>
      <c r="AC2260" s="27">
        <v>1.8745170316438661E-5</v>
      </c>
      <c r="AD2260" s="27">
        <v>7.462728846890548E-6</v>
      </c>
      <c r="AE2260" s="27">
        <v>9.0229060670371921E-6</v>
      </c>
      <c r="AF2260" s="27">
        <v>1.3465282807632944E-5</v>
      </c>
      <c r="AG2260" s="27">
        <v>1.3442279125443295E-5</v>
      </c>
      <c r="AH2260" s="18">
        <v>1.2228479054293757E-4</v>
      </c>
      <c r="AI2260" s="12">
        <v>1081</v>
      </c>
      <c r="AJ2260" s="17">
        <v>10</v>
      </c>
      <c r="AK2260" s="18">
        <v>0.99042775683252537</v>
      </c>
      <c r="AL2260" t="str">
        <f>IF(AK2260&lt;='CAV Tier 1 Analysis'!$A$5,"Tier 1", "Tier 2")</f>
        <v>Tier 2</v>
      </c>
      <c r="AM2260" t="str">
        <f t="shared" si="71"/>
        <v>Texas - Tier 2</v>
      </c>
      <c r="AN2260" t="str">
        <f t="shared" si="72"/>
        <v>Old River-Winfree, City Of - Tier 2</v>
      </c>
    </row>
    <row r="2261" spans="1:40" x14ac:dyDescent="0.3">
      <c r="A2261">
        <v>6</v>
      </c>
      <c r="B2261" t="s">
        <v>23</v>
      </c>
      <c r="C2261" t="s">
        <v>3978</v>
      </c>
      <c r="D2261" t="s">
        <v>6110</v>
      </c>
      <c r="E2261" t="s">
        <v>2196</v>
      </c>
      <c r="F2261" s="12">
        <v>45.88778245161398</v>
      </c>
      <c r="G2261" s="12">
        <v>194.47728042585388</v>
      </c>
      <c r="H2261" s="12">
        <v>68.904580185566502</v>
      </c>
      <c r="I2261" s="12">
        <v>6</v>
      </c>
      <c r="J2261" s="15">
        <v>0.11992511992511994</v>
      </c>
      <c r="K2261" s="15">
        <v>0.88007488007488022</v>
      </c>
      <c r="L2261" s="59">
        <v>0.25640999999999997</v>
      </c>
      <c r="M2261">
        <v>27</v>
      </c>
      <c r="N2261">
        <v>0</v>
      </c>
      <c r="O2261" s="12">
        <v>11</v>
      </c>
      <c r="P2261" s="12">
        <v>1</v>
      </c>
      <c r="Q2261">
        <v>0</v>
      </c>
      <c r="R2261" s="12">
        <v>5.2804492804492815</v>
      </c>
      <c r="S2261" s="12">
        <v>8.2633900421441062</v>
      </c>
      <c r="T2261" s="12">
        <v>249.37526618578809</v>
      </c>
      <c r="U2261" s="12">
        <v>203.48748373417411</v>
      </c>
      <c r="V2261" s="12">
        <v>0</v>
      </c>
      <c r="W2261" s="27">
        <v>1.1562569929846475E-6</v>
      </c>
      <c r="X2261" s="27">
        <v>4.2582116457357165E-5</v>
      </c>
      <c r="Y2261" s="27">
        <v>0</v>
      </c>
      <c r="Z2261" s="27">
        <v>1.0237225538829282E-3</v>
      </c>
      <c r="AA2261" s="27">
        <v>2.0870645883345915E-4</v>
      </c>
      <c r="AB2261" s="27">
        <v>0</v>
      </c>
      <c r="AC2261" s="27">
        <v>3.6694464483675634E-5</v>
      </c>
      <c r="AD2261" s="27">
        <v>6.3189837778206274E-6</v>
      </c>
      <c r="AE2261" s="27">
        <v>1.0252767510471022E-5</v>
      </c>
      <c r="AF2261" s="27">
        <v>1.5148735836316143E-5</v>
      </c>
      <c r="AG2261" s="27">
        <v>0</v>
      </c>
      <c r="AH2261" s="18">
        <v>1.222347579795466E-4</v>
      </c>
      <c r="AI2261" s="12">
        <v>1082</v>
      </c>
      <c r="AJ2261" s="17">
        <v>10</v>
      </c>
      <c r="AK2261" s="18">
        <v>0.99054999159050494</v>
      </c>
      <c r="AL2261" t="str">
        <f>IF(AK2261&lt;='CAV Tier 1 Analysis'!$A$5,"Tier 1", "Tier 2")</f>
        <v>Tier 2</v>
      </c>
      <c r="AM2261" t="str">
        <f t="shared" si="71"/>
        <v>Texas - Tier 2</v>
      </c>
      <c r="AN2261" t="str">
        <f t="shared" si="72"/>
        <v>La Villa, City Of - Tier 2</v>
      </c>
    </row>
    <row r="2262" spans="1:40" x14ac:dyDescent="0.3">
      <c r="A2262">
        <v>6</v>
      </c>
      <c r="B2262" t="s">
        <v>23</v>
      </c>
      <c r="C2262" t="s">
        <v>4575</v>
      </c>
      <c r="D2262" t="s">
        <v>6897</v>
      </c>
      <c r="E2262" t="s">
        <v>2235</v>
      </c>
      <c r="F2262" s="12">
        <v>1115.6834574093855</v>
      </c>
      <c r="G2262" s="12">
        <v>456.69210470629594</v>
      </c>
      <c r="H2262" s="12">
        <v>114.29962323409974</v>
      </c>
      <c r="I2262" s="12">
        <v>0</v>
      </c>
      <c r="J2262" s="15">
        <v>0</v>
      </c>
      <c r="K2262" s="15">
        <v>1</v>
      </c>
      <c r="L2262" s="59">
        <v>3.8190799999999996</v>
      </c>
      <c r="M2262">
        <v>0</v>
      </c>
      <c r="N2262">
        <v>0</v>
      </c>
      <c r="O2262" s="12">
        <v>8.4285714285714288</v>
      </c>
      <c r="P2262" s="12">
        <v>2.4285714285714284</v>
      </c>
      <c r="Q2262">
        <v>0</v>
      </c>
      <c r="R2262" s="12">
        <v>0</v>
      </c>
      <c r="S2262" s="12">
        <v>0</v>
      </c>
      <c r="T2262" s="12">
        <v>335.94368479209459</v>
      </c>
      <c r="U2262" s="12">
        <v>0</v>
      </c>
      <c r="V2262" s="12">
        <v>120.74841991420135</v>
      </c>
      <c r="W2262" s="27">
        <v>1.7221785253179704E-5</v>
      </c>
      <c r="X2262" s="27">
        <v>0</v>
      </c>
      <c r="Y2262" s="27">
        <v>0</v>
      </c>
      <c r="Z2262" s="27">
        <v>7.8441078804016571E-4</v>
      </c>
      <c r="AA2262" s="27">
        <v>5.0685854288125786E-4</v>
      </c>
      <c r="AB2262" s="27">
        <v>0</v>
      </c>
      <c r="AC2262" s="27">
        <v>0</v>
      </c>
      <c r="AD2262" s="27">
        <v>0</v>
      </c>
      <c r="AE2262" s="27">
        <v>1.3811925093718853E-5</v>
      </c>
      <c r="AF2262" s="27">
        <v>0</v>
      </c>
      <c r="AG2262" s="27">
        <v>2.2171928785857521E-5</v>
      </c>
      <c r="AH2262" s="18">
        <v>1.222249972776527E-4</v>
      </c>
      <c r="AI2262" s="12">
        <v>1083</v>
      </c>
      <c r="AJ2262" s="17">
        <v>10</v>
      </c>
      <c r="AK2262" s="18">
        <v>0.99067221658778259</v>
      </c>
      <c r="AL2262" t="str">
        <f>IF(AK2262&lt;='CAV Tier 1 Analysis'!$A$5,"Tier 1", "Tier 2")</f>
        <v>Tier 2</v>
      </c>
      <c r="AM2262" t="str">
        <f t="shared" si="71"/>
        <v>Texas - Tier 2</v>
      </c>
      <c r="AN2262" t="str">
        <f t="shared" si="72"/>
        <v>Mustang Ridge, City Of - Tier 2</v>
      </c>
    </row>
    <row r="2263" spans="1:40" x14ac:dyDescent="0.3">
      <c r="A2263">
        <v>6</v>
      </c>
      <c r="B2263" t="s">
        <v>23</v>
      </c>
      <c r="C2263" t="s">
        <v>4496</v>
      </c>
      <c r="D2263" t="s">
        <v>6802</v>
      </c>
      <c r="E2263" t="s">
        <v>2090</v>
      </c>
      <c r="F2263" s="12">
        <v>482.51854966646931</v>
      </c>
      <c r="G2263" s="12">
        <v>2070.8621458613552</v>
      </c>
      <c r="H2263" s="12">
        <v>1061.5379809907652</v>
      </c>
      <c r="I2263" s="12">
        <v>5</v>
      </c>
      <c r="J2263" s="15">
        <v>1.4296438946372036E-2</v>
      </c>
      <c r="K2263" s="15">
        <v>0.98570356105362833</v>
      </c>
      <c r="L2263" s="59">
        <v>0.61273999999999995</v>
      </c>
      <c r="M2263">
        <v>14</v>
      </c>
      <c r="N2263">
        <v>0</v>
      </c>
      <c r="O2263" s="12">
        <v>9</v>
      </c>
      <c r="P2263" s="12">
        <v>1</v>
      </c>
      <c r="Q2263">
        <v>0</v>
      </c>
      <c r="R2263" s="12">
        <v>4.9285178052681413</v>
      </c>
      <c r="S2263" s="12">
        <v>15.176212934489513</v>
      </c>
      <c r="T2263" s="12">
        <v>2192.2816116832555</v>
      </c>
      <c r="U2263" s="12">
        <v>1709.7630620167861</v>
      </c>
      <c r="V2263" s="12">
        <v>0</v>
      </c>
      <c r="W2263" s="27">
        <v>2.7630939116314223E-6</v>
      </c>
      <c r="X2263" s="27">
        <v>2.2079615940851864E-5</v>
      </c>
      <c r="Y2263" s="27">
        <v>0</v>
      </c>
      <c r="Z2263" s="27">
        <v>8.3759118044966839E-4</v>
      </c>
      <c r="AA2263" s="27">
        <v>2.0870645883345915E-4</v>
      </c>
      <c r="AB2263" s="27">
        <v>0</v>
      </c>
      <c r="AC2263" s="27">
        <v>3.4248851178660962E-5</v>
      </c>
      <c r="AD2263" s="27">
        <v>1.1605193855391104E-5</v>
      </c>
      <c r="AE2263" s="27">
        <v>9.0133051388197746E-5</v>
      </c>
      <c r="AF2263" s="27">
        <v>1.2728423632688265E-4</v>
      </c>
      <c r="AG2263" s="27">
        <v>0</v>
      </c>
      <c r="AH2263" s="18">
        <v>1.2131015289861303E-4</v>
      </c>
      <c r="AI2263" s="12">
        <v>1084</v>
      </c>
      <c r="AJ2263" s="17">
        <v>10</v>
      </c>
      <c r="AK2263" s="18">
        <v>0.99079352674068122</v>
      </c>
      <c r="AL2263" t="str">
        <f>IF(AK2263&lt;='CAV Tier 1 Analysis'!$A$5,"Tier 1", "Tier 2")</f>
        <v>Tier 2</v>
      </c>
      <c r="AM2263" t="str">
        <f t="shared" si="71"/>
        <v>Texas - Tier 2</v>
      </c>
      <c r="AN2263" t="str">
        <f t="shared" si="72"/>
        <v>Olmos Park, City Of - Tier 2</v>
      </c>
    </row>
    <row r="2264" spans="1:40" x14ac:dyDescent="0.3">
      <c r="A2264">
        <v>6</v>
      </c>
      <c r="B2264" t="s">
        <v>23</v>
      </c>
      <c r="C2264" t="s">
        <v>4567</v>
      </c>
      <c r="D2264" t="s">
        <v>6889</v>
      </c>
      <c r="E2264" t="s">
        <v>2213</v>
      </c>
      <c r="F2264" s="12">
        <v>329.8775866272718</v>
      </c>
      <c r="G2264" s="12">
        <v>279.59628013668134</v>
      </c>
      <c r="H2264" s="12">
        <v>70.120460504748934</v>
      </c>
      <c r="I2264" s="12">
        <v>1</v>
      </c>
      <c r="J2264" s="15">
        <v>0</v>
      </c>
      <c r="K2264" s="15">
        <v>1</v>
      </c>
      <c r="L2264" s="59">
        <v>2.23244</v>
      </c>
      <c r="M2264">
        <v>27</v>
      </c>
      <c r="N2264">
        <v>1</v>
      </c>
      <c r="O2264" s="12">
        <v>11</v>
      </c>
      <c r="P2264" s="12">
        <v>1</v>
      </c>
      <c r="Q2264">
        <v>0</v>
      </c>
      <c r="R2264" s="12">
        <v>1</v>
      </c>
      <c r="S2264" s="12">
        <v>0</v>
      </c>
      <c r="T2264" s="12">
        <v>220.11607705960705</v>
      </c>
      <c r="U2264" s="12">
        <v>0</v>
      </c>
      <c r="V2264" s="12">
        <v>59.480203077074293</v>
      </c>
      <c r="W2264" s="27">
        <v>1.0066980076512798E-5</v>
      </c>
      <c r="X2264" s="27">
        <v>4.2582116457357165E-5</v>
      </c>
      <c r="Y2264" s="27">
        <v>2.0918751568906368E-5</v>
      </c>
      <c r="Z2264" s="27">
        <v>1.0237225538829282E-3</v>
      </c>
      <c r="AA2264" s="27">
        <v>2.0870645883345915E-4</v>
      </c>
      <c r="AB2264" s="27">
        <v>0</v>
      </c>
      <c r="AC2264" s="27">
        <v>6.9491178751656388E-6</v>
      </c>
      <c r="AD2264" s="27">
        <v>0</v>
      </c>
      <c r="AE2264" s="27">
        <v>9.0498107447742154E-6</v>
      </c>
      <c r="AF2264" s="27">
        <v>0</v>
      </c>
      <c r="AG2264" s="27">
        <v>1.0921806080198075E-5</v>
      </c>
      <c r="AH2264" s="18">
        <v>1.2117432686539104E-4</v>
      </c>
      <c r="AI2264" s="12">
        <v>1085</v>
      </c>
      <c r="AJ2264" s="17">
        <v>10</v>
      </c>
      <c r="AK2264" s="18">
        <v>0.99091470106754664</v>
      </c>
      <c r="AL2264" t="str">
        <f>IF(AK2264&lt;='CAV Tier 1 Analysis'!$A$5,"Tier 1", "Tier 2")</f>
        <v>Tier 2</v>
      </c>
      <c r="AM2264" t="str">
        <f t="shared" si="71"/>
        <v>Texas - Tier 2</v>
      </c>
      <c r="AN2264" t="str">
        <f t="shared" si="72"/>
        <v>Fairchilds, Village Of - Tier 2</v>
      </c>
    </row>
    <row r="2265" spans="1:40" x14ac:dyDescent="0.3">
      <c r="A2265">
        <v>6</v>
      </c>
      <c r="B2265" t="s">
        <v>23</v>
      </c>
      <c r="C2265" t="s">
        <v>4245</v>
      </c>
      <c r="D2265" t="s">
        <v>6480</v>
      </c>
      <c r="E2265" t="s">
        <v>2223</v>
      </c>
      <c r="F2265" s="12">
        <v>126.0107538683516</v>
      </c>
      <c r="G2265" s="12">
        <v>256.01355517272424</v>
      </c>
      <c r="H2265" s="12">
        <v>70.30250615254613</v>
      </c>
      <c r="I2265" s="12">
        <v>4</v>
      </c>
      <c r="J2265" s="15">
        <v>0</v>
      </c>
      <c r="K2265" s="15">
        <v>1.0000000000000002</v>
      </c>
      <c r="L2265" s="59">
        <v>1.3736799999999998</v>
      </c>
      <c r="M2265">
        <v>12</v>
      </c>
      <c r="N2265">
        <v>0</v>
      </c>
      <c r="O2265" s="12">
        <v>9</v>
      </c>
      <c r="P2265" s="12">
        <v>2</v>
      </c>
      <c r="Q2265">
        <v>0</v>
      </c>
      <c r="R2265" s="12">
        <v>4.0000000000000009</v>
      </c>
      <c r="S2265" s="12">
        <v>0</v>
      </c>
      <c r="T2265" s="12">
        <v>246.97518159083572</v>
      </c>
      <c r="U2265" s="12">
        <v>120.96442772248412</v>
      </c>
      <c r="V2265" s="12">
        <v>9.0383735818885214</v>
      </c>
      <c r="W2265" s="27">
        <v>6.1944819083621953E-6</v>
      </c>
      <c r="X2265" s="27">
        <v>1.8925385092158739E-5</v>
      </c>
      <c r="Y2265" s="27">
        <v>0</v>
      </c>
      <c r="Z2265" s="27">
        <v>8.3759118044966839E-4</v>
      </c>
      <c r="AA2265" s="27">
        <v>4.1741291766691829E-4</v>
      </c>
      <c r="AB2265" s="27">
        <v>0</v>
      </c>
      <c r="AC2265" s="27">
        <v>2.7796471500662559E-5</v>
      </c>
      <c r="AD2265" s="27">
        <v>0</v>
      </c>
      <c r="AE2265" s="27">
        <v>1.015409088654643E-5</v>
      </c>
      <c r="AF2265" s="27">
        <v>9.0052622772263529E-6</v>
      </c>
      <c r="AG2265" s="27">
        <v>1.6596339359140484E-6</v>
      </c>
      <c r="AH2265" s="18">
        <v>1.2079449306522334E-4</v>
      </c>
      <c r="AI2265" s="12">
        <v>1086</v>
      </c>
      <c r="AJ2265" s="17">
        <v>10</v>
      </c>
      <c r="AK2265" s="18">
        <v>0.99103549556061188</v>
      </c>
      <c r="AL2265" t="str">
        <f>IF(AK2265&lt;='CAV Tier 1 Analysis'!$A$5,"Tier 1", "Tier 2")</f>
        <v>Tier 2</v>
      </c>
      <c r="AM2265" t="str">
        <f t="shared" si="71"/>
        <v>Texas - Tier 2</v>
      </c>
      <c r="AN2265" t="str">
        <f t="shared" si="72"/>
        <v>Gunter, Town Of - Tier 2</v>
      </c>
    </row>
    <row r="2266" spans="1:40" x14ac:dyDescent="0.3">
      <c r="A2266">
        <v>6</v>
      </c>
      <c r="B2266" t="s">
        <v>23</v>
      </c>
      <c r="C2266" t="s">
        <v>4333</v>
      </c>
      <c r="D2266" t="s">
        <v>6593</v>
      </c>
      <c r="E2266" t="s">
        <v>2215</v>
      </c>
      <c r="F2266" s="12">
        <v>88.633208814160199</v>
      </c>
      <c r="G2266" s="12">
        <v>18.784375918512719</v>
      </c>
      <c r="H2266" s="12">
        <v>6.6113553818649997</v>
      </c>
      <c r="I2266" s="12">
        <v>6</v>
      </c>
      <c r="J2266" s="15">
        <v>0</v>
      </c>
      <c r="K2266" s="15">
        <v>1.0000000000000002</v>
      </c>
      <c r="L2266" s="59">
        <v>0.73441999999999996</v>
      </c>
      <c r="M2266">
        <v>17</v>
      </c>
      <c r="N2266">
        <v>0</v>
      </c>
      <c r="O2266" s="12">
        <v>9</v>
      </c>
      <c r="P2266" s="12">
        <v>2</v>
      </c>
      <c r="Q2266">
        <v>0</v>
      </c>
      <c r="R2266" s="12">
        <v>6.0000000000000018</v>
      </c>
      <c r="S2266" s="12">
        <v>0</v>
      </c>
      <c r="T2266" s="12">
        <v>15.499861336997201</v>
      </c>
      <c r="U2266" s="12">
        <v>0</v>
      </c>
      <c r="V2266" s="12">
        <v>3.2845145815155181</v>
      </c>
      <c r="W2266" s="27">
        <v>3.31179852887089E-6</v>
      </c>
      <c r="X2266" s="27">
        <v>2.6810962213891548E-5</v>
      </c>
      <c r="Y2266" s="27">
        <v>0</v>
      </c>
      <c r="Z2266" s="27">
        <v>8.3759118044966839E-4</v>
      </c>
      <c r="AA2266" s="27">
        <v>4.1741291766691829E-4</v>
      </c>
      <c r="AB2266" s="27">
        <v>0</v>
      </c>
      <c r="AC2266" s="27">
        <v>4.1694707250993845E-5</v>
      </c>
      <c r="AD2266" s="27">
        <v>0</v>
      </c>
      <c r="AE2266" s="27">
        <v>6.3725836633042753E-7</v>
      </c>
      <c r="AF2266" s="27">
        <v>0</v>
      </c>
      <c r="AG2266" s="27">
        <v>6.0310539425044496E-7</v>
      </c>
      <c r="AH2266" s="18">
        <v>1.2073290271553853E-4</v>
      </c>
      <c r="AI2266" s="12">
        <v>1087</v>
      </c>
      <c r="AJ2266" s="17">
        <v>10</v>
      </c>
      <c r="AK2266" s="18">
        <v>0.9911562284633274</v>
      </c>
      <c r="AL2266" t="str">
        <f>IF(AK2266&lt;='CAV Tier 1 Analysis'!$A$5,"Tier 1", "Tier 2")</f>
        <v>Tier 2</v>
      </c>
      <c r="AM2266" t="str">
        <f t="shared" si="71"/>
        <v>Texas - Tier 2</v>
      </c>
      <c r="AN2266" t="str">
        <f t="shared" si="72"/>
        <v>Tuscola, Town Of - Tier 2</v>
      </c>
    </row>
    <row r="2267" spans="1:40" x14ac:dyDescent="0.3">
      <c r="A2267">
        <v>6</v>
      </c>
      <c r="B2267" t="s">
        <v>23</v>
      </c>
      <c r="C2267" t="s">
        <v>4525</v>
      </c>
      <c r="D2267" t="s">
        <v>6838</v>
      </c>
      <c r="E2267" t="s">
        <v>2026</v>
      </c>
      <c r="F2267" s="12">
        <v>1066.2220160019356</v>
      </c>
      <c r="G2267" s="12">
        <v>2206.8560934037955</v>
      </c>
      <c r="H2267" s="12">
        <v>447.99032232464424</v>
      </c>
      <c r="I2267" s="12">
        <v>0</v>
      </c>
      <c r="J2267" s="15">
        <v>2.096737596289559E-2</v>
      </c>
      <c r="K2267" s="15">
        <v>0.97903262403710456</v>
      </c>
      <c r="L2267" s="59">
        <v>2.6002299999999998</v>
      </c>
      <c r="M2267">
        <v>8</v>
      </c>
      <c r="N2267">
        <v>0</v>
      </c>
      <c r="O2267" s="12">
        <v>9</v>
      </c>
      <c r="P2267" s="12">
        <v>1</v>
      </c>
      <c r="Q2267">
        <v>0</v>
      </c>
      <c r="R2267" s="12">
        <v>0</v>
      </c>
      <c r="S2267" s="12">
        <v>9.3931815159195935</v>
      </c>
      <c r="T2267" s="12">
        <v>1147.9188876896847</v>
      </c>
      <c r="U2267" s="12">
        <v>81.696871687749081</v>
      </c>
      <c r="V2267" s="12">
        <v>1058.9372057141109</v>
      </c>
      <c r="W2267" s="27">
        <v>1.1725494796881831E-5</v>
      </c>
      <c r="X2267" s="27">
        <v>1.2616923394772493E-5</v>
      </c>
      <c r="Y2267" s="27">
        <v>0</v>
      </c>
      <c r="Z2267" s="27">
        <v>8.3759118044966839E-4</v>
      </c>
      <c r="AA2267" s="27">
        <v>2.0870645883345915E-4</v>
      </c>
      <c r="AB2267" s="27">
        <v>0</v>
      </c>
      <c r="AC2267" s="27">
        <v>0</v>
      </c>
      <c r="AD2267" s="27">
        <v>7.1829311358295166E-6</v>
      </c>
      <c r="AE2267" s="27">
        <v>4.7195319954435672E-5</v>
      </c>
      <c r="AF2267" s="27">
        <v>6.0819678200349207E-6</v>
      </c>
      <c r="AG2267" s="27">
        <v>1.9444296107950037E-4</v>
      </c>
      <c r="AH2267" s="18">
        <v>1.205039306785984E-4</v>
      </c>
      <c r="AI2267" s="12">
        <v>1088</v>
      </c>
      <c r="AJ2267" s="17">
        <v>10</v>
      </c>
      <c r="AK2267" s="18">
        <v>0.99127673239400604</v>
      </c>
      <c r="AL2267" t="str">
        <f>IF(AK2267&lt;='CAV Tier 1 Analysis'!$A$5,"Tier 1", "Tier 2")</f>
        <v>Tier 2</v>
      </c>
      <c r="AM2267" t="str">
        <f t="shared" si="71"/>
        <v>Texas - Tier 2</v>
      </c>
      <c r="AN2267" t="str">
        <f t="shared" si="72"/>
        <v>Bee Cave, Village Of - Tier 2</v>
      </c>
    </row>
    <row r="2268" spans="1:40" x14ac:dyDescent="0.3">
      <c r="A2268">
        <v>6</v>
      </c>
      <c r="B2268" t="s">
        <v>23</v>
      </c>
      <c r="C2268" t="s">
        <v>4332</v>
      </c>
      <c r="D2268" t="s">
        <v>6592</v>
      </c>
      <c r="E2268" t="s">
        <v>2228</v>
      </c>
      <c r="F2268" s="12">
        <v>234.80764421597252</v>
      </c>
      <c r="G2268" s="12">
        <v>291.26414061841581</v>
      </c>
      <c r="H2268" s="12">
        <v>142.01560316330057</v>
      </c>
      <c r="I2268" s="12">
        <v>5</v>
      </c>
      <c r="J2268" s="15">
        <v>0</v>
      </c>
      <c r="K2268" s="15">
        <v>1</v>
      </c>
      <c r="L2268" s="59">
        <v>1.94563</v>
      </c>
      <c r="M2268">
        <v>5</v>
      </c>
      <c r="N2268">
        <v>0</v>
      </c>
      <c r="O2268" s="12">
        <v>9</v>
      </c>
      <c r="P2268" s="12">
        <v>2</v>
      </c>
      <c r="Q2268">
        <v>0</v>
      </c>
      <c r="R2268" s="12">
        <v>5</v>
      </c>
      <c r="S2268" s="12">
        <v>0</v>
      </c>
      <c r="T2268" s="12">
        <v>298.73887643891231</v>
      </c>
      <c r="U2268" s="12">
        <v>63.931232222939798</v>
      </c>
      <c r="V2268" s="12">
        <v>0</v>
      </c>
      <c r="W2268" s="27">
        <v>8.773637117353926E-6</v>
      </c>
      <c r="X2268" s="27">
        <v>7.8855771217328087E-6</v>
      </c>
      <c r="Y2268" s="27">
        <v>0</v>
      </c>
      <c r="Z2268" s="27">
        <v>8.3759118044966839E-4</v>
      </c>
      <c r="AA2268" s="27">
        <v>4.1741291766691829E-4</v>
      </c>
      <c r="AB2268" s="27">
        <v>0</v>
      </c>
      <c r="AC2268" s="27">
        <v>3.4745589375828191E-5</v>
      </c>
      <c r="AD2268" s="27">
        <v>0</v>
      </c>
      <c r="AE2268" s="27">
        <v>1.2282293642488158E-5</v>
      </c>
      <c r="AF2268" s="27">
        <v>4.759395176858484E-6</v>
      </c>
      <c r="AG2268" s="27">
        <v>0</v>
      </c>
      <c r="AH2268" s="18">
        <v>1.2031369005007712E-4</v>
      </c>
      <c r="AI2268" s="12">
        <v>1089</v>
      </c>
      <c r="AJ2268" s="17">
        <v>10</v>
      </c>
      <c r="AK2268" s="18">
        <v>0.9913970460840561</v>
      </c>
      <c r="AL2268" t="str">
        <f>IF(AK2268&lt;='CAV Tier 1 Analysis'!$A$5,"Tier 1", "Tier 2")</f>
        <v>Tier 2</v>
      </c>
      <c r="AM2268" t="str">
        <f t="shared" si="71"/>
        <v>Texas - Tier 2</v>
      </c>
      <c r="AN2268" t="str">
        <f t="shared" si="72"/>
        <v>Merkel, City Of - Tier 2</v>
      </c>
    </row>
    <row r="2269" spans="1:40" x14ac:dyDescent="0.3">
      <c r="A2269">
        <v>6</v>
      </c>
      <c r="B2269" t="s">
        <v>23</v>
      </c>
      <c r="C2269" t="s">
        <v>4364</v>
      </c>
      <c r="D2269" t="s">
        <v>6631</v>
      </c>
      <c r="E2269" t="s">
        <v>2219</v>
      </c>
      <c r="F2269" s="12">
        <v>1327.0592683225184</v>
      </c>
      <c r="G2269" s="12">
        <v>1655.1939327485265</v>
      </c>
      <c r="H2269" s="12">
        <v>511.54719275991897</v>
      </c>
      <c r="I2269" s="12">
        <v>1</v>
      </c>
      <c r="J2269" s="15">
        <v>3.8103875449353654E-2</v>
      </c>
      <c r="K2269" s="15">
        <v>0.96189612455064644</v>
      </c>
      <c r="L2269" s="59">
        <v>3.0432599999999996</v>
      </c>
      <c r="M2269">
        <v>1</v>
      </c>
      <c r="N2269">
        <v>0</v>
      </c>
      <c r="O2269" s="12">
        <v>8.6</v>
      </c>
      <c r="P2269" s="12">
        <v>1.8</v>
      </c>
      <c r="Q2269">
        <v>0</v>
      </c>
      <c r="R2269" s="12">
        <v>0.96189612455064644</v>
      </c>
      <c r="S2269" s="12">
        <v>19.491930519390458</v>
      </c>
      <c r="T2269" s="12">
        <v>1540.1573909495839</v>
      </c>
      <c r="U2269" s="12">
        <v>213.09812262706555</v>
      </c>
      <c r="V2269" s="12">
        <v>115.03654179894261</v>
      </c>
      <c r="W2269" s="27">
        <v>1.3723297283532071E-5</v>
      </c>
      <c r="X2269" s="27">
        <v>1.5771154243465616E-6</v>
      </c>
      <c r="Y2269" s="27">
        <v>0</v>
      </c>
      <c r="Z2269" s="27">
        <v>8.0036490576301648E-4</v>
      </c>
      <c r="AA2269" s="27">
        <v>3.7567162590022645E-4</v>
      </c>
      <c r="AB2269" s="27">
        <v>0</v>
      </c>
      <c r="AC2269" s="27">
        <v>6.6843295531674504E-6</v>
      </c>
      <c r="AD2269" s="27">
        <v>1.4905407117691412E-5</v>
      </c>
      <c r="AE2269" s="27">
        <v>6.3321739563278442E-5</v>
      </c>
      <c r="AF2269" s="27">
        <v>1.5864205049139221E-5</v>
      </c>
      <c r="AG2269" s="27">
        <v>2.112310881044913E-5</v>
      </c>
      <c r="AH2269" s="18">
        <v>1.1938506676953159E-4</v>
      </c>
      <c r="AI2269" s="12">
        <v>1090</v>
      </c>
      <c r="AJ2269" s="17">
        <v>10</v>
      </c>
      <c r="AK2269" s="18">
        <v>0.99151643115082566</v>
      </c>
      <c r="AL2269" t="str">
        <f>IF(AK2269&lt;='CAV Tier 1 Analysis'!$A$5,"Tier 1", "Tier 2")</f>
        <v>Tier 2</v>
      </c>
      <c r="AM2269" t="str">
        <f t="shared" si="71"/>
        <v>Texas - Tier 2</v>
      </c>
      <c r="AN2269" t="str">
        <f t="shared" si="72"/>
        <v>Ferris, City Of - Tier 2</v>
      </c>
    </row>
    <row r="2270" spans="1:40" x14ac:dyDescent="0.3">
      <c r="A2270">
        <v>6</v>
      </c>
      <c r="B2270" t="s">
        <v>23</v>
      </c>
      <c r="C2270" t="s">
        <v>4049</v>
      </c>
      <c r="D2270" t="s">
        <v>6200</v>
      </c>
      <c r="E2270" t="s">
        <v>943</v>
      </c>
      <c r="F2270" s="12">
        <v>144.38616640510753</v>
      </c>
      <c r="G2270" s="12">
        <v>1581.2139145735871</v>
      </c>
      <c r="H2270" s="12">
        <v>302.61450708556879</v>
      </c>
      <c r="I2270" s="12">
        <v>0</v>
      </c>
      <c r="J2270" s="15">
        <v>1.8218962456880675E-3</v>
      </c>
      <c r="K2270" s="15">
        <v>0.99817810375431193</v>
      </c>
      <c r="L2270" s="59">
        <v>2.9859</v>
      </c>
      <c r="M2270">
        <v>7</v>
      </c>
      <c r="N2270">
        <v>0</v>
      </c>
      <c r="O2270" s="12">
        <v>7</v>
      </c>
      <c r="P2270" s="12">
        <v>2</v>
      </c>
      <c r="R2270" s="12">
        <v>0</v>
      </c>
      <c r="S2270" s="12">
        <v>0.55133223434994283</v>
      </c>
      <c r="T2270" s="12">
        <v>999.71754228509064</v>
      </c>
      <c r="U2270" s="12">
        <v>855.33137587998317</v>
      </c>
      <c r="V2270" s="12">
        <v>581.49637228849645</v>
      </c>
      <c r="W2270" s="27">
        <v>1.3464637710513861E-5</v>
      </c>
      <c r="X2270" s="27">
        <v>1.1039807970425932E-5</v>
      </c>
      <c r="Y2270" s="27">
        <v>0</v>
      </c>
      <c r="Z2270" s="27">
        <v>6.5145980701640873E-4</v>
      </c>
      <c r="AA2270" s="27">
        <v>4.1741291766691829E-4</v>
      </c>
      <c r="AB2270" s="27">
        <v>0</v>
      </c>
      <c r="AC2270" s="27">
        <v>0</v>
      </c>
      <c r="AD2270" s="27">
        <v>4.2160171881986225E-7</v>
      </c>
      <c r="AE2270" s="27">
        <v>4.1102197880170753E-5</v>
      </c>
      <c r="AF2270" s="27">
        <v>6.3675607108323767E-5</v>
      </c>
      <c r="AG2270" s="27">
        <v>1.0677486434005659E-4</v>
      </c>
      <c r="AH2270" s="18">
        <v>1.1866831285560344E-4</v>
      </c>
      <c r="AI2270" s="12">
        <v>1091</v>
      </c>
      <c r="AJ2270" s="17">
        <v>10</v>
      </c>
      <c r="AK2270" s="18">
        <v>0.99163509946368122</v>
      </c>
      <c r="AL2270" t="str">
        <f>IF(AK2270&lt;='CAV Tier 1 Analysis'!$A$5,"Tier 1", "Tier 2")</f>
        <v>Tier 2</v>
      </c>
      <c r="AM2270" t="str">
        <f t="shared" si="71"/>
        <v>Texas - Tier 2</v>
      </c>
      <c r="AN2270" t="str">
        <f t="shared" si="72"/>
        <v>Talty, Town Of - Tier 2</v>
      </c>
    </row>
    <row r="2271" spans="1:40" x14ac:dyDescent="0.3">
      <c r="A2271">
        <v>6</v>
      </c>
      <c r="B2271" t="s">
        <v>23</v>
      </c>
      <c r="C2271" t="s">
        <v>4533</v>
      </c>
      <c r="D2271" t="s">
        <v>6846</v>
      </c>
      <c r="E2271" t="s">
        <v>2229</v>
      </c>
      <c r="F2271" s="12">
        <v>330.61220754768487</v>
      </c>
      <c r="G2271" s="12">
        <v>1133.3619915689569</v>
      </c>
      <c r="H2271" s="12">
        <v>470.89799721048422</v>
      </c>
      <c r="I2271" s="12">
        <v>0</v>
      </c>
      <c r="J2271" s="15">
        <v>0</v>
      </c>
      <c r="K2271" s="15">
        <v>0.99999999999999989</v>
      </c>
      <c r="L2271" s="59">
        <v>3.5545399999999998</v>
      </c>
      <c r="M2271">
        <v>3</v>
      </c>
      <c r="N2271">
        <v>0</v>
      </c>
      <c r="O2271" s="12">
        <v>8.7142857142857135</v>
      </c>
      <c r="P2271" s="12">
        <v>1.7142857142857142</v>
      </c>
      <c r="Q2271">
        <v>0</v>
      </c>
      <c r="R2271" s="12">
        <v>0</v>
      </c>
      <c r="S2271" s="12">
        <v>0</v>
      </c>
      <c r="T2271" s="12">
        <v>1166.5270133479569</v>
      </c>
      <c r="U2271" s="12">
        <v>835.91480580027201</v>
      </c>
      <c r="V2271" s="12">
        <v>0</v>
      </c>
      <c r="W2271" s="27">
        <v>1.6028866783057015E-5</v>
      </c>
      <c r="X2271" s="27">
        <v>4.7313462730396847E-6</v>
      </c>
      <c r="Y2271" s="27">
        <v>0</v>
      </c>
      <c r="Z2271" s="27">
        <v>8.1100098424491699E-4</v>
      </c>
      <c r="AA2271" s="27">
        <v>3.5778250085735847E-4</v>
      </c>
      <c r="AB2271" s="27">
        <v>0</v>
      </c>
      <c r="AC2271" s="27">
        <v>0</v>
      </c>
      <c r="AD2271" s="27">
        <v>0</v>
      </c>
      <c r="AE2271" s="27">
        <v>4.7960370911966317E-5</v>
      </c>
      <c r="AF2271" s="27">
        <v>6.2230130042180927E-5</v>
      </c>
      <c r="AG2271" s="27">
        <v>0</v>
      </c>
      <c r="AH2271" s="18">
        <v>1.181576544647745E-4</v>
      </c>
      <c r="AI2271" s="12">
        <v>1092</v>
      </c>
      <c r="AJ2271" s="17">
        <v>10</v>
      </c>
      <c r="AK2271" s="18">
        <v>0.99175325711814599</v>
      </c>
      <c r="AL2271" t="str">
        <f>IF(AK2271&lt;='CAV Tier 1 Analysis'!$A$5,"Tier 1", "Tier 2")</f>
        <v>Tier 2</v>
      </c>
      <c r="AM2271" t="str">
        <f t="shared" si="71"/>
        <v>Texas - Tier 2</v>
      </c>
      <c r="AN2271" t="str">
        <f t="shared" si="72"/>
        <v>Van Alstyne, Town Of - Tier 2</v>
      </c>
    </row>
    <row r="2272" spans="1:40" x14ac:dyDescent="0.3">
      <c r="A2272">
        <v>6</v>
      </c>
      <c r="B2272" t="s">
        <v>23</v>
      </c>
      <c r="C2272" t="s">
        <v>4566</v>
      </c>
      <c r="D2272" t="s">
        <v>6887</v>
      </c>
      <c r="E2272" t="s">
        <v>2216</v>
      </c>
      <c r="F2272" s="12">
        <v>124.23656972541265</v>
      </c>
      <c r="G2272" s="12">
        <v>954.96508313200877</v>
      </c>
      <c r="H2272" s="12">
        <v>274.40569076708636</v>
      </c>
      <c r="I2272" s="12">
        <v>1</v>
      </c>
      <c r="J2272" s="15">
        <v>5.0410909054151035E-2</v>
      </c>
      <c r="K2272" s="15">
        <v>0.94958909094584898</v>
      </c>
      <c r="L2272" s="59">
        <v>1.9785400000000002</v>
      </c>
      <c r="M2272">
        <v>2</v>
      </c>
      <c r="N2272">
        <v>0</v>
      </c>
      <c r="O2272" s="12">
        <v>8</v>
      </c>
      <c r="P2272" s="12">
        <v>2</v>
      </c>
      <c r="Q2272">
        <v>0</v>
      </c>
      <c r="R2272" s="12">
        <v>0.94958909094584898</v>
      </c>
      <c r="S2272" s="12">
        <v>13.833040321201082</v>
      </c>
      <c r="T2272" s="12">
        <v>866.21292471685274</v>
      </c>
      <c r="U2272" s="12">
        <v>741.97635499144008</v>
      </c>
      <c r="V2272" s="12">
        <v>88.752158415156032</v>
      </c>
      <c r="W2272" s="27">
        <v>8.9220416945510899E-6</v>
      </c>
      <c r="X2272" s="27">
        <v>3.1542308486931231E-6</v>
      </c>
      <c r="Y2272" s="27">
        <v>0</v>
      </c>
      <c r="Z2272" s="27">
        <v>7.4452549373303862E-4</v>
      </c>
      <c r="AA2272" s="27">
        <v>4.1741291766691829E-4</v>
      </c>
      <c r="AB2272" s="27">
        <v>0</v>
      </c>
      <c r="AC2272" s="27">
        <v>6.5988065259540878E-6</v>
      </c>
      <c r="AD2272" s="27">
        <v>1.0578074729839058E-5</v>
      </c>
      <c r="AE2272" s="27">
        <v>3.561331429344921E-5</v>
      </c>
      <c r="AF2272" s="27">
        <v>5.5236831240399224E-5</v>
      </c>
      <c r="AG2272" s="27">
        <v>1.6296747712063012E-5</v>
      </c>
      <c r="AH2272" s="18">
        <v>1.180307689495369E-4</v>
      </c>
      <c r="AI2272" s="12">
        <v>1093</v>
      </c>
      <c r="AJ2272" s="17">
        <v>10</v>
      </c>
      <c r="AK2272" s="18">
        <v>0.99187128788709555</v>
      </c>
      <c r="AL2272" t="str">
        <f>IF(AK2272&lt;='CAV Tier 1 Analysis'!$A$5,"Tier 1", "Tier 2")</f>
        <v>Tier 2</v>
      </c>
      <c r="AM2272" t="str">
        <f t="shared" si="71"/>
        <v>Texas - Tier 2</v>
      </c>
      <c r="AN2272" t="str">
        <f t="shared" si="72"/>
        <v>Pecan Hill, City Of - Tier 2</v>
      </c>
    </row>
    <row r="2273" spans="1:40" x14ac:dyDescent="0.3">
      <c r="A2273">
        <v>6</v>
      </c>
      <c r="B2273" t="s">
        <v>23</v>
      </c>
      <c r="C2273" t="s">
        <v>4376</v>
      </c>
      <c r="D2273" t="s">
        <v>6648</v>
      </c>
      <c r="E2273" t="s">
        <v>2114</v>
      </c>
      <c r="F2273" s="12">
        <v>1708.8562090254027</v>
      </c>
      <c r="G2273" s="12">
        <v>2490.2513850404212</v>
      </c>
      <c r="H2273" s="12">
        <v>901.46128917906958</v>
      </c>
      <c r="I2273" s="12">
        <v>6</v>
      </c>
      <c r="J2273" s="15">
        <v>0</v>
      </c>
      <c r="K2273" s="15">
        <v>0.99999999999999978</v>
      </c>
      <c r="L2273" s="59">
        <v>2.1700400000000002</v>
      </c>
      <c r="M2273">
        <v>16</v>
      </c>
      <c r="N2273">
        <v>0</v>
      </c>
      <c r="O2273" s="12">
        <v>9</v>
      </c>
      <c r="P2273" s="12">
        <v>1</v>
      </c>
      <c r="Q2273">
        <v>0</v>
      </c>
      <c r="R2273" s="12">
        <v>5.9999999999999982</v>
      </c>
      <c r="S2273" s="12">
        <v>0</v>
      </c>
      <c r="T2273" s="12">
        <v>2277.2316978498729</v>
      </c>
      <c r="U2273" s="12">
        <v>568.37548882447027</v>
      </c>
      <c r="V2273" s="12">
        <v>213.01968719054821</v>
      </c>
      <c r="W2273" s="27">
        <v>9.7855930933130721E-6</v>
      </c>
      <c r="X2273" s="27">
        <v>2.5233846789544985E-5</v>
      </c>
      <c r="Y2273" s="27">
        <v>0</v>
      </c>
      <c r="Z2273" s="27">
        <v>8.3759118044966839E-4</v>
      </c>
      <c r="AA2273" s="27">
        <v>2.0870645883345915E-4</v>
      </c>
      <c r="AB2273" s="27">
        <v>0</v>
      </c>
      <c r="AC2273" s="27">
        <v>4.1694707250993818E-5</v>
      </c>
      <c r="AD2273" s="27">
        <v>0</v>
      </c>
      <c r="AE2273" s="27">
        <v>9.3625673157719683E-5</v>
      </c>
      <c r="AF2273" s="27">
        <v>4.2313020820911299E-5</v>
      </c>
      <c r="AG2273" s="27">
        <v>3.911485829570675E-5</v>
      </c>
      <c r="AH2273" s="18">
        <v>1.1800593988102883E-4</v>
      </c>
      <c r="AI2273" s="12">
        <v>1094</v>
      </c>
      <c r="AJ2273" s="17">
        <v>10</v>
      </c>
      <c r="AK2273" s="18">
        <v>0.99198929382697654</v>
      </c>
      <c r="AL2273" t="str">
        <f>IF(AK2273&lt;='CAV Tier 1 Analysis'!$A$5,"Tier 1", "Tier 2")</f>
        <v>Tier 2</v>
      </c>
      <c r="AM2273" t="str">
        <f t="shared" si="71"/>
        <v>Texas - Tier 2</v>
      </c>
      <c r="AN2273" t="str">
        <f t="shared" si="72"/>
        <v>Hill Country Village, City Of - Tier 2</v>
      </c>
    </row>
    <row r="2274" spans="1:40" x14ac:dyDescent="0.3">
      <c r="A2274">
        <v>6</v>
      </c>
      <c r="B2274" t="s">
        <v>23</v>
      </c>
      <c r="C2274" t="s">
        <v>4334</v>
      </c>
      <c r="D2274" t="s">
        <v>6594</v>
      </c>
      <c r="E2274" t="s">
        <v>2255</v>
      </c>
      <c r="F2274" s="12">
        <v>566.20402831147589</v>
      </c>
      <c r="G2274" s="12">
        <v>345.64418050315328</v>
      </c>
      <c r="H2274" s="12">
        <v>150.93941721274169</v>
      </c>
      <c r="I2274" s="12">
        <v>0</v>
      </c>
      <c r="J2274" s="15">
        <v>0</v>
      </c>
      <c r="K2274" s="15">
        <v>1</v>
      </c>
      <c r="L2274" s="59">
        <v>4.6916000000000011</v>
      </c>
      <c r="M2274">
        <v>0</v>
      </c>
      <c r="N2274">
        <v>0</v>
      </c>
      <c r="O2274" s="12">
        <v>9</v>
      </c>
      <c r="P2274" s="12">
        <v>2</v>
      </c>
      <c r="Q2274">
        <v>0</v>
      </c>
      <c r="R2274" s="12">
        <v>0</v>
      </c>
      <c r="S2274" s="12">
        <v>0</v>
      </c>
      <c r="T2274" s="12">
        <v>302.12842644539671</v>
      </c>
      <c r="U2274" s="12">
        <v>0</v>
      </c>
      <c r="V2274" s="12">
        <v>43.515754057756567</v>
      </c>
      <c r="W2274" s="27">
        <v>2.1156332858651278E-5</v>
      </c>
      <c r="X2274" s="27">
        <v>0</v>
      </c>
      <c r="Y2274" s="27">
        <v>0</v>
      </c>
      <c r="Z2274" s="27">
        <v>8.3759118044966839E-4</v>
      </c>
      <c r="AA2274" s="27">
        <v>4.1741291766691829E-4</v>
      </c>
      <c r="AB2274" s="27">
        <v>0</v>
      </c>
      <c r="AC2274" s="27">
        <v>0</v>
      </c>
      <c r="AD2274" s="27">
        <v>0</v>
      </c>
      <c r="AE2274" s="27">
        <v>1.242165096012891E-5</v>
      </c>
      <c r="AF2274" s="27">
        <v>0</v>
      </c>
      <c r="AG2274" s="27">
        <v>7.9904002115889765E-6</v>
      </c>
      <c r="AH2274" s="18">
        <v>1.1787022564972325E-4</v>
      </c>
      <c r="AI2274" s="12">
        <v>1095</v>
      </c>
      <c r="AJ2274" s="17">
        <v>10</v>
      </c>
      <c r="AK2274" s="18">
        <v>0.99210716405262622</v>
      </c>
      <c r="AL2274" t="str">
        <f>IF(AK2274&lt;='CAV Tier 1 Analysis'!$A$5,"Tier 1", "Tier 2")</f>
        <v>Tier 2</v>
      </c>
      <c r="AM2274" t="str">
        <f t="shared" si="71"/>
        <v>Texas - Tier 2</v>
      </c>
      <c r="AN2274" t="str">
        <f t="shared" si="72"/>
        <v>Tye, City Of - Tier 2</v>
      </c>
    </row>
    <row r="2275" spans="1:40" x14ac:dyDescent="0.3">
      <c r="A2275">
        <v>6</v>
      </c>
      <c r="B2275" t="s">
        <v>23</v>
      </c>
      <c r="C2275" t="s">
        <v>3452</v>
      </c>
      <c r="D2275" t="s">
        <v>6848</v>
      </c>
      <c r="E2275" t="s">
        <v>2249</v>
      </c>
      <c r="F2275" s="12">
        <v>114.75520708915505</v>
      </c>
      <c r="G2275" s="12">
        <v>132.1894475567704</v>
      </c>
      <c r="H2275" s="12">
        <v>59.720254885465344</v>
      </c>
      <c r="I2275" s="12">
        <v>1</v>
      </c>
      <c r="J2275" s="15">
        <v>0</v>
      </c>
      <c r="K2275" s="15">
        <v>0.99999999999999978</v>
      </c>
      <c r="L2275" s="59">
        <v>1.2509800000000002</v>
      </c>
      <c r="M2275">
        <v>8</v>
      </c>
      <c r="N2275">
        <v>0</v>
      </c>
      <c r="O2275" s="12">
        <v>9</v>
      </c>
      <c r="P2275" s="12">
        <v>2</v>
      </c>
      <c r="Q2275">
        <v>0</v>
      </c>
      <c r="R2275" s="12">
        <v>0.99999999999999978</v>
      </c>
      <c r="S2275" s="12">
        <v>0</v>
      </c>
      <c r="T2275" s="12">
        <v>139.62734558056766</v>
      </c>
      <c r="U2275" s="12">
        <v>24.872138491412613</v>
      </c>
      <c r="V2275" s="12">
        <v>0</v>
      </c>
      <c r="W2275" s="27">
        <v>5.641177696205042E-6</v>
      </c>
      <c r="X2275" s="27">
        <v>1.2616923394772493E-5</v>
      </c>
      <c r="Y2275" s="27">
        <v>0</v>
      </c>
      <c r="Z2275" s="27">
        <v>8.3759118044966839E-4</v>
      </c>
      <c r="AA2275" s="27">
        <v>4.1741291766691829E-4</v>
      </c>
      <c r="AB2275" s="27">
        <v>0</v>
      </c>
      <c r="AC2275" s="27">
        <v>6.9491178751656371E-6</v>
      </c>
      <c r="AD2275" s="27">
        <v>0</v>
      </c>
      <c r="AE2275" s="27">
        <v>5.7406122677588097E-6</v>
      </c>
      <c r="AF2275" s="27">
        <v>1.8516198086310256E-6</v>
      </c>
      <c r="AG2275" s="27">
        <v>0</v>
      </c>
      <c r="AH2275" s="18">
        <v>1.1707304992355635E-4</v>
      </c>
      <c r="AI2275" s="12">
        <v>1096</v>
      </c>
      <c r="AJ2275" s="17">
        <v>10</v>
      </c>
      <c r="AK2275" s="18">
        <v>0.99222423710254981</v>
      </c>
      <c r="AL2275" t="str">
        <f>IF(AK2275&lt;='CAV Tier 1 Analysis'!$A$5,"Tier 1", "Tier 2")</f>
        <v>Tier 2</v>
      </c>
      <c r="AM2275" t="str">
        <f t="shared" si="71"/>
        <v>Texas - Tier 2</v>
      </c>
      <c r="AN2275" t="str">
        <f t="shared" si="72"/>
        <v>Tioga, Town Of - Tier 2</v>
      </c>
    </row>
    <row r="2276" spans="1:40" x14ac:dyDescent="0.3">
      <c r="A2276">
        <v>6</v>
      </c>
      <c r="B2276" t="s">
        <v>23</v>
      </c>
      <c r="C2276" t="s">
        <v>4534</v>
      </c>
      <c r="D2276" t="s">
        <v>6847</v>
      </c>
      <c r="E2276" t="s">
        <v>2258</v>
      </c>
      <c r="F2276" s="12">
        <v>258.0418951459834</v>
      </c>
      <c r="G2276" s="12">
        <v>181.67165111221371</v>
      </c>
      <c r="H2276" s="12">
        <v>80.418465629408516</v>
      </c>
      <c r="I2276" s="12">
        <v>0</v>
      </c>
      <c r="J2276" s="15">
        <v>0</v>
      </c>
      <c r="K2276" s="15">
        <v>0.99999999999999989</v>
      </c>
      <c r="L2276" s="59">
        <v>2.8129900000000001</v>
      </c>
      <c r="M2276">
        <v>5</v>
      </c>
      <c r="N2276">
        <v>0</v>
      </c>
      <c r="O2276" s="12">
        <v>9</v>
      </c>
      <c r="P2276" s="12">
        <v>2</v>
      </c>
      <c r="Q2276">
        <v>0</v>
      </c>
      <c r="R2276" s="12">
        <v>0</v>
      </c>
      <c r="S2276" s="12">
        <v>0</v>
      </c>
      <c r="T2276" s="12">
        <v>182.97353410120246</v>
      </c>
      <c r="U2276" s="12">
        <v>0</v>
      </c>
      <c r="V2276" s="12">
        <v>0</v>
      </c>
      <c r="W2276" s="27">
        <v>1.2684916183830132E-5</v>
      </c>
      <c r="X2276" s="27">
        <v>7.8855771217328087E-6</v>
      </c>
      <c r="Y2276" s="27">
        <v>0</v>
      </c>
      <c r="Z2276" s="27">
        <v>8.3759118044966839E-4</v>
      </c>
      <c r="AA2276" s="27">
        <v>4.1741291766691829E-4</v>
      </c>
      <c r="AB2276" s="27">
        <v>0</v>
      </c>
      <c r="AC2276" s="27">
        <v>0</v>
      </c>
      <c r="AD2276" s="27">
        <v>0</v>
      </c>
      <c r="AE2276" s="27">
        <v>7.5227392612033735E-6</v>
      </c>
      <c r="AF2276" s="27">
        <v>0</v>
      </c>
      <c r="AG2276" s="27">
        <v>0</v>
      </c>
      <c r="AH2276" s="18">
        <v>1.1664521188030482E-4</v>
      </c>
      <c r="AI2276" s="12">
        <v>1097</v>
      </c>
      <c r="AJ2276" s="17">
        <v>10</v>
      </c>
      <c r="AK2276" s="18">
        <v>0.99234088231443007</v>
      </c>
      <c r="AL2276" t="str">
        <f>IF(AK2276&lt;='CAV Tier 1 Analysis'!$A$5,"Tier 1", "Tier 2")</f>
        <v>Tier 2</v>
      </c>
      <c r="AM2276" t="str">
        <f t="shared" si="71"/>
        <v>Texas - Tier 2</v>
      </c>
      <c r="AN2276" t="str">
        <f t="shared" si="72"/>
        <v>Pottsboro, Town Of - Tier 2</v>
      </c>
    </row>
    <row r="2277" spans="1:40" x14ac:dyDescent="0.3">
      <c r="A2277">
        <v>6</v>
      </c>
      <c r="B2277" t="s">
        <v>23</v>
      </c>
      <c r="C2277" t="s">
        <v>4500</v>
      </c>
      <c r="D2277" t="s">
        <v>6807</v>
      </c>
      <c r="E2277" t="s">
        <v>2252</v>
      </c>
      <c r="F2277" s="12">
        <v>158.5095169191292</v>
      </c>
      <c r="G2277" s="12">
        <v>240.00268600593606</v>
      </c>
      <c r="H2277" s="12">
        <v>67.417777253801262</v>
      </c>
      <c r="I2277" s="12">
        <v>2</v>
      </c>
      <c r="J2277" s="15">
        <v>0</v>
      </c>
      <c r="K2277" s="15">
        <v>1</v>
      </c>
      <c r="L2277" s="59">
        <v>1.0727100000000001</v>
      </c>
      <c r="M2277">
        <v>3</v>
      </c>
      <c r="N2277">
        <v>0</v>
      </c>
      <c r="O2277" s="12">
        <v>11</v>
      </c>
      <c r="P2277" s="12">
        <v>1</v>
      </c>
      <c r="Q2277">
        <v>0</v>
      </c>
      <c r="R2277" s="12">
        <v>2</v>
      </c>
      <c r="S2277" s="12">
        <v>0</v>
      </c>
      <c r="T2277" s="12">
        <v>164.84348575340178</v>
      </c>
      <c r="U2277" s="12">
        <v>6.3339688342725822</v>
      </c>
      <c r="V2277" s="12">
        <v>75.159200252534276</v>
      </c>
      <c r="W2277" s="27">
        <v>4.8372857491695389E-6</v>
      </c>
      <c r="X2277" s="27">
        <v>4.7313462730396847E-6</v>
      </c>
      <c r="Y2277" s="27">
        <v>0</v>
      </c>
      <c r="Z2277" s="27">
        <v>1.0237225538829282E-3</v>
      </c>
      <c r="AA2277" s="27">
        <v>2.0870645883345915E-4</v>
      </c>
      <c r="AB2277" s="27">
        <v>0</v>
      </c>
      <c r="AC2277" s="27">
        <v>1.3898235750331278E-5</v>
      </c>
      <c r="AD2277" s="27">
        <v>0</v>
      </c>
      <c r="AE2277" s="27">
        <v>6.7773438837599905E-6</v>
      </c>
      <c r="AF2277" s="27">
        <v>4.7153573726038629E-7</v>
      </c>
      <c r="AG2277" s="27">
        <v>1.380079703556605E-5</v>
      </c>
      <c r="AH2277" s="18">
        <v>1.1608595974050129E-4</v>
      </c>
      <c r="AI2277" s="12">
        <v>1098</v>
      </c>
      <c r="AJ2277" s="17">
        <v>10</v>
      </c>
      <c r="AK2277" s="18">
        <v>0.99245696827417063</v>
      </c>
      <c r="AL2277" t="str">
        <f>IF(AK2277&lt;='CAV Tier 1 Analysis'!$A$5,"Tier 1", "Tier 2")</f>
        <v>Tier 2</v>
      </c>
      <c r="AM2277" t="str">
        <f t="shared" si="71"/>
        <v>Texas - Tier 2</v>
      </c>
      <c r="AN2277" t="str">
        <f t="shared" si="72"/>
        <v>Kendleton, Town Of - Tier 2</v>
      </c>
    </row>
    <row r="2278" spans="1:40" x14ac:dyDescent="0.3">
      <c r="A2278">
        <v>6</v>
      </c>
      <c r="B2278" t="s">
        <v>23</v>
      </c>
      <c r="C2278" t="s">
        <v>2941</v>
      </c>
      <c r="D2278" t="s">
        <v>6479</v>
      </c>
      <c r="E2278" t="s">
        <v>2259</v>
      </c>
      <c r="F2278" s="12">
        <v>61.492712171429673</v>
      </c>
      <c r="G2278" s="12">
        <v>133.12135673172102</v>
      </c>
      <c r="H2278" s="12">
        <v>57.672267777927139</v>
      </c>
      <c r="I2278" s="12">
        <v>0</v>
      </c>
      <c r="J2278" s="15">
        <v>0</v>
      </c>
      <c r="K2278" s="15">
        <v>1</v>
      </c>
      <c r="L2278" s="59">
        <v>0.67035</v>
      </c>
      <c r="M2278">
        <v>4</v>
      </c>
      <c r="N2278">
        <v>0</v>
      </c>
      <c r="O2278" s="12">
        <v>9</v>
      </c>
      <c r="P2278" s="12">
        <v>2</v>
      </c>
      <c r="Q2278">
        <v>0</v>
      </c>
      <c r="R2278" s="12">
        <v>0</v>
      </c>
      <c r="S2278" s="12">
        <v>0</v>
      </c>
      <c r="T2278" s="12">
        <v>136.48011096310597</v>
      </c>
      <c r="U2278" s="12">
        <v>74.987398791676299</v>
      </c>
      <c r="V2278" s="12">
        <v>0</v>
      </c>
      <c r="W2278" s="27">
        <v>3.0228808363451446E-6</v>
      </c>
      <c r="X2278" s="27">
        <v>6.3084616973862463E-6</v>
      </c>
      <c r="Y2278" s="27">
        <v>0</v>
      </c>
      <c r="Z2278" s="27">
        <v>8.3759118044966839E-4</v>
      </c>
      <c r="AA2278" s="27">
        <v>4.1741291766691829E-4</v>
      </c>
      <c r="AB2278" s="27">
        <v>0</v>
      </c>
      <c r="AC2278" s="27">
        <v>0</v>
      </c>
      <c r="AD2278" s="27">
        <v>0</v>
      </c>
      <c r="AE2278" s="27">
        <v>5.6112174591746214E-6</v>
      </c>
      <c r="AF2278" s="27">
        <v>5.5824774797036841E-6</v>
      </c>
      <c r="AG2278" s="27">
        <v>0</v>
      </c>
      <c r="AH2278" s="18">
        <v>1.1595719414447238E-4</v>
      </c>
      <c r="AI2278" s="12">
        <v>1099</v>
      </c>
      <c r="AJ2278" s="17">
        <v>10</v>
      </c>
      <c r="AK2278" s="18">
        <v>0.9925729254683151</v>
      </c>
      <c r="AL2278" t="str">
        <f>IF(AK2278&lt;='CAV Tier 1 Analysis'!$A$5,"Tier 1", "Tier 2")</f>
        <v>Tier 2</v>
      </c>
      <c r="AM2278" t="str">
        <f t="shared" si="71"/>
        <v>Texas - Tier 2</v>
      </c>
      <c r="AN2278" t="str">
        <f t="shared" si="72"/>
        <v>Collinsville, City Of - Tier 2</v>
      </c>
    </row>
    <row r="2279" spans="1:40" x14ac:dyDescent="0.3">
      <c r="A2279">
        <v>6</v>
      </c>
      <c r="B2279" t="s">
        <v>23</v>
      </c>
      <c r="C2279" t="s">
        <v>4401</v>
      </c>
      <c r="D2279" t="s">
        <v>6679</v>
      </c>
      <c r="E2279" t="s">
        <v>997</v>
      </c>
      <c r="F2279" s="12">
        <v>210.34387836701967</v>
      </c>
      <c r="G2279" s="12">
        <v>101.7375097386674</v>
      </c>
      <c r="H2279" s="12">
        <v>40.383518117874956</v>
      </c>
      <c r="I2279" s="12">
        <v>0</v>
      </c>
      <c r="J2279" s="15">
        <v>0</v>
      </c>
      <c r="K2279" s="15">
        <v>1</v>
      </c>
      <c r="L2279" s="59">
        <v>2.2930199999999998</v>
      </c>
      <c r="M2279">
        <v>1</v>
      </c>
      <c r="N2279">
        <v>0</v>
      </c>
      <c r="O2279" s="12">
        <v>9</v>
      </c>
      <c r="P2279" s="12">
        <v>2</v>
      </c>
      <c r="R2279" s="12">
        <v>0</v>
      </c>
      <c r="S2279" s="12">
        <v>0</v>
      </c>
      <c r="T2279" s="12">
        <v>97.817518592984499</v>
      </c>
      <c r="U2279" s="12">
        <v>0</v>
      </c>
      <c r="V2279" s="12">
        <v>3.9199911456829</v>
      </c>
      <c r="W2279" s="27">
        <v>1.0340159939369201E-5</v>
      </c>
      <c r="X2279" s="27">
        <v>1.5771154243465616E-6</v>
      </c>
      <c r="Y2279" s="27">
        <v>0</v>
      </c>
      <c r="Z2279" s="27">
        <v>8.3759118044966839E-4</v>
      </c>
      <c r="AA2279" s="27">
        <v>4.1741291766691829E-4</v>
      </c>
      <c r="AB2279" s="27">
        <v>0</v>
      </c>
      <c r="AC2279" s="27">
        <v>0</v>
      </c>
      <c r="AD2279" s="27">
        <v>0</v>
      </c>
      <c r="AE2279" s="27">
        <v>4.0216509516941092E-6</v>
      </c>
      <c r="AF2279" s="27">
        <v>0</v>
      </c>
      <c r="AG2279" s="27">
        <v>7.1979214788094526E-7</v>
      </c>
      <c r="AH2279" s="18">
        <v>1.1560571059817068E-4</v>
      </c>
      <c r="AI2279" s="12">
        <v>1100</v>
      </c>
      <c r="AJ2279" s="17">
        <v>10</v>
      </c>
      <c r="AK2279" s="18">
        <v>0.99268853117891331</v>
      </c>
      <c r="AL2279" t="str">
        <f>IF(AK2279&lt;='CAV Tier 1 Analysis'!$A$5,"Tier 1", "Tier 2")</f>
        <v>Tier 2</v>
      </c>
      <c r="AM2279" t="str">
        <f t="shared" si="71"/>
        <v>Texas - Tier 2</v>
      </c>
      <c r="AN2279" t="str">
        <f t="shared" si="72"/>
        <v>Southmayd, Town Of - Tier 2</v>
      </c>
    </row>
    <row r="2280" spans="1:40" x14ac:dyDescent="0.3">
      <c r="A2280">
        <v>6</v>
      </c>
      <c r="B2280" t="s">
        <v>23</v>
      </c>
      <c r="C2280" t="s">
        <v>4536</v>
      </c>
      <c r="D2280" t="s">
        <v>6850</v>
      </c>
      <c r="E2280" t="s">
        <v>2045</v>
      </c>
      <c r="F2280" s="12">
        <v>753.68100740055797</v>
      </c>
      <c r="G2280" s="12">
        <v>2369.2630619364363</v>
      </c>
      <c r="H2280" s="12">
        <v>505.43203200559981</v>
      </c>
      <c r="I2280" s="12">
        <v>0</v>
      </c>
      <c r="J2280" s="15">
        <v>0</v>
      </c>
      <c r="K2280" s="15">
        <v>1</v>
      </c>
      <c r="L2280" s="59">
        <v>4.61869</v>
      </c>
      <c r="M2280">
        <v>4</v>
      </c>
      <c r="N2280">
        <v>0</v>
      </c>
      <c r="O2280" s="12">
        <v>8</v>
      </c>
      <c r="P2280" s="12">
        <v>1</v>
      </c>
      <c r="Q2280">
        <v>0</v>
      </c>
      <c r="R2280" s="12">
        <v>0</v>
      </c>
      <c r="S2280" s="12">
        <v>0</v>
      </c>
      <c r="T2280" s="12">
        <v>1390.5327980463455</v>
      </c>
      <c r="U2280" s="12">
        <v>636.85179064578756</v>
      </c>
      <c r="V2280" s="12">
        <v>978.73026389009078</v>
      </c>
      <c r="W2280" s="27">
        <v>2.0827552010172231E-5</v>
      </c>
      <c r="X2280" s="27">
        <v>6.3084616973862463E-6</v>
      </c>
      <c r="Y2280" s="27">
        <v>0</v>
      </c>
      <c r="Z2280" s="27">
        <v>7.4452549373303862E-4</v>
      </c>
      <c r="AA2280" s="27">
        <v>2.0870645883345915E-4</v>
      </c>
      <c r="AB2280" s="27">
        <v>0</v>
      </c>
      <c r="AC2280" s="27">
        <v>0</v>
      </c>
      <c r="AD2280" s="27">
        <v>0</v>
      </c>
      <c r="AE2280" s="27">
        <v>5.7170102360642331E-5</v>
      </c>
      <c r="AF2280" s="27">
        <v>4.7410776163417305E-5</v>
      </c>
      <c r="AG2280" s="27">
        <v>1.7971529339227762E-4</v>
      </c>
      <c r="AH2280" s="18">
        <v>1.149694671082176E-4</v>
      </c>
      <c r="AI2280" s="12">
        <v>1101</v>
      </c>
      <c r="AJ2280" s="17">
        <v>10</v>
      </c>
      <c r="AK2280" s="18">
        <v>0.99280350064602152</v>
      </c>
      <c r="AL2280" t="str">
        <f>IF(AK2280&lt;='CAV Tier 1 Analysis'!$A$5,"Tier 1", "Tier 2")</f>
        <v>Tier 2</v>
      </c>
      <c r="AM2280" t="str">
        <f t="shared" si="71"/>
        <v>Texas - Tier 2</v>
      </c>
      <c r="AN2280" t="str">
        <f t="shared" si="72"/>
        <v>Melissa, City Of - Tier 2</v>
      </c>
    </row>
    <row r="2281" spans="1:40" x14ac:dyDescent="0.3">
      <c r="A2281">
        <v>6</v>
      </c>
      <c r="B2281" t="s">
        <v>23</v>
      </c>
      <c r="C2281" t="s">
        <v>2416</v>
      </c>
      <c r="D2281" t="s">
        <v>6396</v>
      </c>
      <c r="E2281" t="s">
        <v>2226</v>
      </c>
      <c r="F2281" s="12">
        <v>518.04114631739208</v>
      </c>
      <c r="G2281" s="12">
        <v>660.46938714699706</v>
      </c>
      <c r="H2281" s="12">
        <v>224.33101574551358</v>
      </c>
      <c r="I2281" s="12">
        <v>2</v>
      </c>
      <c r="J2281" s="15">
        <v>3.7966101694915252E-2</v>
      </c>
      <c r="K2281" s="15">
        <v>0.9620338983050849</v>
      </c>
      <c r="L2281" s="59">
        <v>3.5695000000000001</v>
      </c>
      <c r="M2281">
        <v>2</v>
      </c>
      <c r="N2281">
        <v>2</v>
      </c>
      <c r="O2281" s="12">
        <v>10</v>
      </c>
      <c r="P2281" s="12">
        <v>1</v>
      </c>
      <c r="Q2281">
        <v>0</v>
      </c>
      <c r="R2281" s="12">
        <v>1.9240677966101698</v>
      </c>
      <c r="S2281" s="12">
        <v>8.5169741571178026</v>
      </c>
      <c r="T2281" s="12">
        <v>584.89560721257681</v>
      </c>
      <c r="U2281" s="12">
        <v>66.854460895184729</v>
      </c>
      <c r="V2281" s="12">
        <v>75.573779934420259</v>
      </c>
      <c r="W2281" s="27">
        <v>1.6096327508516437E-5</v>
      </c>
      <c r="X2281" s="27">
        <v>3.1542308486931231E-6</v>
      </c>
      <c r="Y2281" s="27">
        <v>4.1837503137812737E-5</v>
      </c>
      <c r="Z2281" s="27">
        <v>9.3065686716629827E-4</v>
      </c>
      <c r="AA2281" s="27">
        <v>2.0870645883345915E-4</v>
      </c>
      <c r="AB2281" s="27">
        <v>0</v>
      </c>
      <c r="AC2281" s="27">
        <v>1.3370573918454294E-5</v>
      </c>
      <c r="AD2281" s="27">
        <v>6.5128986118850267E-6</v>
      </c>
      <c r="AE2281" s="27">
        <v>2.4047287328722601E-5</v>
      </c>
      <c r="AF2281" s="27">
        <v>4.9770165171608342E-6</v>
      </c>
      <c r="AG2281" s="27">
        <v>1.3876922513558813E-5</v>
      </c>
      <c r="AH2281" s="18">
        <v>1.1483964421677829E-4</v>
      </c>
      <c r="AI2281" s="12">
        <v>1102</v>
      </c>
      <c r="AJ2281" s="17">
        <v>10</v>
      </c>
      <c r="AK2281" s="18">
        <v>0.99291834029023829</v>
      </c>
      <c r="AL2281" t="str">
        <f>IF(AK2281&lt;='CAV Tier 1 Analysis'!$A$5,"Tier 1", "Tier 2")</f>
        <v>Tier 2</v>
      </c>
      <c r="AM2281" t="str">
        <f t="shared" si="71"/>
        <v>Texas - Tier 2</v>
      </c>
      <c r="AN2281" t="str">
        <f t="shared" si="72"/>
        <v>Troy, City Of - Tier 2</v>
      </c>
    </row>
    <row r="2282" spans="1:40" x14ac:dyDescent="0.3">
      <c r="A2282">
        <v>6</v>
      </c>
      <c r="B2282" t="s">
        <v>23</v>
      </c>
      <c r="C2282" t="s">
        <v>2840</v>
      </c>
      <c r="D2282" t="s">
        <v>6851</v>
      </c>
      <c r="E2282" t="s">
        <v>2131</v>
      </c>
      <c r="F2282" s="12">
        <v>525.32595396412012</v>
      </c>
      <c r="G2282" s="12">
        <v>1274.8316230934643</v>
      </c>
      <c r="H2282" s="12">
        <v>429.33907637495827</v>
      </c>
      <c r="I2282" s="12">
        <v>9</v>
      </c>
      <c r="J2282" s="15">
        <v>0</v>
      </c>
      <c r="K2282" s="15">
        <v>1</v>
      </c>
      <c r="L2282" s="59">
        <v>3.21929</v>
      </c>
      <c r="M2282">
        <v>17</v>
      </c>
      <c r="N2282">
        <v>0</v>
      </c>
      <c r="O2282" s="12">
        <v>7.833333333333333</v>
      </c>
      <c r="P2282" s="12">
        <v>1.5</v>
      </c>
      <c r="Q2282">
        <v>0</v>
      </c>
      <c r="R2282" s="12">
        <v>9</v>
      </c>
      <c r="S2282" s="12">
        <v>0</v>
      </c>
      <c r="T2282" s="12">
        <v>1156.2613025901492</v>
      </c>
      <c r="U2282" s="12">
        <v>630.93534862602905</v>
      </c>
      <c r="V2282" s="12">
        <v>118.57032050331509</v>
      </c>
      <c r="W2282" s="27">
        <v>1.4517088159375791E-5</v>
      </c>
      <c r="X2282" s="27">
        <v>2.6810962213891548E-5</v>
      </c>
      <c r="Y2282" s="27">
        <v>0</v>
      </c>
      <c r="Z2282" s="27">
        <v>7.2901454594693355E-4</v>
      </c>
      <c r="AA2282" s="27">
        <v>3.1305968825018869E-4</v>
      </c>
      <c r="AB2282" s="27">
        <v>0</v>
      </c>
      <c r="AC2282" s="27">
        <v>6.254206087649075E-5</v>
      </c>
      <c r="AD2282" s="27">
        <v>0</v>
      </c>
      <c r="AE2282" s="27">
        <v>4.7538308422211901E-5</v>
      </c>
      <c r="AF2282" s="27">
        <v>4.6970323435792613E-5</v>
      </c>
      <c r="AG2282" s="27">
        <v>2.1771984297465845E-5</v>
      </c>
      <c r="AH2282" s="18">
        <v>1.147477237820319E-4</v>
      </c>
      <c r="AI2282" s="12">
        <v>1103</v>
      </c>
      <c r="AJ2282" s="17">
        <v>10</v>
      </c>
      <c r="AK2282" s="18">
        <v>0.99303308801402035</v>
      </c>
      <c r="AL2282" t="str">
        <f>IF(AK2282&lt;='CAV Tier 1 Analysis'!$A$5,"Tier 1", "Tier 2")</f>
        <v>Tier 2</v>
      </c>
      <c r="AM2282" t="str">
        <f t="shared" si="71"/>
        <v>Texas - Tier 2</v>
      </c>
      <c r="AN2282" t="str">
        <f t="shared" si="72"/>
        <v>Farmersville, City Of - Tier 2</v>
      </c>
    </row>
    <row r="2283" spans="1:40" x14ac:dyDescent="0.3">
      <c r="A2283">
        <v>6</v>
      </c>
      <c r="B2283" t="s">
        <v>23</v>
      </c>
      <c r="C2283" t="s">
        <v>4385</v>
      </c>
      <c r="D2283" t="s">
        <v>6661</v>
      </c>
      <c r="E2283" t="s">
        <v>2268</v>
      </c>
      <c r="F2283" s="12">
        <v>51.066495979989313</v>
      </c>
      <c r="G2283" s="12">
        <v>5.2098698878573098</v>
      </c>
      <c r="H2283" s="12">
        <v>2.467833104774515</v>
      </c>
      <c r="I2283" s="12">
        <v>0</v>
      </c>
      <c r="J2283" s="15">
        <v>0</v>
      </c>
      <c r="K2283" s="15">
        <v>1</v>
      </c>
      <c r="L2283" s="59">
        <v>0.42314000000000002</v>
      </c>
      <c r="M2283">
        <v>0</v>
      </c>
      <c r="N2283">
        <v>0</v>
      </c>
      <c r="O2283" s="12">
        <v>9</v>
      </c>
      <c r="P2283" s="12">
        <v>2</v>
      </c>
      <c r="Q2283">
        <v>0</v>
      </c>
      <c r="R2283" s="12">
        <v>0</v>
      </c>
      <c r="S2283" s="12">
        <v>0</v>
      </c>
      <c r="T2283" s="12">
        <v>5.1876371571836657</v>
      </c>
      <c r="U2283" s="12">
        <v>0</v>
      </c>
      <c r="V2283" s="12">
        <v>2.2232730673644063E-2</v>
      </c>
      <c r="W2283" s="27">
        <v>1.9081103857553288E-6</v>
      </c>
      <c r="X2283" s="27">
        <v>0</v>
      </c>
      <c r="Y2283" s="27">
        <v>0</v>
      </c>
      <c r="Z2283" s="27">
        <v>8.3759118044966839E-4</v>
      </c>
      <c r="AA2283" s="27">
        <v>4.1741291766691829E-4</v>
      </c>
      <c r="AB2283" s="27">
        <v>0</v>
      </c>
      <c r="AC2283" s="27">
        <v>0</v>
      </c>
      <c r="AD2283" s="27">
        <v>0</v>
      </c>
      <c r="AE2283" s="27">
        <v>2.1328353254431977E-7</v>
      </c>
      <c r="AF2283" s="27">
        <v>0</v>
      </c>
      <c r="AG2283" s="27">
        <v>4.0823931407255693E-9</v>
      </c>
      <c r="AH2283" s="18">
        <v>1.1428450676618427E-4</v>
      </c>
      <c r="AI2283" s="12">
        <v>1104</v>
      </c>
      <c r="AJ2283" s="17">
        <v>10</v>
      </c>
      <c r="AK2283" s="18">
        <v>0.99314737252078655</v>
      </c>
      <c r="AL2283" t="str">
        <f>IF(AK2283&lt;='CAV Tier 1 Analysis'!$A$5,"Tier 1", "Tier 2")</f>
        <v>Tier 2</v>
      </c>
      <c r="AM2283" t="str">
        <f t="shared" si="71"/>
        <v>Texas - Tier 2</v>
      </c>
      <c r="AN2283" t="str">
        <f t="shared" si="72"/>
        <v>Trent, City Of - Tier 2</v>
      </c>
    </row>
    <row r="2284" spans="1:40" x14ac:dyDescent="0.3">
      <c r="A2284">
        <v>6</v>
      </c>
      <c r="B2284" t="s">
        <v>23</v>
      </c>
      <c r="C2284" t="s">
        <v>4562</v>
      </c>
      <c r="D2284" t="s">
        <v>6882</v>
      </c>
      <c r="E2284" t="s">
        <v>2234</v>
      </c>
      <c r="F2284" s="12">
        <v>193.98118062439764</v>
      </c>
      <c r="G2284" s="12">
        <v>824.75491729021087</v>
      </c>
      <c r="H2284" s="12">
        <v>172.53007842623134</v>
      </c>
      <c r="I2284" s="12">
        <v>0</v>
      </c>
      <c r="J2284" s="15">
        <v>0</v>
      </c>
      <c r="K2284" s="15">
        <v>1</v>
      </c>
      <c r="L2284" s="59">
        <v>3.2460399999999998</v>
      </c>
      <c r="M2284">
        <v>0</v>
      </c>
      <c r="N2284">
        <v>0</v>
      </c>
      <c r="O2284" s="12">
        <v>10</v>
      </c>
      <c r="P2284" s="12">
        <v>1</v>
      </c>
      <c r="Q2284">
        <v>0</v>
      </c>
      <c r="R2284" s="12">
        <v>0</v>
      </c>
      <c r="S2284" s="12">
        <v>0</v>
      </c>
      <c r="T2284" s="12">
        <v>533.6724362541654</v>
      </c>
      <c r="U2284" s="12">
        <v>339.69125562976774</v>
      </c>
      <c r="V2284" s="12">
        <v>291.08248103604546</v>
      </c>
      <c r="W2284" s="27">
        <v>1.4637714790795544E-5</v>
      </c>
      <c r="X2284" s="27">
        <v>0</v>
      </c>
      <c r="Y2284" s="27">
        <v>0</v>
      </c>
      <c r="Z2284" s="27">
        <v>9.3065686716629827E-4</v>
      </c>
      <c r="AA2284" s="27">
        <v>2.0870645883345915E-4</v>
      </c>
      <c r="AB2284" s="27">
        <v>0</v>
      </c>
      <c r="AC2284" s="27">
        <v>0</v>
      </c>
      <c r="AD2284" s="27">
        <v>0</v>
      </c>
      <c r="AE2284" s="27">
        <v>2.1941307569709785E-5</v>
      </c>
      <c r="AF2284" s="27">
        <v>2.5288499336717085E-5</v>
      </c>
      <c r="AG2284" s="27">
        <v>5.3448815685768462E-5</v>
      </c>
      <c r="AH2284" s="18">
        <v>1.1406178758024985E-4</v>
      </c>
      <c r="AI2284" s="12">
        <v>1105</v>
      </c>
      <c r="AJ2284" s="17">
        <v>10</v>
      </c>
      <c r="AK2284" s="18">
        <v>0.99326143430836678</v>
      </c>
      <c r="AL2284" t="str">
        <f>IF(AK2284&lt;='CAV Tier 1 Analysis'!$A$5,"Tier 1", "Tier 2")</f>
        <v>Tier 2</v>
      </c>
      <c r="AM2284" t="str">
        <f t="shared" si="71"/>
        <v>Texas - Tier 2</v>
      </c>
      <c r="AN2284" t="str">
        <f t="shared" si="72"/>
        <v>Dripping Springs, City Of - Tier 2</v>
      </c>
    </row>
    <row r="2285" spans="1:40" x14ac:dyDescent="0.3">
      <c r="A2285">
        <v>6</v>
      </c>
      <c r="B2285" t="s">
        <v>23</v>
      </c>
      <c r="C2285" t="s">
        <v>4556</v>
      </c>
      <c r="D2285" t="s">
        <v>6874</v>
      </c>
      <c r="E2285" t="s">
        <v>2267</v>
      </c>
      <c r="F2285" s="12">
        <v>145.87409001739923</v>
      </c>
      <c r="G2285" s="12">
        <v>83.04711178297822</v>
      </c>
      <c r="H2285" s="12">
        <v>26.971647069632169</v>
      </c>
      <c r="I2285" s="12">
        <v>0</v>
      </c>
      <c r="J2285" s="15">
        <v>0</v>
      </c>
      <c r="K2285" s="15">
        <v>0.99999999999999989</v>
      </c>
      <c r="L2285" s="59">
        <v>0.98720000000000008</v>
      </c>
      <c r="M2285">
        <v>7</v>
      </c>
      <c r="N2285">
        <v>0</v>
      </c>
      <c r="O2285" s="12">
        <v>11</v>
      </c>
      <c r="P2285" s="12">
        <v>1</v>
      </c>
      <c r="Q2285">
        <v>0</v>
      </c>
      <c r="R2285" s="12">
        <v>0</v>
      </c>
      <c r="S2285" s="12">
        <v>0</v>
      </c>
      <c r="T2285" s="12">
        <v>86.294446029433161</v>
      </c>
      <c r="U2285" s="12">
        <v>0</v>
      </c>
      <c r="V2285" s="12">
        <v>0</v>
      </c>
      <c r="W2285" s="27">
        <v>4.4516863752367079E-6</v>
      </c>
      <c r="X2285" s="27">
        <v>1.1039807970425932E-5</v>
      </c>
      <c r="Y2285" s="27">
        <v>0</v>
      </c>
      <c r="Z2285" s="27">
        <v>1.0237225538829282E-3</v>
      </c>
      <c r="AA2285" s="27">
        <v>2.0870645883345915E-4</v>
      </c>
      <c r="AB2285" s="27">
        <v>0</v>
      </c>
      <c r="AC2285" s="27">
        <v>0</v>
      </c>
      <c r="AD2285" s="27">
        <v>0</v>
      </c>
      <c r="AE2285" s="27">
        <v>3.5478935265597312E-6</v>
      </c>
      <c r="AF2285" s="27">
        <v>0</v>
      </c>
      <c r="AG2285" s="27">
        <v>0</v>
      </c>
      <c r="AH2285" s="18">
        <v>1.1376985459896453E-4</v>
      </c>
      <c r="AI2285" s="12">
        <v>1106</v>
      </c>
      <c r="AJ2285" s="17">
        <v>10</v>
      </c>
      <c r="AK2285" s="18">
        <v>0.99337520416296576</v>
      </c>
      <c r="AL2285" t="str">
        <f>IF(AK2285&lt;='CAV Tier 1 Analysis'!$A$5,"Tier 1", "Tier 2")</f>
        <v>Tier 2</v>
      </c>
      <c r="AM2285" t="str">
        <f t="shared" si="71"/>
        <v>Texas - Tier 2</v>
      </c>
      <c r="AN2285" t="str">
        <f t="shared" si="72"/>
        <v>Beasley, City Of - Tier 2</v>
      </c>
    </row>
    <row r="2286" spans="1:40" x14ac:dyDescent="0.3">
      <c r="A2286">
        <v>6</v>
      </c>
      <c r="B2286" t="s">
        <v>23</v>
      </c>
      <c r="C2286" t="s">
        <v>3798</v>
      </c>
      <c r="D2286" t="s">
        <v>5868</v>
      </c>
      <c r="E2286" t="s">
        <v>2102</v>
      </c>
      <c r="F2286" s="12">
        <v>583.23683556642936</v>
      </c>
      <c r="G2286" s="12">
        <v>402.51759715549775</v>
      </c>
      <c r="H2286" s="12">
        <v>93.204584110378434</v>
      </c>
      <c r="I2286" s="12">
        <v>10</v>
      </c>
      <c r="J2286" s="15">
        <v>7.6352883992222953E-2</v>
      </c>
      <c r="K2286" s="15">
        <v>0.92364711600777727</v>
      </c>
      <c r="L2286" s="59">
        <v>0.74063999999999997</v>
      </c>
      <c r="M2286">
        <v>16</v>
      </c>
      <c r="N2286">
        <v>3</v>
      </c>
      <c r="O2286" s="12">
        <v>9</v>
      </c>
      <c r="P2286" s="12">
        <v>1</v>
      </c>
      <c r="Q2286">
        <v>0</v>
      </c>
      <c r="R2286" s="12">
        <v>9.2364711600777731</v>
      </c>
      <c r="S2286" s="12">
        <v>7.1164387981231112</v>
      </c>
      <c r="T2286" s="12">
        <v>219.64366443065967</v>
      </c>
      <c r="U2286" s="12">
        <v>0</v>
      </c>
      <c r="V2286" s="12">
        <v>182.87393272483808</v>
      </c>
      <c r="W2286" s="27">
        <v>3.3398470390552217E-6</v>
      </c>
      <c r="X2286" s="27">
        <v>2.5233846789544985E-5</v>
      </c>
      <c r="Y2286" s="27">
        <v>6.2756254706719102E-5</v>
      </c>
      <c r="Z2286" s="27">
        <v>8.3759118044966839E-4</v>
      </c>
      <c r="AA2286" s="27">
        <v>2.0870645883345915E-4</v>
      </c>
      <c r="AB2286" s="27">
        <v>0</v>
      </c>
      <c r="AC2286" s="27">
        <v>6.4185326841948359E-5</v>
      </c>
      <c r="AD2286" s="27">
        <v>5.4419144070228612E-6</v>
      </c>
      <c r="AE2286" s="27">
        <v>9.0303880613313446E-6</v>
      </c>
      <c r="AF2286" s="27">
        <v>0</v>
      </c>
      <c r="AG2286" s="27">
        <v>3.357946891599809E-5</v>
      </c>
      <c r="AH2286" s="18">
        <v>1.136240623677043E-4</v>
      </c>
      <c r="AI2286" s="12">
        <v>1107</v>
      </c>
      <c r="AJ2286" s="17">
        <v>10</v>
      </c>
      <c r="AK2286" s="18">
        <v>0.99348882822533346</v>
      </c>
      <c r="AL2286" t="str">
        <f>IF(AK2286&lt;='CAV Tier 1 Analysis'!$A$5,"Tier 1", "Tier 2")</f>
        <v>Tier 2</v>
      </c>
      <c r="AM2286" t="str">
        <f t="shared" si="71"/>
        <v>Texas - Tier 2</v>
      </c>
      <c r="AN2286" t="str">
        <f t="shared" si="72"/>
        <v>Grey Forest, City Of - Tier 2</v>
      </c>
    </row>
    <row r="2287" spans="1:40" x14ac:dyDescent="0.3">
      <c r="A2287">
        <v>6</v>
      </c>
      <c r="B2287" t="s">
        <v>23</v>
      </c>
      <c r="C2287" t="s">
        <v>4579</v>
      </c>
      <c r="D2287" t="s">
        <v>6901</v>
      </c>
      <c r="E2287" t="s">
        <v>2116</v>
      </c>
      <c r="F2287" s="12">
        <v>389.94030848701874</v>
      </c>
      <c r="G2287" s="12">
        <v>198.65551348816547</v>
      </c>
      <c r="H2287" s="12">
        <v>62.760496581681764</v>
      </c>
      <c r="I2287" s="12">
        <v>1</v>
      </c>
      <c r="J2287" s="15">
        <v>0.36403213594683265</v>
      </c>
      <c r="K2287" s="15">
        <v>0.6359678640531673</v>
      </c>
      <c r="L2287" s="59">
        <v>0.95096000000000003</v>
      </c>
      <c r="M2287">
        <v>97</v>
      </c>
      <c r="N2287">
        <v>0</v>
      </c>
      <c r="O2287" s="12">
        <v>9</v>
      </c>
      <c r="P2287" s="12">
        <v>1</v>
      </c>
      <c r="Q2287">
        <v>0</v>
      </c>
      <c r="R2287" s="12">
        <v>0.6359678640531673</v>
      </c>
      <c r="S2287" s="12">
        <v>22.846837623713501</v>
      </c>
      <c r="T2287" s="12">
        <v>103.45858972776858</v>
      </c>
      <c r="U2287" s="12">
        <v>0</v>
      </c>
      <c r="V2287" s="12">
        <v>95.196923760396885</v>
      </c>
      <c r="W2287" s="27">
        <v>4.2882654734553273E-6</v>
      </c>
      <c r="X2287" s="27">
        <v>1.5298019616161648E-4</v>
      </c>
      <c r="Y2287" s="27">
        <v>0</v>
      </c>
      <c r="Z2287" s="27">
        <v>8.3759118044966839E-4</v>
      </c>
      <c r="AA2287" s="27">
        <v>2.0870645883345915E-4</v>
      </c>
      <c r="AB2287" s="27">
        <v>0</v>
      </c>
      <c r="AC2287" s="27">
        <v>4.4194156521227757E-6</v>
      </c>
      <c r="AD2287" s="27">
        <v>1.7470892161988292E-5</v>
      </c>
      <c r="AE2287" s="27">
        <v>4.2535768830007093E-6</v>
      </c>
      <c r="AF2287" s="27">
        <v>0</v>
      </c>
      <c r="AG2287" s="27">
        <v>1.7480141071394558E-5</v>
      </c>
      <c r="AH2287" s="18">
        <v>1.1338092060788235E-4</v>
      </c>
      <c r="AI2287" s="12">
        <v>1108</v>
      </c>
      <c r="AJ2287" s="17">
        <v>10</v>
      </c>
      <c r="AK2287" s="18">
        <v>0.99360220914594133</v>
      </c>
      <c r="AL2287" t="str">
        <f>IF(AK2287&lt;='CAV Tier 1 Analysis'!$A$5,"Tier 1", "Tier 2")</f>
        <v>Tier 2</v>
      </c>
      <c r="AM2287" t="str">
        <f t="shared" si="71"/>
        <v>Texas - Tier 2</v>
      </c>
      <c r="AN2287" t="str">
        <f t="shared" si="72"/>
        <v>Point Venture, Village Of - Tier 2</v>
      </c>
    </row>
    <row r="2288" spans="1:40" x14ac:dyDescent="0.3">
      <c r="A2288">
        <v>6</v>
      </c>
      <c r="B2288" t="s">
        <v>23</v>
      </c>
      <c r="C2288" t="s">
        <v>4557</v>
      </c>
      <c r="D2288" t="s">
        <v>6875</v>
      </c>
      <c r="E2288" t="s">
        <v>2274</v>
      </c>
      <c r="F2288" s="12">
        <v>55.784427130640751</v>
      </c>
      <c r="G2288" s="12">
        <v>8.1835885778564155</v>
      </c>
      <c r="H2288" s="12">
        <v>3.2645883083556946</v>
      </c>
      <c r="I2288" s="12">
        <v>0</v>
      </c>
      <c r="J2288" s="15">
        <v>0</v>
      </c>
      <c r="K2288" s="15">
        <v>1</v>
      </c>
      <c r="L2288" s="59">
        <v>0.37752000000000002</v>
      </c>
      <c r="M2288">
        <v>7</v>
      </c>
      <c r="N2288">
        <v>0</v>
      </c>
      <c r="O2288" s="12">
        <v>11</v>
      </c>
      <c r="P2288" s="12">
        <v>1</v>
      </c>
      <c r="Q2288">
        <v>0</v>
      </c>
      <c r="R2288" s="12">
        <v>0</v>
      </c>
      <c r="S2288" s="12">
        <v>0</v>
      </c>
      <c r="T2288" s="12">
        <v>9.4310328908053407</v>
      </c>
      <c r="U2288" s="12">
        <v>0</v>
      </c>
      <c r="V2288" s="12">
        <v>0</v>
      </c>
      <c r="W2288" s="27">
        <v>1.7023912483583487E-6</v>
      </c>
      <c r="X2288" s="27">
        <v>1.1039807970425932E-5</v>
      </c>
      <c r="Y2288" s="27">
        <v>0</v>
      </c>
      <c r="Z2288" s="27">
        <v>1.0237225538829282E-3</v>
      </c>
      <c r="AA2288" s="27">
        <v>2.0870645883345915E-4</v>
      </c>
      <c r="AB2288" s="27">
        <v>0</v>
      </c>
      <c r="AC2288" s="27">
        <v>0</v>
      </c>
      <c r="AD2288" s="27">
        <v>0</v>
      </c>
      <c r="AE2288" s="27">
        <v>3.8774570185719246E-7</v>
      </c>
      <c r="AF2288" s="27">
        <v>0</v>
      </c>
      <c r="AG2288" s="27">
        <v>0</v>
      </c>
      <c r="AH2288" s="18">
        <v>1.1323263251245717E-4</v>
      </c>
      <c r="AI2288" s="12">
        <v>1109</v>
      </c>
      <c r="AJ2288" s="17">
        <v>10</v>
      </c>
      <c r="AK2288" s="18">
        <v>0.99371544177845383</v>
      </c>
      <c r="AL2288" t="str">
        <f>IF(AK2288&lt;='CAV Tier 1 Analysis'!$A$5,"Tier 1", "Tier 2")</f>
        <v>Tier 2</v>
      </c>
      <c r="AM2288" t="str">
        <f t="shared" si="71"/>
        <v>Texas - Tier 2</v>
      </c>
      <c r="AN2288" t="str">
        <f t="shared" si="72"/>
        <v>Orchard, City Of - Tier 2</v>
      </c>
    </row>
    <row r="2289" spans="1:40" x14ac:dyDescent="0.3">
      <c r="A2289">
        <v>6</v>
      </c>
      <c r="B2289" t="s">
        <v>23</v>
      </c>
      <c r="C2289" t="s">
        <v>4207</v>
      </c>
      <c r="D2289" t="s">
        <v>6425</v>
      </c>
      <c r="E2289" t="s">
        <v>2262</v>
      </c>
      <c r="F2289" s="12">
        <v>251.31515074114583</v>
      </c>
      <c r="G2289" s="12">
        <v>165.1475694787155</v>
      </c>
      <c r="H2289" s="12">
        <v>42.427131338276197</v>
      </c>
      <c r="I2289" s="12">
        <v>0</v>
      </c>
      <c r="J2289" s="15">
        <v>7.9760261038084548E-2</v>
      </c>
      <c r="K2289" s="15">
        <v>0.92023973896191547</v>
      </c>
      <c r="L2289" s="59">
        <v>1.6150900000000001</v>
      </c>
      <c r="M2289">
        <v>0</v>
      </c>
      <c r="N2289">
        <v>0</v>
      </c>
      <c r="O2289" s="12">
        <v>7.5</v>
      </c>
      <c r="P2289" s="12">
        <v>2.5</v>
      </c>
      <c r="Q2289">
        <v>0</v>
      </c>
      <c r="R2289" s="12">
        <v>0</v>
      </c>
      <c r="S2289" s="12">
        <v>3.3839990706380068</v>
      </c>
      <c r="T2289" s="12">
        <v>125.76821647979851</v>
      </c>
      <c r="U2289" s="12">
        <v>0</v>
      </c>
      <c r="V2289" s="12">
        <v>39.379352998916985</v>
      </c>
      <c r="W2289" s="27">
        <v>7.283097799616141E-6</v>
      </c>
      <c r="X2289" s="27">
        <v>0</v>
      </c>
      <c r="Y2289" s="27">
        <v>0</v>
      </c>
      <c r="Z2289" s="27">
        <v>6.9799265037472362E-4</v>
      </c>
      <c r="AA2289" s="27">
        <v>5.2176614708364789E-4</v>
      </c>
      <c r="AB2289" s="27">
        <v>0</v>
      </c>
      <c r="AC2289" s="27">
        <v>0</v>
      </c>
      <c r="AD2289" s="27">
        <v>2.587731563252371E-6</v>
      </c>
      <c r="AE2289" s="27">
        <v>5.1708106561509966E-6</v>
      </c>
      <c r="AF2289" s="27">
        <v>0</v>
      </c>
      <c r="AG2289" s="27">
        <v>7.2308706892026505E-6</v>
      </c>
      <c r="AH2289" s="18">
        <v>1.1291193710605396E-4</v>
      </c>
      <c r="AI2289" s="12">
        <v>1110</v>
      </c>
      <c r="AJ2289" s="17">
        <v>10</v>
      </c>
      <c r="AK2289" s="18">
        <v>0.99382835371555989</v>
      </c>
      <c r="AL2289" t="str">
        <f>IF(AK2289&lt;='CAV Tier 1 Analysis'!$A$5,"Tier 1", "Tier 2")</f>
        <v>Tier 2</v>
      </c>
      <c r="AM2289" t="str">
        <f t="shared" si="71"/>
        <v>Texas - Tier 2</v>
      </c>
      <c r="AN2289" t="str">
        <f t="shared" si="72"/>
        <v>Josephine, City Of - Tier 2</v>
      </c>
    </row>
    <row r="2290" spans="1:40" x14ac:dyDescent="0.3">
      <c r="A2290">
        <v>6</v>
      </c>
      <c r="B2290" t="s">
        <v>23</v>
      </c>
      <c r="C2290" t="s">
        <v>4571</v>
      </c>
      <c r="D2290" t="s">
        <v>6893</v>
      </c>
      <c r="E2290" t="s">
        <v>2237</v>
      </c>
      <c r="F2290" s="12">
        <v>73.416729197513732</v>
      </c>
      <c r="G2290" s="12">
        <v>605.8531839849511</v>
      </c>
      <c r="H2290" s="12">
        <v>135.509424766465</v>
      </c>
      <c r="I2290" s="12">
        <v>1</v>
      </c>
      <c r="J2290" s="15">
        <v>6.3603952659254059E-2</v>
      </c>
      <c r="K2290" s="15">
        <v>0.936396047340746</v>
      </c>
      <c r="L2290" s="59">
        <v>1.22854</v>
      </c>
      <c r="M2290">
        <v>3</v>
      </c>
      <c r="N2290">
        <v>0</v>
      </c>
      <c r="O2290" s="12">
        <v>10</v>
      </c>
      <c r="P2290" s="12">
        <v>1</v>
      </c>
      <c r="Q2290">
        <v>0</v>
      </c>
      <c r="R2290" s="12">
        <v>0.936396047340746</v>
      </c>
      <c r="S2290" s="12">
        <v>8.6189350377289902</v>
      </c>
      <c r="T2290" s="12">
        <v>403.63950749235801</v>
      </c>
      <c r="U2290" s="12">
        <v>330.22277829484426</v>
      </c>
      <c r="V2290" s="12">
        <v>202.21367649259309</v>
      </c>
      <c r="W2290" s="27">
        <v>5.5399866080159081E-6</v>
      </c>
      <c r="X2290" s="27">
        <v>4.7313462730396847E-6</v>
      </c>
      <c r="Y2290" s="27">
        <v>0</v>
      </c>
      <c r="Z2290" s="27">
        <v>9.3065686716629827E-4</v>
      </c>
      <c r="AA2290" s="27">
        <v>2.0870645883345915E-4</v>
      </c>
      <c r="AB2290" s="27">
        <v>0</v>
      </c>
      <c r="AC2290" s="27">
        <v>6.5071265108100275E-6</v>
      </c>
      <c r="AD2290" s="27">
        <v>6.5908677198744194E-6</v>
      </c>
      <c r="AE2290" s="27">
        <v>1.6595158339708759E-5</v>
      </c>
      <c r="AF2290" s="27">
        <v>2.4583613418002403E-5</v>
      </c>
      <c r="AG2290" s="27">
        <v>3.7130649311237073E-5</v>
      </c>
      <c r="AH2290" s="18">
        <v>1.128220067436769E-4</v>
      </c>
      <c r="AI2290" s="12">
        <v>1111</v>
      </c>
      <c r="AJ2290" s="17">
        <v>10</v>
      </c>
      <c r="AK2290" s="18">
        <v>0.99394117572230356</v>
      </c>
      <c r="AL2290" t="str">
        <f>IF(AK2290&lt;='CAV Tier 1 Analysis'!$A$5,"Tier 1", "Tier 2")</f>
        <v>Tier 2</v>
      </c>
      <c r="AM2290" t="str">
        <f t="shared" si="71"/>
        <v>Texas - Tier 2</v>
      </c>
      <c r="AN2290" t="str">
        <f t="shared" si="72"/>
        <v>Bear Creek, Village Of - Tier 2</v>
      </c>
    </row>
    <row r="2291" spans="1:40" x14ac:dyDescent="0.3">
      <c r="A2291">
        <v>6</v>
      </c>
      <c r="B2291" t="s">
        <v>23</v>
      </c>
      <c r="C2291" t="s">
        <v>3905</v>
      </c>
      <c r="D2291" t="s">
        <v>6013</v>
      </c>
      <c r="E2291" t="s">
        <v>2248</v>
      </c>
      <c r="F2291" s="12">
        <v>178.54038477586974</v>
      </c>
      <c r="G2291" s="12">
        <v>592.94465590234608</v>
      </c>
      <c r="H2291" s="12">
        <v>183.7016475582241</v>
      </c>
      <c r="I2291" s="12">
        <v>0</v>
      </c>
      <c r="J2291" s="15">
        <v>6.5556243317764894E-3</v>
      </c>
      <c r="K2291" s="15">
        <v>0.99344437566822352</v>
      </c>
      <c r="L2291" s="59">
        <v>2.8433600000000001</v>
      </c>
      <c r="M2291">
        <v>2</v>
      </c>
      <c r="N2291">
        <v>0</v>
      </c>
      <c r="O2291" s="12">
        <v>8</v>
      </c>
      <c r="P2291" s="12">
        <v>2</v>
      </c>
      <c r="Q2291">
        <v>0</v>
      </c>
      <c r="R2291" s="12">
        <v>0</v>
      </c>
      <c r="S2291" s="12">
        <v>1.204278990520123</v>
      </c>
      <c r="T2291" s="12">
        <v>538.91109879940029</v>
      </c>
      <c r="U2291" s="12">
        <v>360.37071402353058</v>
      </c>
      <c r="V2291" s="12">
        <v>54.033557102945792</v>
      </c>
      <c r="W2291" s="27">
        <v>1.2821866867800896E-5</v>
      </c>
      <c r="X2291" s="27">
        <v>3.1542308486931231E-6</v>
      </c>
      <c r="Y2291" s="27">
        <v>0</v>
      </c>
      <c r="Z2291" s="27">
        <v>7.4452549373303862E-4</v>
      </c>
      <c r="AA2291" s="27">
        <v>4.1741291766691829E-4</v>
      </c>
      <c r="AB2291" s="27">
        <v>0</v>
      </c>
      <c r="AC2291" s="27">
        <v>0</v>
      </c>
      <c r="AD2291" s="27">
        <v>9.2090768634374352E-7</v>
      </c>
      <c r="AE2291" s="27">
        <v>2.2156688950404091E-5</v>
      </c>
      <c r="AF2291" s="27">
        <v>2.6827992806764811E-5</v>
      </c>
      <c r="AG2291" s="27">
        <v>9.9216882588140484E-6</v>
      </c>
      <c r="AH2291" s="18">
        <v>1.1252198061988887E-4</v>
      </c>
      <c r="AI2291" s="12">
        <v>1112</v>
      </c>
      <c r="AJ2291" s="17">
        <v>10</v>
      </c>
      <c r="AK2291" s="18">
        <v>0.9940536977029234</v>
      </c>
      <c r="AL2291" t="str">
        <f>IF(AK2291&lt;='CAV Tier 1 Analysis'!$A$5,"Tier 1", "Tier 2")</f>
        <v>Tier 2</v>
      </c>
      <c r="AM2291" t="str">
        <f t="shared" si="71"/>
        <v>Texas - Tier 2</v>
      </c>
      <c r="AN2291" t="str">
        <f t="shared" si="72"/>
        <v>Palmer, City Of - Tier 2</v>
      </c>
    </row>
    <row r="2292" spans="1:40" x14ac:dyDescent="0.3">
      <c r="A2292">
        <v>6</v>
      </c>
      <c r="B2292" t="s">
        <v>23</v>
      </c>
      <c r="C2292" t="s">
        <v>4008</v>
      </c>
      <c r="D2292" t="s">
        <v>6148</v>
      </c>
      <c r="E2292" t="s">
        <v>986</v>
      </c>
      <c r="F2292" s="12">
        <v>93.091402986782683</v>
      </c>
      <c r="G2292" s="12">
        <v>520.51546427508015</v>
      </c>
      <c r="H2292" s="12">
        <v>186.72327854482265</v>
      </c>
      <c r="I2292" s="12">
        <v>1</v>
      </c>
      <c r="J2292" s="15">
        <v>0</v>
      </c>
      <c r="K2292" s="15">
        <v>1</v>
      </c>
      <c r="L2292" s="59">
        <v>1.0101</v>
      </c>
      <c r="M2292">
        <v>2</v>
      </c>
      <c r="N2292">
        <v>0</v>
      </c>
      <c r="O2292" s="12">
        <v>8</v>
      </c>
      <c r="P2292" s="12">
        <v>2</v>
      </c>
      <c r="R2292" s="12">
        <v>1</v>
      </c>
      <c r="S2292" s="12">
        <v>0</v>
      </c>
      <c r="T2292" s="12">
        <v>467.19877186356621</v>
      </c>
      <c r="U2292" s="12">
        <v>374.10736887678354</v>
      </c>
      <c r="V2292" s="12">
        <v>53.316692411513941</v>
      </c>
      <c r="W2292" s="27">
        <v>4.5549517905455818E-6</v>
      </c>
      <c r="X2292" s="27">
        <v>3.1542308486931231E-6</v>
      </c>
      <c r="Y2292" s="27">
        <v>0</v>
      </c>
      <c r="Z2292" s="27">
        <v>7.4452549373303862E-4</v>
      </c>
      <c r="AA2292" s="27">
        <v>4.1741291766691829E-4</v>
      </c>
      <c r="AB2292" s="27">
        <v>0</v>
      </c>
      <c r="AC2292" s="27">
        <v>6.9491178751656388E-6</v>
      </c>
      <c r="AD2292" s="27">
        <v>0</v>
      </c>
      <c r="AE2292" s="27">
        <v>1.9208321909222775E-5</v>
      </c>
      <c r="AF2292" s="27">
        <v>2.7850625510397933E-5</v>
      </c>
      <c r="AG2292" s="27">
        <v>9.7900569472091717E-6</v>
      </c>
      <c r="AH2292" s="18">
        <v>1.1213142875283554E-4</v>
      </c>
      <c r="AI2292" s="12">
        <v>1113</v>
      </c>
      <c r="AJ2292" s="17">
        <v>10</v>
      </c>
      <c r="AK2292" s="18">
        <v>0.99416582913167628</v>
      </c>
      <c r="AL2292" t="str">
        <f>IF(AK2292&lt;='CAV Tier 1 Analysis'!$A$5,"Tier 1", "Tier 2")</f>
        <v>Tier 2</v>
      </c>
      <c r="AM2292" t="str">
        <f t="shared" si="71"/>
        <v>Texas - Tier 2</v>
      </c>
      <c r="AN2292" t="str">
        <f t="shared" si="72"/>
        <v>Briaroaks, City Of - Tier 2</v>
      </c>
    </row>
    <row r="2293" spans="1:40" x14ac:dyDescent="0.3">
      <c r="A2293">
        <v>6</v>
      </c>
      <c r="B2293" t="s">
        <v>23</v>
      </c>
      <c r="C2293" t="s">
        <v>4218</v>
      </c>
      <c r="D2293" t="s">
        <v>6443</v>
      </c>
      <c r="E2293" t="s">
        <v>2203</v>
      </c>
      <c r="F2293" s="12">
        <v>297.25472722732155</v>
      </c>
      <c r="G2293" s="12">
        <v>1320.6187340602328</v>
      </c>
      <c r="H2293" s="12">
        <v>358.33109167153725</v>
      </c>
      <c r="I2293" s="12">
        <v>4</v>
      </c>
      <c r="J2293" s="15">
        <v>0</v>
      </c>
      <c r="K2293" s="15">
        <v>0.99999999999999989</v>
      </c>
      <c r="L2293" s="59">
        <v>1.9884599999999999</v>
      </c>
      <c r="M2293">
        <v>5</v>
      </c>
      <c r="N2293">
        <v>0</v>
      </c>
      <c r="O2293" s="12">
        <v>9</v>
      </c>
      <c r="P2293" s="12">
        <v>1</v>
      </c>
      <c r="Q2293">
        <v>0</v>
      </c>
      <c r="R2293" s="12">
        <v>3.9999999999999996</v>
      </c>
      <c r="S2293" s="12">
        <v>0</v>
      </c>
      <c r="T2293" s="12">
        <v>1144.9815137354778</v>
      </c>
      <c r="U2293" s="12">
        <v>847.72678650815624</v>
      </c>
      <c r="V2293" s="12">
        <v>175.63722032475494</v>
      </c>
      <c r="W2293" s="27">
        <v>8.9667750098289943E-6</v>
      </c>
      <c r="X2293" s="27">
        <v>7.8855771217328087E-6</v>
      </c>
      <c r="Y2293" s="27">
        <v>0</v>
      </c>
      <c r="Z2293" s="27">
        <v>8.3759118044966839E-4</v>
      </c>
      <c r="AA2293" s="27">
        <v>2.0870645883345915E-4</v>
      </c>
      <c r="AB2293" s="27">
        <v>0</v>
      </c>
      <c r="AC2293" s="27">
        <v>2.7796471500662552E-5</v>
      </c>
      <c r="AD2293" s="27">
        <v>0</v>
      </c>
      <c r="AE2293" s="27">
        <v>4.7074553317453484E-5</v>
      </c>
      <c r="AF2293" s="27">
        <v>6.3109479337595842E-5</v>
      </c>
      <c r="AG2293" s="27">
        <v>3.225065755687318E-5</v>
      </c>
      <c r="AH2293" s="18">
        <v>1.1212555937520677E-4</v>
      </c>
      <c r="AI2293" s="12">
        <v>1114</v>
      </c>
      <c r="AJ2293" s="17">
        <v>10</v>
      </c>
      <c r="AK2293" s="18">
        <v>0.99427795469105151</v>
      </c>
      <c r="AL2293" t="str">
        <f>IF(AK2293&lt;='CAV Tier 1 Analysis'!$A$5,"Tier 1", "Tier 2")</f>
        <v>Tier 2</v>
      </c>
      <c r="AM2293" t="str">
        <f t="shared" si="71"/>
        <v>Texas - Tier 2</v>
      </c>
      <c r="AN2293" t="str">
        <f t="shared" si="72"/>
        <v>Krum, City Of - Tier 2</v>
      </c>
    </row>
    <row r="2294" spans="1:40" x14ac:dyDescent="0.3">
      <c r="A2294">
        <v>6</v>
      </c>
      <c r="B2294" t="s">
        <v>23</v>
      </c>
      <c r="C2294" t="s">
        <v>4282</v>
      </c>
      <c r="D2294" t="s">
        <v>6528</v>
      </c>
      <c r="E2294" t="s">
        <v>2164</v>
      </c>
      <c r="F2294" s="12">
        <v>359.80119099228102</v>
      </c>
      <c r="G2294" s="12">
        <v>1676.8107753060804</v>
      </c>
      <c r="H2294" s="12">
        <v>623.69332582389461</v>
      </c>
      <c r="I2294" s="12">
        <v>0</v>
      </c>
      <c r="J2294" s="15">
        <v>9.275589522503104E-2</v>
      </c>
      <c r="K2294" s="15">
        <v>0.9072441047749692</v>
      </c>
      <c r="L2294" s="59">
        <v>1.5308999999999999</v>
      </c>
      <c r="M2294">
        <v>16</v>
      </c>
      <c r="N2294">
        <v>0</v>
      </c>
      <c r="O2294" s="12">
        <v>6</v>
      </c>
      <c r="P2294" s="12">
        <v>2</v>
      </c>
      <c r="Q2294">
        <v>0</v>
      </c>
      <c r="R2294" s="12">
        <v>0</v>
      </c>
      <c r="S2294" s="12">
        <v>57.851232782672312</v>
      </c>
      <c r="T2294" s="12">
        <v>1540.3322624726416</v>
      </c>
      <c r="U2294" s="12">
        <v>1180.5310714803604</v>
      </c>
      <c r="V2294" s="12">
        <v>136.4785128334388</v>
      </c>
      <c r="W2294" s="27">
        <v>6.9034508426356112E-6</v>
      </c>
      <c r="X2294" s="27">
        <v>2.5233846789544985E-5</v>
      </c>
      <c r="Y2294" s="27">
        <v>0</v>
      </c>
      <c r="Z2294" s="27">
        <v>5.5839412029977896E-4</v>
      </c>
      <c r="AA2294" s="27">
        <v>4.1741291766691829E-4</v>
      </c>
      <c r="AB2294" s="27">
        <v>0</v>
      </c>
      <c r="AC2294" s="27">
        <v>0</v>
      </c>
      <c r="AD2294" s="27">
        <v>4.4238623569289837E-5</v>
      </c>
      <c r="AE2294" s="27">
        <v>6.3328929197990552E-5</v>
      </c>
      <c r="AF2294" s="27">
        <v>8.7885274417081157E-5</v>
      </c>
      <c r="AG2294" s="27">
        <v>2.5060301985673078E-5</v>
      </c>
      <c r="AH2294" s="18">
        <v>1.1167795134262841E-4</v>
      </c>
      <c r="AI2294" s="12">
        <v>1115</v>
      </c>
      <c r="AJ2294" s="17">
        <v>10</v>
      </c>
      <c r="AK2294" s="18">
        <v>0.99438963264239411</v>
      </c>
      <c r="AL2294" t="str">
        <f>IF(AK2294&lt;='CAV Tier 1 Analysis'!$A$5,"Tier 1", "Tier 2")</f>
        <v>Tier 2</v>
      </c>
      <c r="AM2294" t="str">
        <f t="shared" si="71"/>
        <v>Texas - Tier 2</v>
      </c>
      <c r="AN2294" t="str">
        <f t="shared" si="72"/>
        <v>Wolfforth, City Of - Tier 2</v>
      </c>
    </row>
    <row r="2295" spans="1:40" x14ac:dyDescent="0.3">
      <c r="A2295">
        <v>6</v>
      </c>
      <c r="B2295" t="s">
        <v>23</v>
      </c>
      <c r="C2295" t="s">
        <v>3994</v>
      </c>
      <c r="D2295" t="s">
        <v>6129</v>
      </c>
      <c r="E2295" t="s">
        <v>2257</v>
      </c>
      <c r="F2295" s="12">
        <v>0.98116296763994593</v>
      </c>
      <c r="G2295" s="12">
        <v>2.7697048564155908</v>
      </c>
      <c r="H2295" s="12">
        <v>1.951498467639609</v>
      </c>
      <c r="I2295" s="12">
        <v>0</v>
      </c>
      <c r="J2295" s="15">
        <v>0</v>
      </c>
      <c r="K2295" s="15">
        <v>1</v>
      </c>
      <c r="L2295" s="59">
        <v>1.6441399999999999</v>
      </c>
      <c r="M2295">
        <v>5</v>
      </c>
      <c r="N2295">
        <v>0</v>
      </c>
      <c r="O2295" s="12">
        <v>4</v>
      </c>
      <c r="P2295" s="12">
        <v>4</v>
      </c>
      <c r="Q2295">
        <v>0</v>
      </c>
      <c r="R2295" s="12">
        <v>0</v>
      </c>
      <c r="S2295" s="12">
        <v>0</v>
      </c>
      <c r="T2295" s="12">
        <v>2.8967555379025445</v>
      </c>
      <c r="U2295" s="12">
        <v>1.9155925702625987</v>
      </c>
      <c r="V2295" s="12">
        <v>0</v>
      </c>
      <c r="W2295" s="27">
        <v>7.4140960666346028E-6</v>
      </c>
      <c r="X2295" s="27">
        <v>7.8855771217328087E-6</v>
      </c>
      <c r="Y2295" s="27">
        <v>0</v>
      </c>
      <c r="Z2295" s="27">
        <v>3.7226274686651931E-4</v>
      </c>
      <c r="AA2295" s="27">
        <v>8.3482583533383658E-4</v>
      </c>
      <c r="AB2295" s="27">
        <v>0</v>
      </c>
      <c r="AC2295" s="27">
        <v>0</v>
      </c>
      <c r="AD2295" s="27">
        <v>0</v>
      </c>
      <c r="AE2295" s="27">
        <v>1.1909665909953346E-7</v>
      </c>
      <c r="AF2295" s="27">
        <v>1.4260732544526766E-7</v>
      </c>
      <c r="AG2295" s="27">
        <v>0</v>
      </c>
      <c r="AH2295" s="18">
        <v>1.1114999630666072E-4</v>
      </c>
      <c r="AI2295" s="12">
        <v>1116</v>
      </c>
      <c r="AJ2295" s="17">
        <v>10</v>
      </c>
      <c r="AK2295" s="18">
        <v>0.99450078263870079</v>
      </c>
      <c r="AL2295" t="str">
        <f>IF(AK2295&lt;='CAV Tier 1 Analysis'!$A$5,"Tier 1", "Tier 2")</f>
        <v>Tier 2</v>
      </c>
      <c r="AM2295" t="str">
        <f t="shared" si="71"/>
        <v>Texas - Tier 2</v>
      </c>
      <c r="AN2295" t="str">
        <f t="shared" si="72"/>
        <v>Dell City, City Of - Tier 2</v>
      </c>
    </row>
    <row r="2296" spans="1:40" x14ac:dyDescent="0.3">
      <c r="A2296">
        <v>6</v>
      </c>
      <c r="B2296" t="s">
        <v>23</v>
      </c>
      <c r="C2296" t="s">
        <v>4217</v>
      </c>
      <c r="D2296" t="s">
        <v>6442</v>
      </c>
      <c r="E2296" t="s">
        <v>2211</v>
      </c>
      <c r="F2296" s="12">
        <v>353.7320191751013</v>
      </c>
      <c r="G2296" s="12">
        <v>1252.6450501035556</v>
      </c>
      <c r="H2296" s="12">
        <v>280.16924574995375</v>
      </c>
      <c r="I2296" s="12">
        <v>0</v>
      </c>
      <c r="J2296" s="15">
        <v>1.2602165442512659E-2</v>
      </c>
      <c r="K2296" s="15">
        <v>0.98739783455748731</v>
      </c>
      <c r="L2296" s="59">
        <v>2.3662599999999996</v>
      </c>
      <c r="M2296">
        <v>12</v>
      </c>
      <c r="N2296">
        <v>0</v>
      </c>
      <c r="O2296" s="12">
        <v>9</v>
      </c>
      <c r="P2296" s="12">
        <v>1</v>
      </c>
      <c r="Q2296">
        <v>0</v>
      </c>
      <c r="R2296" s="12">
        <v>0</v>
      </c>
      <c r="S2296" s="12">
        <v>3.5307391868449036</v>
      </c>
      <c r="T2296" s="12">
        <v>900.25791664396547</v>
      </c>
      <c r="U2296" s="12">
        <v>546.52589746886417</v>
      </c>
      <c r="V2296" s="12">
        <v>352.38713345959013</v>
      </c>
      <c r="W2296" s="27">
        <v>1.0670428892086315E-5</v>
      </c>
      <c r="X2296" s="27">
        <v>1.8925385092158739E-5</v>
      </c>
      <c r="Y2296" s="27">
        <v>0</v>
      </c>
      <c r="Z2296" s="27">
        <v>8.3759118044966839E-4</v>
      </c>
      <c r="AA2296" s="27">
        <v>2.0870645883345915E-4</v>
      </c>
      <c r="AB2296" s="27">
        <v>0</v>
      </c>
      <c r="AC2296" s="27">
        <v>0</v>
      </c>
      <c r="AD2296" s="27">
        <v>2.6999431869489212E-6</v>
      </c>
      <c r="AE2296" s="27">
        <v>3.7013033649997183E-5</v>
      </c>
      <c r="AF2296" s="27">
        <v>4.0686416169344981E-5</v>
      </c>
      <c r="AG2296" s="27">
        <v>6.470562872516393E-5</v>
      </c>
      <c r="AH2296" s="18">
        <v>1.1099986136352976E-4</v>
      </c>
      <c r="AI2296" s="12">
        <v>1117</v>
      </c>
      <c r="AJ2296" s="17">
        <v>10</v>
      </c>
      <c r="AK2296" s="18">
        <v>0.99461178250006432</v>
      </c>
      <c r="AL2296" t="str">
        <f>IF(AK2296&lt;='CAV Tier 1 Analysis'!$A$5,"Tier 1", "Tier 2")</f>
        <v>Tier 2</v>
      </c>
      <c r="AM2296" t="str">
        <f t="shared" si="71"/>
        <v>Texas - Tier 2</v>
      </c>
      <c r="AN2296" t="str">
        <f t="shared" si="72"/>
        <v>Justin, City Of - Tier 2</v>
      </c>
    </row>
    <row r="2297" spans="1:40" x14ac:dyDescent="0.3">
      <c r="A2297">
        <v>6</v>
      </c>
      <c r="B2297" t="s">
        <v>23</v>
      </c>
      <c r="C2297" t="s">
        <v>3016</v>
      </c>
      <c r="D2297" t="s">
        <v>6638</v>
      </c>
      <c r="E2297" t="s">
        <v>2241</v>
      </c>
      <c r="F2297" s="12">
        <v>17.670936878772036</v>
      </c>
      <c r="G2297" s="12">
        <v>15.390034261776618</v>
      </c>
      <c r="H2297" s="12">
        <v>4.3720579259834658</v>
      </c>
      <c r="I2297" s="12">
        <v>2</v>
      </c>
      <c r="J2297" s="15">
        <v>0</v>
      </c>
      <c r="K2297" s="15">
        <v>1</v>
      </c>
      <c r="L2297" s="59">
        <v>0.28142</v>
      </c>
      <c r="M2297">
        <v>0</v>
      </c>
      <c r="N2297">
        <v>2</v>
      </c>
      <c r="O2297" s="12">
        <v>8</v>
      </c>
      <c r="P2297" s="12">
        <v>2</v>
      </c>
      <c r="Q2297">
        <v>0</v>
      </c>
      <c r="R2297" s="12">
        <v>2</v>
      </c>
      <c r="S2297" s="12">
        <v>0</v>
      </c>
      <c r="T2297" s="12">
        <v>13.008824141374909</v>
      </c>
      <c r="U2297" s="12">
        <v>0</v>
      </c>
      <c r="V2297" s="12">
        <v>2.3812101204017093</v>
      </c>
      <c r="W2297" s="27">
        <v>1.2690372566036409E-6</v>
      </c>
      <c r="X2297" s="27">
        <v>0</v>
      </c>
      <c r="Y2297" s="27">
        <v>4.1837503137812737E-5</v>
      </c>
      <c r="Z2297" s="27">
        <v>7.4452549373303862E-4</v>
      </c>
      <c r="AA2297" s="27">
        <v>4.1741291766691829E-4</v>
      </c>
      <c r="AB2297" s="27">
        <v>0</v>
      </c>
      <c r="AC2297" s="27">
        <v>1.3898235750331278E-5</v>
      </c>
      <c r="AD2297" s="27">
        <v>0</v>
      </c>
      <c r="AE2297" s="27">
        <v>5.3484233439074274E-7</v>
      </c>
      <c r="AF2297" s="27">
        <v>0</v>
      </c>
      <c r="AG2297" s="27">
        <v>4.3723985167859341E-7</v>
      </c>
      <c r="AH2297" s="18">
        <v>1.1090138815734307E-4</v>
      </c>
      <c r="AI2297" s="12">
        <v>1118</v>
      </c>
      <c r="AJ2297" s="17">
        <v>10</v>
      </c>
      <c r="AK2297" s="18">
        <v>0.99472268388822171</v>
      </c>
      <c r="AL2297" t="str">
        <f>IF(AK2297&lt;='CAV Tier 1 Analysis'!$A$5,"Tier 1", "Tier 2")</f>
        <v>Tier 2</v>
      </c>
      <c r="AM2297" t="str">
        <f t="shared" si="71"/>
        <v>Texas - Tier 2</v>
      </c>
      <c r="AN2297" t="str">
        <f t="shared" si="72"/>
        <v>Bardwell, City Of - Tier 2</v>
      </c>
    </row>
    <row r="2298" spans="1:40" x14ac:dyDescent="0.3">
      <c r="A2298">
        <v>6</v>
      </c>
      <c r="B2298" t="s">
        <v>23</v>
      </c>
      <c r="C2298" t="s">
        <v>4475</v>
      </c>
      <c r="D2298" t="s">
        <v>6778</v>
      </c>
      <c r="E2298" t="s">
        <v>2197</v>
      </c>
      <c r="F2298" s="12">
        <v>1.9981335699441469</v>
      </c>
      <c r="G2298" s="12">
        <v>1589.1106784788387</v>
      </c>
      <c r="H2298" s="12">
        <v>1011.6706579270658</v>
      </c>
      <c r="I2298" s="12">
        <v>0</v>
      </c>
      <c r="J2298" s="15">
        <v>0</v>
      </c>
      <c r="K2298" s="15">
        <v>1</v>
      </c>
      <c r="L2298" s="59">
        <v>1.48508</v>
      </c>
      <c r="M2298">
        <v>0</v>
      </c>
      <c r="N2298">
        <v>0</v>
      </c>
      <c r="O2298" s="12">
        <v>2</v>
      </c>
      <c r="P2298" s="12">
        <v>4</v>
      </c>
      <c r="Q2298">
        <v>0</v>
      </c>
      <c r="R2298" s="12">
        <v>0</v>
      </c>
      <c r="S2298" s="12">
        <v>0</v>
      </c>
      <c r="T2298" s="12">
        <v>1640.0598731682283</v>
      </c>
      <c r="U2298" s="12">
        <v>1638.061739598284</v>
      </c>
      <c r="V2298" s="12">
        <v>0</v>
      </c>
      <c r="W2298" s="27">
        <v>6.6968298238822215E-6</v>
      </c>
      <c r="X2298" s="27">
        <v>0</v>
      </c>
      <c r="Y2298" s="27">
        <v>0</v>
      </c>
      <c r="Z2298" s="27">
        <v>1.8613137343325965E-4</v>
      </c>
      <c r="AA2298" s="27">
        <v>8.3482583533383658E-4</v>
      </c>
      <c r="AB2298" s="27">
        <v>0</v>
      </c>
      <c r="AC2298" s="27">
        <v>0</v>
      </c>
      <c r="AD2298" s="27">
        <v>0</v>
      </c>
      <c r="AE2298" s="27">
        <v>6.7429111314988674E-5</v>
      </c>
      <c r="AF2298" s="27">
        <v>1.2194639258091862E-4</v>
      </c>
      <c r="AG2298" s="27">
        <v>0</v>
      </c>
      <c r="AH2298" s="18">
        <v>1.1063904931698962E-4</v>
      </c>
      <c r="AI2298" s="12">
        <v>1119</v>
      </c>
      <c r="AJ2298" s="17">
        <v>10</v>
      </c>
      <c r="AK2298" s="18">
        <v>0.99483332293753868</v>
      </c>
      <c r="AL2298" t="str">
        <f>IF(AK2298&lt;='CAV Tier 1 Analysis'!$A$5,"Tier 1", "Tier 2")</f>
        <v>Tier 2</v>
      </c>
      <c r="AM2298" t="str">
        <f t="shared" si="71"/>
        <v>Texas - Tier 2</v>
      </c>
      <c r="AN2298" t="str">
        <f t="shared" si="72"/>
        <v>Marfa, City Of - Tier 2</v>
      </c>
    </row>
    <row r="2299" spans="1:40" x14ac:dyDescent="0.3">
      <c r="A2299">
        <v>6</v>
      </c>
      <c r="B2299" t="s">
        <v>23</v>
      </c>
      <c r="C2299" t="s">
        <v>3313</v>
      </c>
      <c r="D2299" t="s">
        <v>6427</v>
      </c>
      <c r="E2299" t="s">
        <v>2272</v>
      </c>
      <c r="F2299" s="12">
        <v>297.79183178516797</v>
      </c>
      <c r="G2299" s="12">
        <v>158.65301035902169</v>
      </c>
      <c r="H2299" s="12">
        <v>43.523525734177085</v>
      </c>
      <c r="I2299" s="12">
        <v>0</v>
      </c>
      <c r="J2299" s="15">
        <v>0</v>
      </c>
      <c r="K2299" s="15">
        <v>1</v>
      </c>
      <c r="L2299" s="59">
        <v>1.8256300000000001</v>
      </c>
      <c r="M2299">
        <v>2</v>
      </c>
      <c r="N2299">
        <v>0</v>
      </c>
      <c r="O2299" s="12">
        <v>8.1666666666666661</v>
      </c>
      <c r="P2299" s="12">
        <v>2</v>
      </c>
      <c r="Q2299">
        <v>0</v>
      </c>
      <c r="R2299" s="12">
        <v>0</v>
      </c>
      <c r="S2299" s="12">
        <v>0</v>
      </c>
      <c r="T2299" s="12">
        <v>115.31599885870892</v>
      </c>
      <c r="U2299" s="12">
        <v>0</v>
      </c>
      <c r="V2299" s="12">
        <v>43.337011500312769</v>
      </c>
      <c r="W2299" s="27">
        <v>8.2325083035082965E-6</v>
      </c>
      <c r="X2299" s="27">
        <v>3.1542308486931231E-6</v>
      </c>
      <c r="Y2299" s="27">
        <v>0</v>
      </c>
      <c r="Z2299" s="27">
        <v>7.6003644151914347E-4</v>
      </c>
      <c r="AA2299" s="27">
        <v>4.1741291766691829E-4</v>
      </c>
      <c r="AB2299" s="27">
        <v>0</v>
      </c>
      <c r="AC2299" s="27">
        <v>0</v>
      </c>
      <c r="AD2299" s="27">
        <v>0</v>
      </c>
      <c r="AE2299" s="27">
        <v>4.7410801585079737E-6</v>
      </c>
      <c r="AF2299" s="27">
        <v>0</v>
      </c>
      <c r="AG2299" s="27">
        <v>7.95757934935772E-6</v>
      </c>
      <c r="AH2299" s="18">
        <v>1.0923043253146629E-4</v>
      </c>
      <c r="AI2299" s="12">
        <v>1120</v>
      </c>
      <c r="AJ2299" s="17">
        <v>10</v>
      </c>
      <c r="AK2299" s="18">
        <v>0.99494255337007009</v>
      </c>
      <c r="AL2299" t="str">
        <f>IF(AK2299&lt;='CAV Tier 1 Analysis'!$A$5,"Tier 1", "Tier 2")</f>
        <v>Tier 2</v>
      </c>
      <c r="AM2299" t="str">
        <f t="shared" si="71"/>
        <v>Texas - Tier 2</v>
      </c>
      <c r="AN2299" t="str">
        <f t="shared" si="72"/>
        <v>Westminster, Town Of - Tier 2</v>
      </c>
    </row>
    <row r="2300" spans="1:40" x14ac:dyDescent="0.3">
      <c r="A2300">
        <v>6</v>
      </c>
      <c r="B2300" t="s">
        <v>23</v>
      </c>
      <c r="C2300" t="s">
        <v>4267</v>
      </c>
      <c r="D2300" t="s">
        <v>6509</v>
      </c>
      <c r="E2300" t="s">
        <v>2270</v>
      </c>
      <c r="F2300" s="12">
        <v>203.99537025696756</v>
      </c>
      <c r="G2300" s="12">
        <v>294.56338332615758</v>
      </c>
      <c r="H2300" s="12">
        <v>81.682743958695241</v>
      </c>
      <c r="I2300" s="12">
        <v>0</v>
      </c>
      <c r="J2300" s="15">
        <v>0</v>
      </c>
      <c r="K2300" s="15">
        <v>1</v>
      </c>
      <c r="L2300" s="59">
        <v>2.2796199999999995</v>
      </c>
      <c r="M2300">
        <v>3</v>
      </c>
      <c r="N2300">
        <v>0</v>
      </c>
      <c r="O2300" s="12">
        <v>8</v>
      </c>
      <c r="P2300" s="12">
        <v>2</v>
      </c>
      <c r="Q2300">
        <v>0</v>
      </c>
      <c r="R2300" s="12">
        <v>0</v>
      </c>
      <c r="S2300" s="12">
        <v>0</v>
      </c>
      <c r="T2300" s="12">
        <v>309.62056291696587</v>
      </c>
      <c r="U2300" s="12">
        <v>105.62519265999831</v>
      </c>
      <c r="V2300" s="12">
        <v>0</v>
      </c>
      <c r="W2300" s="27">
        <v>1.027973388848977E-5</v>
      </c>
      <c r="X2300" s="27">
        <v>4.7313462730396847E-6</v>
      </c>
      <c r="Y2300" s="27">
        <v>0</v>
      </c>
      <c r="Z2300" s="27">
        <v>7.4452549373303862E-4</v>
      </c>
      <c r="AA2300" s="27">
        <v>4.1741291766691829E-4</v>
      </c>
      <c r="AB2300" s="27">
        <v>0</v>
      </c>
      <c r="AC2300" s="27">
        <v>0</v>
      </c>
      <c r="AD2300" s="27">
        <v>0</v>
      </c>
      <c r="AE2300" s="27">
        <v>1.2729681241457977E-5</v>
      </c>
      <c r="AF2300" s="27">
        <v>7.8633246227398853E-6</v>
      </c>
      <c r="AG2300" s="27">
        <v>0</v>
      </c>
      <c r="AH2300" s="18">
        <v>1.088674997659713E-4</v>
      </c>
      <c r="AI2300" s="12">
        <v>1121</v>
      </c>
      <c r="AJ2300" s="17">
        <v>10</v>
      </c>
      <c r="AK2300" s="18">
        <v>0.99505142086983611</v>
      </c>
      <c r="AL2300" t="str">
        <f>IF(AK2300&lt;='CAV Tier 1 Analysis'!$A$5,"Tier 1", "Tier 2")</f>
        <v>Tier 2</v>
      </c>
      <c r="AM2300" t="str">
        <f t="shared" si="71"/>
        <v>Texas - Tier 2</v>
      </c>
      <c r="AN2300" t="str">
        <f t="shared" si="72"/>
        <v>Venus, City Of - Tier 2</v>
      </c>
    </row>
    <row r="2301" spans="1:40" x14ac:dyDescent="0.3">
      <c r="A2301">
        <v>6</v>
      </c>
      <c r="B2301" t="s">
        <v>23</v>
      </c>
      <c r="C2301" t="s">
        <v>4508</v>
      </c>
      <c r="D2301" t="s">
        <v>6820</v>
      </c>
      <c r="E2301" t="s">
        <v>2265</v>
      </c>
      <c r="F2301" s="12">
        <v>397.26550223450351</v>
      </c>
      <c r="G2301" s="12">
        <v>432.54676606493246</v>
      </c>
      <c r="H2301" s="12">
        <v>131.62272505396058</v>
      </c>
      <c r="I2301" s="12">
        <v>0</v>
      </c>
      <c r="J2301" s="15">
        <v>6.1779630367039172E-2</v>
      </c>
      <c r="K2301" s="15">
        <v>0.93822036963296085</v>
      </c>
      <c r="L2301" s="59">
        <v>2.7373099999999999</v>
      </c>
      <c r="M2301">
        <v>4</v>
      </c>
      <c r="N2301">
        <v>0</v>
      </c>
      <c r="O2301" s="12">
        <v>10</v>
      </c>
      <c r="P2301" s="12">
        <v>1</v>
      </c>
      <c r="Q2301">
        <v>0</v>
      </c>
      <c r="R2301" s="12">
        <v>0</v>
      </c>
      <c r="S2301" s="12">
        <v>8.13160330173611</v>
      </c>
      <c r="T2301" s="12">
        <v>347.39849066544838</v>
      </c>
      <c r="U2301" s="12">
        <v>0</v>
      </c>
      <c r="V2301" s="12">
        <v>85.148275399484078</v>
      </c>
      <c r="W2301" s="27">
        <v>1.2343644278564822E-5</v>
      </c>
      <c r="X2301" s="27">
        <v>6.3084616973862463E-6</v>
      </c>
      <c r="Y2301" s="27">
        <v>0</v>
      </c>
      <c r="Z2301" s="27">
        <v>9.3065686716629827E-4</v>
      </c>
      <c r="AA2301" s="27">
        <v>2.0870645883345915E-4</v>
      </c>
      <c r="AB2301" s="27">
        <v>0</v>
      </c>
      <c r="AC2301" s="27">
        <v>0</v>
      </c>
      <c r="AD2301" s="27">
        <v>6.2182069452467273E-6</v>
      </c>
      <c r="AE2301" s="27">
        <v>1.4282875815068971E-5</v>
      </c>
      <c r="AF2301" s="27">
        <v>0</v>
      </c>
      <c r="AG2301" s="27">
        <v>1.5634999611070743E-5</v>
      </c>
      <c r="AH2301" s="18">
        <v>1.0855922857700863E-4</v>
      </c>
      <c r="AI2301" s="12">
        <v>1122</v>
      </c>
      <c r="AJ2301" s="17">
        <v>10</v>
      </c>
      <c r="AK2301" s="18">
        <v>0.99515998009841311</v>
      </c>
      <c r="AL2301" t="str">
        <f>IF(AK2301&lt;='CAV Tier 1 Analysis'!$A$5,"Tier 1", "Tier 2")</f>
        <v>Tier 2</v>
      </c>
      <c r="AM2301" t="str">
        <f t="shared" si="71"/>
        <v>Texas - Tier 2</v>
      </c>
      <c r="AN2301" t="str">
        <f t="shared" si="72"/>
        <v>Little River-Academy, City Of - Tier 2</v>
      </c>
    </row>
    <row r="2302" spans="1:40" x14ac:dyDescent="0.3">
      <c r="A2302">
        <v>6</v>
      </c>
      <c r="B2302" t="s">
        <v>23</v>
      </c>
      <c r="C2302" t="s">
        <v>2806</v>
      </c>
      <c r="D2302" t="s">
        <v>5859</v>
      </c>
      <c r="E2302" t="s">
        <v>2266</v>
      </c>
      <c r="F2302" s="12">
        <v>253.4751600193803</v>
      </c>
      <c r="G2302" s="12">
        <v>410.14167820624033</v>
      </c>
      <c r="H2302" s="12">
        <v>153.60786235976192</v>
      </c>
      <c r="I2302" s="12">
        <v>1</v>
      </c>
      <c r="J2302" s="15">
        <v>7.1049045541470554E-2</v>
      </c>
      <c r="K2302" s="15">
        <v>0.92895095445852927</v>
      </c>
      <c r="L2302" s="59">
        <v>1.7465400000000002</v>
      </c>
      <c r="M2302">
        <v>1</v>
      </c>
      <c r="N2302">
        <v>0</v>
      </c>
      <c r="O2302" s="12">
        <v>10</v>
      </c>
      <c r="P2302" s="12">
        <v>1</v>
      </c>
      <c r="Q2302">
        <v>0</v>
      </c>
      <c r="R2302" s="12">
        <v>0.92895095445852927</v>
      </c>
      <c r="S2302" s="12">
        <v>10.913692008326665</v>
      </c>
      <c r="T2302" s="12">
        <v>385.88116025244028</v>
      </c>
      <c r="U2302" s="12">
        <v>132.40600023305998</v>
      </c>
      <c r="V2302" s="12">
        <v>24.260517953800047</v>
      </c>
      <c r="W2302" s="27">
        <v>7.8758593211162074E-6</v>
      </c>
      <c r="X2302" s="27">
        <v>1.5771154243465616E-6</v>
      </c>
      <c r="Y2302" s="27">
        <v>0</v>
      </c>
      <c r="Z2302" s="27">
        <v>9.3065686716629827E-4</v>
      </c>
      <c r="AA2302" s="27">
        <v>2.0870645883345915E-4</v>
      </c>
      <c r="AB2302" s="27">
        <v>0</v>
      </c>
      <c r="AC2302" s="27">
        <v>6.4553896827799468E-6</v>
      </c>
      <c r="AD2302" s="27">
        <v>8.3456598811173666E-6</v>
      </c>
      <c r="AE2302" s="27">
        <v>1.5865045011286505E-5</v>
      </c>
      <c r="AF2302" s="27">
        <v>9.8570363339599554E-6</v>
      </c>
      <c r="AG2302" s="27">
        <v>4.454737186307555E-6</v>
      </c>
      <c r="AH2302" s="18">
        <v>1.0852674262187922E-4</v>
      </c>
      <c r="AI2302" s="12">
        <v>1123</v>
      </c>
      <c r="AJ2302" s="17">
        <v>10</v>
      </c>
      <c r="AK2302" s="18">
        <v>0.99526850684103496</v>
      </c>
      <c r="AL2302" t="str">
        <f>IF(AK2302&lt;='CAV Tier 1 Analysis'!$A$5,"Tier 1", "Tier 2")</f>
        <v>Tier 2</v>
      </c>
      <c r="AM2302" t="str">
        <f t="shared" si="71"/>
        <v>Texas - Tier 2</v>
      </c>
      <c r="AN2302" t="str">
        <f t="shared" si="72"/>
        <v>Holland, City Of - Tier 2</v>
      </c>
    </row>
    <row r="2303" spans="1:40" x14ac:dyDescent="0.3">
      <c r="A2303">
        <v>6</v>
      </c>
      <c r="B2303" t="s">
        <v>23</v>
      </c>
      <c r="C2303" t="s">
        <v>4574</v>
      </c>
      <c r="D2303" t="s">
        <v>6896</v>
      </c>
      <c r="E2303" t="s">
        <v>2279</v>
      </c>
      <c r="F2303" s="12">
        <v>129.20176188023999</v>
      </c>
      <c r="G2303" s="12">
        <v>244.77857566760395</v>
      </c>
      <c r="H2303" s="12">
        <v>101.01363718092323</v>
      </c>
      <c r="I2303" s="12">
        <v>0</v>
      </c>
      <c r="J2303" s="15">
        <v>0</v>
      </c>
      <c r="K2303" s="15">
        <v>1</v>
      </c>
      <c r="L2303" s="59">
        <v>1.4019200000000001</v>
      </c>
      <c r="M2303">
        <v>0</v>
      </c>
      <c r="N2303">
        <v>0</v>
      </c>
      <c r="O2303" s="12">
        <v>8</v>
      </c>
      <c r="P2303" s="12">
        <v>2</v>
      </c>
      <c r="Q2303">
        <v>0</v>
      </c>
      <c r="R2303" s="12">
        <v>0</v>
      </c>
      <c r="S2303" s="12">
        <v>0</v>
      </c>
      <c r="T2303" s="12">
        <v>252.55906044442187</v>
      </c>
      <c r="U2303" s="12">
        <v>123.35729856418189</v>
      </c>
      <c r="V2303" s="12">
        <v>0</v>
      </c>
      <c r="W2303" s="27">
        <v>6.3218275558872012E-6</v>
      </c>
      <c r="X2303" s="27">
        <v>0</v>
      </c>
      <c r="Y2303" s="27">
        <v>0</v>
      </c>
      <c r="Z2303" s="27">
        <v>7.4452549373303862E-4</v>
      </c>
      <c r="AA2303" s="27">
        <v>4.1741291766691829E-4</v>
      </c>
      <c r="AB2303" s="27">
        <v>0</v>
      </c>
      <c r="AC2303" s="27">
        <v>0</v>
      </c>
      <c r="AD2303" s="27">
        <v>0</v>
      </c>
      <c r="AE2303" s="27">
        <v>1.0383665425225027E-5</v>
      </c>
      <c r="AF2303" s="27">
        <v>9.1834008418500958E-6</v>
      </c>
      <c r="AG2303" s="27">
        <v>0</v>
      </c>
      <c r="AH2303" s="18">
        <v>1.0798430047481083E-4</v>
      </c>
      <c r="AI2303" s="12">
        <v>1124</v>
      </c>
      <c r="AJ2303" s="17">
        <v>10</v>
      </c>
      <c r="AK2303" s="18">
        <v>0.99537649114150972</v>
      </c>
      <c r="AL2303" t="str">
        <f>IF(AK2303&lt;='CAV Tier 1 Analysis'!$A$5,"Tier 1", "Tier 2")</f>
        <v>Tier 2</v>
      </c>
      <c r="AM2303" t="str">
        <f t="shared" si="71"/>
        <v>Texas - Tier 2</v>
      </c>
      <c r="AN2303" t="str">
        <f t="shared" si="72"/>
        <v>Cross Timber, City Of - Tier 2</v>
      </c>
    </row>
    <row r="2304" spans="1:40" x14ac:dyDescent="0.3">
      <c r="A2304">
        <v>6</v>
      </c>
      <c r="B2304" t="s">
        <v>23</v>
      </c>
      <c r="C2304" t="s">
        <v>3349</v>
      </c>
      <c r="D2304" t="s">
        <v>6507</v>
      </c>
      <c r="E2304" t="s">
        <v>2280</v>
      </c>
      <c r="F2304" s="12">
        <v>158.67471572161517</v>
      </c>
      <c r="G2304" s="12">
        <v>151.77857060825829</v>
      </c>
      <c r="H2304" s="12">
        <v>68.480050511393216</v>
      </c>
      <c r="I2304" s="12">
        <v>0</v>
      </c>
      <c r="J2304" s="15">
        <v>0</v>
      </c>
      <c r="K2304" s="15">
        <v>1</v>
      </c>
      <c r="L2304" s="59">
        <v>1.7217199999999999</v>
      </c>
      <c r="M2304">
        <v>1</v>
      </c>
      <c r="N2304">
        <v>0</v>
      </c>
      <c r="O2304" s="12">
        <v>8</v>
      </c>
      <c r="P2304" s="12">
        <v>2</v>
      </c>
      <c r="Q2304">
        <v>0</v>
      </c>
      <c r="R2304" s="12">
        <v>0</v>
      </c>
      <c r="S2304" s="12">
        <v>0</v>
      </c>
      <c r="T2304" s="12">
        <v>172.10577269163298</v>
      </c>
      <c r="U2304" s="12">
        <v>13.431056970017806</v>
      </c>
      <c r="V2304" s="12">
        <v>0</v>
      </c>
      <c r="W2304" s="27">
        <v>7.7639358447858021E-6</v>
      </c>
      <c r="X2304" s="27">
        <v>1.5771154243465616E-6</v>
      </c>
      <c r="Y2304" s="27">
        <v>0</v>
      </c>
      <c r="Z2304" s="27">
        <v>7.4452549373303862E-4</v>
      </c>
      <c r="AA2304" s="27">
        <v>4.1741291766691829E-4</v>
      </c>
      <c r="AB2304" s="27">
        <v>0</v>
      </c>
      <c r="AC2304" s="27">
        <v>0</v>
      </c>
      <c r="AD2304" s="27">
        <v>0</v>
      </c>
      <c r="AE2304" s="27">
        <v>7.0759241748644913E-6</v>
      </c>
      <c r="AF2304" s="27">
        <v>9.9988230385268839E-7</v>
      </c>
      <c r="AG2304" s="27">
        <v>0</v>
      </c>
      <c r="AH2304" s="18">
        <v>1.072141153770733E-4</v>
      </c>
      <c r="AI2304" s="12">
        <v>1125</v>
      </c>
      <c r="AJ2304" s="17">
        <v>10</v>
      </c>
      <c r="AK2304" s="18">
        <v>0.99548370525688679</v>
      </c>
      <c r="AL2304" t="str">
        <f>IF(AK2304&lt;='CAV Tier 1 Analysis'!$A$5,"Tier 1", "Tier 2")</f>
        <v>Tier 2</v>
      </c>
      <c r="AM2304" t="str">
        <f t="shared" si="71"/>
        <v>Texas - Tier 2</v>
      </c>
      <c r="AN2304" t="str">
        <f t="shared" si="72"/>
        <v>Grandview, City Of - Tier 2</v>
      </c>
    </row>
    <row r="2305" spans="1:40" x14ac:dyDescent="0.3">
      <c r="A2305">
        <v>6</v>
      </c>
      <c r="B2305" t="s">
        <v>23</v>
      </c>
      <c r="C2305" t="s">
        <v>2864</v>
      </c>
      <c r="D2305" t="s">
        <v>6459</v>
      </c>
      <c r="E2305" t="s">
        <v>2283</v>
      </c>
      <c r="F2305" s="12">
        <v>115.03502367248373</v>
      </c>
      <c r="G2305" s="12">
        <v>107.43786739955723</v>
      </c>
      <c r="H2305" s="12">
        <v>47.043799926433344</v>
      </c>
      <c r="I2305" s="12">
        <v>0</v>
      </c>
      <c r="J2305" s="15">
        <v>0</v>
      </c>
      <c r="K2305" s="15">
        <v>1</v>
      </c>
      <c r="L2305" s="59">
        <v>1.8320000000000001</v>
      </c>
      <c r="M2305">
        <v>0</v>
      </c>
      <c r="N2305">
        <v>0</v>
      </c>
      <c r="O2305" s="12">
        <v>8</v>
      </c>
      <c r="P2305" s="12">
        <v>2</v>
      </c>
      <c r="Q2305">
        <v>0</v>
      </c>
      <c r="R2305" s="12">
        <v>0</v>
      </c>
      <c r="S2305" s="12">
        <v>0</v>
      </c>
      <c r="T2305" s="12">
        <v>103.75065064856651</v>
      </c>
      <c r="U2305" s="12">
        <v>0</v>
      </c>
      <c r="V2305" s="12">
        <v>3.6872167509907285</v>
      </c>
      <c r="W2305" s="27">
        <v>8.2612332247099348E-6</v>
      </c>
      <c r="X2305" s="27">
        <v>0</v>
      </c>
      <c r="Y2305" s="27">
        <v>0</v>
      </c>
      <c r="Z2305" s="27">
        <v>7.4452549373303862E-4</v>
      </c>
      <c r="AA2305" s="27">
        <v>4.1741291766691829E-4</v>
      </c>
      <c r="AB2305" s="27">
        <v>0</v>
      </c>
      <c r="AC2305" s="27">
        <v>0</v>
      </c>
      <c r="AD2305" s="27">
        <v>0</v>
      </c>
      <c r="AE2305" s="27">
        <v>4.2655846204384886E-6</v>
      </c>
      <c r="AF2305" s="27">
        <v>0</v>
      </c>
      <c r="AG2305" s="27">
        <v>6.7704991319205121E-7</v>
      </c>
      <c r="AH2305" s="18">
        <v>1.0683111628711794E-4</v>
      </c>
      <c r="AI2305" s="12">
        <v>1126</v>
      </c>
      <c r="AJ2305" s="17">
        <v>10</v>
      </c>
      <c r="AK2305" s="18">
        <v>0.99559053637317385</v>
      </c>
      <c r="AL2305" t="str">
        <f>IF(AK2305&lt;='CAV Tier 1 Analysis'!$A$5,"Tier 1", "Tier 2")</f>
        <v>Tier 2</v>
      </c>
      <c r="AM2305" t="str">
        <f t="shared" si="71"/>
        <v>Texas - Tier 2</v>
      </c>
      <c r="AN2305" t="str">
        <f t="shared" si="72"/>
        <v>Milford, City Of - Tier 2</v>
      </c>
    </row>
    <row r="2306" spans="1:40" x14ac:dyDescent="0.3">
      <c r="A2306">
        <v>6</v>
      </c>
      <c r="B2306" t="s">
        <v>23</v>
      </c>
      <c r="C2306" t="s">
        <v>4467</v>
      </c>
      <c r="D2306" t="s">
        <v>6765</v>
      </c>
      <c r="E2306" t="s">
        <v>2232</v>
      </c>
      <c r="F2306" s="12">
        <v>152.72689419016046</v>
      </c>
      <c r="G2306" s="12">
        <v>720.31317909507914</v>
      </c>
      <c r="H2306" s="12">
        <v>169.00486201765293</v>
      </c>
      <c r="I2306" s="12">
        <v>2</v>
      </c>
      <c r="J2306" s="15">
        <v>0</v>
      </c>
      <c r="K2306" s="15">
        <v>1.0000000000000002</v>
      </c>
      <c r="L2306" s="59">
        <v>0.37246000000000001</v>
      </c>
      <c r="M2306">
        <v>11</v>
      </c>
      <c r="N2306">
        <v>0</v>
      </c>
      <c r="O2306" s="12">
        <v>9</v>
      </c>
      <c r="P2306" s="12">
        <v>1</v>
      </c>
      <c r="Q2306">
        <v>0</v>
      </c>
      <c r="R2306" s="12">
        <v>2.0000000000000004</v>
      </c>
      <c r="S2306" s="12">
        <v>0</v>
      </c>
      <c r="T2306" s="12">
        <v>386.75533189965302</v>
      </c>
      <c r="U2306" s="12">
        <v>234.02843770949255</v>
      </c>
      <c r="V2306" s="12">
        <v>333.55784719542612</v>
      </c>
      <c r="W2306" s="27">
        <v>1.6795736500411913E-6</v>
      </c>
      <c r="X2306" s="27">
        <v>1.734826966781218E-5</v>
      </c>
      <c r="Y2306" s="27">
        <v>0</v>
      </c>
      <c r="Z2306" s="27">
        <v>8.3759118044966839E-4</v>
      </c>
      <c r="AA2306" s="27">
        <v>2.0870645883345915E-4</v>
      </c>
      <c r="AB2306" s="27">
        <v>0</v>
      </c>
      <c r="AC2306" s="27">
        <v>1.3898235750331279E-5</v>
      </c>
      <c r="AD2306" s="27">
        <v>0</v>
      </c>
      <c r="AE2306" s="27">
        <v>1.5900985538990806E-5</v>
      </c>
      <c r="AF2306" s="27">
        <v>1.7422373681116368E-5</v>
      </c>
      <c r="AG2306" s="27">
        <v>6.1248178976055703E-5</v>
      </c>
      <c r="AH2306" s="18">
        <v>1.0670865968613408E-4</v>
      </c>
      <c r="AI2306" s="12">
        <v>1127</v>
      </c>
      <c r="AJ2306" s="17">
        <v>10</v>
      </c>
      <c r="AK2306" s="18">
        <v>0.99569724503285995</v>
      </c>
      <c r="AL2306" t="str">
        <f>IF(AK2306&lt;='CAV Tier 1 Analysis'!$A$5,"Tier 1", "Tier 2")</f>
        <v>Tier 2</v>
      </c>
      <c r="AM2306" t="str">
        <f t="shared" si="71"/>
        <v>Texas - Tier 2</v>
      </c>
      <c r="AN2306" t="str">
        <f t="shared" si="72"/>
        <v>San Leanna, Village Of - Tier 2</v>
      </c>
    </row>
    <row r="2307" spans="1:40" x14ac:dyDescent="0.3">
      <c r="A2307">
        <v>6</v>
      </c>
      <c r="B2307" t="s">
        <v>23</v>
      </c>
      <c r="C2307" t="s">
        <v>4452</v>
      </c>
      <c r="D2307" t="s">
        <v>6745</v>
      </c>
      <c r="E2307" t="s">
        <v>2190</v>
      </c>
      <c r="F2307" s="12">
        <v>113.00762714878121</v>
      </c>
      <c r="G2307" s="12">
        <v>316.41445151948454</v>
      </c>
      <c r="H2307" s="12">
        <v>125.60296811628336</v>
      </c>
      <c r="I2307" s="12">
        <v>9</v>
      </c>
      <c r="J2307" s="15">
        <v>0.3238441595851938</v>
      </c>
      <c r="K2307" s="15">
        <v>0.67615584041480636</v>
      </c>
      <c r="L2307" s="59">
        <v>1.3885999999999998</v>
      </c>
      <c r="M2307">
        <v>17</v>
      </c>
      <c r="N2307">
        <v>0</v>
      </c>
      <c r="O2307" s="12">
        <v>4</v>
      </c>
      <c r="P2307" s="12">
        <v>3</v>
      </c>
      <c r="Q2307">
        <v>1</v>
      </c>
      <c r="R2307" s="12">
        <v>6.0854025637332576</v>
      </c>
      <c r="S2307" s="12">
        <v>40.675787651023676</v>
      </c>
      <c r="T2307" s="12">
        <v>309.25830987027587</v>
      </c>
      <c r="U2307" s="12">
        <v>196.25068272149466</v>
      </c>
      <c r="V2307" s="12">
        <v>7.1561416492086778</v>
      </c>
      <c r="W2307" s="27">
        <v>6.2617622575503356E-6</v>
      </c>
      <c r="X2307" s="27">
        <v>2.6810962213891548E-5</v>
      </c>
      <c r="Y2307" s="27">
        <v>0</v>
      </c>
      <c r="Z2307" s="27">
        <v>3.7226274686651931E-4</v>
      </c>
      <c r="AA2307" s="27">
        <v>6.2611937650037738E-4</v>
      </c>
      <c r="AB2307" s="27">
        <v>3.8355323718932189E-5</v>
      </c>
      <c r="AC2307" s="27">
        <v>4.2288179733217586E-5</v>
      </c>
      <c r="AD2307" s="27">
        <v>3.1104624253002534E-5</v>
      </c>
      <c r="AE2307" s="27">
        <v>1.2714787638237098E-5</v>
      </c>
      <c r="AF2307" s="27">
        <v>1.4609988269000017E-5</v>
      </c>
      <c r="AG2307" s="27">
        <v>1.3140168885067371E-6</v>
      </c>
      <c r="AH2307" s="18">
        <v>1.0653106984902134E-4</v>
      </c>
      <c r="AI2307" s="12">
        <v>1128</v>
      </c>
      <c r="AJ2307" s="17">
        <v>10</v>
      </c>
      <c r="AK2307" s="18">
        <v>0.99580377610270898</v>
      </c>
      <c r="AL2307" t="str">
        <f>IF(AK2307&lt;='CAV Tier 1 Analysis'!$A$5,"Tier 1", "Tier 2")</f>
        <v>Tier 2</v>
      </c>
      <c r="AM2307" t="str">
        <f t="shared" si="71"/>
        <v>Texas - Tier 2</v>
      </c>
      <c r="AN2307" t="str">
        <f t="shared" si="72"/>
        <v>Lake Tanglewood, Village Of - Tier 2</v>
      </c>
    </row>
    <row r="2308" spans="1:40" x14ac:dyDescent="0.3">
      <c r="A2308">
        <v>6</v>
      </c>
      <c r="B2308" t="s">
        <v>23</v>
      </c>
      <c r="C2308" t="s">
        <v>4399</v>
      </c>
      <c r="D2308" t="s">
        <v>6677</v>
      </c>
      <c r="E2308" t="s">
        <v>2286</v>
      </c>
      <c r="F2308" s="12">
        <v>66.546390807510321</v>
      </c>
      <c r="G2308" s="12">
        <v>34.372046777565508</v>
      </c>
      <c r="H2308" s="12">
        <v>13.40395955736582</v>
      </c>
      <c r="I2308" s="12">
        <v>0</v>
      </c>
      <c r="J2308" s="15">
        <v>0</v>
      </c>
      <c r="K2308" s="15">
        <v>1</v>
      </c>
      <c r="L2308" s="59">
        <v>0.72206999999999999</v>
      </c>
      <c r="M2308">
        <v>0</v>
      </c>
      <c r="N2308">
        <v>0</v>
      </c>
      <c r="O2308" s="12">
        <v>8</v>
      </c>
      <c r="P2308" s="12">
        <v>2</v>
      </c>
      <c r="Q2308">
        <v>0</v>
      </c>
      <c r="R2308" s="12">
        <v>0</v>
      </c>
      <c r="S2308" s="12">
        <v>0</v>
      </c>
      <c r="T2308" s="12">
        <v>34.160576541830366</v>
      </c>
      <c r="U2308" s="12">
        <v>0</v>
      </c>
      <c r="V2308" s="12">
        <v>0.2114702357351419</v>
      </c>
      <c r="W2308" s="27">
        <v>3.2561073551126106E-6</v>
      </c>
      <c r="X2308" s="27">
        <v>0</v>
      </c>
      <c r="Y2308" s="27">
        <v>0</v>
      </c>
      <c r="Z2308" s="27">
        <v>7.4452549373303862E-4</v>
      </c>
      <c r="AA2308" s="27">
        <v>4.1741291766691829E-4</v>
      </c>
      <c r="AB2308" s="27">
        <v>0</v>
      </c>
      <c r="AC2308" s="27">
        <v>0</v>
      </c>
      <c r="AD2308" s="27">
        <v>0</v>
      </c>
      <c r="AE2308" s="27">
        <v>1.4044714805280763E-6</v>
      </c>
      <c r="AF2308" s="27">
        <v>0</v>
      </c>
      <c r="AG2308" s="27">
        <v>3.8830346685941398E-8</v>
      </c>
      <c r="AH2308" s="18">
        <v>1.0605798368929849E-4</v>
      </c>
      <c r="AI2308" s="12">
        <v>1129</v>
      </c>
      <c r="AJ2308" s="17">
        <v>10</v>
      </c>
      <c r="AK2308" s="18">
        <v>0.99590983408639833</v>
      </c>
      <c r="AL2308" t="str">
        <f>IF(AK2308&lt;='CAV Tier 1 Analysis'!$A$5,"Tier 1", "Tier 2")</f>
        <v>Tier 2</v>
      </c>
      <c r="AM2308" t="str">
        <f t="shared" si="71"/>
        <v>Texas - Tier 2</v>
      </c>
      <c r="AN2308" t="str">
        <f t="shared" si="72"/>
        <v>Rio Vista, Village Of - Tier 2</v>
      </c>
    </row>
    <row r="2309" spans="1:40" x14ac:dyDescent="0.3">
      <c r="A2309">
        <v>6</v>
      </c>
      <c r="B2309" t="s">
        <v>23</v>
      </c>
      <c r="C2309" t="s">
        <v>3772</v>
      </c>
      <c r="D2309" t="s">
        <v>6885</v>
      </c>
      <c r="E2309" t="s">
        <v>2282</v>
      </c>
      <c r="F2309" s="12">
        <v>27.708011672163067</v>
      </c>
      <c r="G2309" s="12">
        <v>135.8276123393932</v>
      </c>
      <c r="H2309" s="12">
        <v>18.279715321217662</v>
      </c>
      <c r="I2309" s="12">
        <v>0</v>
      </c>
      <c r="J2309" s="15">
        <v>0</v>
      </c>
      <c r="K2309" s="15">
        <v>1</v>
      </c>
      <c r="L2309" s="59">
        <v>0.46366000000000002</v>
      </c>
      <c r="M2309">
        <v>2</v>
      </c>
      <c r="N2309">
        <v>0</v>
      </c>
      <c r="O2309" s="12">
        <v>10</v>
      </c>
      <c r="P2309" s="12">
        <v>1</v>
      </c>
      <c r="Q2309">
        <v>0</v>
      </c>
      <c r="R2309" s="12">
        <v>0</v>
      </c>
      <c r="S2309" s="12">
        <v>0</v>
      </c>
      <c r="T2309" s="12">
        <v>57.241503464191702</v>
      </c>
      <c r="U2309" s="12">
        <v>29.533491792028634</v>
      </c>
      <c r="V2309" s="12">
        <v>78.586108875201489</v>
      </c>
      <c r="W2309" s="27">
        <v>2.0908315485638695E-6</v>
      </c>
      <c r="X2309" s="27">
        <v>3.1542308486931231E-6</v>
      </c>
      <c r="Y2309" s="27">
        <v>0</v>
      </c>
      <c r="Z2309" s="27">
        <v>9.3065686716629827E-4</v>
      </c>
      <c r="AA2309" s="27">
        <v>2.0870645883345915E-4</v>
      </c>
      <c r="AB2309" s="27">
        <v>0</v>
      </c>
      <c r="AC2309" s="27">
        <v>0</v>
      </c>
      <c r="AD2309" s="27">
        <v>0</v>
      </c>
      <c r="AE2309" s="27">
        <v>2.3534163429461459E-6</v>
      </c>
      <c r="AF2309" s="27">
        <v>2.1986367774143172E-6</v>
      </c>
      <c r="AG2309" s="27">
        <v>1.4430048946203121E-5</v>
      </c>
      <c r="AH2309" s="18">
        <v>1.057809536785071E-4</v>
      </c>
      <c r="AI2309" s="12">
        <v>1130</v>
      </c>
      <c r="AJ2309" s="17">
        <v>10</v>
      </c>
      <c r="AK2309" s="18">
        <v>0.99601561504007685</v>
      </c>
      <c r="AL2309" t="str">
        <f>IF(AK2309&lt;='CAV Tier 1 Analysis'!$A$5,"Tier 1", "Tier 2")</f>
        <v>Tier 2</v>
      </c>
      <c r="AM2309" t="str">
        <f t="shared" si="71"/>
        <v>Texas - Tier 2</v>
      </c>
      <c r="AN2309" t="str">
        <f t="shared" si="72"/>
        <v>Mountain City, City Of - Tier 2</v>
      </c>
    </row>
    <row r="2310" spans="1:40" x14ac:dyDescent="0.3">
      <c r="A2310">
        <v>6</v>
      </c>
      <c r="B2310" t="s">
        <v>23</v>
      </c>
      <c r="C2310" t="s">
        <v>4338</v>
      </c>
      <c r="D2310" t="s">
        <v>6598</v>
      </c>
      <c r="E2310" t="s">
        <v>2236</v>
      </c>
      <c r="F2310" s="12">
        <v>476.08752751835317</v>
      </c>
      <c r="G2310" s="12">
        <v>817.73561631298401</v>
      </c>
      <c r="H2310" s="12">
        <v>99.993662456044092</v>
      </c>
      <c r="I2310" s="12">
        <v>0</v>
      </c>
      <c r="J2310" s="15">
        <v>4.0652857327419141E-3</v>
      </c>
      <c r="K2310" s="15">
        <v>0.99593471426725799</v>
      </c>
      <c r="L2310" s="59">
        <v>1.1610500000000001</v>
      </c>
      <c r="M2310">
        <v>0</v>
      </c>
      <c r="N2310">
        <v>0</v>
      </c>
      <c r="O2310" s="12">
        <v>9</v>
      </c>
      <c r="P2310" s="12">
        <v>1</v>
      </c>
      <c r="Q2310">
        <v>0</v>
      </c>
      <c r="R2310" s="12">
        <v>0</v>
      </c>
      <c r="S2310" s="12">
        <v>0.40650280934716682</v>
      </c>
      <c r="T2310" s="12">
        <v>274.14588978615893</v>
      </c>
      <c r="U2310" s="12">
        <v>0</v>
      </c>
      <c r="V2310" s="12">
        <v>543.58972652682507</v>
      </c>
      <c r="W2310" s="27">
        <v>5.2356467442955633E-6</v>
      </c>
      <c r="X2310" s="27">
        <v>0</v>
      </c>
      <c r="Y2310" s="27">
        <v>0</v>
      </c>
      <c r="Z2310" s="27">
        <v>8.3759118044966839E-4</v>
      </c>
      <c r="AA2310" s="27">
        <v>2.0870645883345915E-4</v>
      </c>
      <c r="AB2310" s="27">
        <v>0</v>
      </c>
      <c r="AC2310" s="27">
        <v>0</v>
      </c>
      <c r="AD2310" s="27">
        <v>3.1085119361457131E-7</v>
      </c>
      <c r="AE2310" s="27">
        <v>1.1271182242406705E-5</v>
      </c>
      <c r="AF2310" s="27">
        <v>0</v>
      </c>
      <c r="AG2310" s="27">
        <v>9.9814413421231294E-5</v>
      </c>
      <c r="AH2310" s="18">
        <v>1.0572088480769777E-4</v>
      </c>
      <c r="AI2310" s="12">
        <v>1131</v>
      </c>
      <c r="AJ2310" s="17">
        <v>10</v>
      </c>
      <c r="AK2310" s="18">
        <v>0.9961213359248845</v>
      </c>
      <c r="AL2310" t="str">
        <f>IF(AK2310&lt;='CAV Tier 1 Analysis'!$A$5,"Tier 1", "Tier 2")</f>
        <v>Tier 2</v>
      </c>
      <c r="AM2310" t="str">
        <f t="shared" si="71"/>
        <v>Texas - Tier 2</v>
      </c>
      <c r="AN2310" t="str">
        <f t="shared" si="72"/>
        <v>Manor, City Of - Tier 2</v>
      </c>
    </row>
    <row r="2311" spans="1:40" x14ac:dyDescent="0.3">
      <c r="A2311">
        <v>6</v>
      </c>
      <c r="B2311" t="s">
        <v>23</v>
      </c>
      <c r="C2311" t="s">
        <v>2447</v>
      </c>
      <c r="D2311" t="s">
        <v>6395</v>
      </c>
      <c r="E2311" t="s">
        <v>2289</v>
      </c>
      <c r="F2311" s="12">
        <v>105.9361127168839</v>
      </c>
      <c r="G2311" s="12">
        <v>202.90816412597098</v>
      </c>
      <c r="H2311" s="12">
        <v>77.003290763075867</v>
      </c>
      <c r="I2311" s="12">
        <v>0</v>
      </c>
      <c r="J2311" s="15">
        <v>7.288270268789216E-3</v>
      </c>
      <c r="K2311" s="15">
        <v>0.9927117297312108</v>
      </c>
      <c r="L2311" s="59">
        <v>0.72993999999999992</v>
      </c>
      <c r="M2311">
        <v>0</v>
      </c>
      <c r="N2311">
        <v>0</v>
      </c>
      <c r="O2311" s="12">
        <v>10</v>
      </c>
      <c r="P2311" s="12">
        <v>1</v>
      </c>
      <c r="Q2311">
        <v>0</v>
      </c>
      <c r="R2311" s="12">
        <v>0</v>
      </c>
      <c r="S2311" s="12">
        <v>0.56122079466745711</v>
      </c>
      <c r="T2311" s="12">
        <v>183.76865146116188</v>
      </c>
      <c r="U2311" s="12">
        <v>77.832538744277983</v>
      </c>
      <c r="V2311" s="12">
        <v>19.139512664809104</v>
      </c>
      <c r="W2311" s="27">
        <v>3.2915963864873194E-6</v>
      </c>
      <c r="X2311" s="27">
        <v>0</v>
      </c>
      <c r="Y2311" s="27">
        <v>0</v>
      </c>
      <c r="Z2311" s="27">
        <v>9.3065686716629827E-4</v>
      </c>
      <c r="AA2311" s="27">
        <v>2.0870645883345915E-4</v>
      </c>
      <c r="AB2311" s="27">
        <v>0</v>
      </c>
      <c r="AC2311" s="27">
        <v>0</v>
      </c>
      <c r="AD2311" s="27">
        <v>4.2916346429159848E-7</v>
      </c>
      <c r="AE2311" s="27">
        <v>7.5554295658991485E-6</v>
      </c>
      <c r="AF2311" s="27">
        <v>5.7942854630173702E-6</v>
      </c>
      <c r="AG2311" s="27">
        <v>3.5144137877886727E-6</v>
      </c>
      <c r="AH2311" s="18">
        <v>1.0544983769702194E-4</v>
      </c>
      <c r="AI2311" s="12">
        <v>1132</v>
      </c>
      <c r="AJ2311" s="17">
        <v>10</v>
      </c>
      <c r="AK2311" s="18">
        <v>0.9962267857625815</v>
      </c>
      <c r="AL2311" t="str">
        <f>IF(AK2311&lt;='CAV Tier 1 Analysis'!$A$5,"Tier 1", "Tier 2")</f>
        <v>Tier 2</v>
      </c>
      <c r="AM2311" t="str">
        <f t="shared" si="71"/>
        <v>Texas - Tier 2</v>
      </c>
      <c r="AN2311" t="str">
        <f t="shared" si="72"/>
        <v>Rogers, City Of - Tier 2</v>
      </c>
    </row>
    <row r="2312" spans="1:40" x14ac:dyDescent="0.3">
      <c r="A2312">
        <v>6</v>
      </c>
      <c r="B2312" t="s">
        <v>23</v>
      </c>
      <c r="C2312" t="s">
        <v>2540</v>
      </c>
      <c r="D2312" t="s">
        <v>6440</v>
      </c>
      <c r="E2312" t="s">
        <v>2243</v>
      </c>
      <c r="F2312" s="12">
        <v>313.24416911915461</v>
      </c>
      <c r="G2312" s="12">
        <v>762.40397634129306</v>
      </c>
      <c r="H2312" s="12">
        <v>168.34002367353881</v>
      </c>
      <c r="I2312" s="12">
        <v>2</v>
      </c>
      <c r="J2312" s="15">
        <v>0</v>
      </c>
      <c r="K2312" s="15">
        <v>1</v>
      </c>
      <c r="L2312" s="59">
        <v>2.0954200000000003</v>
      </c>
      <c r="M2312">
        <v>2</v>
      </c>
      <c r="N2312">
        <v>0</v>
      </c>
      <c r="O2312" s="12">
        <v>9</v>
      </c>
      <c r="P2312" s="12">
        <v>1</v>
      </c>
      <c r="Q2312">
        <v>0</v>
      </c>
      <c r="R2312" s="12">
        <v>2</v>
      </c>
      <c r="S2312" s="12">
        <v>0</v>
      </c>
      <c r="T2312" s="12">
        <v>496.16391376790114</v>
      </c>
      <c r="U2312" s="12">
        <v>182.91974464874653</v>
      </c>
      <c r="V2312" s="12">
        <v>266.24006257339192</v>
      </c>
      <c r="W2312" s="27">
        <v>9.4491011592367325E-6</v>
      </c>
      <c r="X2312" s="27">
        <v>3.1542308486931231E-6</v>
      </c>
      <c r="Y2312" s="27">
        <v>0</v>
      </c>
      <c r="Z2312" s="27">
        <v>8.3759118044966839E-4</v>
      </c>
      <c r="AA2312" s="27">
        <v>2.0870645883345915E-4</v>
      </c>
      <c r="AB2312" s="27">
        <v>0</v>
      </c>
      <c r="AC2312" s="27">
        <v>1.3898235750331278E-5</v>
      </c>
      <c r="AD2312" s="27">
        <v>0</v>
      </c>
      <c r="AE2312" s="27">
        <v>2.0399189273076327E-5</v>
      </c>
      <c r="AF2312" s="27">
        <v>1.3617559370630207E-5</v>
      </c>
      <c r="AG2312" s="27">
        <v>4.8887229427216972E-5</v>
      </c>
      <c r="AH2312" s="18">
        <v>1.0506392591930108E-4</v>
      </c>
      <c r="AI2312" s="12">
        <v>1133</v>
      </c>
      <c r="AJ2312" s="17">
        <v>10</v>
      </c>
      <c r="AK2312" s="18">
        <v>0.99633184968850075</v>
      </c>
      <c r="AL2312" t="str">
        <f>IF(AK2312&lt;='CAV Tier 1 Analysis'!$A$5,"Tier 1", "Tier 2")</f>
        <v>Tier 2</v>
      </c>
      <c r="AM2312" t="str">
        <f t="shared" ref="AM2312:AM2375" si="73">B2312&amp;" - "&amp;AL2312</f>
        <v>Texas - Tier 2</v>
      </c>
      <c r="AN2312" t="str">
        <f t="shared" ref="AN2312:AN2351" si="74">C2312&amp;" - "&amp;AL2312</f>
        <v>Aubrey, City Of - Tier 2</v>
      </c>
    </row>
    <row r="2313" spans="1:40" x14ac:dyDescent="0.3">
      <c r="A2313">
        <v>6</v>
      </c>
      <c r="B2313" t="s">
        <v>23</v>
      </c>
      <c r="C2313" t="s">
        <v>3855</v>
      </c>
      <c r="D2313" t="s">
        <v>5946</v>
      </c>
      <c r="E2313" t="s">
        <v>2187</v>
      </c>
      <c r="F2313" s="12">
        <v>265.4443917925675</v>
      </c>
      <c r="G2313" s="12">
        <v>1347.2510147133171</v>
      </c>
      <c r="H2313" s="12">
        <v>209.39992474673474</v>
      </c>
      <c r="I2313" s="12">
        <v>0</v>
      </c>
      <c r="J2313" s="15">
        <v>0</v>
      </c>
      <c r="K2313" s="15">
        <v>1</v>
      </c>
      <c r="L2313" s="59">
        <v>1.6266900000000002</v>
      </c>
      <c r="M2313">
        <v>4</v>
      </c>
      <c r="N2313">
        <v>0</v>
      </c>
      <c r="O2313" s="12">
        <v>8</v>
      </c>
      <c r="P2313" s="12">
        <v>1</v>
      </c>
      <c r="Q2313">
        <v>0</v>
      </c>
      <c r="R2313" s="12">
        <v>0</v>
      </c>
      <c r="S2313" s="12">
        <v>0</v>
      </c>
      <c r="T2313" s="12">
        <v>589.22173077649609</v>
      </c>
      <c r="U2313" s="12">
        <v>323.77733898392859</v>
      </c>
      <c r="V2313" s="12">
        <v>758.029283936821</v>
      </c>
      <c r="W2313" s="27">
        <v>7.3354069182878853E-6</v>
      </c>
      <c r="X2313" s="27">
        <v>6.3084616973862463E-6</v>
      </c>
      <c r="Y2313" s="27">
        <v>0</v>
      </c>
      <c r="Z2313" s="27">
        <v>7.4452549373303862E-4</v>
      </c>
      <c r="AA2313" s="27">
        <v>2.0870645883345915E-4</v>
      </c>
      <c r="AB2313" s="27">
        <v>0</v>
      </c>
      <c r="AC2313" s="27">
        <v>0</v>
      </c>
      <c r="AD2313" s="27">
        <v>0</v>
      </c>
      <c r="AE2313" s="27">
        <v>2.4225150754397663E-5</v>
      </c>
      <c r="AF2313" s="27">
        <v>2.4103779200790194E-5</v>
      </c>
      <c r="AG2313" s="27">
        <v>1.3918998950863357E-4</v>
      </c>
      <c r="AH2313" s="18">
        <v>1.0494497642236301E-4</v>
      </c>
      <c r="AI2313" s="12">
        <v>1134</v>
      </c>
      <c r="AJ2313" s="17">
        <v>10</v>
      </c>
      <c r="AK2313" s="18">
        <v>0.99643679466492308</v>
      </c>
      <c r="AL2313" t="str">
        <f>IF(AK2313&lt;='CAV Tier 1 Analysis'!$A$5,"Tier 1", "Tier 2")</f>
        <v>Tier 2</v>
      </c>
      <c r="AM2313" t="str">
        <f t="shared" si="73"/>
        <v>Texas - Tier 2</v>
      </c>
      <c r="AN2313" t="str">
        <f t="shared" si="74"/>
        <v>Anna, City Of - Tier 2</v>
      </c>
    </row>
    <row r="2314" spans="1:40" x14ac:dyDescent="0.3">
      <c r="A2314">
        <v>6</v>
      </c>
      <c r="B2314" t="s">
        <v>23</v>
      </c>
      <c r="C2314" t="s">
        <v>4222</v>
      </c>
      <c r="D2314" t="s">
        <v>6447</v>
      </c>
      <c r="E2314" t="s">
        <v>2253</v>
      </c>
      <c r="F2314" s="12">
        <v>481.21403354044696</v>
      </c>
      <c r="G2314" s="12">
        <v>747.97812733439991</v>
      </c>
      <c r="H2314" s="12">
        <v>126.43575031663573</v>
      </c>
      <c r="I2314" s="12">
        <v>0</v>
      </c>
      <c r="J2314" s="15">
        <v>0</v>
      </c>
      <c r="K2314" s="15">
        <v>1</v>
      </c>
      <c r="L2314" s="59">
        <v>3.2190399999999997</v>
      </c>
      <c r="M2314">
        <v>2</v>
      </c>
      <c r="N2314">
        <v>0</v>
      </c>
      <c r="O2314" s="12">
        <v>9</v>
      </c>
      <c r="P2314" s="12">
        <v>1</v>
      </c>
      <c r="Q2314">
        <v>0</v>
      </c>
      <c r="R2314" s="12">
        <v>0</v>
      </c>
      <c r="S2314" s="12">
        <v>0</v>
      </c>
      <c r="T2314" s="12">
        <v>388.61793075018028</v>
      </c>
      <c r="U2314" s="12">
        <v>0</v>
      </c>
      <c r="V2314" s="12">
        <v>359.36019658421964</v>
      </c>
      <c r="W2314" s="27">
        <v>1.4515960807680276E-5</v>
      </c>
      <c r="X2314" s="27">
        <v>3.1542308486931231E-6</v>
      </c>
      <c r="Y2314" s="27">
        <v>0</v>
      </c>
      <c r="Z2314" s="27">
        <v>8.3759118044966839E-4</v>
      </c>
      <c r="AA2314" s="27">
        <v>2.0870645883345915E-4</v>
      </c>
      <c r="AB2314" s="27">
        <v>0</v>
      </c>
      <c r="AC2314" s="27">
        <v>0</v>
      </c>
      <c r="AD2314" s="27">
        <v>0</v>
      </c>
      <c r="AE2314" s="27">
        <v>1.5977564075715051E-5</v>
      </c>
      <c r="AF2314" s="27">
        <v>0</v>
      </c>
      <c r="AG2314" s="27">
        <v>6.598602857742229E-5</v>
      </c>
      <c r="AH2314" s="18">
        <v>1.0417558396296711E-4</v>
      </c>
      <c r="AI2314" s="12">
        <v>1135</v>
      </c>
      <c r="AJ2314" s="17">
        <v>10</v>
      </c>
      <c r="AK2314" s="18">
        <v>0.99654097024888599</v>
      </c>
      <c r="AL2314" t="str">
        <f>IF(AK2314&lt;='CAV Tier 1 Analysis'!$A$5,"Tier 1", "Tier 2")</f>
        <v>Tier 2</v>
      </c>
      <c r="AM2314" t="str">
        <f t="shared" si="73"/>
        <v>Texas - Tier 2</v>
      </c>
      <c r="AN2314" t="str">
        <f t="shared" si="74"/>
        <v>Ponder, Town Of - Tier 2</v>
      </c>
    </row>
    <row r="2315" spans="1:40" x14ac:dyDescent="0.3">
      <c r="A2315">
        <v>6</v>
      </c>
      <c r="B2315" t="s">
        <v>23</v>
      </c>
      <c r="C2315" t="s">
        <v>4523</v>
      </c>
      <c r="D2315" t="s">
        <v>6836</v>
      </c>
      <c r="E2315" t="s">
        <v>2254</v>
      </c>
      <c r="F2315" s="12">
        <v>77.263865387003591</v>
      </c>
      <c r="G2315" s="12">
        <v>582.66444741411726</v>
      </c>
      <c r="H2315" s="12">
        <v>70.144726207718819</v>
      </c>
      <c r="I2315" s="12">
        <v>0</v>
      </c>
      <c r="J2315" s="15">
        <v>8.5208474412305307E-2</v>
      </c>
      <c r="K2315" s="15">
        <v>0.91479152558769461</v>
      </c>
      <c r="L2315" s="59">
        <v>0.51685000000000003</v>
      </c>
      <c r="M2315">
        <v>1</v>
      </c>
      <c r="N2315">
        <v>0</v>
      </c>
      <c r="O2315" s="12">
        <v>9</v>
      </c>
      <c r="P2315" s="12">
        <v>1</v>
      </c>
      <c r="Q2315">
        <v>0</v>
      </c>
      <c r="R2315" s="12">
        <v>0</v>
      </c>
      <c r="S2315" s="12">
        <v>5.9769251082285706</v>
      </c>
      <c r="T2315" s="12">
        <v>225.69561964358587</v>
      </c>
      <c r="U2315" s="12">
        <v>148.43175425658228</v>
      </c>
      <c r="V2315" s="12">
        <v>356.96882777053139</v>
      </c>
      <c r="W2315" s="27">
        <v>2.3306868953009444E-6</v>
      </c>
      <c r="X2315" s="27">
        <v>1.5771154243465616E-6</v>
      </c>
      <c r="Y2315" s="27">
        <v>0</v>
      </c>
      <c r="Z2315" s="27">
        <v>8.3759118044966839E-4</v>
      </c>
      <c r="AA2315" s="27">
        <v>2.0870645883345915E-4</v>
      </c>
      <c r="AB2315" s="27">
        <v>0</v>
      </c>
      <c r="AC2315" s="27">
        <v>0</v>
      </c>
      <c r="AD2315" s="27">
        <v>4.5705325063350664E-6</v>
      </c>
      <c r="AE2315" s="27">
        <v>9.2792070028846266E-6</v>
      </c>
      <c r="AF2315" s="27">
        <v>1.1050082263985126E-5</v>
      </c>
      <c r="AG2315" s="27">
        <v>6.5546923377739422E-5</v>
      </c>
      <c r="AH2315" s="18">
        <v>1.0369565334124721E-4</v>
      </c>
      <c r="AI2315" s="12">
        <v>1136</v>
      </c>
      <c r="AJ2315" s="17">
        <v>10</v>
      </c>
      <c r="AK2315" s="18">
        <v>0.99664466590222722</v>
      </c>
      <c r="AL2315" t="str">
        <f>IF(AK2315&lt;='CAV Tier 1 Analysis'!$A$5,"Tier 1", "Tier 2")</f>
        <v>Tier 2</v>
      </c>
      <c r="AM2315" t="str">
        <f t="shared" si="73"/>
        <v>Texas - Tier 2</v>
      </c>
      <c r="AN2315" t="str">
        <f t="shared" si="74"/>
        <v>Hackberry, City Of - Tier 2</v>
      </c>
    </row>
    <row r="2316" spans="1:40" x14ac:dyDescent="0.3">
      <c r="A2316">
        <v>6</v>
      </c>
      <c r="B2316" t="s">
        <v>23</v>
      </c>
      <c r="C2316" t="s">
        <v>4538</v>
      </c>
      <c r="D2316" t="s">
        <v>6854</v>
      </c>
      <c r="E2316" t="s">
        <v>2218</v>
      </c>
      <c r="F2316" s="12">
        <v>449.85814982428622</v>
      </c>
      <c r="G2316" s="12">
        <v>921.41163365985267</v>
      </c>
      <c r="H2316" s="12">
        <v>280.86663820054298</v>
      </c>
      <c r="I2316" s="12">
        <v>5</v>
      </c>
      <c r="J2316" s="15">
        <v>0</v>
      </c>
      <c r="K2316" s="15">
        <v>1</v>
      </c>
      <c r="L2316" s="59">
        <v>2.7568099999999998</v>
      </c>
      <c r="M2316">
        <v>31</v>
      </c>
      <c r="N2316">
        <v>0</v>
      </c>
      <c r="O2316" s="12">
        <v>8</v>
      </c>
      <c r="P2316" s="12">
        <v>1</v>
      </c>
      <c r="Q2316">
        <v>0</v>
      </c>
      <c r="R2316" s="12">
        <v>5</v>
      </c>
      <c r="S2316" s="12">
        <v>0</v>
      </c>
      <c r="T2316" s="12">
        <v>781.26885181911905</v>
      </c>
      <c r="U2316" s="12">
        <v>331.41070199483283</v>
      </c>
      <c r="V2316" s="12">
        <v>140.14278184073362</v>
      </c>
      <c r="W2316" s="27">
        <v>1.2431577710814735E-5</v>
      </c>
      <c r="X2316" s="27">
        <v>4.8890578154743408E-5</v>
      </c>
      <c r="Y2316" s="27">
        <v>0</v>
      </c>
      <c r="Z2316" s="27">
        <v>7.4452549373303862E-4</v>
      </c>
      <c r="AA2316" s="27">
        <v>2.0870645883345915E-4</v>
      </c>
      <c r="AB2316" s="27">
        <v>0</v>
      </c>
      <c r="AC2316" s="27">
        <v>3.4745589375828191E-5</v>
      </c>
      <c r="AD2316" s="27">
        <v>0</v>
      </c>
      <c r="AE2316" s="27">
        <v>3.2120939752326416E-5</v>
      </c>
      <c r="AF2316" s="27">
        <v>2.4672049040649024E-5</v>
      </c>
      <c r="AG2316" s="27">
        <v>2.5733138214417886E-5</v>
      </c>
      <c r="AH2316" s="18">
        <v>1.0289325680138883E-4</v>
      </c>
      <c r="AI2316" s="12">
        <v>1137</v>
      </c>
      <c r="AJ2316" s="17">
        <v>10</v>
      </c>
      <c r="AK2316" s="18">
        <v>0.99674755915902857</v>
      </c>
      <c r="AL2316" t="str">
        <f>IF(AK2316&lt;='CAV Tier 1 Analysis'!$A$5,"Tier 1", "Tier 2")</f>
        <v>Tier 2</v>
      </c>
      <c r="AM2316" t="str">
        <f t="shared" si="73"/>
        <v>Texas - Tier 2</v>
      </c>
      <c r="AN2316" t="str">
        <f t="shared" si="74"/>
        <v>Lowry Crossing, City Of - Tier 2</v>
      </c>
    </row>
    <row r="2317" spans="1:40" x14ac:dyDescent="0.3">
      <c r="A2317">
        <v>6</v>
      </c>
      <c r="B2317" t="s">
        <v>23</v>
      </c>
      <c r="C2317" t="s">
        <v>4553</v>
      </c>
      <c r="D2317" t="s">
        <v>6869</v>
      </c>
      <c r="E2317" t="s">
        <v>2261</v>
      </c>
      <c r="F2317" s="12">
        <v>594.29648702310385</v>
      </c>
      <c r="G2317" s="12">
        <v>201.32801208306</v>
      </c>
      <c r="H2317" s="12">
        <v>105.05806979731108</v>
      </c>
      <c r="I2317" s="12">
        <v>0</v>
      </c>
      <c r="J2317" s="15">
        <v>0.14640558050961477</v>
      </c>
      <c r="K2317" s="15">
        <v>0.85359441949038528</v>
      </c>
      <c r="L2317" s="59">
        <v>1.44933</v>
      </c>
      <c r="M2317">
        <v>8</v>
      </c>
      <c r="N2317">
        <v>2</v>
      </c>
      <c r="O2317" s="12">
        <v>9</v>
      </c>
      <c r="P2317" s="12">
        <v>1</v>
      </c>
      <c r="Q2317">
        <v>0</v>
      </c>
      <c r="R2317" s="12">
        <v>0</v>
      </c>
      <c r="S2317" s="12">
        <v>15.381087695894955</v>
      </c>
      <c r="T2317" s="12">
        <v>178.79844882614614</v>
      </c>
      <c r="U2317" s="12">
        <v>0</v>
      </c>
      <c r="V2317" s="12">
        <v>22.52956325691386</v>
      </c>
      <c r="W2317" s="27">
        <v>6.5356185314240452E-6</v>
      </c>
      <c r="X2317" s="27">
        <v>1.2616923394772493E-5</v>
      </c>
      <c r="Y2317" s="27">
        <v>4.1837503137812737E-5</v>
      </c>
      <c r="Z2317" s="27">
        <v>8.3759118044966839E-4</v>
      </c>
      <c r="AA2317" s="27">
        <v>2.0870645883345915E-4</v>
      </c>
      <c r="AB2317" s="27">
        <v>0</v>
      </c>
      <c r="AC2317" s="27">
        <v>0</v>
      </c>
      <c r="AD2317" s="27">
        <v>1.1761860827082295E-5</v>
      </c>
      <c r="AE2317" s="27">
        <v>7.3510855951591551E-6</v>
      </c>
      <c r="AF2317" s="27">
        <v>0</v>
      </c>
      <c r="AG2317" s="27">
        <v>4.136897795132281E-6</v>
      </c>
      <c r="AH2317" s="18">
        <v>1.0277613896041005E-4</v>
      </c>
      <c r="AI2317" s="12">
        <v>1138</v>
      </c>
      <c r="AJ2317" s="17">
        <v>10</v>
      </c>
      <c r="AK2317" s="18">
        <v>0.99685033529798894</v>
      </c>
      <c r="AL2317" t="str">
        <f>IF(AK2317&lt;='CAV Tier 1 Analysis'!$A$5,"Tier 1", "Tier 2")</f>
        <v>Tier 2</v>
      </c>
      <c r="AM2317" t="str">
        <f t="shared" si="73"/>
        <v>Texas - Tier 2</v>
      </c>
      <c r="AN2317" t="str">
        <f t="shared" si="74"/>
        <v>Briarcliff, Village Of - Tier 2</v>
      </c>
    </row>
    <row r="2318" spans="1:40" x14ac:dyDescent="0.3">
      <c r="A2318">
        <v>6</v>
      </c>
      <c r="B2318" t="s">
        <v>23</v>
      </c>
      <c r="C2318" t="s">
        <v>4012</v>
      </c>
      <c r="D2318" t="s">
        <v>6153</v>
      </c>
      <c r="E2318" t="s">
        <v>2277</v>
      </c>
      <c r="F2318" s="12">
        <v>133.46448130371178</v>
      </c>
      <c r="G2318" s="12">
        <v>469.66098125323538</v>
      </c>
      <c r="H2318" s="12">
        <v>137.58054169110324</v>
      </c>
      <c r="I2318" s="12">
        <v>0</v>
      </c>
      <c r="J2318" s="15">
        <v>0</v>
      </c>
      <c r="K2318" s="15">
        <v>1</v>
      </c>
      <c r="L2318" s="59">
        <v>2.76004</v>
      </c>
      <c r="M2318">
        <v>1</v>
      </c>
      <c r="N2318">
        <v>0</v>
      </c>
      <c r="O2318" s="12">
        <v>7</v>
      </c>
      <c r="P2318" s="12">
        <v>2</v>
      </c>
      <c r="Q2318">
        <v>0</v>
      </c>
      <c r="R2318" s="12">
        <v>0</v>
      </c>
      <c r="S2318" s="12">
        <v>0</v>
      </c>
      <c r="T2318" s="12">
        <v>444.00562379399202</v>
      </c>
      <c r="U2318" s="12">
        <v>310.54114249028021</v>
      </c>
      <c r="V2318" s="12">
        <v>25.655357459243362</v>
      </c>
      <c r="W2318" s="27">
        <v>1.2446143094720747E-5</v>
      </c>
      <c r="X2318" s="27">
        <v>1.5771154243465616E-6</v>
      </c>
      <c r="Y2318" s="27">
        <v>0</v>
      </c>
      <c r="Z2318" s="27">
        <v>6.5145980701640873E-4</v>
      </c>
      <c r="AA2318" s="27">
        <v>4.1741291766691829E-4</v>
      </c>
      <c r="AB2318" s="27">
        <v>0</v>
      </c>
      <c r="AC2318" s="27">
        <v>0</v>
      </c>
      <c r="AD2318" s="27">
        <v>0</v>
      </c>
      <c r="AE2318" s="27">
        <v>1.8254763207791198E-5</v>
      </c>
      <c r="AF2318" s="27">
        <v>2.3118403390542369E-5</v>
      </c>
      <c r="AG2318" s="27">
        <v>4.7108588167550991E-6</v>
      </c>
      <c r="AH2318" s="18">
        <v>1.0263454623795302E-4</v>
      </c>
      <c r="AI2318" s="12">
        <v>1139</v>
      </c>
      <c r="AJ2318" s="17">
        <v>10</v>
      </c>
      <c r="AK2318" s="18">
        <v>0.99695296984422688</v>
      </c>
      <c r="AL2318" t="str">
        <f>IF(AK2318&lt;='CAV Tier 1 Analysis'!$A$5,"Tier 1", "Tier 2")</f>
        <v>Tier 2</v>
      </c>
      <c r="AM2318" t="str">
        <f t="shared" si="73"/>
        <v>Texas - Tier 2</v>
      </c>
      <c r="AN2318" t="str">
        <f t="shared" si="74"/>
        <v>Crandall, City Of - Tier 2</v>
      </c>
    </row>
    <row r="2319" spans="1:40" x14ac:dyDescent="0.3">
      <c r="A2319">
        <v>6</v>
      </c>
      <c r="B2319" t="s">
        <v>23</v>
      </c>
      <c r="C2319" t="s">
        <v>3024</v>
      </c>
      <c r="D2319" t="s">
        <v>6749</v>
      </c>
      <c r="E2319" t="s">
        <v>2275</v>
      </c>
      <c r="F2319" s="12">
        <v>1585.2223475219337</v>
      </c>
      <c r="G2319" s="12">
        <v>1309.8763595125818</v>
      </c>
      <c r="H2319" s="12">
        <v>419.73842579400537</v>
      </c>
      <c r="I2319" s="12">
        <v>0</v>
      </c>
      <c r="J2319" s="15">
        <v>0</v>
      </c>
      <c r="K2319" s="15">
        <v>0.99999999999999978</v>
      </c>
      <c r="L2319" s="59">
        <v>2.0130400000000002</v>
      </c>
      <c r="M2319">
        <v>0</v>
      </c>
      <c r="N2319">
        <v>0</v>
      </c>
      <c r="O2319" s="12">
        <v>9</v>
      </c>
      <c r="P2319" s="12">
        <v>1</v>
      </c>
      <c r="Q2319">
        <v>0</v>
      </c>
      <c r="R2319" s="12">
        <v>0</v>
      </c>
      <c r="S2319" s="12">
        <v>0</v>
      </c>
      <c r="T2319" s="12">
        <v>1178.5233750829229</v>
      </c>
      <c r="U2319" s="12">
        <v>0</v>
      </c>
      <c r="V2319" s="12">
        <v>131.35298442965882</v>
      </c>
      <c r="W2319" s="27">
        <v>9.0776162285317081E-6</v>
      </c>
      <c r="X2319" s="27">
        <v>0</v>
      </c>
      <c r="Y2319" s="27">
        <v>0</v>
      </c>
      <c r="Z2319" s="27">
        <v>8.3759118044966839E-4</v>
      </c>
      <c r="AA2319" s="27">
        <v>2.0870645883345915E-4</v>
      </c>
      <c r="AB2319" s="27">
        <v>0</v>
      </c>
      <c r="AC2319" s="27">
        <v>0</v>
      </c>
      <c r="AD2319" s="27">
        <v>0</v>
      </c>
      <c r="AE2319" s="27">
        <v>4.8453587058544719E-5</v>
      </c>
      <c r="AF2319" s="27">
        <v>0</v>
      </c>
      <c r="AG2319" s="27">
        <v>2.4119148048923849E-5</v>
      </c>
      <c r="AH2319" s="18">
        <v>1.0254072641992071E-4</v>
      </c>
      <c r="AI2319" s="12">
        <v>1140</v>
      </c>
      <c r="AJ2319" s="17">
        <v>10</v>
      </c>
      <c r="AK2319" s="18">
        <v>0.99705551057064679</v>
      </c>
      <c r="AL2319" t="str">
        <f>IF(AK2319&lt;='CAV Tier 1 Analysis'!$A$5,"Tier 1", "Tier 2")</f>
        <v>Tier 2</v>
      </c>
      <c r="AM2319" t="str">
        <f t="shared" si="73"/>
        <v>Texas - Tier 2</v>
      </c>
      <c r="AN2319" t="str">
        <f t="shared" si="74"/>
        <v>Somerset, City Of - Tier 2</v>
      </c>
    </row>
    <row r="2320" spans="1:40" x14ac:dyDescent="0.3">
      <c r="A2320">
        <v>6</v>
      </c>
      <c r="B2320" t="s">
        <v>23</v>
      </c>
      <c r="C2320" t="s">
        <v>3474</v>
      </c>
      <c r="D2320" t="s">
        <v>5947</v>
      </c>
      <c r="E2320" t="s">
        <v>2256</v>
      </c>
      <c r="F2320" s="12">
        <v>290.6464227743781</v>
      </c>
      <c r="G2320" s="12">
        <v>1019.9429776381821</v>
      </c>
      <c r="H2320" s="12">
        <v>310.52998585519043</v>
      </c>
      <c r="I2320" s="12">
        <v>0</v>
      </c>
      <c r="J2320" s="15">
        <v>2.224967015692109E-2</v>
      </c>
      <c r="K2320" s="15">
        <v>0.97775032984307886</v>
      </c>
      <c r="L2320" s="59">
        <v>1.78115</v>
      </c>
      <c r="M2320">
        <v>2</v>
      </c>
      <c r="N2320">
        <v>0</v>
      </c>
      <c r="O2320" s="12">
        <v>8.1666666666666661</v>
      </c>
      <c r="P2320" s="12">
        <v>1.1666666666666667</v>
      </c>
      <c r="Q2320">
        <v>0</v>
      </c>
      <c r="R2320" s="12">
        <v>0</v>
      </c>
      <c r="S2320" s="12">
        <v>6.9091897591113591</v>
      </c>
      <c r="T2320" s="12">
        <v>858.75765167859652</v>
      </c>
      <c r="U2320" s="12">
        <v>568.11122890421848</v>
      </c>
      <c r="V2320" s="12">
        <v>161.18532595958561</v>
      </c>
      <c r="W2320" s="27">
        <v>8.0319298898428507E-6</v>
      </c>
      <c r="X2320" s="27">
        <v>3.1542308486931231E-6</v>
      </c>
      <c r="Y2320" s="27">
        <v>0</v>
      </c>
      <c r="Z2320" s="27">
        <v>7.6003644151914347E-4</v>
      </c>
      <c r="AA2320" s="27">
        <v>2.4349086863903566E-4</v>
      </c>
      <c r="AB2320" s="27">
        <v>0</v>
      </c>
      <c r="AC2320" s="27">
        <v>0</v>
      </c>
      <c r="AD2320" s="27">
        <v>5.2834318340346481E-6</v>
      </c>
      <c r="AE2320" s="27">
        <v>3.5306799608342562E-5</v>
      </c>
      <c r="AF2320" s="27">
        <v>4.2293347848153672E-5</v>
      </c>
      <c r="AG2320" s="27">
        <v>2.9596988275627501E-5</v>
      </c>
      <c r="AH2320" s="18">
        <v>1.0247218531480668E-4</v>
      </c>
      <c r="AI2320" s="12">
        <v>1141</v>
      </c>
      <c r="AJ2320" s="17">
        <v>10</v>
      </c>
      <c r="AK2320" s="18">
        <v>0.99715798275596157</v>
      </c>
      <c r="AL2320" t="str">
        <f>IF(AK2320&lt;='CAV Tier 1 Analysis'!$A$5,"Tier 1", "Tier 2")</f>
        <v>Tier 2</v>
      </c>
      <c r="AM2320" t="str">
        <f t="shared" si="73"/>
        <v>Texas - Tier 2</v>
      </c>
      <c r="AN2320" t="str">
        <f t="shared" si="74"/>
        <v>Celina, City Of - Tier 2</v>
      </c>
    </row>
    <row r="2321" spans="1:40" x14ac:dyDescent="0.3">
      <c r="A2321">
        <v>6</v>
      </c>
      <c r="B2321" t="s">
        <v>23</v>
      </c>
      <c r="C2321" t="s">
        <v>4390</v>
      </c>
      <c r="D2321" t="s">
        <v>6666</v>
      </c>
      <c r="E2321" t="s">
        <v>2276</v>
      </c>
      <c r="F2321" s="12">
        <v>3236.1438865421746</v>
      </c>
      <c r="G2321" s="12">
        <v>757.50006672687084</v>
      </c>
      <c r="H2321" s="12">
        <v>259.68082976927258</v>
      </c>
      <c r="I2321" s="12">
        <v>0</v>
      </c>
      <c r="J2321" s="15">
        <v>5.159009224944093E-2</v>
      </c>
      <c r="K2321" s="15">
        <v>0.94840990775055911</v>
      </c>
      <c r="L2321" s="59">
        <v>4.1095100000000002</v>
      </c>
      <c r="M2321">
        <v>8</v>
      </c>
      <c r="N2321">
        <v>0</v>
      </c>
      <c r="O2321" s="12">
        <v>9</v>
      </c>
      <c r="P2321" s="12">
        <v>1</v>
      </c>
      <c r="Q2321">
        <v>0</v>
      </c>
      <c r="R2321" s="12">
        <v>0</v>
      </c>
      <c r="S2321" s="12">
        <v>13.396957963208139</v>
      </c>
      <c r="T2321" s="12">
        <v>704.20091907171775</v>
      </c>
      <c r="U2321" s="12">
        <v>0</v>
      </c>
      <c r="V2321" s="12">
        <v>53.299147655153092</v>
      </c>
      <c r="W2321" s="27">
        <v>1.853145226488959E-5</v>
      </c>
      <c r="X2321" s="27">
        <v>1.2616923394772493E-5</v>
      </c>
      <c r="Y2321" s="27">
        <v>0</v>
      </c>
      <c r="Z2321" s="27">
        <v>8.3759118044966839E-4</v>
      </c>
      <c r="AA2321" s="27">
        <v>2.0870645883345915E-4</v>
      </c>
      <c r="AB2321" s="27">
        <v>0</v>
      </c>
      <c r="AC2321" s="27">
        <v>0</v>
      </c>
      <c r="AD2321" s="27">
        <v>1.0244604164865439E-5</v>
      </c>
      <c r="AE2321" s="27">
        <v>2.8952383347125263E-5</v>
      </c>
      <c r="AF2321" s="27">
        <v>0</v>
      </c>
      <c r="AG2321" s="27">
        <v>9.7868353639464303E-6</v>
      </c>
      <c r="AH2321" s="18">
        <v>1.0240271252897515E-4</v>
      </c>
      <c r="AI2321" s="12">
        <v>1142</v>
      </c>
      <c r="AJ2321" s="17">
        <v>10</v>
      </c>
      <c r="AK2321" s="18">
        <v>0.9972603854684905</v>
      </c>
      <c r="AL2321" t="str">
        <f>IF(AK2321&lt;='CAV Tier 1 Analysis'!$A$5,"Tier 1", "Tier 2")</f>
        <v>Tier 2</v>
      </c>
      <c r="AM2321" t="str">
        <f t="shared" si="73"/>
        <v>Texas - Tier 2</v>
      </c>
      <c r="AN2321" t="str">
        <f t="shared" si="74"/>
        <v>China Grove, City Of - Tier 2</v>
      </c>
    </row>
    <row r="2322" spans="1:40" x14ac:dyDescent="0.3">
      <c r="A2322">
        <v>6</v>
      </c>
      <c r="B2322" t="s">
        <v>23</v>
      </c>
      <c r="C2322" t="s">
        <v>4188</v>
      </c>
      <c r="D2322" t="s">
        <v>6397</v>
      </c>
      <c r="E2322" t="s">
        <v>2269</v>
      </c>
      <c r="F2322" s="12">
        <v>919.48943978287082</v>
      </c>
      <c r="G2322" s="12">
        <v>692.71334717249294</v>
      </c>
      <c r="H2322" s="12">
        <v>209.46493636912462</v>
      </c>
      <c r="I2322" s="12">
        <v>1</v>
      </c>
      <c r="J2322" s="15">
        <v>8.3921414134493499E-2</v>
      </c>
      <c r="K2322" s="15">
        <v>0.9160785858655065</v>
      </c>
      <c r="L2322" s="59">
        <v>1.16764</v>
      </c>
      <c r="M2322">
        <v>3</v>
      </c>
      <c r="N2322">
        <v>0</v>
      </c>
      <c r="O2322" s="12">
        <v>9</v>
      </c>
      <c r="P2322" s="12">
        <v>1</v>
      </c>
      <c r="Q2322">
        <v>0</v>
      </c>
      <c r="R2322" s="12">
        <v>0.9160785858655065</v>
      </c>
      <c r="S2322" s="12">
        <v>17.578593671688637</v>
      </c>
      <c r="T2322" s="12">
        <v>565.84573677155345</v>
      </c>
      <c r="U2322" s="12">
        <v>0</v>
      </c>
      <c r="V2322" s="12">
        <v>126.8676104009395</v>
      </c>
      <c r="W2322" s="27">
        <v>5.2653637349892519E-6</v>
      </c>
      <c r="X2322" s="27">
        <v>4.7313462730396847E-6</v>
      </c>
      <c r="Y2322" s="27">
        <v>0</v>
      </c>
      <c r="Z2322" s="27">
        <v>8.3759118044966839E-4</v>
      </c>
      <c r="AA2322" s="27">
        <v>2.0870645883345915E-4</v>
      </c>
      <c r="AB2322" s="27">
        <v>0</v>
      </c>
      <c r="AC2322" s="27">
        <v>6.3659380760944518E-6</v>
      </c>
      <c r="AD2322" s="27">
        <v>1.3442285512578702E-5</v>
      </c>
      <c r="AE2322" s="27">
        <v>2.3264074559775037E-5</v>
      </c>
      <c r="AF2322" s="27">
        <v>0</v>
      </c>
      <c r="AG2322" s="27">
        <v>2.3295539809467264E-5</v>
      </c>
      <c r="AH2322" s="18">
        <v>1.0206019884082471E-4</v>
      </c>
      <c r="AI2322" s="12">
        <v>1143</v>
      </c>
      <c r="AJ2322" s="17">
        <v>10</v>
      </c>
      <c r="AK2322" s="18">
        <v>0.99736244566733134</v>
      </c>
      <c r="AL2322" t="str">
        <f>IF(AK2322&lt;='CAV Tier 1 Analysis'!$A$5,"Tier 1", "Tier 2")</f>
        <v>Tier 2</v>
      </c>
      <c r="AM2322" t="str">
        <f t="shared" si="73"/>
        <v>Texas - Tier 2</v>
      </c>
      <c r="AN2322" t="str">
        <f t="shared" si="74"/>
        <v>Elmendorf, City Of - Tier 2</v>
      </c>
    </row>
    <row r="2323" spans="1:40" x14ac:dyDescent="0.3">
      <c r="A2323">
        <v>6</v>
      </c>
      <c r="B2323" t="s">
        <v>23</v>
      </c>
      <c r="C2323" t="s">
        <v>4559</v>
      </c>
      <c r="D2323" t="s">
        <v>6879</v>
      </c>
      <c r="E2323" t="s">
        <v>2263</v>
      </c>
      <c r="F2323" s="12">
        <v>111.02616392169404</v>
      </c>
      <c r="G2323" s="12">
        <v>453.50119877996326</v>
      </c>
      <c r="H2323" s="12">
        <v>88.005373500289181</v>
      </c>
      <c r="I2323" s="12">
        <v>1</v>
      </c>
      <c r="J2323" s="15">
        <v>0.14208967281540325</v>
      </c>
      <c r="K2323" s="15">
        <v>0.8579103271845967</v>
      </c>
      <c r="L2323" s="59">
        <v>0.74270000000000003</v>
      </c>
      <c r="M2323">
        <v>0</v>
      </c>
      <c r="N2323">
        <v>0</v>
      </c>
      <c r="O2323" s="12">
        <v>9</v>
      </c>
      <c r="P2323" s="12">
        <v>1</v>
      </c>
      <c r="Q2323">
        <v>0</v>
      </c>
      <c r="R2323" s="12">
        <v>0.8579103271845967</v>
      </c>
      <c r="S2323" s="12">
        <v>12.504654726653449</v>
      </c>
      <c r="T2323" s="12">
        <v>257.99489344452735</v>
      </c>
      <c r="U2323" s="12">
        <v>146.96872952283331</v>
      </c>
      <c r="V2323" s="12">
        <v>195.50630533543591</v>
      </c>
      <c r="W2323" s="27">
        <v>3.3491364170262387E-6</v>
      </c>
      <c r="X2323" s="27">
        <v>0</v>
      </c>
      <c r="Y2323" s="27">
        <v>0</v>
      </c>
      <c r="Z2323" s="27">
        <v>8.3759118044966839E-4</v>
      </c>
      <c r="AA2323" s="27">
        <v>2.0870645883345915E-4</v>
      </c>
      <c r="AB2323" s="27">
        <v>0</v>
      </c>
      <c r="AC2323" s="27">
        <v>5.9617199899276819E-6</v>
      </c>
      <c r="AD2323" s="27">
        <v>9.562263182783112E-6</v>
      </c>
      <c r="AE2323" s="27">
        <v>1.0607153234694897E-5</v>
      </c>
      <c r="AF2323" s="27">
        <v>1.0941166596019463E-5</v>
      </c>
      <c r="AG2323" s="27">
        <v>3.5899036046711754E-5</v>
      </c>
      <c r="AH2323" s="18">
        <v>1.0205619225002643E-4</v>
      </c>
      <c r="AI2323" s="12">
        <v>1144</v>
      </c>
      <c r="AJ2323" s="17">
        <v>10</v>
      </c>
      <c r="AK2323" s="18">
        <v>0.99746450185958135</v>
      </c>
      <c r="AL2323" t="str">
        <f>IF(AK2323&lt;='CAV Tier 1 Analysis'!$A$5,"Tier 1", "Tier 2")</f>
        <v>Tier 2</v>
      </c>
      <c r="AM2323" t="str">
        <f t="shared" si="73"/>
        <v>Texas - Tier 2</v>
      </c>
      <c r="AN2323" t="str">
        <f t="shared" si="74"/>
        <v>Lakewood Village, Town  Of - Tier 2</v>
      </c>
    </row>
    <row r="2324" spans="1:40" x14ac:dyDescent="0.3">
      <c r="A2324">
        <v>6</v>
      </c>
      <c r="B2324" t="s">
        <v>23</v>
      </c>
      <c r="C2324" t="s">
        <v>2422</v>
      </c>
      <c r="D2324" t="s">
        <v>6053</v>
      </c>
      <c r="E2324" t="s">
        <v>2161</v>
      </c>
      <c r="F2324" s="12">
        <v>45.227717355633068</v>
      </c>
      <c r="G2324" s="12">
        <v>158.87979976898345</v>
      </c>
      <c r="H2324" s="12">
        <v>52.813903878247757</v>
      </c>
      <c r="I2324" s="12">
        <v>0</v>
      </c>
      <c r="J2324" s="15">
        <v>9.1124568224191002E-2</v>
      </c>
      <c r="K2324" s="15">
        <v>0.90887543177580887</v>
      </c>
      <c r="L2324" s="59">
        <v>0.69191000000000003</v>
      </c>
      <c r="M2324">
        <v>2</v>
      </c>
      <c r="N2324">
        <v>5</v>
      </c>
      <c r="O2324" s="12">
        <v>7</v>
      </c>
      <c r="P2324" s="12">
        <v>1</v>
      </c>
      <c r="Q2324">
        <v>3</v>
      </c>
      <c r="R2324" s="12">
        <v>0</v>
      </c>
      <c r="S2324" s="12">
        <v>4.8126441871392531</v>
      </c>
      <c r="T2324" s="12">
        <v>151.16855216346826</v>
      </c>
      <c r="U2324" s="12">
        <v>105.94083480783519</v>
      </c>
      <c r="V2324" s="12">
        <v>7.7112476055151831</v>
      </c>
      <c r="W2324" s="27">
        <v>3.1201036465660762E-6</v>
      </c>
      <c r="X2324" s="27">
        <v>3.1542308486931231E-6</v>
      </c>
      <c r="Y2324" s="27">
        <v>1.0459375784453183E-4</v>
      </c>
      <c r="Z2324" s="27">
        <v>6.5145980701640873E-4</v>
      </c>
      <c r="AA2324" s="27">
        <v>2.0870645883345915E-4</v>
      </c>
      <c r="AB2324" s="27">
        <v>1.1506597115679657E-4</v>
      </c>
      <c r="AC2324" s="27">
        <v>0</v>
      </c>
      <c r="AD2324" s="27">
        <v>3.6802111956299375E-6</v>
      </c>
      <c r="AE2324" s="27">
        <v>6.2151152515336337E-6</v>
      </c>
      <c r="AF2324" s="27">
        <v>7.886822773233676E-6</v>
      </c>
      <c r="AG2324" s="27">
        <v>1.4159459219514692E-6</v>
      </c>
      <c r="AH2324" s="18">
        <v>1.0048167495352765E-4</v>
      </c>
      <c r="AI2324" s="12">
        <v>1145</v>
      </c>
      <c r="AJ2324" s="17">
        <v>10</v>
      </c>
      <c r="AK2324" s="18">
        <v>0.99756498353453493</v>
      </c>
      <c r="AL2324" t="str">
        <f>IF(AK2324&lt;='CAV Tier 1 Analysis'!$A$5,"Tier 1", "Tier 2")</f>
        <v>Tier 2</v>
      </c>
      <c r="AM2324" t="str">
        <f t="shared" si="73"/>
        <v>Texas - Tier 2</v>
      </c>
      <c r="AN2324" t="str">
        <f t="shared" si="74"/>
        <v>Marion, City Of - Tier 2</v>
      </c>
    </row>
    <row r="2325" spans="1:40" x14ac:dyDescent="0.3">
      <c r="A2325">
        <v>6</v>
      </c>
      <c r="B2325" t="s">
        <v>23</v>
      </c>
      <c r="C2325" t="s">
        <v>4281</v>
      </c>
      <c r="D2325" t="s">
        <v>6527</v>
      </c>
      <c r="E2325" t="s">
        <v>2251</v>
      </c>
      <c r="F2325" s="12">
        <v>217.41308363663171</v>
      </c>
      <c r="G2325" s="12">
        <v>1121.9428728858036</v>
      </c>
      <c r="H2325" s="12">
        <v>395.28183112468446</v>
      </c>
      <c r="I2325" s="12">
        <v>0</v>
      </c>
      <c r="J2325" s="15">
        <v>0</v>
      </c>
      <c r="K2325" s="15">
        <v>1</v>
      </c>
      <c r="L2325" s="59">
        <v>0.92505999999999999</v>
      </c>
      <c r="M2325">
        <v>1</v>
      </c>
      <c r="N2325">
        <v>0</v>
      </c>
      <c r="O2325" s="12">
        <v>6</v>
      </c>
      <c r="P2325" s="12">
        <v>2</v>
      </c>
      <c r="Q2325">
        <v>0</v>
      </c>
      <c r="R2325" s="12">
        <v>0</v>
      </c>
      <c r="S2325" s="12">
        <v>0</v>
      </c>
      <c r="T2325" s="12">
        <v>973.60906754425196</v>
      </c>
      <c r="U2325" s="12">
        <v>756.1959839076203</v>
      </c>
      <c r="V2325" s="12">
        <v>148.33380534155162</v>
      </c>
      <c r="W2325" s="27">
        <v>4.1714718378003123E-6</v>
      </c>
      <c r="X2325" s="27">
        <v>1.5771154243465616E-6</v>
      </c>
      <c r="Y2325" s="27">
        <v>0</v>
      </c>
      <c r="Z2325" s="27">
        <v>5.5839412029977896E-4</v>
      </c>
      <c r="AA2325" s="27">
        <v>4.1741291766691829E-4</v>
      </c>
      <c r="AB2325" s="27">
        <v>0</v>
      </c>
      <c r="AC2325" s="27">
        <v>0</v>
      </c>
      <c r="AD2325" s="27">
        <v>0</v>
      </c>
      <c r="AE2325" s="27">
        <v>4.0028778989576387E-5</v>
      </c>
      <c r="AF2325" s="27">
        <v>5.6295419209490515E-5</v>
      </c>
      <c r="AG2325" s="27">
        <v>2.7237180999180345E-5</v>
      </c>
      <c r="AH2325" s="18">
        <v>1.0046518222064467E-4</v>
      </c>
      <c r="AI2325" s="12">
        <v>1146</v>
      </c>
      <c r="AJ2325" s="17">
        <v>10</v>
      </c>
      <c r="AK2325" s="18">
        <v>0.99766544871675555</v>
      </c>
      <c r="AL2325" t="str">
        <f>IF(AK2325&lt;='CAV Tier 1 Analysis'!$A$5,"Tier 1", "Tier 2")</f>
        <v>Tier 2</v>
      </c>
      <c r="AM2325" t="str">
        <f t="shared" si="73"/>
        <v>Texas - Tier 2</v>
      </c>
      <c r="AN2325" t="str">
        <f t="shared" si="74"/>
        <v>Shallowater, City Of - Tier 2</v>
      </c>
    </row>
    <row r="2326" spans="1:40" x14ac:dyDescent="0.3">
      <c r="A2326">
        <v>6</v>
      </c>
      <c r="B2326" t="s">
        <v>23</v>
      </c>
      <c r="C2326" t="s">
        <v>4015</v>
      </c>
      <c r="D2326" t="s">
        <v>6156</v>
      </c>
      <c r="E2326" t="s">
        <v>2292</v>
      </c>
      <c r="F2326" s="12">
        <v>88.937313699588685</v>
      </c>
      <c r="G2326" s="12">
        <v>219.51990625271824</v>
      </c>
      <c r="H2326" s="12">
        <v>89.266373746013286</v>
      </c>
      <c r="I2326" s="12">
        <v>0</v>
      </c>
      <c r="J2326" s="15">
        <v>3.0453126868998814E-2</v>
      </c>
      <c r="K2326" s="15">
        <v>0.96954687313100119</v>
      </c>
      <c r="L2326" s="59">
        <v>1.8392199999999999</v>
      </c>
      <c r="M2326">
        <v>1</v>
      </c>
      <c r="N2326">
        <v>0</v>
      </c>
      <c r="O2326" s="12">
        <v>7</v>
      </c>
      <c r="P2326" s="12">
        <v>2</v>
      </c>
      <c r="Q2326">
        <v>0</v>
      </c>
      <c r="R2326" s="12">
        <v>0</v>
      </c>
      <c r="S2326" s="12">
        <v>2.7184402048228073</v>
      </c>
      <c r="T2326" s="12">
        <v>236.64084280256409</v>
      </c>
      <c r="U2326" s="12">
        <v>147.70352910297541</v>
      </c>
      <c r="V2326" s="12">
        <v>0</v>
      </c>
      <c r="W2326" s="27">
        <v>8.2937911416763135E-6</v>
      </c>
      <c r="X2326" s="27">
        <v>1.5771154243465616E-6</v>
      </c>
      <c r="Y2326" s="27">
        <v>0</v>
      </c>
      <c r="Z2326" s="27">
        <v>6.5145980701640873E-4</v>
      </c>
      <c r="AA2326" s="27">
        <v>4.1741291766691829E-4</v>
      </c>
      <c r="AB2326" s="27">
        <v>0</v>
      </c>
      <c r="AC2326" s="27">
        <v>0</v>
      </c>
      <c r="AD2326" s="27">
        <v>2.0787811621673826E-6</v>
      </c>
      <c r="AE2326" s="27">
        <v>9.7292068369324111E-6</v>
      </c>
      <c r="AF2326" s="27">
        <v>1.0995869148372755E-5</v>
      </c>
      <c r="AG2326" s="27">
        <v>0</v>
      </c>
      <c r="AH2326" s="18">
        <v>1.0014068076334751E-4</v>
      </c>
      <c r="AI2326" s="12">
        <v>1147</v>
      </c>
      <c r="AJ2326" s="17">
        <v>10</v>
      </c>
      <c r="AK2326" s="18">
        <v>0.99776558939751891</v>
      </c>
      <c r="AL2326" t="str">
        <f>IF(AK2326&lt;='CAV Tier 1 Analysis'!$A$5,"Tier 1", "Tier 2")</f>
        <v>Tier 2</v>
      </c>
      <c r="AM2326" t="str">
        <f t="shared" si="73"/>
        <v>Texas - Tier 2</v>
      </c>
      <c r="AN2326" t="str">
        <f t="shared" si="74"/>
        <v>Kemp, City Of - Tier 2</v>
      </c>
    </row>
    <row r="2327" spans="1:40" x14ac:dyDescent="0.3">
      <c r="A2327">
        <v>6</v>
      </c>
      <c r="B2327" t="s">
        <v>23</v>
      </c>
      <c r="C2327" t="s">
        <v>4573</v>
      </c>
      <c r="D2327" t="s">
        <v>6895</v>
      </c>
      <c r="E2327" t="s">
        <v>2260</v>
      </c>
      <c r="F2327" s="12">
        <v>20.206875084708685</v>
      </c>
      <c r="G2327" s="12">
        <v>816.14186024942569</v>
      </c>
      <c r="H2327" s="12">
        <v>252.6699734734315</v>
      </c>
      <c r="I2327" s="12">
        <v>1</v>
      </c>
      <c r="J2327" s="15">
        <v>0</v>
      </c>
      <c r="K2327" s="15">
        <v>1</v>
      </c>
      <c r="L2327" s="59">
        <v>0.68719000000000008</v>
      </c>
      <c r="M2327">
        <v>1</v>
      </c>
      <c r="N2327">
        <v>0</v>
      </c>
      <c r="O2327" s="12">
        <v>6</v>
      </c>
      <c r="P2327" s="12">
        <v>2</v>
      </c>
      <c r="Q2327">
        <v>0</v>
      </c>
      <c r="R2327" s="12">
        <v>1</v>
      </c>
      <c r="S2327" s="12">
        <v>0</v>
      </c>
      <c r="T2327" s="12">
        <v>951.14522120166725</v>
      </c>
      <c r="U2327" s="12">
        <v>930.93834611695854</v>
      </c>
      <c r="V2327" s="12">
        <v>0</v>
      </c>
      <c r="W2327" s="27">
        <v>3.0988192465548151E-6</v>
      </c>
      <c r="X2327" s="27">
        <v>1.5771154243465616E-6</v>
      </c>
      <c r="Y2327" s="27">
        <v>0</v>
      </c>
      <c r="Z2327" s="27">
        <v>5.5839412029977896E-4</v>
      </c>
      <c r="AA2327" s="27">
        <v>4.1741291766691829E-4</v>
      </c>
      <c r="AB2327" s="27">
        <v>0</v>
      </c>
      <c r="AC2327" s="27">
        <v>6.9491178751656388E-6</v>
      </c>
      <c r="AD2327" s="27">
        <v>0</v>
      </c>
      <c r="AE2327" s="27">
        <v>3.9105204661359426E-5</v>
      </c>
      <c r="AF2327" s="27">
        <v>6.9304208919530912E-5</v>
      </c>
      <c r="AG2327" s="27">
        <v>0</v>
      </c>
      <c r="AH2327" s="18">
        <v>9.9621954917604937E-5</v>
      </c>
      <c r="AI2327" s="12">
        <v>1148</v>
      </c>
      <c r="AJ2327" s="17">
        <v>10</v>
      </c>
      <c r="AK2327" s="18">
        <v>0.99786521135243655</v>
      </c>
      <c r="AL2327" t="str">
        <f>IF(AK2327&lt;='CAV Tier 1 Analysis'!$A$5,"Tier 1", "Tier 2")</f>
        <v>Tier 2</v>
      </c>
      <c r="AM2327" t="str">
        <f t="shared" si="73"/>
        <v>Texas - Tier 2</v>
      </c>
      <c r="AN2327" t="str">
        <f t="shared" si="74"/>
        <v>Rio Bravo, City Of - Tier 2</v>
      </c>
    </row>
    <row r="2328" spans="1:40" x14ac:dyDescent="0.3">
      <c r="A2328">
        <v>6</v>
      </c>
      <c r="B2328" t="s">
        <v>23</v>
      </c>
      <c r="C2328" t="s">
        <v>4558</v>
      </c>
      <c r="D2328" t="s">
        <v>6878</v>
      </c>
      <c r="E2328" t="s">
        <v>2290</v>
      </c>
      <c r="F2328" s="12">
        <v>115.35838181647081</v>
      </c>
      <c r="G2328" s="12">
        <v>328.78649382911607</v>
      </c>
      <c r="H2328" s="12">
        <v>68.64726574395381</v>
      </c>
      <c r="I2328" s="12">
        <v>0</v>
      </c>
      <c r="J2328" s="15">
        <v>0</v>
      </c>
      <c r="K2328" s="15">
        <v>1</v>
      </c>
      <c r="L2328" s="59">
        <v>0.77168000000000014</v>
      </c>
      <c r="M2328">
        <v>1</v>
      </c>
      <c r="N2328">
        <v>0</v>
      </c>
      <c r="O2328" s="12">
        <v>9</v>
      </c>
      <c r="P2328" s="12">
        <v>1</v>
      </c>
      <c r="Q2328">
        <v>0</v>
      </c>
      <c r="R2328" s="12">
        <v>0</v>
      </c>
      <c r="S2328" s="12">
        <v>0</v>
      </c>
      <c r="T2328" s="12">
        <v>203.5585239570737</v>
      </c>
      <c r="U2328" s="12">
        <v>88.200142140602892</v>
      </c>
      <c r="V2328" s="12">
        <v>125.22796987204237</v>
      </c>
      <c r="W2328" s="27">
        <v>3.4798190255699583E-6</v>
      </c>
      <c r="X2328" s="27">
        <v>1.5771154243465616E-6</v>
      </c>
      <c r="Y2328" s="27">
        <v>0</v>
      </c>
      <c r="Z2328" s="27">
        <v>8.3759118044966839E-4</v>
      </c>
      <c r="AA2328" s="27">
        <v>2.0870645883345915E-4</v>
      </c>
      <c r="AB2328" s="27">
        <v>0</v>
      </c>
      <c r="AC2328" s="27">
        <v>0</v>
      </c>
      <c r="AD2328" s="27">
        <v>0</v>
      </c>
      <c r="AE2328" s="27">
        <v>8.3690666393179879E-6</v>
      </c>
      <c r="AF2328" s="27">
        <v>6.5661073079018953E-6</v>
      </c>
      <c r="AG2328" s="27">
        <v>2.2994467604406988E-5</v>
      </c>
      <c r="AH2328" s="18">
        <v>9.9025837753151906E-5</v>
      </c>
      <c r="AI2328" s="12">
        <v>1149</v>
      </c>
      <c r="AJ2328" s="17">
        <v>10</v>
      </c>
      <c r="AK2328" s="18">
        <v>0.99796423719018967</v>
      </c>
      <c r="AL2328" t="str">
        <f>IF(AK2328&lt;='CAV Tier 1 Analysis'!$A$5,"Tier 1", "Tier 2")</f>
        <v>Tier 2</v>
      </c>
      <c r="AM2328" t="str">
        <f t="shared" si="73"/>
        <v>Texas - Tier 2</v>
      </c>
      <c r="AN2328" t="str">
        <f t="shared" si="74"/>
        <v>Krugerville, City Of - Tier 2</v>
      </c>
    </row>
    <row r="2329" spans="1:40" x14ac:dyDescent="0.3">
      <c r="A2329">
        <v>6</v>
      </c>
      <c r="B2329" t="s">
        <v>23</v>
      </c>
      <c r="C2329" t="s">
        <v>3770</v>
      </c>
      <c r="D2329" t="s">
        <v>6394</v>
      </c>
      <c r="E2329" t="s">
        <v>2296</v>
      </c>
      <c r="F2329" s="12">
        <v>118.66327433645915</v>
      </c>
      <c r="G2329" s="12">
        <v>304.59352342694581</v>
      </c>
      <c r="H2329" s="12">
        <v>102.35903456654597</v>
      </c>
      <c r="I2329" s="12">
        <v>0</v>
      </c>
      <c r="J2329" s="15">
        <v>9.6716475651627265E-4</v>
      </c>
      <c r="K2329" s="15">
        <v>0.99903283524348363</v>
      </c>
      <c r="L2329" s="59">
        <v>1.24074</v>
      </c>
      <c r="M2329">
        <v>1</v>
      </c>
      <c r="N2329">
        <v>0</v>
      </c>
      <c r="O2329" s="12">
        <v>9</v>
      </c>
      <c r="P2329" s="12">
        <v>1</v>
      </c>
      <c r="Q2329">
        <v>0</v>
      </c>
      <c r="R2329" s="12">
        <v>0</v>
      </c>
      <c r="S2329" s="12">
        <v>9.8998050743794169E-2</v>
      </c>
      <c r="T2329" s="12">
        <v>367.13163367958305</v>
      </c>
      <c r="U2329" s="12">
        <v>248.46835934312389</v>
      </c>
      <c r="V2329" s="12">
        <v>0</v>
      </c>
      <c r="W2329" s="27">
        <v>5.5950013707568802E-6</v>
      </c>
      <c r="X2329" s="27">
        <v>1.5771154243465616E-6</v>
      </c>
      <c r="Y2329" s="27">
        <v>0</v>
      </c>
      <c r="Z2329" s="27">
        <v>8.3759118044966839E-4</v>
      </c>
      <c r="AA2329" s="27">
        <v>2.0870645883345915E-4</v>
      </c>
      <c r="AB2329" s="27">
        <v>0</v>
      </c>
      <c r="AC2329" s="27">
        <v>0</v>
      </c>
      <c r="AD2329" s="27">
        <v>7.570344295687904E-8</v>
      </c>
      <c r="AE2329" s="27">
        <v>1.5094180523307628E-5</v>
      </c>
      <c r="AF2329" s="27">
        <v>1.8497361460761566E-5</v>
      </c>
      <c r="AG2329" s="27">
        <v>0</v>
      </c>
      <c r="AH2329" s="18">
        <v>9.8830636500477935E-5</v>
      </c>
      <c r="AI2329" s="12">
        <v>1150</v>
      </c>
      <c r="AJ2329" s="17">
        <v>10</v>
      </c>
      <c r="AK2329" s="18">
        <v>0.99806306782669019</v>
      </c>
      <c r="AL2329" t="str">
        <f>IF(AK2329&lt;='CAV Tier 1 Analysis'!$A$5,"Tier 1", "Tier 2")</f>
        <v>Tier 2</v>
      </c>
      <c r="AM2329" t="str">
        <f t="shared" si="73"/>
        <v>Texas - Tier 2</v>
      </c>
      <c r="AN2329" t="str">
        <f t="shared" si="74"/>
        <v>Bartlett, City Of - Tier 2</v>
      </c>
    </row>
    <row r="2330" spans="1:40" x14ac:dyDescent="0.3">
      <c r="A2330">
        <v>6</v>
      </c>
      <c r="B2330" t="s">
        <v>23</v>
      </c>
      <c r="C2330" t="s">
        <v>4280</v>
      </c>
      <c r="D2330" t="s">
        <v>6526</v>
      </c>
      <c r="E2330" t="s">
        <v>2285</v>
      </c>
      <c r="F2330" s="12">
        <v>225.70949884469721</v>
      </c>
      <c r="G2330" s="12">
        <v>707.10912803647761</v>
      </c>
      <c r="H2330" s="12">
        <v>303.95183350235936</v>
      </c>
      <c r="I2330" s="12">
        <v>0</v>
      </c>
      <c r="J2330" s="15">
        <v>0</v>
      </c>
      <c r="K2330" s="15">
        <v>1</v>
      </c>
      <c r="L2330" s="59">
        <v>0.96035999999999999</v>
      </c>
      <c r="M2330">
        <v>1</v>
      </c>
      <c r="N2330">
        <v>0</v>
      </c>
      <c r="O2330" s="12">
        <v>6</v>
      </c>
      <c r="P2330" s="12">
        <v>2</v>
      </c>
      <c r="Q2330">
        <v>0</v>
      </c>
      <c r="R2330" s="12">
        <v>0</v>
      </c>
      <c r="S2330" s="12">
        <v>0</v>
      </c>
      <c r="T2330" s="12">
        <v>730.99984312854576</v>
      </c>
      <c r="U2330" s="12">
        <v>505.29034428384853</v>
      </c>
      <c r="V2330" s="12">
        <v>0</v>
      </c>
      <c r="W2330" s="27">
        <v>4.3306538972065683E-6</v>
      </c>
      <c r="X2330" s="27">
        <v>1.5771154243465616E-6</v>
      </c>
      <c r="Y2330" s="27">
        <v>0</v>
      </c>
      <c r="Z2330" s="27">
        <v>5.5839412029977896E-4</v>
      </c>
      <c r="AA2330" s="27">
        <v>4.1741291766691829E-4</v>
      </c>
      <c r="AB2330" s="27">
        <v>0</v>
      </c>
      <c r="AC2330" s="27">
        <v>0</v>
      </c>
      <c r="AD2330" s="27">
        <v>0</v>
      </c>
      <c r="AE2330" s="27">
        <v>3.0054189240259524E-5</v>
      </c>
      <c r="AF2330" s="27">
        <v>3.7616613099392036E-5</v>
      </c>
      <c r="AG2330" s="27">
        <v>0</v>
      </c>
      <c r="AH2330" s="18">
        <v>9.5398691784354732E-5</v>
      </c>
      <c r="AI2330" s="12">
        <v>1151</v>
      </c>
      <c r="AJ2330" s="17">
        <v>10</v>
      </c>
      <c r="AK2330" s="18">
        <v>0.99815846651847451</v>
      </c>
      <c r="AL2330" t="str">
        <f>IF(AK2330&lt;='CAV Tier 1 Analysis'!$A$5,"Tier 1", "Tier 2")</f>
        <v>Tier 2</v>
      </c>
      <c r="AM2330" t="str">
        <f t="shared" si="73"/>
        <v>Texas - Tier 2</v>
      </c>
      <c r="AN2330" t="str">
        <f t="shared" si="74"/>
        <v>Idalou, Town Of - Tier 2</v>
      </c>
    </row>
    <row r="2331" spans="1:40" x14ac:dyDescent="0.3">
      <c r="A2331">
        <v>6</v>
      </c>
      <c r="B2331" t="s">
        <v>23</v>
      </c>
      <c r="C2331" t="s">
        <v>4576</v>
      </c>
      <c r="D2331" t="s">
        <v>6898</v>
      </c>
      <c r="E2331" t="s">
        <v>2273</v>
      </c>
      <c r="F2331" s="12">
        <v>454.43203006807431</v>
      </c>
      <c r="G2331" s="12">
        <v>64.193448616735267</v>
      </c>
      <c r="H2331" s="12">
        <v>28.225168438795652</v>
      </c>
      <c r="I2331" s="12">
        <v>4</v>
      </c>
      <c r="J2331" s="15">
        <v>1.8225637949046827E-2</v>
      </c>
      <c r="K2331" s="15">
        <v>0.98177436205095336</v>
      </c>
      <c r="L2331" s="59">
        <v>1.93354</v>
      </c>
      <c r="M2331">
        <v>18</v>
      </c>
      <c r="N2331">
        <v>0</v>
      </c>
      <c r="O2331" s="12">
        <v>6</v>
      </c>
      <c r="P2331" s="12">
        <v>2</v>
      </c>
      <c r="Q2331">
        <v>0</v>
      </c>
      <c r="R2331" s="12">
        <v>3.9270974482038135</v>
      </c>
      <c r="S2331" s="12">
        <v>0.51442170101635276</v>
      </c>
      <c r="T2331" s="12">
        <v>59.707243099531972</v>
      </c>
      <c r="U2331" s="12">
        <v>0</v>
      </c>
      <c r="V2331" s="12">
        <v>4.4862055172032953</v>
      </c>
      <c r="W2331" s="27">
        <v>8.7191183893589791E-6</v>
      </c>
      <c r="X2331" s="27">
        <v>2.838807763823811E-5</v>
      </c>
      <c r="Y2331" s="27">
        <v>0</v>
      </c>
      <c r="Z2331" s="27">
        <v>5.5839412029977896E-4</v>
      </c>
      <c r="AA2331" s="27">
        <v>4.1741291766691829E-4</v>
      </c>
      <c r="AB2331" s="27">
        <v>0</v>
      </c>
      <c r="AC2331" s="27">
        <v>2.7289863074830485E-5</v>
      </c>
      <c r="AD2331" s="27">
        <v>3.9337637060609877E-7</v>
      </c>
      <c r="AE2331" s="27">
        <v>2.4547922957788657E-6</v>
      </c>
      <c r="AF2331" s="27">
        <v>0</v>
      </c>
      <c r="AG2331" s="27">
        <v>8.2376091808762509E-7</v>
      </c>
      <c r="AH2331" s="18">
        <v>9.4897820604872515E-5</v>
      </c>
      <c r="AI2331" s="12">
        <v>1152</v>
      </c>
      <c r="AJ2331" s="17">
        <v>10</v>
      </c>
      <c r="AK2331" s="18">
        <v>0.99825336433907941</v>
      </c>
      <c r="AL2331" t="str">
        <f>IF(AK2331&lt;='CAV Tier 1 Analysis'!$A$5,"Tier 1", "Tier 2")</f>
        <v>Tier 2</v>
      </c>
      <c r="AM2331" t="str">
        <f t="shared" si="73"/>
        <v>Texas - Tier 2</v>
      </c>
      <c r="AN2331" t="str">
        <f t="shared" si="74"/>
        <v>Buffalo Springs, Village Of - Tier 2</v>
      </c>
    </row>
    <row r="2332" spans="1:40" x14ac:dyDescent="0.3">
      <c r="A2332">
        <v>6</v>
      </c>
      <c r="B2332" t="s">
        <v>23</v>
      </c>
      <c r="C2332" t="s">
        <v>2400</v>
      </c>
      <c r="D2332" t="s">
        <v>6362</v>
      </c>
      <c r="E2332" t="s">
        <v>2271</v>
      </c>
      <c r="F2332" s="12">
        <v>53.755784980026966</v>
      </c>
      <c r="G2332" s="12">
        <v>29.585926439367356</v>
      </c>
      <c r="H2332" s="12">
        <v>8.9789209614086545</v>
      </c>
      <c r="I2332" s="12">
        <v>7</v>
      </c>
      <c r="J2332" s="15">
        <v>0.28020481670661757</v>
      </c>
      <c r="K2332" s="15">
        <v>0.71979518329338232</v>
      </c>
      <c r="L2332" s="59">
        <v>0.79681000000000002</v>
      </c>
      <c r="M2332">
        <v>11</v>
      </c>
      <c r="N2332">
        <v>1</v>
      </c>
      <c r="O2332" s="12">
        <v>8</v>
      </c>
      <c r="P2332" s="12">
        <v>1</v>
      </c>
      <c r="Q2332">
        <v>0</v>
      </c>
      <c r="R2332" s="12">
        <v>5.0385662830536759</v>
      </c>
      <c r="S2332" s="12">
        <v>2.5159369022147184</v>
      </c>
      <c r="T2332" s="12">
        <v>24.324606419764415</v>
      </c>
      <c r="U2332" s="12">
        <v>0</v>
      </c>
      <c r="V2332" s="12">
        <v>5.261320019602941</v>
      </c>
      <c r="W2332" s="27">
        <v>3.5931404180027967E-6</v>
      </c>
      <c r="X2332" s="27">
        <v>1.734826966781218E-5</v>
      </c>
      <c r="Y2332" s="27">
        <v>2.0918751568906368E-5</v>
      </c>
      <c r="Z2332" s="27">
        <v>7.4452549373303862E-4</v>
      </c>
      <c r="AA2332" s="27">
        <v>2.0870645883345915E-4</v>
      </c>
      <c r="AB2332" s="27">
        <v>0</v>
      </c>
      <c r="AC2332" s="27">
        <v>3.5013591022775186E-5</v>
      </c>
      <c r="AD2332" s="27">
        <v>1.9239276362404386E-6</v>
      </c>
      <c r="AE2332" s="27">
        <v>1.0000772659617053E-6</v>
      </c>
      <c r="AF2332" s="27">
        <v>0</v>
      </c>
      <c r="AG2332" s="27">
        <v>9.6608811011466625E-7</v>
      </c>
      <c r="AH2332" s="18">
        <v>9.3999618023301012E-5</v>
      </c>
      <c r="AI2332" s="12">
        <v>1153</v>
      </c>
      <c r="AJ2332" s="17">
        <v>10</v>
      </c>
      <c r="AK2332" s="18">
        <v>0.99834736395710266</v>
      </c>
      <c r="AL2332" t="str">
        <f>IF(AK2332&lt;='CAV Tier 1 Analysis'!$A$5,"Tier 1", "Tier 2")</f>
        <v>Tier 2</v>
      </c>
      <c r="AM2332" t="str">
        <f t="shared" si="73"/>
        <v>Texas - Tier 2</v>
      </c>
      <c r="AN2332" t="str">
        <f t="shared" si="74"/>
        <v>Florence, City Of - Tier 2</v>
      </c>
    </row>
    <row r="2333" spans="1:40" x14ac:dyDescent="0.3">
      <c r="A2333">
        <v>6</v>
      </c>
      <c r="B2333" t="s">
        <v>23</v>
      </c>
      <c r="C2333" t="s">
        <v>4507</v>
      </c>
      <c r="D2333" t="s">
        <v>6819</v>
      </c>
      <c r="E2333" t="s">
        <v>2281</v>
      </c>
      <c r="F2333" s="12">
        <v>219.61292630936524</v>
      </c>
      <c r="G2333" s="12">
        <v>29.354885008397993</v>
      </c>
      <c r="H2333" s="12">
        <v>13.502545672919029</v>
      </c>
      <c r="I2333" s="12">
        <v>2</v>
      </c>
      <c r="J2333" s="15">
        <v>0.24810042593266413</v>
      </c>
      <c r="K2333" s="15">
        <v>0.75189957406733587</v>
      </c>
      <c r="L2333" s="59">
        <v>0.93442000000000003</v>
      </c>
      <c r="M2333">
        <v>23</v>
      </c>
      <c r="N2333">
        <v>0</v>
      </c>
      <c r="O2333" s="12">
        <v>6</v>
      </c>
      <c r="P2333" s="12">
        <v>2</v>
      </c>
      <c r="Q2333">
        <v>0</v>
      </c>
      <c r="R2333" s="12">
        <v>1.5037991481346717</v>
      </c>
      <c r="S2333" s="12">
        <v>3.349987332626462</v>
      </c>
      <c r="T2333" s="12">
        <v>28.451792667936527</v>
      </c>
      <c r="U2333" s="12">
        <v>0</v>
      </c>
      <c r="V2333" s="12">
        <v>0.90309234046146614</v>
      </c>
      <c r="W2333" s="27">
        <v>4.213679885280272E-6</v>
      </c>
      <c r="X2333" s="27">
        <v>3.6273654759970915E-5</v>
      </c>
      <c r="Y2333" s="27">
        <v>0</v>
      </c>
      <c r="Z2333" s="27">
        <v>5.5839412029977896E-4</v>
      </c>
      <c r="AA2333" s="27">
        <v>4.1741291766691829E-4</v>
      </c>
      <c r="AB2333" s="27">
        <v>0</v>
      </c>
      <c r="AC2333" s="27">
        <v>1.0450077540961507E-5</v>
      </c>
      <c r="AD2333" s="27">
        <v>2.5617229130913203E-6</v>
      </c>
      <c r="AE2333" s="27">
        <v>1.1697616204774273E-6</v>
      </c>
      <c r="AF2333" s="27">
        <v>0</v>
      </c>
      <c r="AG2333" s="27">
        <v>1.6582659279510837E-7</v>
      </c>
      <c r="AH2333" s="18">
        <v>9.3694705570843058E-5</v>
      </c>
      <c r="AI2333" s="12">
        <v>1154</v>
      </c>
      <c r="AJ2333" s="17">
        <v>10</v>
      </c>
      <c r="AK2333" s="18">
        <v>0.99844105866267352</v>
      </c>
      <c r="AL2333" t="str">
        <f>IF(AK2333&lt;='CAV Tier 1 Analysis'!$A$5,"Tier 1", "Tier 2")</f>
        <v>Tier 2</v>
      </c>
      <c r="AM2333" t="str">
        <f t="shared" si="73"/>
        <v>Texas - Tier 2</v>
      </c>
      <c r="AN2333" t="str">
        <f t="shared" si="74"/>
        <v>Ransom Canyon, Town Of - Tier 2</v>
      </c>
    </row>
    <row r="2334" spans="1:40" x14ac:dyDescent="0.3">
      <c r="A2334">
        <v>6</v>
      </c>
      <c r="B2334" t="s">
        <v>23</v>
      </c>
      <c r="C2334" t="s">
        <v>4561</v>
      </c>
      <c r="D2334" t="s">
        <v>6881</v>
      </c>
      <c r="E2334" t="s">
        <v>2293</v>
      </c>
      <c r="F2334" s="12">
        <v>48.46485821665145</v>
      </c>
      <c r="G2334" s="12">
        <v>108.91527779906259</v>
      </c>
      <c r="H2334" s="12">
        <v>43.403437212270823</v>
      </c>
      <c r="I2334" s="12">
        <v>1</v>
      </c>
      <c r="J2334" s="15">
        <v>0.15388232133261687</v>
      </c>
      <c r="K2334" s="15">
        <v>0.84611767866738308</v>
      </c>
      <c r="L2334" s="59">
        <v>0.59552000000000005</v>
      </c>
      <c r="M2334">
        <v>5</v>
      </c>
      <c r="N2334">
        <v>0</v>
      </c>
      <c r="O2334" s="12">
        <v>4</v>
      </c>
      <c r="P2334" s="12">
        <v>3</v>
      </c>
      <c r="Q2334">
        <v>0</v>
      </c>
      <c r="R2334" s="12">
        <v>0.84611767866738308</v>
      </c>
      <c r="S2334" s="12">
        <v>6.6790216720387194</v>
      </c>
      <c r="T2334" s="12">
        <v>106.61347233601117</v>
      </c>
      <c r="U2334" s="12">
        <v>58.148614119359721</v>
      </c>
      <c r="V2334" s="12">
        <v>2.3018054630514229</v>
      </c>
      <c r="W2334" s="27">
        <v>2.6854419268445748E-6</v>
      </c>
      <c r="X2334" s="27">
        <v>7.8855771217328087E-6</v>
      </c>
      <c r="Y2334" s="27">
        <v>0</v>
      </c>
      <c r="Z2334" s="27">
        <v>3.7226274686651931E-4</v>
      </c>
      <c r="AA2334" s="27">
        <v>6.2611937650037738E-4</v>
      </c>
      <c r="AB2334" s="27">
        <v>0</v>
      </c>
      <c r="AC2334" s="27">
        <v>5.8797714853211676E-6</v>
      </c>
      <c r="AD2334" s="27">
        <v>5.1074231498304307E-6</v>
      </c>
      <c r="AE2334" s="27">
        <v>4.3832861296308109E-6</v>
      </c>
      <c r="AF2334" s="27">
        <v>4.3289050430875569E-6</v>
      </c>
      <c r="AG2334" s="27">
        <v>4.2265950015691766E-7</v>
      </c>
      <c r="AH2334" s="18">
        <v>9.3552289793045546E-5</v>
      </c>
      <c r="AI2334" s="12">
        <v>1155</v>
      </c>
      <c r="AJ2334" s="17">
        <v>10</v>
      </c>
      <c r="AK2334" s="18">
        <v>0.99853461095246654</v>
      </c>
      <c r="AL2334" t="str">
        <f>IF(AK2334&lt;='CAV Tier 1 Analysis'!$A$5,"Tier 1", "Tier 2")</f>
        <v>Tier 2</v>
      </c>
      <c r="AM2334" t="str">
        <f t="shared" si="73"/>
        <v>Texas - Tier 2</v>
      </c>
      <c r="AN2334" t="str">
        <f t="shared" si="74"/>
        <v>Palisades, Village Of - Tier 2</v>
      </c>
    </row>
    <row r="2335" spans="1:40" x14ac:dyDescent="0.3">
      <c r="A2335">
        <v>6</v>
      </c>
      <c r="B2335" t="s">
        <v>23</v>
      </c>
      <c r="C2335" t="s">
        <v>4633</v>
      </c>
      <c r="D2335" t="s">
        <v>6970</v>
      </c>
      <c r="E2335" t="s">
        <v>2295</v>
      </c>
      <c r="F2335" s="12">
        <v>157.50753390735355</v>
      </c>
      <c r="G2335" s="12">
        <v>135.45611726855003</v>
      </c>
      <c r="H2335" s="12">
        <v>55.115056637737453</v>
      </c>
      <c r="I2335" s="12">
        <v>0</v>
      </c>
      <c r="J2335" s="15">
        <v>7.8092384003306814E-2</v>
      </c>
      <c r="K2335" s="15">
        <v>0.92190761599669324</v>
      </c>
      <c r="L2335" s="59">
        <v>1.9354</v>
      </c>
      <c r="M2335">
        <v>7</v>
      </c>
      <c r="N2335">
        <v>0</v>
      </c>
      <c r="O2335" s="12">
        <v>4</v>
      </c>
      <c r="P2335" s="12">
        <v>3</v>
      </c>
      <c r="Q2335">
        <v>0</v>
      </c>
      <c r="R2335" s="12">
        <v>0</v>
      </c>
      <c r="S2335" s="12">
        <v>4.3040661673181972</v>
      </c>
      <c r="T2335" s="12">
        <v>138.88687090471993</v>
      </c>
      <c r="U2335" s="12">
        <v>0</v>
      </c>
      <c r="V2335" s="12">
        <v>0</v>
      </c>
      <c r="W2335" s="27">
        <v>8.7275058859735855E-6</v>
      </c>
      <c r="X2335" s="27">
        <v>1.1039807970425932E-5</v>
      </c>
      <c r="Y2335" s="27">
        <v>0</v>
      </c>
      <c r="Z2335" s="27">
        <v>3.7226274686651931E-4</v>
      </c>
      <c r="AA2335" s="27">
        <v>6.2611937650037738E-4</v>
      </c>
      <c r="AB2335" s="27">
        <v>0</v>
      </c>
      <c r="AC2335" s="27">
        <v>0</v>
      </c>
      <c r="AD2335" s="27">
        <v>3.2913034664031646E-6</v>
      </c>
      <c r="AE2335" s="27">
        <v>5.7101685320388362E-6</v>
      </c>
      <c r="AF2335" s="27">
        <v>0</v>
      </c>
      <c r="AG2335" s="27">
        <v>0</v>
      </c>
      <c r="AH2335" s="18">
        <v>9.3377355383794384E-5</v>
      </c>
      <c r="AI2335" s="12">
        <v>1156</v>
      </c>
      <c r="AJ2335" s="17">
        <v>10</v>
      </c>
      <c r="AK2335" s="18">
        <v>0.99862798830785038</v>
      </c>
      <c r="AL2335" t="str">
        <f>IF(AK2335&lt;='CAV Tier 1 Analysis'!$A$5,"Tier 1", "Tier 2")</f>
        <v>Tier 2</v>
      </c>
      <c r="AM2335" t="str">
        <f t="shared" si="73"/>
        <v>Texas - Tier 2</v>
      </c>
      <c r="AN2335" t="str">
        <f t="shared" si="74"/>
        <v>Timbercreek Canyon, Village Of - Tier 2</v>
      </c>
    </row>
    <row r="2336" spans="1:40" x14ac:dyDescent="0.3">
      <c r="A2336">
        <v>6</v>
      </c>
      <c r="B2336" t="s">
        <v>23</v>
      </c>
      <c r="C2336" t="s">
        <v>3328</v>
      </c>
      <c r="D2336" t="s">
        <v>5951</v>
      </c>
      <c r="E2336" t="s">
        <v>2287</v>
      </c>
      <c r="F2336" s="12">
        <v>229.63112640904959</v>
      </c>
      <c r="G2336" s="12">
        <v>520.75675252695294</v>
      </c>
      <c r="H2336" s="12">
        <v>89.866897390719998</v>
      </c>
      <c r="I2336" s="12">
        <v>0</v>
      </c>
      <c r="J2336" s="15">
        <v>0</v>
      </c>
      <c r="K2336" s="15">
        <v>0.99999999999999989</v>
      </c>
      <c r="L2336" s="59">
        <v>1.4072200000000001</v>
      </c>
      <c r="M2336">
        <v>1</v>
      </c>
      <c r="N2336">
        <v>0</v>
      </c>
      <c r="O2336" s="12">
        <v>8</v>
      </c>
      <c r="P2336" s="12">
        <v>1</v>
      </c>
      <c r="Q2336">
        <v>0</v>
      </c>
      <c r="R2336" s="12">
        <v>0</v>
      </c>
      <c r="S2336" s="12">
        <v>0</v>
      </c>
      <c r="T2336" s="12">
        <v>242.79124895102569</v>
      </c>
      <c r="U2336" s="12">
        <v>13.160122541976108</v>
      </c>
      <c r="V2336" s="12">
        <v>277.96550357592724</v>
      </c>
      <c r="W2336" s="27">
        <v>6.3457274118320503E-6</v>
      </c>
      <c r="X2336" s="27">
        <v>1.5771154243465616E-6</v>
      </c>
      <c r="Y2336" s="27">
        <v>0</v>
      </c>
      <c r="Z2336" s="27">
        <v>7.4452549373303862E-4</v>
      </c>
      <c r="AA2336" s="27">
        <v>2.0870645883345915E-4</v>
      </c>
      <c r="AB2336" s="27">
        <v>0</v>
      </c>
      <c r="AC2336" s="27">
        <v>0</v>
      </c>
      <c r="AD2336" s="27">
        <v>0</v>
      </c>
      <c r="AE2336" s="27">
        <v>9.9820734716217109E-6</v>
      </c>
      <c r="AF2336" s="27">
        <v>9.7971244375097925E-7</v>
      </c>
      <c r="AG2336" s="27">
        <v>5.1040264995514382E-5</v>
      </c>
      <c r="AH2336" s="18">
        <v>9.3014258755778496E-5</v>
      </c>
      <c r="AI2336" s="12">
        <v>1157</v>
      </c>
      <c r="AJ2336" s="17">
        <v>10</v>
      </c>
      <c r="AK2336" s="18">
        <v>0.99872100256660612</v>
      </c>
      <c r="AL2336" t="str">
        <f>IF(AK2336&lt;='CAV Tier 1 Analysis'!$A$5,"Tier 1", "Tier 2")</f>
        <v>Tier 2</v>
      </c>
      <c r="AM2336" t="str">
        <f t="shared" si="73"/>
        <v>Texas - Tier 2</v>
      </c>
      <c r="AN2336" t="str">
        <f t="shared" si="74"/>
        <v>New Hope, City Of - Tier 2</v>
      </c>
    </row>
    <row r="2337" spans="1:40" x14ac:dyDescent="0.3">
      <c r="A2337">
        <v>6</v>
      </c>
      <c r="B2337" t="s">
        <v>23</v>
      </c>
      <c r="C2337" t="s">
        <v>3819</v>
      </c>
      <c r="D2337" t="s">
        <v>5895</v>
      </c>
      <c r="E2337" t="s">
        <v>2288</v>
      </c>
      <c r="F2337" s="12">
        <v>124.80455117757167</v>
      </c>
      <c r="G2337" s="12">
        <v>263.30334997412569</v>
      </c>
      <c r="H2337" s="12">
        <v>56.533338837404926</v>
      </c>
      <c r="I2337" s="12">
        <v>3</v>
      </c>
      <c r="J2337" s="15">
        <v>9.6110705694748503E-3</v>
      </c>
      <c r="K2337" s="15">
        <v>0.99038892943052503</v>
      </c>
      <c r="L2337" s="59">
        <v>1.84995</v>
      </c>
      <c r="M2337">
        <v>5</v>
      </c>
      <c r="N2337">
        <v>0</v>
      </c>
      <c r="O2337" s="12">
        <v>8</v>
      </c>
      <c r="P2337" s="12">
        <v>1</v>
      </c>
      <c r="Q2337">
        <v>0</v>
      </c>
      <c r="R2337" s="12">
        <v>2.9711667882915753</v>
      </c>
      <c r="S2337" s="12">
        <v>0.543345909094332</v>
      </c>
      <c r="T2337" s="12">
        <v>162.04563111691593</v>
      </c>
      <c r="U2337" s="12">
        <v>37.24107993934426</v>
      </c>
      <c r="V2337" s="12">
        <v>101.25771885720977</v>
      </c>
      <c r="W2337" s="27">
        <v>8.3421770764476779E-6</v>
      </c>
      <c r="X2337" s="27">
        <v>7.8855771217328087E-6</v>
      </c>
      <c r="Y2337" s="27">
        <v>0</v>
      </c>
      <c r="Z2337" s="27">
        <v>7.4452549373303862E-4</v>
      </c>
      <c r="AA2337" s="27">
        <v>2.0870645883345915E-4</v>
      </c>
      <c r="AB2337" s="27">
        <v>0</v>
      </c>
      <c r="AC2337" s="27">
        <v>2.0646988238615467E-5</v>
      </c>
      <c r="AD2337" s="27">
        <v>4.1549460545873261E-7</v>
      </c>
      <c r="AE2337" s="27">
        <v>6.6623134176085817E-6</v>
      </c>
      <c r="AF2337" s="27">
        <v>2.7724323477174789E-6</v>
      </c>
      <c r="AG2337" s="27">
        <v>1.8593029483248674E-5</v>
      </c>
      <c r="AH2337" s="18">
        <v>9.2595451350666128E-5</v>
      </c>
      <c r="AI2337" s="12">
        <v>1158</v>
      </c>
      <c r="AJ2337" s="17">
        <v>10</v>
      </c>
      <c r="AK2337" s="18">
        <v>0.99881359801795677</v>
      </c>
      <c r="AL2337" t="str">
        <f>IF(AK2337&lt;='CAV Tier 1 Analysis'!$A$5,"Tier 1", "Tier 2")</f>
        <v>Tier 2</v>
      </c>
      <c r="AM2337" t="str">
        <f t="shared" si="73"/>
        <v>Texas - Tier 2</v>
      </c>
      <c r="AN2337" t="str">
        <f t="shared" si="74"/>
        <v>Liberty Hill, City Of - Tier 2</v>
      </c>
    </row>
    <row r="2338" spans="1:40" x14ac:dyDescent="0.3">
      <c r="A2338">
        <v>6</v>
      </c>
      <c r="B2338" t="s">
        <v>23</v>
      </c>
      <c r="C2338" t="s">
        <v>2891</v>
      </c>
      <c r="D2338" t="s">
        <v>6772</v>
      </c>
      <c r="E2338" t="s">
        <v>2299</v>
      </c>
      <c r="F2338" s="12">
        <v>760.19191681324457</v>
      </c>
      <c r="G2338" s="12">
        <v>249.03267827934258</v>
      </c>
      <c r="H2338" s="12">
        <v>77.364472981759604</v>
      </c>
      <c r="I2338" s="12">
        <v>0</v>
      </c>
      <c r="J2338" s="15">
        <v>0</v>
      </c>
      <c r="K2338" s="15">
        <v>1</v>
      </c>
      <c r="L2338" s="59">
        <v>4.6585900000000002</v>
      </c>
      <c r="M2338">
        <v>2</v>
      </c>
      <c r="N2338">
        <v>0</v>
      </c>
      <c r="O2338" s="12">
        <v>8</v>
      </c>
      <c r="P2338" s="12">
        <v>1</v>
      </c>
      <c r="Q2338">
        <v>0</v>
      </c>
      <c r="R2338" s="12">
        <v>0</v>
      </c>
      <c r="S2338" s="12">
        <v>0</v>
      </c>
      <c r="T2338" s="12">
        <v>200.29207174182915</v>
      </c>
      <c r="U2338" s="12">
        <v>0</v>
      </c>
      <c r="V2338" s="12">
        <v>48.740606537513429</v>
      </c>
      <c r="W2338" s="27">
        <v>2.1007477340775905E-5</v>
      </c>
      <c r="X2338" s="27">
        <v>3.1542308486931231E-6</v>
      </c>
      <c r="Y2338" s="27">
        <v>0</v>
      </c>
      <c r="Z2338" s="27">
        <v>7.4452549373303862E-4</v>
      </c>
      <c r="AA2338" s="27">
        <v>2.0870645883345915E-4</v>
      </c>
      <c r="AB2338" s="27">
        <v>0</v>
      </c>
      <c r="AC2338" s="27">
        <v>0</v>
      </c>
      <c r="AD2338" s="27">
        <v>0</v>
      </c>
      <c r="AE2338" s="27">
        <v>8.2347703409753346E-6</v>
      </c>
      <c r="AF2338" s="27">
        <v>0</v>
      </c>
      <c r="AG2338" s="27">
        <v>8.9497921206515933E-6</v>
      </c>
      <c r="AH2338" s="18">
        <v>9.0416202110690349E-5</v>
      </c>
      <c r="AI2338" s="12">
        <v>1159</v>
      </c>
      <c r="AJ2338" s="17">
        <v>10</v>
      </c>
      <c r="AK2338" s="18">
        <v>0.99890401422006747</v>
      </c>
      <c r="AL2338" t="str">
        <f>IF(AK2338&lt;='CAV Tier 1 Analysis'!$A$5,"Tier 1", "Tier 2")</f>
        <v>Tier 2</v>
      </c>
      <c r="AM2338" t="str">
        <f t="shared" si="73"/>
        <v>Texas - Tier 2</v>
      </c>
      <c r="AN2338" t="str">
        <f t="shared" si="74"/>
        <v>Weston, City Of - Tier 2</v>
      </c>
    </row>
    <row r="2339" spans="1:40" x14ac:dyDescent="0.3">
      <c r="A2339">
        <v>6</v>
      </c>
      <c r="B2339" t="s">
        <v>23</v>
      </c>
      <c r="C2339" t="s">
        <v>4470</v>
      </c>
      <c r="D2339" t="s">
        <v>6769</v>
      </c>
      <c r="E2339" t="s">
        <v>2298</v>
      </c>
      <c r="F2339" s="12">
        <v>241.26351466537076</v>
      </c>
      <c r="G2339" s="12">
        <v>62.486363037912469</v>
      </c>
      <c r="H2339" s="12">
        <v>21.301371007460865</v>
      </c>
      <c r="I2339" s="12">
        <v>0</v>
      </c>
      <c r="J2339" s="15">
        <v>0</v>
      </c>
      <c r="K2339" s="15">
        <v>1</v>
      </c>
      <c r="L2339" s="59">
        <v>1.02654</v>
      </c>
      <c r="M2339">
        <v>5</v>
      </c>
      <c r="N2339">
        <v>0</v>
      </c>
      <c r="O2339" s="12">
        <v>6</v>
      </c>
      <c r="P2339" s="12">
        <v>2</v>
      </c>
      <c r="Q2339">
        <v>0</v>
      </c>
      <c r="R2339" s="12">
        <v>0</v>
      </c>
      <c r="S2339" s="12">
        <v>0</v>
      </c>
      <c r="T2339" s="12">
        <v>52.599009485907004</v>
      </c>
      <c r="U2339" s="12">
        <v>0</v>
      </c>
      <c r="V2339" s="12">
        <v>9.8873535520054645</v>
      </c>
      <c r="W2339" s="27">
        <v>4.6290864380424325E-6</v>
      </c>
      <c r="X2339" s="27">
        <v>7.8855771217328087E-6</v>
      </c>
      <c r="Y2339" s="27">
        <v>0</v>
      </c>
      <c r="Z2339" s="27">
        <v>5.5839412029977896E-4</v>
      </c>
      <c r="AA2339" s="27">
        <v>4.1741291766691829E-4</v>
      </c>
      <c r="AB2339" s="27">
        <v>0</v>
      </c>
      <c r="AC2339" s="27">
        <v>0</v>
      </c>
      <c r="AD2339" s="27">
        <v>0</v>
      </c>
      <c r="AE2339" s="27">
        <v>2.162545723914292E-6</v>
      </c>
      <c r="AF2339" s="27">
        <v>0</v>
      </c>
      <c r="AG2339" s="27">
        <v>1.8155243686950944E-6</v>
      </c>
      <c r="AH2339" s="18">
        <v>9.0209070147189235E-5</v>
      </c>
      <c r="AI2339" s="12">
        <v>1160</v>
      </c>
      <c r="AJ2339" s="17">
        <v>10</v>
      </c>
      <c r="AK2339" s="18">
        <v>0.9989942232902147</v>
      </c>
      <c r="AL2339" t="str">
        <f>IF(AK2339&lt;='CAV Tier 1 Analysis'!$A$5,"Tier 1", "Tier 2")</f>
        <v>Tier 2</v>
      </c>
      <c r="AM2339" t="str">
        <f t="shared" si="73"/>
        <v>Texas - Tier 2</v>
      </c>
      <c r="AN2339" t="str">
        <f t="shared" si="74"/>
        <v>New Deal, City Of - Tier 2</v>
      </c>
    </row>
    <row r="2340" spans="1:40" x14ac:dyDescent="0.3">
      <c r="A2340">
        <v>6</v>
      </c>
      <c r="B2340" t="s">
        <v>23</v>
      </c>
      <c r="C2340" t="s">
        <v>4469</v>
      </c>
      <c r="D2340" t="s">
        <v>6767</v>
      </c>
      <c r="E2340" t="s">
        <v>2297</v>
      </c>
      <c r="F2340" s="12">
        <v>209.0214056365599</v>
      </c>
      <c r="G2340" s="12">
        <v>264.34574412278471</v>
      </c>
      <c r="H2340" s="12">
        <v>64.735612652710245</v>
      </c>
      <c r="I2340" s="12">
        <v>0</v>
      </c>
      <c r="J2340" s="15">
        <v>0</v>
      </c>
      <c r="K2340" s="15">
        <v>1</v>
      </c>
      <c r="L2340" s="59">
        <v>1.2809200000000001</v>
      </c>
      <c r="M2340">
        <v>4</v>
      </c>
      <c r="N2340">
        <v>0</v>
      </c>
      <c r="O2340" s="12">
        <v>8</v>
      </c>
      <c r="P2340" s="12">
        <v>1</v>
      </c>
      <c r="Q2340">
        <v>0</v>
      </c>
      <c r="R2340" s="12">
        <v>0</v>
      </c>
      <c r="S2340" s="12">
        <v>0</v>
      </c>
      <c r="T2340" s="12">
        <v>179.34778080028553</v>
      </c>
      <c r="U2340" s="12">
        <v>0</v>
      </c>
      <c r="V2340" s="12">
        <v>84.997963322499174</v>
      </c>
      <c r="W2340" s="27">
        <v>5.7761893352595256E-6</v>
      </c>
      <c r="X2340" s="27">
        <v>6.3084616973862463E-6</v>
      </c>
      <c r="Y2340" s="27">
        <v>0</v>
      </c>
      <c r="Z2340" s="27">
        <v>7.4452549373303862E-4</v>
      </c>
      <c r="AA2340" s="27">
        <v>2.0870645883345915E-4</v>
      </c>
      <c r="AB2340" s="27">
        <v>0</v>
      </c>
      <c r="AC2340" s="27">
        <v>0</v>
      </c>
      <c r="AD2340" s="27">
        <v>0</v>
      </c>
      <c r="AE2340" s="27">
        <v>7.3736707260065875E-6</v>
      </c>
      <c r="AF2340" s="27">
        <v>0</v>
      </c>
      <c r="AG2340" s="27">
        <v>1.5607399178129826E-5</v>
      </c>
      <c r="AH2340" s="18">
        <v>8.9845243045752704E-5</v>
      </c>
      <c r="AI2340" s="12">
        <v>1161</v>
      </c>
      <c r="AJ2340" s="17">
        <v>10</v>
      </c>
      <c r="AK2340" s="18">
        <v>0.99908406853326048</v>
      </c>
      <c r="AL2340" t="str">
        <f>IF(AK2340&lt;='CAV Tier 1 Analysis'!$A$5,"Tier 1", "Tier 2")</f>
        <v>Tier 2</v>
      </c>
      <c r="AM2340" t="str">
        <f t="shared" si="73"/>
        <v>Texas - Tier 2</v>
      </c>
      <c r="AN2340" t="str">
        <f t="shared" si="74"/>
        <v>Lavon, Town Of - Tier 2</v>
      </c>
    </row>
    <row r="2341" spans="1:40" x14ac:dyDescent="0.3">
      <c r="A2341">
        <v>6</v>
      </c>
      <c r="B2341" t="s">
        <v>23</v>
      </c>
      <c r="C2341" t="s">
        <v>3817</v>
      </c>
      <c r="D2341" t="s">
        <v>5893</v>
      </c>
      <c r="E2341" t="s">
        <v>2301</v>
      </c>
      <c r="F2341" s="12">
        <v>15.624975936439201</v>
      </c>
      <c r="G2341" s="12">
        <v>75.199279268257584</v>
      </c>
      <c r="H2341" s="12">
        <v>21.949853190938139</v>
      </c>
      <c r="I2341" s="12">
        <v>0</v>
      </c>
      <c r="J2341" s="15">
        <v>0</v>
      </c>
      <c r="K2341" s="15">
        <v>1</v>
      </c>
      <c r="L2341" s="59">
        <v>0.53137000000000001</v>
      </c>
      <c r="M2341">
        <v>0</v>
      </c>
      <c r="N2341">
        <v>0</v>
      </c>
      <c r="O2341" s="12">
        <v>6</v>
      </c>
      <c r="P2341" s="12">
        <v>2</v>
      </c>
      <c r="Q2341">
        <v>0</v>
      </c>
      <c r="R2341" s="12">
        <v>0</v>
      </c>
      <c r="S2341" s="12">
        <v>0</v>
      </c>
      <c r="T2341" s="12">
        <v>86.594847649615716</v>
      </c>
      <c r="U2341" s="12">
        <v>70.969871713176516</v>
      </c>
      <c r="V2341" s="12">
        <v>0</v>
      </c>
      <c r="W2341" s="27">
        <v>2.3961634817762655E-6</v>
      </c>
      <c r="X2341" s="27">
        <v>0</v>
      </c>
      <c r="Y2341" s="27">
        <v>0</v>
      </c>
      <c r="Z2341" s="27">
        <v>5.5839412029977896E-4</v>
      </c>
      <c r="AA2341" s="27">
        <v>4.1741291766691829E-4</v>
      </c>
      <c r="AB2341" s="27">
        <v>0</v>
      </c>
      <c r="AC2341" s="27">
        <v>0</v>
      </c>
      <c r="AD2341" s="27">
        <v>0</v>
      </c>
      <c r="AE2341" s="27">
        <v>3.5602441819338931E-6</v>
      </c>
      <c r="AF2341" s="27">
        <v>5.283390502408583E-6</v>
      </c>
      <c r="AG2341" s="27">
        <v>0</v>
      </c>
      <c r="AH2341" s="18">
        <v>8.9731530557528736E-5</v>
      </c>
      <c r="AI2341" s="12">
        <v>1162</v>
      </c>
      <c r="AJ2341" s="17">
        <v>10</v>
      </c>
      <c r="AK2341" s="18">
        <v>0.99917380006381806</v>
      </c>
      <c r="AL2341" t="str">
        <f>IF(AK2341&lt;='CAV Tier 1 Analysis'!$A$5,"Tier 1", "Tier 2")</f>
        <v>Tier 2</v>
      </c>
      <c r="AM2341" t="str">
        <f t="shared" si="73"/>
        <v>Texas - Tier 2</v>
      </c>
      <c r="AN2341" t="str">
        <f t="shared" si="74"/>
        <v>El Cenizo, City Of - Tier 2</v>
      </c>
    </row>
    <row r="2342" spans="1:40" x14ac:dyDescent="0.3">
      <c r="A2342">
        <v>6</v>
      </c>
      <c r="B2342" t="s">
        <v>23</v>
      </c>
      <c r="C2342" t="s">
        <v>3009</v>
      </c>
      <c r="D2342" t="s">
        <v>6888</v>
      </c>
      <c r="E2342" t="s">
        <v>2300</v>
      </c>
      <c r="F2342" s="12">
        <v>108.57277463586853</v>
      </c>
      <c r="G2342" s="12">
        <v>219.4903155969202</v>
      </c>
      <c r="H2342" s="12">
        <v>56.402045472637184</v>
      </c>
      <c r="I2342" s="12">
        <v>0</v>
      </c>
      <c r="J2342" s="15">
        <v>8.3940721409264604E-2</v>
      </c>
      <c r="K2342" s="15">
        <v>0.91605927859073544</v>
      </c>
      <c r="L2342" s="59">
        <v>1.6093500000000001</v>
      </c>
      <c r="M2342">
        <v>0</v>
      </c>
      <c r="N2342">
        <v>0</v>
      </c>
      <c r="O2342" s="12">
        <v>8</v>
      </c>
      <c r="P2342" s="12">
        <v>1</v>
      </c>
      <c r="Q2342">
        <v>0</v>
      </c>
      <c r="R2342" s="12">
        <v>0</v>
      </c>
      <c r="S2342" s="12">
        <v>4.7344283859313121</v>
      </c>
      <c r="T2342" s="12">
        <v>165.09746447125164</v>
      </c>
      <c r="U2342" s="12">
        <v>56.524689835383114</v>
      </c>
      <c r="V2342" s="12">
        <v>54.392851125668557</v>
      </c>
      <c r="W2342" s="27">
        <v>7.2572138046871913E-6</v>
      </c>
      <c r="X2342" s="27">
        <v>0</v>
      </c>
      <c r="Y2342" s="27">
        <v>0</v>
      </c>
      <c r="Z2342" s="27">
        <v>7.4452549373303862E-4</v>
      </c>
      <c r="AA2342" s="27">
        <v>2.0870645883345915E-4</v>
      </c>
      <c r="AB2342" s="27">
        <v>0</v>
      </c>
      <c r="AC2342" s="27">
        <v>0</v>
      </c>
      <c r="AD2342" s="27">
        <v>3.6203998619664497E-6</v>
      </c>
      <c r="AE2342" s="27">
        <v>6.7877859167111737E-6</v>
      </c>
      <c r="AF2342" s="27">
        <v>4.2080111210403554E-6</v>
      </c>
      <c r="AG2342" s="27">
        <v>9.987662136490078E-6</v>
      </c>
      <c r="AH2342" s="18">
        <v>8.9553911400672097E-5</v>
      </c>
      <c r="AI2342" s="12">
        <v>1163</v>
      </c>
      <c r="AJ2342" s="17">
        <v>10</v>
      </c>
      <c r="AK2342" s="18">
        <v>0.9992633539752187</v>
      </c>
      <c r="AL2342" t="str">
        <f>IF(AK2342&lt;='CAV Tier 1 Analysis'!$A$5,"Tier 1", "Tier 2")</f>
        <v>Tier 2</v>
      </c>
      <c r="AM2342" t="str">
        <f t="shared" si="73"/>
        <v>Texas - Tier 2</v>
      </c>
      <c r="AN2342" t="str">
        <f t="shared" si="74"/>
        <v>Weir, City Of - Tier 2</v>
      </c>
    </row>
    <row r="2343" spans="1:40" x14ac:dyDescent="0.3">
      <c r="A2343">
        <v>6</v>
      </c>
      <c r="B2343" t="s">
        <v>23</v>
      </c>
      <c r="C2343" t="s">
        <v>2976</v>
      </c>
      <c r="D2343" t="s">
        <v>6613</v>
      </c>
      <c r="E2343" t="s">
        <v>2303</v>
      </c>
      <c r="F2343" s="12">
        <v>45.039469397366751</v>
      </c>
      <c r="G2343" s="12">
        <v>159.61329676142577</v>
      </c>
      <c r="H2343" s="12">
        <v>68.335954468902273</v>
      </c>
      <c r="I2343" s="12">
        <v>0</v>
      </c>
      <c r="J2343" s="15">
        <v>0.13284702146462754</v>
      </c>
      <c r="K2343" s="15">
        <v>0.86715297853537254</v>
      </c>
      <c r="L2343" s="59">
        <v>0.66761000000000004</v>
      </c>
      <c r="M2343">
        <v>1</v>
      </c>
      <c r="N2343">
        <v>0</v>
      </c>
      <c r="O2343" s="12">
        <v>8</v>
      </c>
      <c r="P2343" s="12">
        <v>1</v>
      </c>
      <c r="Q2343">
        <v>0</v>
      </c>
      <c r="R2343" s="12">
        <v>0</v>
      </c>
      <c r="S2343" s="12">
        <v>9.0782280101360708</v>
      </c>
      <c r="T2343" s="12">
        <v>159.71427279484584</v>
      </c>
      <c r="U2343" s="12">
        <v>114.67480339747908</v>
      </c>
      <c r="V2343" s="12">
        <v>0</v>
      </c>
      <c r="W2343" s="27">
        <v>3.0105250617623364E-6</v>
      </c>
      <c r="X2343" s="27">
        <v>1.5771154243465616E-6</v>
      </c>
      <c r="Y2343" s="27">
        <v>0</v>
      </c>
      <c r="Z2343" s="27">
        <v>7.4452549373303862E-4</v>
      </c>
      <c r="AA2343" s="27">
        <v>2.0870645883345915E-4</v>
      </c>
      <c r="AB2343" s="27">
        <v>0</v>
      </c>
      <c r="AC2343" s="27">
        <v>0</v>
      </c>
      <c r="AD2343" s="27">
        <v>6.9420873557751232E-6</v>
      </c>
      <c r="AE2343" s="27">
        <v>6.5664623926637965E-6</v>
      </c>
      <c r="AF2343" s="27">
        <v>8.5370277909537794E-6</v>
      </c>
      <c r="AG2343" s="27">
        <v>0</v>
      </c>
      <c r="AH2343" s="18">
        <v>8.9078651871999945E-5</v>
      </c>
      <c r="AI2343" s="12">
        <v>1164</v>
      </c>
      <c r="AJ2343" s="17">
        <v>10</v>
      </c>
      <c r="AK2343" s="18">
        <v>0.99935243262709073</v>
      </c>
      <c r="AL2343" t="str">
        <f>IF(AK2343&lt;='CAV Tier 1 Analysis'!$A$5,"Tier 1", "Tier 2")</f>
        <v>Tier 2</v>
      </c>
      <c r="AM2343" t="str">
        <f t="shared" si="73"/>
        <v>Texas - Tier 2</v>
      </c>
      <c r="AN2343" t="str">
        <f t="shared" si="74"/>
        <v>Granger, City Of - Tier 2</v>
      </c>
    </row>
    <row r="2344" spans="1:40" x14ac:dyDescent="0.3">
      <c r="A2344">
        <v>6</v>
      </c>
      <c r="B2344" t="s">
        <v>23</v>
      </c>
      <c r="C2344" t="s">
        <v>4539</v>
      </c>
      <c r="D2344" t="s">
        <v>6855</v>
      </c>
      <c r="E2344" t="s">
        <v>2305</v>
      </c>
      <c r="F2344" s="12">
        <v>25.524907126157053</v>
      </c>
      <c r="G2344" s="12">
        <v>118.53749434474436</v>
      </c>
      <c r="H2344" s="12">
        <v>41.509519680289543</v>
      </c>
      <c r="I2344" s="12">
        <v>0</v>
      </c>
      <c r="J2344" s="15">
        <v>0</v>
      </c>
      <c r="K2344" s="15">
        <v>1</v>
      </c>
      <c r="L2344" s="59">
        <v>0.37834999999999996</v>
      </c>
      <c r="M2344">
        <v>2</v>
      </c>
      <c r="N2344">
        <v>0</v>
      </c>
      <c r="O2344" s="12">
        <v>8</v>
      </c>
      <c r="P2344" s="12">
        <v>1</v>
      </c>
      <c r="Q2344">
        <v>0</v>
      </c>
      <c r="R2344" s="12">
        <v>0</v>
      </c>
      <c r="S2344" s="12">
        <v>0</v>
      </c>
      <c r="T2344" s="12">
        <v>112.40378525109334</v>
      </c>
      <c r="U2344" s="12">
        <v>86.878878124936278</v>
      </c>
      <c r="V2344" s="12">
        <v>6.1337090936510208</v>
      </c>
      <c r="W2344" s="27">
        <v>1.7061340559874473E-6</v>
      </c>
      <c r="X2344" s="27">
        <v>3.1542308486931231E-6</v>
      </c>
      <c r="Y2344" s="27">
        <v>0</v>
      </c>
      <c r="Z2344" s="27">
        <v>7.4452549373303862E-4</v>
      </c>
      <c r="AA2344" s="27">
        <v>2.0870645883345915E-4</v>
      </c>
      <c r="AB2344" s="27">
        <v>0</v>
      </c>
      <c r="AC2344" s="27">
        <v>0</v>
      </c>
      <c r="AD2344" s="27">
        <v>0</v>
      </c>
      <c r="AE2344" s="27">
        <v>4.6213479592550299E-6</v>
      </c>
      <c r="AF2344" s="27">
        <v>6.4677450933024415E-6</v>
      </c>
      <c r="AG2344" s="27">
        <v>1.1262769427064152E-6</v>
      </c>
      <c r="AH2344" s="18">
        <v>8.8209789769676559E-5</v>
      </c>
      <c r="AI2344" s="12">
        <v>1165</v>
      </c>
      <c r="AJ2344" s="17">
        <v>10</v>
      </c>
      <c r="AK2344" s="18">
        <v>0.99944064241686037</v>
      </c>
      <c r="AL2344" t="str">
        <f>IF(AK2344&lt;='CAV Tier 1 Analysis'!$A$5,"Tier 1", "Tier 2")</f>
        <v>Tier 2</v>
      </c>
      <c r="AM2344" t="str">
        <f t="shared" si="73"/>
        <v>Texas - Tier 2</v>
      </c>
      <c r="AN2344" t="str">
        <f t="shared" si="74"/>
        <v>Thrall, City Of - Tier 2</v>
      </c>
    </row>
    <row r="2345" spans="1:40" x14ac:dyDescent="0.3">
      <c r="A2345">
        <v>6</v>
      </c>
      <c r="B2345" t="s">
        <v>23</v>
      </c>
      <c r="C2345" t="s">
        <v>4537</v>
      </c>
      <c r="D2345" t="s">
        <v>6852</v>
      </c>
      <c r="E2345" t="s">
        <v>2307</v>
      </c>
      <c r="F2345" s="12">
        <v>116.16343567943188</v>
      </c>
      <c r="G2345" s="12">
        <v>42.861904879959546</v>
      </c>
      <c r="H2345" s="12">
        <v>13.353901190983828</v>
      </c>
      <c r="I2345" s="12">
        <v>0</v>
      </c>
      <c r="J2345" s="15">
        <v>0</v>
      </c>
      <c r="K2345" s="15">
        <v>1</v>
      </c>
      <c r="L2345" s="59">
        <v>0.71187</v>
      </c>
      <c r="M2345">
        <v>1</v>
      </c>
      <c r="N2345">
        <v>0</v>
      </c>
      <c r="O2345" s="12">
        <v>8</v>
      </c>
      <c r="P2345" s="12">
        <v>1</v>
      </c>
      <c r="Q2345">
        <v>0</v>
      </c>
      <c r="R2345" s="12">
        <v>0</v>
      </c>
      <c r="S2345" s="12">
        <v>0</v>
      </c>
      <c r="T2345" s="12">
        <v>34.637784234587123</v>
      </c>
      <c r="U2345" s="12">
        <v>0</v>
      </c>
      <c r="V2345" s="12">
        <v>8.2241206453724232</v>
      </c>
      <c r="W2345" s="27">
        <v>3.2101114059357323E-6</v>
      </c>
      <c r="X2345" s="27">
        <v>1.5771154243465616E-6</v>
      </c>
      <c r="Y2345" s="27">
        <v>0</v>
      </c>
      <c r="Z2345" s="27">
        <v>7.4452549373303862E-4</v>
      </c>
      <c r="AA2345" s="27">
        <v>2.0870645883345915E-4</v>
      </c>
      <c r="AB2345" s="27">
        <v>0</v>
      </c>
      <c r="AC2345" s="27">
        <v>0</v>
      </c>
      <c r="AD2345" s="27">
        <v>0</v>
      </c>
      <c r="AE2345" s="27">
        <v>1.424091307317146E-6</v>
      </c>
      <c r="AF2345" s="27">
        <v>0</v>
      </c>
      <c r="AG2345" s="27">
        <v>1.5101201109303478E-6</v>
      </c>
      <c r="AH2345" s="18">
        <v>8.7359399165002499E-5</v>
      </c>
      <c r="AI2345" s="12">
        <v>1166</v>
      </c>
      <c r="AJ2345" s="17">
        <v>10</v>
      </c>
      <c r="AK2345" s="18">
        <v>0.99952800181602541</v>
      </c>
      <c r="AL2345" t="str">
        <f>IF(AK2345&lt;='CAV Tier 1 Analysis'!$A$5,"Tier 1", "Tier 2")</f>
        <v>Tier 2</v>
      </c>
      <c r="AM2345" t="str">
        <f t="shared" si="73"/>
        <v>Texas - Tier 2</v>
      </c>
      <c r="AN2345" t="str">
        <f t="shared" si="74"/>
        <v>Blue Ridge, Town Of - Tier 2</v>
      </c>
    </row>
    <row r="2346" spans="1:40" x14ac:dyDescent="0.3">
      <c r="A2346">
        <v>6</v>
      </c>
      <c r="B2346" t="s">
        <v>23</v>
      </c>
      <c r="C2346" t="s">
        <v>4535</v>
      </c>
      <c r="D2346" t="s">
        <v>6849</v>
      </c>
      <c r="E2346" t="s">
        <v>2306</v>
      </c>
      <c r="F2346" s="12">
        <v>186.76613745957295</v>
      </c>
      <c r="G2346" s="12">
        <v>140.38971515836752</v>
      </c>
      <c r="H2346" s="12">
        <v>43.937566498217201</v>
      </c>
      <c r="I2346" s="12">
        <v>0</v>
      </c>
      <c r="J2346" s="15">
        <v>4.2224451356363976E-2</v>
      </c>
      <c r="K2346" s="15">
        <v>0.95777554864363601</v>
      </c>
      <c r="L2346" s="59">
        <v>2.7713799999999997</v>
      </c>
      <c r="M2346">
        <v>1</v>
      </c>
      <c r="N2346">
        <v>0</v>
      </c>
      <c r="O2346" s="12">
        <v>7.666666666666667</v>
      </c>
      <c r="P2346" s="12">
        <v>1</v>
      </c>
      <c r="Q2346">
        <v>0</v>
      </c>
      <c r="R2346" s="12">
        <v>0</v>
      </c>
      <c r="S2346" s="12">
        <v>1.8552396393209798</v>
      </c>
      <c r="T2346" s="12">
        <v>116.57739396366813</v>
      </c>
      <c r="U2346" s="12">
        <v>0</v>
      </c>
      <c r="V2346" s="12">
        <v>23.812321194699393</v>
      </c>
      <c r="W2346" s="27">
        <v>1.2497279767629159E-5</v>
      </c>
      <c r="X2346" s="27">
        <v>1.5771154243465616E-6</v>
      </c>
      <c r="Y2346" s="27">
        <v>0</v>
      </c>
      <c r="Z2346" s="27">
        <v>7.1350359816082869E-4</v>
      </c>
      <c r="AA2346" s="27">
        <v>2.0870645883345915E-4</v>
      </c>
      <c r="AB2346" s="27">
        <v>0</v>
      </c>
      <c r="AC2346" s="27">
        <v>0</v>
      </c>
      <c r="AD2346" s="27">
        <v>1.4186948849139923E-6</v>
      </c>
      <c r="AE2346" s="27">
        <v>4.7929409181887586E-6</v>
      </c>
      <c r="AF2346" s="27">
        <v>0</v>
      </c>
      <c r="AG2346" s="27">
        <v>4.3724389116643517E-6</v>
      </c>
      <c r="AH2346" s="18">
        <v>8.6078956991002798E-5</v>
      </c>
      <c r="AI2346" s="12">
        <v>1167</v>
      </c>
      <c r="AJ2346" s="17">
        <v>10</v>
      </c>
      <c r="AK2346" s="18">
        <v>0.99961408077301639</v>
      </c>
      <c r="AL2346" t="str">
        <f>IF(AK2346&lt;='CAV Tier 1 Analysis'!$A$5,"Tier 1", "Tier 2")</f>
        <v>Tier 2</v>
      </c>
      <c r="AM2346" t="str">
        <f t="shared" si="73"/>
        <v>Texas - Tier 2</v>
      </c>
      <c r="AN2346" t="str">
        <f t="shared" si="74"/>
        <v>New Berlin, City Of - Tier 2</v>
      </c>
    </row>
    <row r="2347" spans="1:40" x14ac:dyDescent="0.3">
      <c r="A2347">
        <v>6</v>
      </c>
      <c r="B2347" t="s">
        <v>23</v>
      </c>
      <c r="C2347" t="s">
        <v>3780</v>
      </c>
      <c r="D2347" t="s">
        <v>5842</v>
      </c>
      <c r="E2347" t="s">
        <v>2304</v>
      </c>
      <c r="F2347" s="12">
        <v>127.16916876622253</v>
      </c>
      <c r="G2347" s="12">
        <v>331.5512065664571</v>
      </c>
      <c r="H2347" s="12">
        <v>97.238237801466724</v>
      </c>
      <c r="I2347" s="12">
        <v>0</v>
      </c>
      <c r="J2347" s="15">
        <v>8.4004975635832813E-2</v>
      </c>
      <c r="K2347" s="15">
        <v>0.91599502436416735</v>
      </c>
      <c r="L2347" s="59">
        <v>1.9454800000000001</v>
      </c>
      <c r="M2347">
        <v>3</v>
      </c>
      <c r="N2347">
        <v>0</v>
      </c>
      <c r="O2347" s="12">
        <v>7</v>
      </c>
      <c r="P2347" s="12">
        <v>1</v>
      </c>
      <c r="Q2347">
        <v>0</v>
      </c>
      <c r="R2347" s="12">
        <v>0</v>
      </c>
      <c r="S2347" s="12">
        <v>8.1684957973835299</v>
      </c>
      <c r="T2347" s="12">
        <v>273.4701089179232</v>
      </c>
      <c r="U2347" s="12">
        <v>146.30094015170067</v>
      </c>
      <c r="V2347" s="12">
        <v>58.081097648533898</v>
      </c>
      <c r="W2347" s="27">
        <v>8.7729607063366186E-6</v>
      </c>
      <c r="X2347" s="27">
        <v>4.7313462730396847E-6</v>
      </c>
      <c r="Y2347" s="27">
        <v>0</v>
      </c>
      <c r="Z2347" s="27">
        <v>6.5145980701640873E-4</v>
      </c>
      <c r="AA2347" s="27">
        <v>2.0870645883345915E-4</v>
      </c>
      <c r="AB2347" s="27">
        <v>0</v>
      </c>
      <c r="AC2347" s="27">
        <v>0</v>
      </c>
      <c r="AD2347" s="27">
        <v>6.2464185001086445E-6</v>
      </c>
      <c r="AE2347" s="27">
        <v>1.1243398315652384E-5</v>
      </c>
      <c r="AF2347" s="27">
        <v>1.0891452654935974E-5</v>
      </c>
      <c r="AG2347" s="27">
        <v>1.0664901137280012E-5</v>
      </c>
      <c r="AH2347" s="18">
        <v>8.2974249403383723E-5</v>
      </c>
      <c r="AI2347" s="12">
        <v>1168</v>
      </c>
      <c r="AJ2347" s="17">
        <v>10</v>
      </c>
      <c r="AK2347" s="18">
        <v>0.99969705502241979</v>
      </c>
      <c r="AL2347" t="str">
        <f>IF(AK2347&lt;='CAV Tier 1 Analysis'!$A$5,"Tier 1", "Tier 2")</f>
        <v>Tier 2</v>
      </c>
      <c r="AM2347" t="str">
        <f t="shared" si="73"/>
        <v>Texas - Tier 2</v>
      </c>
      <c r="AN2347" t="str">
        <f t="shared" si="74"/>
        <v>Santa Clara,  City Of - Tier 2</v>
      </c>
    </row>
    <row r="2348" spans="1:40" x14ac:dyDescent="0.3">
      <c r="A2348">
        <v>6</v>
      </c>
      <c r="B2348" t="s">
        <v>23</v>
      </c>
      <c r="C2348" t="s">
        <v>4231</v>
      </c>
      <c r="D2348" t="s">
        <v>6460</v>
      </c>
      <c r="E2348" t="s">
        <v>2284</v>
      </c>
      <c r="F2348" s="12">
        <v>3085.5517692507365</v>
      </c>
      <c r="G2348" s="12">
        <v>2824.2398429536752</v>
      </c>
      <c r="H2348" s="12">
        <v>815.48008548040559</v>
      </c>
      <c r="I2348" s="12">
        <v>0</v>
      </c>
      <c r="J2348" s="15">
        <v>0</v>
      </c>
      <c r="K2348" s="15">
        <v>1</v>
      </c>
      <c r="L2348" s="59">
        <v>6.5267400000000002</v>
      </c>
      <c r="M2348">
        <v>6</v>
      </c>
      <c r="N2348">
        <v>0</v>
      </c>
      <c r="O2348" s="12">
        <v>5</v>
      </c>
      <c r="P2348" s="12">
        <v>1</v>
      </c>
      <c r="Q2348">
        <v>0</v>
      </c>
      <c r="R2348" s="12">
        <v>0</v>
      </c>
      <c r="S2348" s="12">
        <v>0</v>
      </c>
      <c r="T2348" s="12">
        <v>3572.6691954017497</v>
      </c>
      <c r="U2348" s="12">
        <v>487.11742615101321</v>
      </c>
      <c r="V2348" s="12">
        <v>0</v>
      </c>
      <c r="W2348" s="27">
        <v>2.9431725620656836E-5</v>
      </c>
      <c r="X2348" s="27">
        <v>9.4626925460793694E-6</v>
      </c>
      <c r="Y2348" s="27">
        <v>0</v>
      </c>
      <c r="Z2348" s="27">
        <v>4.6532843358314913E-4</v>
      </c>
      <c r="AA2348" s="27">
        <v>2.0870645883345915E-4</v>
      </c>
      <c r="AB2348" s="27">
        <v>0</v>
      </c>
      <c r="AC2348" s="27">
        <v>0</v>
      </c>
      <c r="AD2348" s="27">
        <v>0</v>
      </c>
      <c r="AE2348" s="27">
        <v>1.4688604532650816E-4</v>
      </c>
      <c r="AF2348" s="27">
        <v>3.6263720375390614E-5</v>
      </c>
      <c r="AG2348" s="27">
        <v>0</v>
      </c>
      <c r="AH2348" s="18">
        <v>8.1461734207749392E-5</v>
      </c>
      <c r="AI2348" s="12">
        <v>1169</v>
      </c>
      <c r="AJ2348" s="17">
        <v>10</v>
      </c>
      <c r="AK2348" s="18">
        <v>0.99977851675662754</v>
      </c>
      <c r="AL2348" t="str">
        <f>IF(AK2348&lt;='CAV Tier 1 Analysis'!$A$5,"Tier 1", "Tier 2")</f>
        <v>Tier 2</v>
      </c>
      <c r="AM2348" t="str">
        <f t="shared" si="73"/>
        <v>Texas - Tier 2</v>
      </c>
      <c r="AN2348" t="str">
        <f t="shared" si="74"/>
        <v>Anthony,Town Of - Tier 2</v>
      </c>
    </row>
    <row r="2349" spans="1:40" x14ac:dyDescent="0.3">
      <c r="A2349">
        <v>6</v>
      </c>
      <c r="B2349" t="s">
        <v>23</v>
      </c>
      <c r="C2349" t="s">
        <v>3064</v>
      </c>
      <c r="D2349" t="s">
        <v>6809</v>
      </c>
      <c r="E2349" t="s">
        <v>2278</v>
      </c>
      <c r="F2349" s="12">
        <v>1193.9816565979763</v>
      </c>
      <c r="G2349" s="12">
        <v>2312.8230116530303</v>
      </c>
      <c r="H2349" s="12">
        <v>725.07532818212803</v>
      </c>
      <c r="I2349" s="12">
        <v>0</v>
      </c>
      <c r="J2349" s="15">
        <v>0</v>
      </c>
      <c r="K2349" s="15">
        <v>0.99999999999999978</v>
      </c>
      <c r="L2349" s="59">
        <v>2.5255800000000002</v>
      </c>
      <c r="M2349">
        <v>8</v>
      </c>
      <c r="N2349">
        <v>0</v>
      </c>
      <c r="O2349" s="12">
        <v>5</v>
      </c>
      <c r="P2349" s="12">
        <v>1</v>
      </c>
      <c r="Q2349">
        <v>0</v>
      </c>
      <c r="R2349" s="12">
        <v>0</v>
      </c>
      <c r="S2349" s="12">
        <v>0</v>
      </c>
      <c r="T2349" s="12">
        <v>2460.41386340399</v>
      </c>
      <c r="U2349" s="12">
        <v>1266.4322068060137</v>
      </c>
      <c r="V2349" s="12">
        <v>0</v>
      </c>
      <c r="W2349" s="27">
        <v>1.138886758060203E-5</v>
      </c>
      <c r="X2349" s="27">
        <v>1.2616923394772493E-5</v>
      </c>
      <c r="Y2349" s="27">
        <v>0</v>
      </c>
      <c r="Z2349" s="27">
        <v>4.6532843358314913E-4</v>
      </c>
      <c r="AA2349" s="27">
        <v>2.0870645883345915E-4</v>
      </c>
      <c r="AB2349" s="27">
        <v>0</v>
      </c>
      <c r="AC2349" s="27">
        <v>0</v>
      </c>
      <c r="AD2349" s="27">
        <v>0</v>
      </c>
      <c r="AE2349" s="27">
        <v>1.011569900530037E-4</v>
      </c>
      <c r="AF2349" s="27">
        <v>9.4280230918621625E-5</v>
      </c>
      <c r="AG2349" s="27">
        <v>0</v>
      </c>
      <c r="AH2349" s="18">
        <v>8.1225264033055289E-5</v>
      </c>
      <c r="AI2349" s="12">
        <v>1170</v>
      </c>
      <c r="AJ2349" s="17">
        <v>10</v>
      </c>
      <c r="AK2349" s="18">
        <v>0.99985974202066064</v>
      </c>
      <c r="AL2349" t="str">
        <f>IF(AK2349&lt;='CAV Tier 1 Analysis'!$A$5,"Tier 1", "Tier 2")</f>
        <v>Tier 2</v>
      </c>
      <c r="AM2349" t="str">
        <f t="shared" si="73"/>
        <v>Texas - Tier 2</v>
      </c>
      <c r="AN2349" t="str">
        <f t="shared" si="74"/>
        <v>Vinton, Town Of - Tier 2</v>
      </c>
    </row>
    <row r="2350" spans="1:40" x14ac:dyDescent="0.3">
      <c r="A2350">
        <v>6</v>
      </c>
      <c r="B2350" t="s">
        <v>23</v>
      </c>
      <c r="C2350" t="s">
        <v>4543</v>
      </c>
      <c r="D2350" t="s">
        <v>6859</v>
      </c>
      <c r="E2350" t="s">
        <v>2309</v>
      </c>
      <c r="F2350" s="12">
        <v>287.14210982841865</v>
      </c>
      <c r="G2350" s="12">
        <v>102.62181366336317</v>
      </c>
      <c r="H2350" s="12">
        <v>26.515188309512876</v>
      </c>
      <c r="I2350" s="12">
        <v>0</v>
      </c>
      <c r="J2350" s="15">
        <v>0</v>
      </c>
      <c r="K2350" s="15">
        <v>1</v>
      </c>
      <c r="L2350" s="59">
        <v>1.8131600000000001</v>
      </c>
      <c r="M2350">
        <v>1</v>
      </c>
      <c r="N2350">
        <v>0</v>
      </c>
      <c r="O2350" s="12">
        <v>6</v>
      </c>
      <c r="P2350" s="12">
        <v>1</v>
      </c>
      <c r="Q2350">
        <v>0</v>
      </c>
      <c r="R2350" s="12">
        <v>0</v>
      </c>
      <c r="S2350" s="12">
        <v>0</v>
      </c>
      <c r="T2350" s="12">
        <v>69.614421670793803</v>
      </c>
      <c r="U2350" s="12">
        <v>0</v>
      </c>
      <c r="V2350" s="12">
        <v>33.007391992569367</v>
      </c>
      <c r="W2350" s="27">
        <v>8.1762760009361723E-6</v>
      </c>
      <c r="X2350" s="27">
        <v>1.5771154243465616E-6</v>
      </c>
      <c r="Y2350" s="27">
        <v>0</v>
      </c>
      <c r="Z2350" s="27">
        <v>5.5839412029977896E-4</v>
      </c>
      <c r="AA2350" s="27">
        <v>2.0870645883345915E-4</v>
      </c>
      <c r="AB2350" s="27">
        <v>0</v>
      </c>
      <c r="AC2350" s="27">
        <v>0</v>
      </c>
      <c r="AD2350" s="27">
        <v>0</v>
      </c>
      <c r="AE2350" s="27">
        <v>2.8621141610523548E-6</v>
      </c>
      <c r="AF2350" s="27">
        <v>0</v>
      </c>
      <c r="AG2350" s="27">
        <v>6.0608457252371847E-6</v>
      </c>
      <c r="AH2350" s="18">
        <v>7.1434266404073654E-5</v>
      </c>
      <c r="AI2350" s="12">
        <v>1171</v>
      </c>
      <c r="AJ2350" s="17">
        <v>10</v>
      </c>
      <c r="AK2350" s="18">
        <v>0.99993117628706474</v>
      </c>
      <c r="AL2350" t="str">
        <f>IF(AK2350&lt;='CAV Tier 1 Analysis'!$A$5,"Tier 1", "Tier 2")</f>
        <v>Tier 2</v>
      </c>
      <c r="AM2350" t="str">
        <f t="shared" si="73"/>
        <v>Texas - Tier 2</v>
      </c>
      <c r="AN2350" t="str">
        <f t="shared" si="74"/>
        <v>Wixon Valley, City Of - Tier 2</v>
      </c>
    </row>
    <row r="2351" spans="1:40" x14ac:dyDescent="0.3">
      <c r="A2351">
        <v>6</v>
      </c>
      <c r="B2351" t="s">
        <v>23</v>
      </c>
      <c r="C2351" t="s">
        <v>4453</v>
      </c>
      <c r="D2351" t="s">
        <v>6746</v>
      </c>
      <c r="E2351" t="s">
        <v>2308</v>
      </c>
      <c r="F2351" s="12">
        <v>944.22023585609668</v>
      </c>
      <c r="G2351" s="12">
        <v>968.06781889247588</v>
      </c>
      <c r="H2351" s="12">
        <v>415.62987004799362</v>
      </c>
      <c r="I2351" s="12">
        <v>0</v>
      </c>
      <c r="J2351" s="15">
        <v>5.0068343288588927E-4</v>
      </c>
      <c r="K2351" s="15">
        <v>0.99949931656711422</v>
      </c>
      <c r="L2351" s="59">
        <v>1.9972700000000001</v>
      </c>
      <c r="M2351">
        <v>1</v>
      </c>
      <c r="N2351">
        <v>0</v>
      </c>
      <c r="O2351" s="12">
        <v>5</v>
      </c>
      <c r="P2351" s="12">
        <v>1</v>
      </c>
      <c r="Q2351">
        <v>0</v>
      </c>
      <c r="R2351" s="12">
        <v>0</v>
      </c>
      <c r="S2351" s="12">
        <v>0.2080989901455455</v>
      </c>
      <c r="T2351" s="12">
        <v>1233.7918402563923</v>
      </c>
      <c r="U2351" s="12">
        <v>289.57160440029566</v>
      </c>
      <c r="V2351" s="12">
        <v>0</v>
      </c>
      <c r="W2351" s="27">
        <v>9.0065028835788289E-6</v>
      </c>
      <c r="X2351" s="27">
        <v>1.5771154243465616E-6</v>
      </c>
      <c r="Y2351" s="27">
        <v>0</v>
      </c>
      <c r="Z2351" s="27">
        <v>4.6532843358314913E-4</v>
      </c>
      <c r="AA2351" s="27">
        <v>2.0870645883345915E-4</v>
      </c>
      <c r="AB2351" s="27">
        <v>0</v>
      </c>
      <c r="AC2351" s="27">
        <v>0</v>
      </c>
      <c r="AD2351" s="27">
        <v>1.5913252747408249E-7</v>
      </c>
      <c r="AE2351" s="27">
        <v>5.0725884278518329E-5</v>
      </c>
      <c r="AF2351" s="27">
        <v>2.155731478054352E-5</v>
      </c>
      <c r="AG2351" s="27">
        <v>0</v>
      </c>
      <c r="AH2351" s="18">
        <v>6.8823712937369962E-5</v>
      </c>
      <c r="AI2351" s="12">
        <v>1172</v>
      </c>
      <c r="AJ2351" s="17">
        <v>10</v>
      </c>
      <c r="AK2351" s="18">
        <v>1.000000000000002</v>
      </c>
      <c r="AL2351" t="str">
        <f>IF(AK2351&lt;='CAV Tier 1 Analysis'!$A$5,"Tier 1", "Tier 2")</f>
        <v>Tier 2</v>
      </c>
      <c r="AM2351" t="str">
        <f t="shared" si="73"/>
        <v>Texas - Tier 2</v>
      </c>
      <c r="AN2351" t="str">
        <f t="shared" si="74"/>
        <v>Clint, Town Of - Tier 2</v>
      </c>
    </row>
  </sheetData>
  <autoFilter ref="A7:AN2351">
    <sortState ref="A8:AN2351">
      <sortCondition ref="B8:B2351"/>
      <sortCondition descending="1" ref="AH8:AH2351"/>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1"/>
  <sheetViews>
    <sheetView workbookViewId="0">
      <selection activeCell="A5" sqref="A5"/>
    </sheetView>
  </sheetViews>
  <sheetFormatPr defaultRowHeight="14.4" x14ac:dyDescent="0.3"/>
  <cols>
    <col min="1" max="1" width="21.5546875" customWidth="1"/>
    <col min="2" max="2" width="35.88671875" bestFit="1" customWidth="1"/>
  </cols>
  <sheetData>
    <row r="1" spans="1:2" x14ac:dyDescent="0.3">
      <c r="A1" s="13" t="s">
        <v>7005</v>
      </c>
    </row>
    <row r="2" spans="1:2" x14ac:dyDescent="0.3">
      <c r="A2" s="35"/>
      <c r="B2" t="s">
        <v>7004</v>
      </c>
    </row>
    <row r="3" spans="1:2" x14ac:dyDescent="0.3">
      <c r="A3" s="23"/>
      <c r="B3" t="s">
        <v>7006</v>
      </c>
    </row>
    <row r="5" spans="1:2" x14ac:dyDescent="0.3">
      <c r="A5" s="22">
        <v>0</v>
      </c>
      <c r="B5" t="s">
        <v>2371</v>
      </c>
    </row>
    <row r="7" spans="1:2" x14ac:dyDescent="0.3">
      <c r="A7" s="13" t="s">
        <v>7007</v>
      </c>
    </row>
    <row r="8" spans="1:2" x14ac:dyDescent="0.3">
      <c r="A8" s="35" t="s">
        <v>84</v>
      </c>
      <c r="B8" t="s">
        <v>2374</v>
      </c>
    </row>
    <row r="9" spans="1:2" x14ac:dyDescent="0.3">
      <c r="A9" s="23">
        <f>COUNTIF('Region 6 Risk Data'!B8:B2351, A8)</f>
        <v>401</v>
      </c>
      <c r="B9" t="s">
        <v>2384</v>
      </c>
    </row>
    <row r="10" spans="1:2" x14ac:dyDescent="0.3">
      <c r="A10" s="23">
        <f>COUNTIF('Region 6 Risk Data'!AM8:AM2351, A8&amp;" - Tier 1")</f>
        <v>0</v>
      </c>
      <c r="B10" t="s">
        <v>2372</v>
      </c>
    </row>
    <row r="11" spans="1:2" x14ac:dyDescent="0.3">
      <c r="A11" s="36">
        <f>A10/A9</f>
        <v>0</v>
      </c>
      <c r="B11" t="s">
        <v>7008</v>
      </c>
    </row>
    <row r="12" spans="1:2" x14ac:dyDescent="0.3">
      <c r="A12" s="26">
        <v>5</v>
      </c>
      <c r="B12" t="s">
        <v>7009</v>
      </c>
    </row>
    <row r="13" spans="1:2" x14ac:dyDescent="0.3">
      <c r="A13" s="23">
        <f>A10/A12</f>
        <v>0</v>
      </c>
      <c r="B13" t="s">
        <v>2373</v>
      </c>
    </row>
    <row r="17" spans="1:1" x14ac:dyDescent="0.3">
      <c r="A17" t="s">
        <v>84</v>
      </c>
    </row>
    <row r="18" spans="1:1" x14ac:dyDescent="0.3">
      <c r="A18" t="s">
        <v>21</v>
      </c>
    </row>
    <row r="19" spans="1:1" x14ac:dyDescent="0.3">
      <c r="A19" t="s">
        <v>58</v>
      </c>
    </row>
    <row r="20" spans="1:1" x14ac:dyDescent="0.3">
      <c r="A20" t="s">
        <v>50</v>
      </c>
    </row>
    <row r="21" spans="1:1" x14ac:dyDescent="0.3">
      <c r="A21" t="s">
        <v>23</v>
      </c>
    </row>
  </sheetData>
  <dataValidations count="1">
    <dataValidation type="list" allowBlank="1" showInputMessage="1" showErrorMessage="1" sqref="A8">
      <formula1>$A$17:$A$21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408"/>
  <sheetViews>
    <sheetView workbookViewId="0">
      <selection activeCell="D4" sqref="D4"/>
    </sheetView>
  </sheetViews>
  <sheetFormatPr defaultRowHeight="14.4" x14ac:dyDescent="0.3"/>
  <cols>
    <col min="3" max="3" width="8.88671875" bestFit="1" customWidth="1"/>
    <col min="4" max="4" width="26.88671875" bestFit="1" customWidth="1"/>
    <col min="5" max="5" width="36.5546875" bestFit="1" customWidth="1"/>
    <col min="7" max="7" width="11" bestFit="1" customWidth="1"/>
    <col min="13" max="13" width="9.33203125" bestFit="1" customWidth="1"/>
    <col min="14" max="14" width="9.5546875" bestFit="1" customWidth="1"/>
    <col min="15" max="16" width="12.109375" bestFit="1" customWidth="1"/>
    <col min="17" max="17" width="9.5546875" bestFit="1" customWidth="1"/>
    <col min="18" max="19" width="9.109375" style="18"/>
    <col min="20" max="20" width="10.109375" style="18" bestFit="1" customWidth="1"/>
    <col min="21" max="23" width="9.109375" style="18"/>
    <col min="24" max="25" width="10.109375" style="18" bestFit="1" customWidth="1"/>
    <col min="26" max="26" width="9.109375" style="18"/>
    <col min="27" max="28" width="10.109375" style="18" bestFit="1" customWidth="1"/>
    <col min="29" max="29" width="9.109375" style="18"/>
    <col min="30" max="30" width="5.44140625" style="17" bestFit="1" customWidth="1"/>
    <col min="31" max="31" width="5.44140625" bestFit="1" customWidth="1"/>
    <col min="32" max="32" width="11.109375" bestFit="1" customWidth="1"/>
    <col min="33" max="33" width="8.88671875" customWidth="1"/>
    <col min="34" max="34" width="15.44140625" bestFit="1" customWidth="1"/>
    <col min="35" max="35" width="33.44140625" bestFit="1" customWidth="1"/>
  </cols>
  <sheetData>
    <row r="1" spans="1:35" ht="15.6" x14ac:dyDescent="0.3">
      <c r="A1" s="1" t="s">
        <v>2311</v>
      </c>
    </row>
    <row r="2" spans="1:35" ht="15.6" x14ac:dyDescent="0.3">
      <c r="A2" s="1" t="s">
        <v>7021</v>
      </c>
    </row>
    <row r="3" spans="1:35" x14ac:dyDescent="0.3">
      <c r="A3" s="2" t="s">
        <v>7052</v>
      </c>
    </row>
    <row r="4" spans="1:35" x14ac:dyDescent="0.3">
      <c r="A4" s="13"/>
    </row>
    <row r="6" spans="1:35" ht="15" thickBot="1" x14ac:dyDescent="0.35">
      <c r="G6" s="17">
        <f>SUBTOTAL(9, G8:G408)</f>
        <v>44639.554120000015</v>
      </c>
      <c r="H6" s="17">
        <f t="shared" ref="H6:AC6" si="0">SUBTOTAL(9, H8:H408)</f>
        <v>17204</v>
      </c>
      <c r="I6" s="17">
        <f t="shared" si="0"/>
        <v>859</v>
      </c>
      <c r="J6" s="17">
        <f t="shared" si="0"/>
        <v>4936.3300157928898</v>
      </c>
      <c r="K6" s="17">
        <f t="shared" si="0"/>
        <v>1888.7569512499201</v>
      </c>
      <c r="L6" s="17">
        <f t="shared" si="0"/>
        <v>357</v>
      </c>
      <c r="M6" s="17">
        <f t="shared" si="0"/>
        <v>3905.2811097201147</v>
      </c>
      <c r="N6" s="17">
        <f t="shared" si="0"/>
        <v>100401.62746243399</v>
      </c>
      <c r="O6" s="17">
        <f t="shared" si="0"/>
        <v>2666865.8417179305</v>
      </c>
      <c r="P6" s="17">
        <f t="shared" si="0"/>
        <v>1191719.8199194281</v>
      </c>
      <c r="Q6" s="17">
        <f t="shared" si="0"/>
        <v>399095.27445727657</v>
      </c>
      <c r="R6" s="19">
        <f t="shared" si="0"/>
        <v>1</v>
      </c>
      <c r="S6" s="19">
        <f t="shared" si="0"/>
        <v>1.0000000000000018</v>
      </c>
      <c r="T6" s="19">
        <f t="shared" si="0"/>
        <v>1.0000000000000007</v>
      </c>
      <c r="U6" s="19">
        <f t="shared" si="0"/>
        <v>1.0000000000000033</v>
      </c>
      <c r="V6" s="19">
        <f t="shared" si="0"/>
        <v>0.99999999999999756</v>
      </c>
      <c r="W6" s="19">
        <f t="shared" si="0"/>
        <v>0.99999999999999933</v>
      </c>
      <c r="X6" s="19">
        <f t="shared" si="0"/>
        <v>0.99999999999999922</v>
      </c>
      <c r="Y6" s="19">
        <f t="shared" si="0"/>
        <v>0.99999999999999989</v>
      </c>
      <c r="Z6" s="19">
        <f t="shared" si="0"/>
        <v>0.99999999999999967</v>
      </c>
      <c r="AA6" s="19">
        <f t="shared" si="0"/>
        <v>1.0000000000000011</v>
      </c>
      <c r="AB6" s="19">
        <f t="shared" si="0"/>
        <v>1.0000000000000011</v>
      </c>
      <c r="AC6" s="19">
        <f t="shared" si="0"/>
        <v>1</v>
      </c>
      <c r="AD6" s="17">
        <f>SUBTOTAL(3, AD8:AD408)</f>
        <v>401</v>
      </c>
      <c r="AE6" s="17">
        <f>SUBTOTAL(3, AE8:AE408)</f>
        <v>401</v>
      </c>
    </row>
    <row r="7" spans="1:35" ht="208.2" thickBot="1" x14ac:dyDescent="0.35">
      <c r="A7" s="7" t="s">
        <v>2376</v>
      </c>
      <c r="B7" s="8" t="s">
        <v>0</v>
      </c>
      <c r="C7" s="8" t="s">
        <v>1</v>
      </c>
      <c r="D7" s="8" t="s">
        <v>20</v>
      </c>
      <c r="E7" s="8" t="s">
        <v>2385</v>
      </c>
      <c r="F7" s="34" t="s">
        <v>2</v>
      </c>
      <c r="G7" s="9" t="s">
        <v>9</v>
      </c>
      <c r="H7" s="10" t="s">
        <v>10</v>
      </c>
      <c r="I7" s="10" t="s">
        <v>11</v>
      </c>
      <c r="J7" s="10" t="s">
        <v>12</v>
      </c>
      <c r="K7" s="10" t="s">
        <v>13</v>
      </c>
      <c r="L7" s="10" t="s">
        <v>14</v>
      </c>
      <c r="M7" s="10" t="s">
        <v>15</v>
      </c>
      <c r="N7" s="10" t="s">
        <v>16</v>
      </c>
      <c r="O7" s="10" t="s">
        <v>17</v>
      </c>
      <c r="P7" s="10" t="s">
        <v>18</v>
      </c>
      <c r="Q7" s="44" t="s">
        <v>19</v>
      </c>
      <c r="R7" s="43" t="s">
        <v>7010</v>
      </c>
      <c r="S7" s="38" t="s">
        <v>7011</v>
      </c>
      <c r="T7" s="38" t="s">
        <v>7012</v>
      </c>
      <c r="U7" s="38" t="s">
        <v>7013</v>
      </c>
      <c r="V7" s="38" t="s">
        <v>7014</v>
      </c>
      <c r="W7" s="38" t="s">
        <v>7015</v>
      </c>
      <c r="X7" s="38" t="s">
        <v>7016</v>
      </c>
      <c r="Y7" s="38" t="s">
        <v>7017</v>
      </c>
      <c r="Z7" s="38" t="s">
        <v>7018</v>
      </c>
      <c r="AA7" s="38" t="s">
        <v>7019</v>
      </c>
      <c r="AB7" s="38" t="s">
        <v>7020</v>
      </c>
      <c r="AC7" s="30" t="s">
        <v>2380</v>
      </c>
      <c r="AD7" s="31" t="s">
        <v>2381</v>
      </c>
      <c r="AE7" s="32" t="s">
        <v>2379</v>
      </c>
      <c r="AF7" s="39" t="s">
        <v>2382</v>
      </c>
      <c r="AG7" s="40" t="s">
        <v>2377</v>
      </c>
      <c r="AH7" s="40" t="s">
        <v>2383</v>
      </c>
      <c r="AI7" s="41" t="s">
        <v>2375</v>
      </c>
    </row>
    <row r="8" spans="1:35" x14ac:dyDescent="0.3">
      <c r="A8" s="17">
        <v>1</v>
      </c>
      <c r="B8">
        <v>6</v>
      </c>
      <c r="C8" t="s">
        <v>84</v>
      </c>
      <c r="D8" t="s">
        <v>2583</v>
      </c>
      <c r="E8" t="s">
        <v>4814</v>
      </c>
      <c r="F8" t="s">
        <v>85</v>
      </c>
      <c r="G8" s="59">
        <v>116.96652</v>
      </c>
      <c r="H8">
        <v>1345</v>
      </c>
      <c r="I8">
        <v>173</v>
      </c>
      <c r="J8" s="12">
        <v>15.870967741935484</v>
      </c>
      <c r="K8" s="12">
        <v>1.032258064516129</v>
      </c>
      <c r="L8">
        <v>25</v>
      </c>
      <c r="M8" s="12">
        <v>530.0602695540573</v>
      </c>
      <c r="N8" s="12">
        <v>15930.527553503525</v>
      </c>
      <c r="O8" s="12">
        <v>182830.81524715695</v>
      </c>
      <c r="P8" s="12">
        <v>133504.66290458362</v>
      </c>
      <c r="Q8" s="12">
        <v>19023.4919021315</v>
      </c>
      <c r="R8" s="27">
        <v>2.6202439138520673E-3</v>
      </c>
      <c r="S8" s="27">
        <v>7.8179493141129972E-2</v>
      </c>
      <c r="T8" s="27">
        <v>0.20139697322467986</v>
      </c>
      <c r="U8" s="27">
        <v>3.2151350681901762E-3</v>
      </c>
      <c r="V8" s="27">
        <v>5.4652773816822391E-4</v>
      </c>
      <c r="W8" s="27">
        <v>7.0028011204481794E-2</v>
      </c>
      <c r="X8" s="27">
        <v>0.13572909469557898</v>
      </c>
      <c r="Y8" s="27">
        <v>0.15866802118784423</v>
      </c>
      <c r="Z8" s="27">
        <v>6.8556435193373552E-2</v>
      </c>
      <c r="AA8" s="27">
        <v>0.11202688809321786</v>
      </c>
      <c r="AB8" s="27">
        <v>4.7666542601891862E-2</v>
      </c>
      <c r="AC8" s="18">
        <v>7.987576055112805E-2</v>
      </c>
      <c r="AD8" s="17">
        <v>1</v>
      </c>
      <c r="AE8">
        <v>1</v>
      </c>
      <c r="AF8" s="25">
        <v>7.987576055112805E-2</v>
      </c>
      <c r="AG8" t="str">
        <f>IF(AF8&lt;='CAV Tier 1 Analysis'!$A$5,"Tier 1", "Tier 2")</f>
        <v>Tier 2</v>
      </c>
      <c r="AH8" t="str">
        <f t="shared" ref="AH8:AH71" si="1">C8&amp;" - "&amp;AG8</f>
        <v>Arkansas - Tier 2</v>
      </c>
      <c r="AI8" t="str">
        <f t="shared" ref="AI8:AI71" si="2">D8&amp;" - "&amp;AG8</f>
        <v>Little Rock, City Of - Tier 2</v>
      </c>
    </row>
    <row r="9" spans="1:35" x14ac:dyDescent="0.3">
      <c r="A9" s="17">
        <v>2</v>
      </c>
      <c r="B9">
        <v>6</v>
      </c>
      <c r="C9" t="s">
        <v>84</v>
      </c>
      <c r="D9" t="s">
        <v>2480</v>
      </c>
      <c r="E9" t="s">
        <v>4703</v>
      </c>
      <c r="F9" t="s">
        <v>225</v>
      </c>
      <c r="G9" s="59">
        <v>26.541430000000005</v>
      </c>
      <c r="H9">
        <v>448</v>
      </c>
      <c r="I9">
        <v>56</v>
      </c>
      <c r="J9" s="12">
        <v>12</v>
      </c>
      <c r="K9" s="12">
        <v>3</v>
      </c>
      <c r="L9">
        <v>35</v>
      </c>
      <c r="M9" s="12">
        <v>469.35719740797686</v>
      </c>
      <c r="N9" s="12">
        <v>2265.9759513489203</v>
      </c>
      <c r="O9" s="12">
        <v>27790.524564435364</v>
      </c>
      <c r="P9" s="12">
        <v>25730.498509222445</v>
      </c>
      <c r="Q9" s="12">
        <v>58.251706008137262</v>
      </c>
      <c r="R9" s="27">
        <v>5.9457202302360269E-4</v>
      </c>
      <c r="S9" s="27">
        <v>2.6040455707974891E-2</v>
      </c>
      <c r="T9" s="27">
        <v>6.5192083818393476E-2</v>
      </c>
      <c r="U9" s="27">
        <v>2.4309557832657429E-3</v>
      </c>
      <c r="V9" s="27">
        <v>1.5883462390514007E-3</v>
      </c>
      <c r="W9" s="27">
        <v>9.8039215686274508E-2</v>
      </c>
      <c r="X9" s="27">
        <v>0.12018525279518608</v>
      </c>
      <c r="Y9" s="27">
        <v>2.2569115746622244E-2</v>
      </c>
      <c r="Z9" s="27">
        <v>1.0420668385228322E-2</v>
      </c>
      <c r="AA9" s="27">
        <v>2.1591063670454064E-2</v>
      </c>
      <c r="AB9" s="27">
        <v>1.4595939800929198E-4</v>
      </c>
      <c r="AC9" s="18">
        <v>3.3527062659407594E-2</v>
      </c>
      <c r="AD9" s="17">
        <v>2</v>
      </c>
      <c r="AE9">
        <v>1</v>
      </c>
      <c r="AF9" s="25">
        <v>0.11340282321053564</v>
      </c>
      <c r="AG9" t="str">
        <f>IF(AF9&lt;='CAV Tier 1 Analysis'!$A$5,"Tier 1", "Tier 2")</f>
        <v>Tier 2</v>
      </c>
      <c r="AH9" t="str">
        <f t="shared" si="1"/>
        <v>Arkansas - Tier 2</v>
      </c>
      <c r="AI9" t="str">
        <f t="shared" si="2"/>
        <v>West Memphis, City Of - Tier 2</v>
      </c>
    </row>
    <row r="10" spans="1:35" x14ac:dyDescent="0.3">
      <c r="A10" s="17">
        <v>3</v>
      </c>
      <c r="B10">
        <v>6</v>
      </c>
      <c r="C10" t="s">
        <v>84</v>
      </c>
      <c r="D10" t="s">
        <v>2473</v>
      </c>
      <c r="E10" t="s">
        <v>4696</v>
      </c>
      <c r="F10" t="s">
        <v>159</v>
      </c>
      <c r="G10" s="59">
        <v>80.077860000000001</v>
      </c>
      <c r="H10">
        <v>1048</v>
      </c>
      <c r="I10">
        <v>37</v>
      </c>
      <c r="J10" s="12">
        <v>15</v>
      </c>
      <c r="K10" s="12">
        <v>2</v>
      </c>
      <c r="L10">
        <v>2</v>
      </c>
      <c r="M10" s="12">
        <v>118.51332465677777</v>
      </c>
      <c r="N10" s="12">
        <v>6482.8271171813703</v>
      </c>
      <c r="O10" s="12">
        <v>60161.533605975215</v>
      </c>
      <c r="P10" s="12">
        <v>53055.300356160093</v>
      </c>
      <c r="Q10" s="12">
        <v>18640.356315420097</v>
      </c>
      <c r="R10" s="27">
        <v>1.7938767888392158E-3</v>
      </c>
      <c r="S10" s="27">
        <v>6.0916066031155548E-2</v>
      </c>
      <c r="T10" s="27">
        <v>4.307334109429569E-2</v>
      </c>
      <c r="U10" s="27">
        <v>3.0386947290821789E-3</v>
      </c>
      <c r="V10" s="27">
        <v>1.0588974927009337E-3</v>
      </c>
      <c r="W10" s="27">
        <v>5.6022408963585435E-3</v>
      </c>
      <c r="X10" s="27">
        <v>3.0346938242627922E-2</v>
      </c>
      <c r="Y10" s="27">
        <v>6.456894455826391E-2</v>
      </c>
      <c r="Z10" s="27">
        <v>2.2558890164201359E-2</v>
      </c>
      <c r="AA10" s="27">
        <v>4.4519944595489823E-2</v>
      </c>
      <c r="AB10" s="27">
        <v>4.6706532270442996E-2</v>
      </c>
      <c r="AC10" s="18">
        <v>2.9471306078496188E-2</v>
      </c>
      <c r="AD10" s="17">
        <v>3</v>
      </c>
      <c r="AE10">
        <v>1</v>
      </c>
      <c r="AF10" s="25">
        <v>0.14287412928903184</v>
      </c>
      <c r="AG10" t="str">
        <f>IF(AF10&lt;='CAV Tier 1 Analysis'!$A$5,"Tier 1", "Tier 2")</f>
        <v>Tier 2</v>
      </c>
      <c r="AH10" t="str">
        <f t="shared" si="1"/>
        <v>Arkansas - Tier 2</v>
      </c>
      <c r="AI10" t="str">
        <f t="shared" si="2"/>
        <v>Jonesboro, City Of - Tier 2</v>
      </c>
    </row>
    <row r="11" spans="1:35" x14ac:dyDescent="0.3">
      <c r="A11" s="17">
        <v>4</v>
      </c>
      <c r="B11">
        <v>6</v>
      </c>
      <c r="C11" t="s">
        <v>84</v>
      </c>
      <c r="D11" t="s">
        <v>2807</v>
      </c>
      <c r="E11" t="s">
        <v>5050</v>
      </c>
      <c r="F11" t="s">
        <v>185</v>
      </c>
      <c r="G11" s="59">
        <v>52.973380000000006</v>
      </c>
      <c r="H11">
        <v>480</v>
      </c>
      <c r="I11">
        <v>36</v>
      </c>
      <c r="J11" s="12">
        <v>10.142857142857142</v>
      </c>
      <c r="K11" s="12">
        <v>3.0476190476190474</v>
      </c>
      <c r="L11">
        <v>9</v>
      </c>
      <c r="M11" s="12">
        <v>145.13671734746765</v>
      </c>
      <c r="N11" s="12">
        <v>6555.6029531837294</v>
      </c>
      <c r="O11" s="12">
        <v>79140.627096961398</v>
      </c>
      <c r="P11" s="12">
        <v>69912.560304982835</v>
      </c>
      <c r="Q11" s="12">
        <v>4042.4386050972826</v>
      </c>
      <c r="R11" s="27">
        <v>1.1866915125898663E-3</v>
      </c>
      <c r="S11" s="27">
        <v>2.7900488258544524E-2</v>
      </c>
      <c r="T11" s="27">
        <v>4.190919674039581E-2</v>
      </c>
      <c r="U11" s="27">
        <v>2.0547364358555684E-3</v>
      </c>
      <c r="V11" s="27">
        <v>1.6135580841157085E-3</v>
      </c>
      <c r="W11" s="27">
        <v>2.5210084033613446E-2</v>
      </c>
      <c r="X11" s="27">
        <v>3.7164217701570107E-2</v>
      </c>
      <c r="Y11" s="27">
        <v>6.52937917329732E-2</v>
      </c>
      <c r="Z11" s="27">
        <v>2.96755186777528E-2</v>
      </c>
      <c r="AA11" s="27">
        <v>5.8665266060364381E-2</v>
      </c>
      <c r="AB11" s="27">
        <v>1.0129006439864594E-2</v>
      </c>
      <c r="AC11" s="18">
        <v>2.7345686879785457E-2</v>
      </c>
      <c r="AD11" s="17">
        <v>4</v>
      </c>
      <c r="AE11">
        <v>1</v>
      </c>
      <c r="AF11" s="25">
        <v>0.17021981616881729</v>
      </c>
      <c r="AG11" t="str">
        <f>IF(AF11&lt;='CAV Tier 1 Analysis'!$A$5,"Tier 1", "Tier 2")</f>
        <v>Tier 2</v>
      </c>
      <c r="AH11" t="str">
        <f t="shared" si="1"/>
        <v>Arkansas - Tier 2</v>
      </c>
      <c r="AI11" t="str">
        <f t="shared" si="2"/>
        <v>Fort Smith, City Of - Tier 2</v>
      </c>
    </row>
    <row r="12" spans="1:35" x14ac:dyDescent="0.3">
      <c r="A12" s="17">
        <v>5</v>
      </c>
      <c r="B12">
        <v>6</v>
      </c>
      <c r="C12" t="s">
        <v>84</v>
      </c>
      <c r="D12" t="s">
        <v>2611</v>
      </c>
      <c r="E12" t="s">
        <v>4845</v>
      </c>
      <c r="F12" t="s">
        <v>186</v>
      </c>
      <c r="G12" s="59">
        <v>44.606159999999996</v>
      </c>
      <c r="H12">
        <v>490</v>
      </c>
      <c r="I12">
        <v>9</v>
      </c>
      <c r="J12" s="12">
        <v>10</v>
      </c>
      <c r="K12" s="12">
        <v>1</v>
      </c>
      <c r="L12">
        <v>2</v>
      </c>
      <c r="M12" s="12">
        <v>37.741411500115689</v>
      </c>
      <c r="N12" s="12">
        <v>2939.66935553235</v>
      </c>
      <c r="O12" s="12">
        <v>66254.213978710337</v>
      </c>
      <c r="P12" s="12">
        <v>61565.107125274364</v>
      </c>
      <c r="Q12" s="12">
        <v>27437.68149281072</v>
      </c>
      <c r="R12" s="27">
        <v>9.992519163630031E-4</v>
      </c>
      <c r="S12" s="27">
        <v>2.8481748430597534E-2</v>
      </c>
      <c r="T12" s="27">
        <v>1.0477299185098952E-2</v>
      </c>
      <c r="U12" s="27">
        <v>2.0257964860547861E-3</v>
      </c>
      <c r="V12" s="27">
        <v>5.2944874635046685E-4</v>
      </c>
      <c r="W12" s="27">
        <v>5.6022408963585435E-3</v>
      </c>
      <c r="X12" s="27">
        <v>9.6641984122931811E-3</v>
      </c>
      <c r="Y12" s="27">
        <v>2.9279100646373964E-2</v>
      </c>
      <c r="Z12" s="27">
        <v>2.4843474666888739E-2</v>
      </c>
      <c r="AA12" s="27">
        <v>5.166072267677542E-2</v>
      </c>
      <c r="AB12" s="27">
        <v>6.8749702762386219E-2</v>
      </c>
      <c r="AC12" s="18">
        <v>2.1119362256867346E-2</v>
      </c>
      <c r="AD12" s="17">
        <v>5</v>
      </c>
      <c r="AE12">
        <v>1</v>
      </c>
      <c r="AF12" s="25">
        <v>0.19133917842568463</v>
      </c>
      <c r="AG12" t="str">
        <f>IF(AF12&lt;='CAV Tier 1 Analysis'!$A$5,"Tier 1", "Tier 2")</f>
        <v>Tier 2</v>
      </c>
      <c r="AH12" t="str">
        <f t="shared" si="1"/>
        <v>Arkansas - Tier 2</v>
      </c>
      <c r="AI12" t="str">
        <f t="shared" si="2"/>
        <v>Fayetteville, City Of - Tier 2</v>
      </c>
    </row>
    <row r="13" spans="1:35" x14ac:dyDescent="0.3">
      <c r="A13" s="17">
        <v>6</v>
      </c>
      <c r="B13">
        <v>6</v>
      </c>
      <c r="C13" t="s">
        <v>84</v>
      </c>
      <c r="D13" t="s">
        <v>2527</v>
      </c>
      <c r="E13" t="s">
        <v>4753</v>
      </c>
      <c r="F13" t="s">
        <v>247</v>
      </c>
      <c r="G13" s="59">
        <v>46.874739999999996</v>
      </c>
      <c r="H13">
        <v>256</v>
      </c>
      <c r="I13">
        <v>51</v>
      </c>
      <c r="J13" s="12">
        <v>11</v>
      </c>
      <c r="K13" s="12">
        <v>3</v>
      </c>
      <c r="L13">
        <v>4</v>
      </c>
      <c r="M13" s="12">
        <v>105.79092534699926</v>
      </c>
      <c r="N13" s="12">
        <v>5707.3115540913159</v>
      </c>
      <c r="O13" s="12">
        <v>42718.53744938707</v>
      </c>
      <c r="P13" s="12">
        <v>38063.682545450334</v>
      </c>
      <c r="Q13" s="12">
        <v>0</v>
      </c>
      <c r="R13" s="27">
        <v>1.0500718684149793E-3</v>
      </c>
      <c r="S13" s="27">
        <v>1.488026040455708E-2</v>
      </c>
      <c r="T13" s="27">
        <v>5.9371362048894066E-2</v>
      </c>
      <c r="U13" s="27">
        <v>2.2283761346602645E-3</v>
      </c>
      <c r="V13" s="27">
        <v>1.5883462390514007E-3</v>
      </c>
      <c r="W13" s="27">
        <v>1.1204481792717087E-2</v>
      </c>
      <c r="X13" s="27">
        <v>2.7089195982253147E-2</v>
      </c>
      <c r="Y13" s="27">
        <v>5.6844811168292528E-2</v>
      </c>
      <c r="Z13" s="27">
        <v>1.6018255129725167E-2</v>
      </c>
      <c r="AA13" s="27">
        <v>3.1940127124867136E-2</v>
      </c>
      <c r="AB13" s="27">
        <v>0</v>
      </c>
      <c r="AC13" s="18">
        <v>2.0201389808493894E-2</v>
      </c>
      <c r="AD13" s="17">
        <v>6</v>
      </c>
      <c r="AE13">
        <v>1</v>
      </c>
      <c r="AF13" s="25">
        <v>0.21154056823417852</v>
      </c>
      <c r="AG13" t="str">
        <f>IF(AF13&lt;='CAV Tier 1 Analysis'!$A$5,"Tier 1", "Tier 2")</f>
        <v>Tier 2</v>
      </c>
      <c r="AH13" t="str">
        <f t="shared" si="1"/>
        <v>Arkansas - Tier 2</v>
      </c>
      <c r="AI13" t="str">
        <f t="shared" si="2"/>
        <v>Pine Bluff, City Of - Tier 2</v>
      </c>
    </row>
    <row r="14" spans="1:35" x14ac:dyDescent="0.3">
      <c r="A14" s="17">
        <v>7</v>
      </c>
      <c r="B14">
        <v>6</v>
      </c>
      <c r="C14" t="s">
        <v>84</v>
      </c>
      <c r="D14" t="s">
        <v>2584</v>
      </c>
      <c r="E14" t="s">
        <v>4815</v>
      </c>
      <c r="F14" t="s">
        <v>222</v>
      </c>
      <c r="G14" s="59">
        <v>47.061960000000013</v>
      </c>
      <c r="H14">
        <v>556</v>
      </c>
      <c r="I14">
        <v>7</v>
      </c>
      <c r="J14" s="12">
        <v>16</v>
      </c>
      <c r="K14" s="12">
        <v>1</v>
      </c>
      <c r="L14">
        <v>1</v>
      </c>
      <c r="M14" s="12">
        <v>65.665663733512162</v>
      </c>
      <c r="N14" s="12">
        <v>7087.1527810779344</v>
      </c>
      <c r="O14" s="12">
        <v>61484.51280459667</v>
      </c>
      <c r="P14" s="12">
        <v>41636.72595797533</v>
      </c>
      <c r="Q14" s="12">
        <v>5628.9134099569346</v>
      </c>
      <c r="R14" s="27">
        <v>1.0542659067222782E-3</v>
      </c>
      <c r="S14" s="27">
        <v>3.2318065566147407E-2</v>
      </c>
      <c r="T14" s="27">
        <v>8.1490104772991845E-3</v>
      </c>
      <c r="U14" s="27">
        <v>3.2412743776876573E-3</v>
      </c>
      <c r="V14" s="27">
        <v>5.2944874635046685E-4</v>
      </c>
      <c r="W14" s="27">
        <v>2.8011204481792717E-3</v>
      </c>
      <c r="X14" s="27">
        <v>1.6814580535591279E-2</v>
      </c>
      <c r="Y14" s="27">
        <v>7.0588026909520388E-2</v>
      </c>
      <c r="Z14" s="27">
        <v>2.3054970311138644E-2</v>
      </c>
      <c r="AA14" s="27">
        <v>3.493835150009534E-2</v>
      </c>
      <c r="AB14" s="27">
        <v>1.4104184564980393E-2</v>
      </c>
      <c r="AC14" s="18">
        <v>1.8872118122155664E-2</v>
      </c>
      <c r="AD14" s="17">
        <v>7</v>
      </c>
      <c r="AE14">
        <v>1</v>
      </c>
      <c r="AF14" s="25">
        <v>0.23041268635633419</v>
      </c>
      <c r="AG14" t="str">
        <f>IF(AF14&lt;='CAV Tier 1 Analysis'!$A$5,"Tier 1", "Tier 2")</f>
        <v>Tier 2</v>
      </c>
      <c r="AH14" t="str">
        <f t="shared" si="1"/>
        <v>Arkansas - Tier 2</v>
      </c>
      <c r="AI14" t="str">
        <f t="shared" si="2"/>
        <v>North Little Rock, City Of - Tier 2</v>
      </c>
    </row>
    <row r="15" spans="1:35" x14ac:dyDescent="0.3">
      <c r="A15" s="17">
        <v>8</v>
      </c>
      <c r="B15">
        <v>6</v>
      </c>
      <c r="C15" t="s">
        <v>84</v>
      </c>
      <c r="D15" t="s">
        <v>2741</v>
      </c>
      <c r="E15" t="s">
        <v>4981</v>
      </c>
      <c r="F15" t="s">
        <v>175</v>
      </c>
      <c r="G15" s="59">
        <v>703.70379000000014</v>
      </c>
      <c r="H15">
        <v>128</v>
      </c>
      <c r="I15">
        <v>8</v>
      </c>
      <c r="J15" s="12">
        <v>13.328125</v>
      </c>
      <c r="K15" s="12">
        <v>1.140625</v>
      </c>
      <c r="L15">
        <v>1</v>
      </c>
      <c r="M15" s="12">
        <v>10.959519686543105</v>
      </c>
      <c r="N15" s="12">
        <v>150.66036111042865</v>
      </c>
      <c r="O15" s="12">
        <v>93058.356152873705</v>
      </c>
      <c r="P15" s="12">
        <v>30629.251174419755</v>
      </c>
      <c r="Q15" s="12">
        <v>40418.415909309944</v>
      </c>
      <c r="R15" s="27">
        <v>1.5764131248002709E-2</v>
      </c>
      <c r="S15" s="27">
        <v>7.4401302022785399E-3</v>
      </c>
      <c r="T15" s="27">
        <v>9.3131548311990685E-3</v>
      </c>
      <c r="U15" s="27">
        <v>2.7000068790698942E-3</v>
      </c>
      <c r="V15" s="27">
        <v>6.0390247630600128E-4</v>
      </c>
      <c r="W15" s="27">
        <v>2.8011204481792717E-3</v>
      </c>
      <c r="X15" s="27">
        <v>2.8063331111466533E-3</v>
      </c>
      <c r="Y15" s="27">
        <v>1.5005768822502331E-3</v>
      </c>
      <c r="Z15" s="27">
        <v>3.4894277281277766E-2</v>
      </c>
      <c r="AA15" s="27">
        <v>2.5701721715504042E-2</v>
      </c>
      <c r="AB15" s="27">
        <v>0.10127510520958764</v>
      </c>
      <c r="AC15" s="18">
        <v>1.8618223662254709E-2</v>
      </c>
      <c r="AD15" s="17">
        <v>8</v>
      </c>
      <c r="AE15">
        <v>1</v>
      </c>
      <c r="AF15" s="25">
        <v>0.2490309100185889</v>
      </c>
      <c r="AG15" t="str">
        <f>IF(AF15&lt;='CAV Tier 1 Analysis'!$A$5,"Tier 1", "Tier 2")</f>
        <v>Tier 2</v>
      </c>
      <c r="AH15" t="str">
        <f t="shared" si="1"/>
        <v>Arkansas - Tier 2</v>
      </c>
      <c r="AI15" t="str">
        <f t="shared" si="2"/>
        <v>Benton County* - Tier 2</v>
      </c>
    </row>
    <row r="16" spans="1:35" x14ac:dyDescent="0.3">
      <c r="A16" s="17">
        <v>9</v>
      </c>
      <c r="B16">
        <v>6</v>
      </c>
      <c r="C16" t="s">
        <v>84</v>
      </c>
      <c r="D16" t="s">
        <v>2582</v>
      </c>
      <c r="E16" t="s">
        <v>4812</v>
      </c>
      <c r="F16" t="s">
        <v>228</v>
      </c>
      <c r="G16" s="59">
        <v>591.16274999999973</v>
      </c>
      <c r="H16">
        <v>298</v>
      </c>
      <c r="I16">
        <v>0</v>
      </c>
      <c r="J16" s="12">
        <v>15.556521739130435</v>
      </c>
      <c r="K16" s="12">
        <v>1.3130434782608695</v>
      </c>
      <c r="L16">
        <v>2</v>
      </c>
      <c r="M16" s="12">
        <v>27.319509593593288</v>
      </c>
      <c r="N16" s="12">
        <v>6448.2839189698989</v>
      </c>
      <c r="O16" s="12">
        <v>74792.820502576185</v>
      </c>
      <c r="P16" s="12">
        <v>0</v>
      </c>
      <c r="Q16" s="12">
        <v>14372.152206550876</v>
      </c>
      <c r="R16" s="27">
        <v>1.3243025421150861E-2</v>
      </c>
      <c r="S16" s="27">
        <v>1.7321553127179725E-2</v>
      </c>
      <c r="T16" s="27">
        <v>0</v>
      </c>
      <c r="U16" s="27">
        <v>3.1514347074365324E-3</v>
      </c>
      <c r="V16" s="27">
        <v>6.9518922346887386E-4</v>
      </c>
      <c r="W16" s="27">
        <v>5.6022408963585435E-3</v>
      </c>
      <c r="X16" s="27">
        <v>6.9955295985213292E-3</v>
      </c>
      <c r="Y16" s="27">
        <v>6.4224894376165062E-2</v>
      </c>
      <c r="Z16" s="27">
        <v>2.8045212973441681E-2</v>
      </c>
      <c r="AA16" s="27">
        <v>0</v>
      </c>
      <c r="AB16" s="27">
        <v>3.6011832578311885E-2</v>
      </c>
      <c r="AC16" s="18">
        <v>1.593553753654859E-2</v>
      </c>
      <c r="AD16" s="17">
        <v>9</v>
      </c>
      <c r="AE16">
        <v>1</v>
      </c>
      <c r="AF16" s="25">
        <v>0.26496644755513749</v>
      </c>
      <c r="AG16" t="str">
        <f>IF(AF16&lt;='CAV Tier 1 Analysis'!$A$5,"Tier 1", "Tier 2")</f>
        <v>Tier 2</v>
      </c>
      <c r="AH16" t="str">
        <f t="shared" si="1"/>
        <v>Arkansas - Tier 2</v>
      </c>
      <c r="AI16" t="str">
        <f t="shared" si="2"/>
        <v>Pulaski County * - Tier 2</v>
      </c>
    </row>
    <row r="17" spans="1:35" x14ac:dyDescent="0.3">
      <c r="A17" s="17">
        <v>10</v>
      </c>
      <c r="B17">
        <v>6</v>
      </c>
      <c r="C17" t="s">
        <v>84</v>
      </c>
      <c r="D17" t="s">
        <v>2752</v>
      </c>
      <c r="E17" t="s">
        <v>4992</v>
      </c>
      <c r="F17" t="s">
        <v>221</v>
      </c>
      <c r="G17" s="59">
        <v>592.88938000000007</v>
      </c>
      <c r="H17">
        <v>243</v>
      </c>
      <c r="I17">
        <v>5</v>
      </c>
      <c r="J17" s="12">
        <v>14.021739130434783</v>
      </c>
      <c r="K17" s="12">
        <v>2.847826086956522</v>
      </c>
      <c r="L17">
        <v>0</v>
      </c>
      <c r="M17" s="12">
        <v>17.100275940176218</v>
      </c>
      <c r="N17" s="12">
        <v>3530.3457932289489</v>
      </c>
      <c r="O17" s="12">
        <v>61221.08192611557</v>
      </c>
      <c r="P17" s="12">
        <v>19993.148923146437</v>
      </c>
      <c r="Q17" s="12">
        <v>20803.408005967038</v>
      </c>
      <c r="R17" s="27">
        <v>1.3281704794949237E-2</v>
      </c>
      <c r="S17" s="27">
        <v>1.4124622180888165E-2</v>
      </c>
      <c r="T17" s="27">
        <v>5.8207217694994182E-3</v>
      </c>
      <c r="U17" s="27">
        <v>2.8405189858811673E-3</v>
      </c>
      <c r="V17" s="27">
        <v>1.5077779515632864E-3</v>
      </c>
      <c r="W17" s="27">
        <v>0</v>
      </c>
      <c r="X17" s="27">
        <v>4.3787567296024342E-3</v>
      </c>
      <c r="Y17" s="27">
        <v>3.5162236733163037E-2</v>
      </c>
      <c r="Z17" s="27">
        <v>2.2956191109590431E-2</v>
      </c>
      <c r="AA17" s="27">
        <v>1.6776719316876139E-2</v>
      </c>
      <c r="AB17" s="27">
        <v>5.2126420274600509E-2</v>
      </c>
      <c r="AC17" s="18">
        <v>1.5361424531510348E-2</v>
      </c>
      <c r="AD17" s="17">
        <v>10</v>
      </c>
      <c r="AE17">
        <v>1</v>
      </c>
      <c r="AF17" s="25">
        <v>0.28032787208664783</v>
      </c>
      <c r="AG17" t="str">
        <f>IF(AF17&lt;='CAV Tier 1 Analysis'!$A$5,"Tier 1", "Tier 2")</f>
        <v>Tier 2</v>
      </c>
      <c r="AH17" t="str">
        <f t="shared" si="1"/>
        <v>Arkansas - Tier 2</v>
      </c>
      <c r="AI17" t="str">
        <f t="shared" si="2"/>
        <v>Faulkner County* - Tier 2</v>
      </c>
    </row>
    <row r="18" spans="1:35" x14ac:dyDescent="0.3">
      <c r="A18" s="17">
        <v>11</v>
      </c>
      <c r="B18">
        <v>6</v>
      </c>
      <c r="C18" t="s">
        <v>84</v>
      </c>
      <c r="D18" t="s">
        <v>2506</v>
      </c>
      <c r="E18" t="s">
        <v>4730</v>
      </c>
      <c r="F18" t="s">
        <v>329</v>
      </c>
      <c r="G18" s="59">
        <v>31.030259999999998</v>
      </c>
      <c r="H18">
        <v>949</v>
      </c>
      <c r="I18">
        <v>6</v>
      </c>
      <c r="J18" s="12">
        <v>15</v>
      </c>
      <c r="K18" s="12">
        <v>3</v>
      </c>
      <c r="L18">
        <v>4</v>
      </c>
      <c r="M18" s="12">
        <v>146.56418992299771</v>
      </c>
      <c r="N18" s="12">
        <v>1729.8380622172042</v>
      </c>
      <c r="O18" s="12">
        <v>21422.780460850994</v>
      </c>
      <c r="P18" s="12">
        <v>19776.769170788055</v>
      </c>
      <c r="Q18" s="12">
        <v>3166.0011576855068</v>
      </c>
      <c r="R18" s="27">
        <v>6.9512925502312323E-4</v>
      </c>
      <c r="S18" s="27">
        <v>5.5161590327830738E-2</v>
      </c>
      <c r="T18" s="27">
        <v>6.9848661233993014E-3</v>
      </c>
      <c r="U18" s="27">
        <v>3.0386947290821789E-3</v>
      </c>
      <c r="V18" s="27">
        <v>1.5883462390514007E-3</v>
      </c>
      <c r="W18" s="27">
        <v>1.1204481792717087E-2</v>
      </c>
      <c r="X18" s="27">
        <v>3.7529741343895653E-2</v>
      </c>
      <c r="Y18" s="27">
        <v>1.7229183489724159E-2</v>
      </c>
      <c r="Z18" s="27">
        <v>8.0329426871548031E-3</v>
      </c>
      <c r="AA18" s="27">
        <v>1.6595150001050701E-2</v>
      </c>
      <c r="AB18" s="27">
        <v>7.9329457408156539E-3</v>
      </c>
      <c r="AC18" s="18">
        <v>1.5090279248158615E-2</v>
      </c>
      <c r="AD18" s="17">
        <v>11</v>
      </c>
      <c r="AE18">
        <v>1</v>
      </c>
      <c r="AF18" s="25">
        <v>0.29541815133480642</v>
      </c>
      <c r="AG18" t="str">
        <f>IF(AF18&lt;='CAV Tier 1 Analysis'!$A$5,"Tier 1", "Tier 2")</f>
        <v>Tier 2</v>
      </c>
      <c r="AH18" t="str">
        <f t="shared" si="1"/>
        <v>Arkansas - Tier 2</v>
      </c>
      <c r="AI18" t="str">
        <f t="shared" si="2"/>
        <v>Paragould, City Of - Tier 2</v>
      </c>
    </row>
    <row r="19" spans="1:35" x14ac:dyDescent="0.3">
      <c r="A19" s="17">
        <v>12</v>
      </c>
      <c r="B19">
        <v>6</v>
      </c>
      <c r="C19" t="s">
        <v>84</v>
      </c>
      <c r="D19" t="s">
        <v>2413</v>
      </c>
      <c r="E19" t="s">
        <v>5000</v>
      </c>
      <c r="F19" t="s">
        <v>348</v>
      </c>
      <c r="G19" s="59">
        <v>854.30616000000009</v>
      </c>
      <c r="H19">
        <v>207</v>
      </c>
      <c r="I19">
        <v>34</v>
      </c>
      <c r="J19" s="12">
        <v>11.017241379310345</v>
      </c>
      <c r="K19" s="12">
        <v>3.7931034482758621</v>
      </c>
      <c r="L19">
        <v>12</v>
      </c>
      <c r="M19" s="12">
        <v>107.23830219133619</v>
      </c>
      <c r="N19" s="12">
        <v>1685.8996632914536</v>
      </c>
      <c r="O19" s="12">
        <v>28530.342124749994</v>
      </c>
      <c r="P19" s="12">
        <v>0</v>
      </c>
      <c r="Q19" s="12">
        <v>0</v>
      </c>
      <c r="R19" s="27">
        <v>1.9137873951506214E-2</v>
      </c>
      <c r="S19" s="27">
        <v>1.2032085561497326E-2</v>
      </c>
      <c r="T19" s="27">
        <v>3.9580908032596042E-2</v>
      </c>
      <c r="U19" s="27">
        <v>2.231868887222428E-3</v>
      </c>
      <c r="V19" s="27">
        <v>2.0082538654672883E-3</v>
      </c>
      <c r="W19" s="27">
        <v>3.3613445378151259E-2</v>
      </c>
      <c r="X19" s="27">
        <v>2.7459816381572022E-2</v>
      </c>
      <c r="Y19" s="27">
        <v>1.6791557128117716E-2</v>
      </c>
      <c r="Z19" s="27">
        <v>1.0698079250350078E-2</v>
      </c>
      <c r="AA19" s="27">
        <v>0</v>
      </c>
      <c r="AB19" s="27">
        <v>0</v>
      </c>
      <c r="AC19" s="18">
        <v>1.4868535312407309E-2</v>
      </c>
      <c r="AD19" s="17">
        <v>12</v>
      </c>
      <c r="AE19">
        <v>1</v>
      </c>
      <c r="AF19" s="25">
        <v>0.31028668664721371</v>
      </c>
      <c r="AG19" t="str">
        <f>IF(AF19&lt;='CAV Tier 1 Analysis'!$A$5,"Tier 1", "Tier 2")</f>
        <v>Tier 2</v>
      </c>
      <c r="AH19" t="str">
        <f t="shared" si="1"/>
        <v>Arkansas - Tier 2</v>
      </c>
      <c r="AI19" t="str">
        <f t="shared" si="2"/>
        <v>Jefferson County * - Tier 2</v>
      </c>
    </row>
    <row r="20" spans="1:35" x14ac:dyDescent="0.3">
      <c r="A20" s="17">
        <v>13</v>
      </c>
      <c r="B20">
        <v>6</v>
      </c>
      <c r="C20" t="s">
        <v>84</v>
      </c>
      <c r="D20" t="s">
        <v>2499</v>
      </c>
      <c r="E20" t="s">
        <v>4723</v>
      </c>
      <c r="F20" t="s">
        <v>239</v>
      </c>
      <c r="G20" s="59">
        <v>35.272049999999993</v>
      </c>
      <c r="H20">
        <v>271</v>
      </c>
      <c r="I20">
        <v>8</v>
      </c>
      <c r="J20" s="12">
        <v>14.115384615384615</v>
      </c>
      <c r="K20" s="12">
        <v>2.1153846153846154</v>
      </c>
      <c r="L20">
        <v>0</v>
      </c>
      <c r="M20" s="12">
        <v>19.315138190153395</v>
      </c>
      <c r="N20" s="12">
        <v>1436.3100863008224</v>
      </c>
      <c r="O20" s="12">
        <v>46693.244500045359</v>
      </c>
      <c r="P20" s="12">
        <v>44240.01526644262</v>
      </c>
      <c r="Q20" s="12">
        <v>20710.906969701158</v>
      </c>
      <c r="R20" s="27">
        <v>7.9015238156684314E-4</v>
      </c>
      <c r="S20" s="27">
        <v>1.5752150662636598E-2</v>
      </c>
      <c r="T20" s="27">
        <v>9.3131548311990685E-3</v>
      </c>
      <c r="U20" s="27">
        <v>2.859489655315794E-3</v>
      </c>
      <c r="V20" s="27">
        <v>1.1199877326644493E-3</v>
      </c>
      <c r="W20" s="27">
        <v>0</v>
      </c>
      <c r="X20" s="27">
        <v>4.9459021380250084E-3</v>
      </c>
      <c r="Y20" s="27">
        <v>1.4305645462153767E-2</v>
      </c>
      <c r="Z20" s="27">
        <v>1.7508658954500197E-2</v>
      </c>
      <c r="AA20" s="27">
        <v>3.7122832503896461E-2</v>
      </c>
      <c r="AB20" s="27">
        <v>5.189464344789748E-2</v>
      </c>
      <c r="AC20" s="18">
        <v>1.4146601615441423E-2</v>
      </c>
      <c r="AD20" s="17">
        <v>13</v>
      </c>
      <c r="AE20">
        <v>1</v>
      </c>
      <c r="AF20" s="25">
        <v>0.32443328826265511</v>
      </c>
      <c r="AG20" t="str">
        <f>IF(AF20&lt;='CAV Tier 1 Analysis'!$A$5,"Tier 1", "Tier 2")</f>
        <v>Tier 2</v>
      </c>
      <c r="AH20" t="str">
        <f t="shared" si="1"/>
        <v>Arkansas - Tier 2</v>
      </c>
      <c r="AI20" t="str">
        <f t="shared" si="2"/>
        <v>Conway, City Of - Tier 2</v>
      </c>
    </row>
    <row r="21" spans="1:35" x14ac:dyDescent="0.3">
      <c r="A21" s="17">
        <v>14</v>
      </c>
      <c r="B21">
        <v>6</v>
      </c>
      <c r="C21" t="s">
        <v>84</v>
      </c>
      <c r="D21" t="s">
        <v>2574</v>
      </c>
      <c r="E21" t="s">
        <v>4803</v>
      </c>
      <c r="F21" t="s">
        <v>488</v>
      </c>
      <c r="G21" s="59">
        <v>8.916380000000002</v>
      </c>
      <c r="H21">
        <v>146</v>
      </c>
      <c r="I21">
        <v>60</v>
      </c>
      <c r="J21" s="12">
        <v>9</v>
      </c>
      <c r="K21" s="12">
        <v>3</v>
      </c>
      <c r="L21">
        <v>8</v>
      </c>
      <c r="M21" s="12">
        <v>145.74126607434854</v>
      </c>
      <c r="N21" s="12">
        <v>422.54006111388532</v>
      </c>
      <c r="O21" s="12">
        <v>4124.0173104002715</v>
      </c>
      <c r="P21" s="12">
        <v>3697.6772052014835</v>
      </c>
      <c r="Q21" s="12">
        <v>0</v>
      </c>
      <c r="R21" s="27">
        <v>1.9974169043066598E-4</v>
      </c>
      <c r="S21" s="27">
        <v>8.4863985119739589E-3</v>
      </c>
      <c r="T21" s="27">
        <v>6.9848661233993012E-2</v>
      </c>
      <c r="U21" s="27">
        <v>1.8232168374493073E-3</v>
      </c>
      <c r="V21" s="27">
        <v>1.5883462390514007E-3</v>
      </c>
      <c r="W21" s="27">
        <v>2.2408963585434174E-2</v>
      </c>
      <c r="X21" s="27">
        <v>3.7319020572322788E-2</v>
      </c>
      <c r="Y21" s="27">
        <v>4.2084981269051806E-3</v>
      </c>
      <c r="Z21" s="27">
        <v>1.5463909904608018E-3</v>
      </c>
      <c r="AA21" s="27">
        <v>3.1028075084389211E-3</v>
      </c>
      <c r="AB21" s="27">
        <v>0</v>
      </c>
      <c r="AC21" s="18">
        <v>1.3684731390587292E-2</v>
      </c>
      <c r="AD21" s="17">
        <v>14</v>
      </c>
      <c r="AE21">
        <v>1</v>
      </c>
      <c r="AF21" s="25">
        <v>0.3381180196532424</v>
      </c>
      <c r="AG21" t="str">
        <f>IF(AF21&lt;='CAV Tier 1 Analysis'!$A$5,"Tier 1", "Tier 2")</f>
        <v>Tier 2</v>
      </c>
      <c r="AH21" t="str">
        <f t="shared" si="1"/>
        <v>Arkansas - Tier 2</v>
      </c>
      <c r="AI21" t="str">
        <f t="shared" si="2"/>
        <v>Helena-West Helena, City Of - Tier 2</v>
      </c>
    </row>
    <row r="22" spans="1:35" x14ac:dyDescent="0.3">
      <c r="A22" s="17">
        <v>15</v>
      </c>
      <c r="B22">
        <v>6</v>
      </c>
      <c r="C22" t="s">
        <v>84</v>
      </c>
      <c r="D22" t="s">
        <v>2614</v>
      </c>
      <c r="E22" t="s">
        <v>4848</v>
      </c>
      <c r="F22" t="s">
        <v>235</v>
      </c>
      <c r="G22" s="59">
        <v>31.48413</v>
      </c>
      <c r="H22">
        <v>89</v>
      </c>
      <c r="I22">
        <v>2</v>
      </c>
      <c r="J22" s="12">
        <v>10.5</v>
      </c>
      <c r="K22" s="12">
        <v>1</v>
      </c>
      <c r="L22">
        <v>0</v>
      </c>
      <c r="M22" s="12">
        <v>9.4452125562942353</v>
      </c>
      <c r="N22" s="12">
        <v>1265.3271917411712</v>
      </c>
      <c r="O22" s="12">
        <v>60268.713450131196</v>
      </c>
      <c r="P22" s="12">
        <v>57026.805507481156</v>
      </c>
      <c r="Q22" s="12">
        <v>21621.391350745107</v>
      </c>
      <c r="R22" s="27">
        <v>7.0529669528876548E-4</v>
      </c>
      <c r="S22" s="27">
        <v>5.1732155312717975E-3</v>
      </c>
      <c r="T22" s="27">
        <v>2.3282887077997671E-3</v>
      </c>
      <c r="U22" s="27">
        <v>2.1270863103575251E-3</v>
      </c>
      <c r="V22" s="27">
        <v>5.2944874635046685E-4</v>
      </c>
      <c r="W22" s="27">
        <v>0</v>
      </c>
      <c r="X22" s="27">
        <v>2.4185743076946277E-3</v>
      </c>
      <c r="Y22" s="27">
        <v>1.2602656189159903E-2</v>
      </c>
      <c r="Z22" s="27">
        <v>2.2599079603984704E-2</v>
      </c>
      <c r="AA22" s="27">
        <v>4.7852527544046959E-2</v>
      </c>
      <c r="AB22" s="27">
        <v>5.4176014437023079E-2</v>
      </c>
      <c r="AC22" s="18">
        <v>1.3682926188452509E-2</v>
      </c>
      <c r="AD22" s="17">
        <v>15</v>
      </c>
      <c r="AE22">
        <v>1</v>
      </c>
      <c r="AF22" s="25">
        <v>0.35180094584169491</v>
      </c>
      <c r="AG22" t="str">
        <f>IF(AF22&lt;='CAV Tier 1 Analysis'!$A$5,"Tier 1", "Tier 2")</f>
        <v>Tier 2</v>
      </c>
      <c r="AH22" t="str">
        <f t="shared" si="1"/>
        <v>Arkansas - Tier 2</v>
      </c>
      <c r="AI22" t="str">
        <f t="shared" si="2"/>
        <v>Springdale, City Of - Tier 2</v>
      </c>
    </row>
    <row r="23" spans="1:35" x14ac:dyDescent="0.3">
      <c r="A23" s="17">
        <v>16</v>
      </c>
      <c r="B23">
        <v>6</v>
      </c>
      <c r="C23" t="s">
        <v>84</v>
      </c>
      <c r="D23" t="s">
        <v>2419</v>
      </c>
      <c r="E23" t="s">
        <v>4841</v>
      </c>
      <c r="F23" t="s">
        <v>238</v>
      </c>
      <c r="G23" s="59">
        <v>839.89466000000004</v>
      </c>
      <c r="H23">
        <v>98</v>
      </c>
      <c r="I23">
        <v>0</v>
      </c>
      <c r="J23" s="12">
        <v>10.80281690140845</v>
      </c>
      <c r="K23" s="12">
        <v>1.352112676056338</v>
      </c>
      <c r="L23">
        <v>1</v>
      </c>
      <c r="M23" s="12">
        <v>14.860323019555814</v>
      </c>
      <c r="N23" s="12">
        <v>278.64459903823001</v>
      </c>
      <c r="O23" s="12">
        <v>71696.317438935395</v>
      </c>
      <c r="P23" s="12">
        <v>0</v>
      </c>
      <c r="Q23" s="12">
        <v>27743.42445032268</v>
      </c>
      <c r="R23" s="27">
        <v>1.8815032465203305E-2</v>
      </c>
      <c r="S23" s="27">
        <v>5.6963496861195074E-3</v>
      </c>
      <c r="T23" s="27">
        <v>0</v>
      </c>
      <c r="U23" s="27">
        <v>2.1884308518366489E-3</v>
      </c>
      <c r="V23" s="27">
        <v>7.1587436126260308E-4</v>
      </c>
      <c r="W23" s="27">
        <v>2.8011204481792717E-3</v>
      </c>
      <c r="X23" s="27">
        <v>3.8051865159127629E-3</v>
      </c>
      <c r="Y23" s="27">
        <v>2.7752996249237778E-3</v>
      </c>
      <c r="Z23" s="27">
        <v>2.6884111048027202E-2</v>
      </c>
      <c r="AA23" s="27">
        <v>0</v>
      </c>
      <c r="AB23" s="27">
        <v>6.9515792909476376E-2</v>
      </c>
      <c r="AC23" s="18">
        <v>1.210883617372195E-2</v>
      </c>
      <c r="AD23" s="17">
        <v>16</v>
      </c>
      <c r="AE23">
        <v>1</v>
      </c>
      <c r="AF23" s="25">
        <v>0.36390978201541685</v>
      </c>
      <c r="AG23" t="str">
        <f>IF(AF23&lt;='CAV Tier 1 Analysis'!$A$5,"Tier 1", "Tier 2")</f>
        <v>Tier 2</v>
      </c>
      <c r="AH23" t="str">
        <f t="shared" si="1"/>
        <v>Arkansas - Tier 2</v>
      </c>
      <c r="AI23" t="str">
        <f t="shared" si="2"/>
        <v>Washington County* - Tier 2</v>
      </c>
    </row>
    <row r="24" spans="1:35" x14ac:dyDescent="0.3">
      <c r="A24" s="17">
        <v>17</v>
      </c>
      <c r="B24">
        <v>6</v>
      </c>
      <c r="C24" t="s">
        <v>84</v>
      </c>
      <c r="D24" t="s">
        <v>2753</v>
      </c>
      <c r="E24" t="s">
        <v>4994</v>
      </c>
      <c r="F24" t="s">
        <v>309</v>
      </c>
      <c r="G24" s="59">
        <v>695.87502999999992</v>
      </c>
      <c r="H24">
        <v>462</v>
      </c>
      <c r="I24">
        <v>13</v>
      </c>
      <c r="J24" s="12">
        <v>10.140625</v>
      </c>
      <c r="K24" s="12">
        <v>3.5</v>
      </c>
      <c r="L24">
        <v>0</v>
      </c>
      <c r="M24" s="12">
        <v>32.261905445867178</v>
      </c>
      <c r="N24" s="12">
        <v>685.61494820388975</v>
      </c>
      <c r="O24" s="12">
        <v>65158.602046363558</v>
      </c>
      <c r="P24" s="12">
        <v>0</v>
      </c>
      <c r="Q24" s="12">
        <v>11699.731717685623</v>
      </c>
      <c r="R24" s="27">
        <v>1.5588754048244956E-2</v>
      </c>
      <c r="S24" s="27">
        <v>2.6854219948849106E-2</v>
      </c>
      <c r="T24" s="27">
        <v>1.5133876600698487E-2</v>
      </c>
      <c r="U24" s="27">
        <v>2.0542842491399313E-3</v>
      </c>
      <c r="V24" s="27">
        <v>1.853070612226634E-3</v>
      </c>
      <c r="W24" s="27">
        <v>0</v>
      </c>
      <c r="X24" s="27">
        <v>8.261096842828641E-3</v>
      </c>
      <c r="Y24" s="27">
        <v>6.8287234533167046E-3</v>
      </c>
      <c r="Z24" s="27">
        <v>2.4432650876952233E-2</v>
      </c>
      <c r="AA24" s="27">
        <v>0</v>
      </c>
      <c r="AB24" s="27">
        <v>2.9315635805500086E-2</v>
      </c>
      <c r="AC24" s="18">
        <v>1.1847482948886979E-2</v>
      </c>
      <c r="AD24" s="17">
        <v>17</v>
      </c>
      <c r="AE24">
        <v>1</v>
      </c>
      <c r="AF24" s="25">
        <v>0.37575726496430384</v>
      </c>
      <c r="AG24" t="str">
        <f>IF(AF24&lt;='CAV Tier 1 Analysis'!$A$5,"Tier 1", "Tier 2")</f>
        <v>Tier 2</v>
      </c>
      <c r="AH24" t="str">
        <f t="shared" si="1"/>
        <v>Arkansas - Tier 2</v>
      </c>
      <c r="AI24" t="str">
        <f t="shared" si="2"/>
        <v>Garland County * - Tier 2</v>
      </c>
    </row>
    <row r="25" spans="1:35" x14ac:dyDescent="0.3">
      <c r="A25" s="17">
        <v>18</v>
      </c>
      <c r="B25">
        <v>6</v>
      </c>
      <c r="C25" t="s">
        <v>84</v>
      </c>
      <c r="D25" t="s">
        <v>2592</v>
      </c>
      <c r="E25" t="s">
        <v>4824</v>
      </c>
      <c r="F25" t="s">
        <v>285</v>
      </c>
      <c r="G25" s="59">
        <v>688.08682999999996</v>
      </c>
      <c r="H25">
        <v>61</v>
      </c>
      <c r="I25">
        <v>8</v>
      </c>
      <c r="J25" s="12">
        <v>12.318840579710145</v>
      </c>
      <c r="K25" s="12">
        <v>2.2463768115942031</v>
      </c>
      <c r="L25">
        <v>0</v>
      </c>
      <c r="M25" s="12">
        <v>14.309625574435131</v>
      </c>
      <c r="N25" s="12">
        <v>1278.6294977089296</v>
      </c>
      <c r="O25" s="12">
        <v>66738.616848620484</v>
      </c>
      <c r="P25" s="12">
        <v>16637.993662280962</v>
      </c>
      <c r="Q25" s="12">
        <v>13373.862647826056</v>
      </c>
      <c r="R25" s="27">
        <v>1.5414285459713276E-2</v>
      </c>
      <c r="S25" s="27">
        <v>3.5456870495233668E-3</v>
      </c>
      <c r="T25" s="27">
        <v>9.3131548311990685E-3</v>
      </c>
      <c r="U25" s="27">
        <v>2.4955463958645911E-3</v>
      </c>
      <c r="V25" s="27">
        <v>1.1893413867293098E-3</v>
      </c>
      <c r="W25" s="27">
        <v>0</v>
      </c>
      <c r="X25" s="27">
        <v>3.6641729935442927E-3</v>
      </c>
      <c r="Y25" s="27">
        <v>1.2735147128838503E-2</v>
      </c>
      <c r="Z25" s="27">
        <v>2.5025112176482438E-2</v>
      </c>
      <c r="AA25" s="27">
        <v>1.396132999063978E-2</v>
      </c>
      <c r="AB25" s="27">
        <v>3.3510451022034676E-2</v>
      </c>
      <c r="AC25" s="18">
        <v>1.09867480395063E-2</v>
      </c>
      <c r="AD25" s="17">
        <v>18</v>
      </c>
      <c r="AE25">
        <v>1</v>
      </c>
      <c r="AF25" s="25">
        <v>0.38674401300381012</v>
      </c>
      <c r="AG25" t="str">
        <f>IF(AF25&lt;='CAV Tier 1 Analysis'!$A$5,"Tier 1", "Tier 2")</f>
        <v>Tier 2</v>
      </c>
      <c r="AH25" t="str">
        <f t="shared" si="1"/>
        <v>Arkansas - Tier 2</v>
      </c>
      <c r="AI25" t="str">
        <f t="shared" si="2"/>
        <v>Saline County * - Tier 2</v>
      </c>
    </row>
    <row r="26" spans="1:35" x14ac:dyDescent="0.3">
      <c r="A26" s="17">
        <v>19</v>
      </c>
      <c r="B26">
        <v>6</v>
      </c>
      <c r="C26" t="s">
        <v>84</v>
      </c>
      <c r="D26" t="s">
        <v>2447</v>
      </c>
      <c r="E26" t="s">
        <v>4670</v>
      </c>
      <c r="F26" t="s">
        <v>319</v>
      </c>
      <c r="G26" s="59">
        <v>33.60390000000001</v>
      </c>
      <c r="H26">
        <v>150</v>
      </c>
      <c r="I26">
        <v>2</v>
      </c>
      <c r="J26" s="12">
        <v>14</v>
      </c>
      <c r="K26" s="12">
        <v>1</v>
      </c>
      <c r="L26">
        <v>0</v>
      </c>
      <c r="M26" s="12">
        <v>26.020113141629388</v>
      </c>
      <c r="N26" s="12">
        <v>1266.3915436199077</v>
      </c>
      <c r="O26" s="12">
        <v>44797.008053129772</v>
      </c>
      <c r="P26" s="12">
        <v>41815.175584653574</v>
      </c>
      <c r="Q26" s="12">
        <v>10643.429007399733</v>
      </c>
      <c r="R26" s="27">
        <v>7.5278305669599743E-4</v>
      </c>
      <c r="S26" s="27">
        <v>8.7189025807951643E-3</v>
      </c>
      <c r="T26" s="27">
        <v>2.3282887077997671E-3</v>
      </c>
      <c r="U26" s="27">
        <v>2.8361150804767001E-3</v>
      </c>
      <c r="V26" s="27">
        <v>5.2944874635046685E-4</v>
      </c>
      <c r="W26" s="27">
        <v>0</v>
      </c>
      <c r="X26" s="27">
        <v>6.6628015783207484E-3</v>
      </c>
      <c r="Y26" s="27">
        <v>1.2613257131650948E-2</v>
      </c>
      <c r="Z26" s="27">
        <v>1.6797623394610887E-2</v>
      </c>
      <c r="AA26" s="27">
        <v>3.5088092759488265E-2</v>
      </c>
      <c r="AB26" s="27">
        <v>2.6668892589303553E-2</v>
      </c>
      <c r="AC26" s="18">
        <v>1.0272382329590227E-2</v>
      </c>
      <c r="AD26" s="17">
        <v>19</v>
      </c>
      <c r="AE26">
        <v>1</v>
      </c>
      <c r="AF26" s="25">
        <v>0.39701639533340033</v>
      </c>
      <c r="AG26" t="str">
        <f>IF(AF26&lt;='CAV Tier 1 Analysis'!$A$5,"Tier 1", "Tier 2")</f>
        <v>Tier 2</v>
      </c>
      <c r="AH26" t="str">
        <f t="shared" si="1"/>
        <v>Arkansas - Tier 2</v>
      </c>
      <c r="AI26" t="str">
        <f t="shared" si="2"/>
        <v>Rogers, City Of - Tier 2</v>
      </c>
    </row>
    <row r="27" spans="1:35" x14ac:dyDescent="0.3">
      <c r="A27" s="17">
        <v>20</v>
      </c>
      <c r="B27">
        <v>6</v>
      </c>
      <c r="C27" t="s">
        <v>84</v>
      </c>
      <c r="D27" t="s">
        <v>2505</v>
      </c>
      <c r="E27" t="s">
        <v>4729</v>
      </c>
      <c r="F27" t="s">
        <v>403</v>
      </c>
      <c r="G27" s="59">
        <v>32.926960000000001</v>
      </c>
      <c r="H27">
        <v>185</v>
      </c>
      <c r="I27">
        <v>18</v>
      </c>
      <c r="J27" s="12">
        <v>10</v>
      </c>
      <c r="K27" s="12">
        <v>3</v>
      </c>
      <c r="L27">
        <v>0</v>
      </c>
      <c r="M27" s="12">
        <v>126.1062752224925</v>
      </c>
      <c r="N27" s="12">
        <v>730.67421862301671</v>
      </c>
      <c r="O27" s="12">
        <v>31956.749619187602</v>
      </c>
      <c r="P27" s="12">
        <v>28795.147742003617</v>
      </c>
      <c r="Q27" s="12">
        <v>0</v>
      </c>
      <c r="R27" s="27">
        <v>7.376184787035681E-4</v>
      </c>
      <c r="S27" s="27">
        <v>1.0753313182980702E-2</v>
      </c>
      <c r="T27" s="27">
        <v>2.0954598370197905E-2</v>
      </c>
      <c r="U27" s="27">
        <v>2.0257964860547861E-3</v>
      </c>
      <c r="V27" s="27">
        <v>1.5883462390514007E-3</v>
      </c>
      <c r="W27" s="27">
        <v>0</v>
      </c>
      <c r="X27" s="27">
        <v>3.2291215838116789E-2</v>
      </c>
      <c r="Y27" s="27">
        <v>7.2775136926580553E-3</v>
      </c>
      <c r="Z27" s="27">
        <v>1.1982886097713048E-2</v>
      </c>
      <c r="AA27" s="27">
        <v>2.4162682587548497E-2</v>
      </c>
      <c r="AB27" s="27">
        <v>0</v>
      </c>
      <c r="AC27" s="18">
        <v>1.0161270088456796E-2</v>
      </c>
      <c r="AD27" s="17">
        <v>20</v>
      </c>
      <c r="AE27">
        <v>1</v>
      </c>
      <c r="AF27" s="25">
        <v>0.40717766542185713</v>
      </c>
      <c r="AG27" t="str">
        <f>IF(AF27&lt;='CAV Tier 1 Analysis'!$A$5,"Tier 1", "Tier 2")</f>
        <v>Tier 2</v>
      </c>
      <c r="AH27" t="str">
        <f t="shared" si="1"/>
        <v>Arkansas - Tier 2</v>
      </c>
      <c r="AI27" t="str">
        <f t="shared" si="2"/>
        <v>Hot Springs, City Of - Tier 2</v>
      </c>
    </row>
    <row r="28" spans="1:35" x14ac:dyDescent="0.3">
      <c r="A28" s="17">
        <v>21</v>
      </c>
      <c r="B28">
        <v>6</v>
      </c>
      <c r="C28" t="s">
        <v>84</v>
      </c>
      <c r="D28" t="s">
        <v>2764</v>
      </c>
      <c r="E28" t="s">
        <v>5006</v>
      </c>
      <c r="F28" t="s">
        <v>310</v>
      </c>
      <c r="G28" s="59">
        <v>761.64666999999997</v>
      </c>
      <c r="H28">
        <v>147</v>
      </c>
      <c r="I28">
        <v>3</v>
      </c>
      <c r="J28" s="12">
        <v>15.125</v>
      </c>
      <c r="K28" s="12">
        <v>2.9375</v>
      </c>
      <c r="L28">
        <v>0</v>
      </c>
      <c r="M28" s="12">
        <v>9.8125072876639763</v>
      </c>
      <c r="N28" s="12">
        <v>383.83749958726207</v>
      </c>
      <c r="O28" s="12">
        <v>49406.488253722193</v>
      </c>
      <c r="P28" s="12">
        <v>16629.063941180888</v>
      </c>
      <c r="Q28" s="12">
        <v>13428.660746001311</v>
      </c>
      <c r="R28" s="27">
        <v>1.7062147797277324E-2</v>
      </c>
      <c r="S28" s="27">
        <v>8.5445245291792607E-3</v>
      </c>
      <c r="T28" s="27">
        <v>3.4924330616996507E-3</v>
      </c>
      <c r="U28" s="27">
        <v>3.0640171851578635E-3</v>
      </c>
      <c r="V28" s="27">
        <v>1.5552556924044965E-3</v>
      </c>
      <c r="W28" s="27">
        <v>0</v>
      </c>
      <c r="X28" s="27">
        <v>2.5126250868960421E-3</v>
      </c>
      <c r="Y28" s="27">
        <v>3.8230206948674968E-3</v>
      </c>
      <c r="Z28" s="27">
        <v>1.8526049372583255E-2</v>
      </c>
      <c r="AA28" s="27">
        <v>1.3953836852612858E-2</v>
      </c>
      <c r="AB28" s="27">
        <v>3.364775682764657E-2</v>
      </c>
      <c r="AC28" s="18">
        <v>9.6528788273022564E-3</v>
      </c>
      <c r="AD28" s="17">
        <v>21</v>
      </c>
      <c r="AE28">
        <v>1</v>
      </c>
      <c r="AF28" s="25">
        <v>0.41683054424915938</v>
      </c>
      <c r="AG28" t="str">
        <f>IF(AF28&lt;='CAV Tier 1 Analysis'!$A$5,"Tier 1", "Tier 2")</f>
        <v>Tier 2</v>
      </c>
      <c r="AH28" t="str">
        <f t="shared" si="1"/>
        <v>Arkansas - Tier 2</v>
      </c>
      <c r="AI28" t="str">
        <f t="shared" si="2"/>
        <v>Lonoke County* - Tier 2</v>
      </c>
    </row>
    <row r="29" spans="1:35" x14ac:dyDescent="0.3">
      <c r="A29" s="17">
        <v>22</v>
      </c>
      <c r="B29">
        <v>6</v>
      </c>
      <c r="C29" t="s">
        <v>84</v>
      </c>
      <c r="D29" t="s">
        <v>2627</v>
      </c>
      <c r="E29" t="s">
        <v>4861</v>
      </c>
      <c r="F29" t="s">
        <v>400</v>
      </c>
      <c r="G29" s="59">
        <v>14.0215</v>
      </c>
      <c r="H29">
        <v>361</v>
      </c>
      <c r="I29">
        <v>6</v>
      </c>
      <c r="J29" s="12">
        <v>16</v>
      </c>
      <c r="K29" s="12">
        <v>1</v>
      </c>
      <c r="L29">
        <v>1</v>
      </c>
      <c r="M29" s="12">
        <v>53.119582070391907</v>
      </c>
      <c r="N29" s="12">
        <v>2216.0548894608119</v>
      </c>
      <c r="O29" s="12">
        <v>23960.51579051543</v>
      </c>
      <c r="P29" s="12">
        <v>18047.139817012867</v>
      </c>
      <c r="Q29" s="12">
        <v>3105.3091690686233</v>
      </c>
      <c r="R29" s="27">
        <v>3.1410483989843216E-4</v>
      </c>
      <c r="S29" s="27">
        <v>2.0983492211113695E-2</v>
      </c>
      <c r="T29" s="27">
        <v>6.9848661233993014E-3</v>
      </c>
      <c r="U29" s="27">
        <v>3.2412743776876573E-3</v>
      </c>
      <c r="V29" s="27">
        <v>5.2944874635046685E-4</v>
      </c>
      <c r="W29" s="27">
        <v>2.8011204481792717E-3</v>
      </c>
      <c r="X29" s="27">
        <v>1.3601986791214346E-2</v>
      </c>
      <c r="Y29" s="27">
        <v>2.2071902074395799E-2</v>
      </c>
      <c r="Z29" s="27">
        <v>8.984522361680047E-3</v>
      </c>
      <c r="AA29" s="27">
        <v>1.514377751830377E-2</v>
      </c>
      <c r="AB29" s="27">
        <v>7.7808718063411908E-3</v>
      </c>
      <c r="AC29" s="18">
        <v>9.3124879362330888E-3</v>
      </c>
      <c r="AD29" s="17">
        <v>22</v>
      </c>
      <c r="AE29">
        <v>1</v>
      </c>
      <c r="AF29" s="25">
        <v>0.42614303218539246</v>
      </c>
      <c r="AG29" t="str">
        <f>IF(AF29&lt;='CAV Tier 1 Analysis'!$A$5,"Tier 1", "Tier 2")</f>
        <v>Tier 2</v>
      </c>
      <c r="AH29" t="str">
        <f t="shared" si="1"/>
        <v>Arkansas - Tier 2</v>
      </c>
      <c r="AI29" t="str">
        <f t="shared" si="2"/>
        <v>Sherwood, City Of - Tier 2</v>
      </c>
    </row>
    <row r="30" spans="1:35" x14ac:dyDescent="0.3">
      <c r="A30" s="17">
        <v>23</v>
      </c>
      <c r="B30">
        <v>6</v>
      </c>
      <c r="C30" t="s">
        <v>84</v>
      </c>
      <c r="D30" t="s">
        <v>2573</v>
      </c>
      <c r="E30" t="s">
        <v>4802</v>
      </c>
      <c r="F30" t="s">
        <v>483</v>
      </c>
      <c r="G30" s="59">
        <v>706.48815999999999</v>
      </c>
      <c r="H30">
        <v>67</v>
      </c>
      <c r="I30">
        <v>39</v>
      </c>
      <c r="J30" s="12">
        <v>9.2666666666666675</v>
      </c>
      <c r="K30" s="12">
        <v>3.9333333333333331</v>
      </c>
      <c r="L30">
        <v>4</v>
      </c>
      <c r="M30" s="12">
        <v>16.314373435501036</v>
      </c>
      <c r="N30" s="12">
        <v>918.70034445122758</v>
      </c>
      <c r="O30" s="12">
        <v>12331.623496573055</v>
      </c>
      <c r="P30" s="12">
        <v>0</v>
      </c>
      <c r="Q30" s="12">
        <v>0</v>
      </c>
      <c r="R30" s="27">
        <v>1.5826505750949463E-2</v>
      </c>
      <c r="S30" s="27">
        <v>3.8944431527551731E-3</v>
      </c>
      <c r="T30" s="27">
        <v>4.5401629802095458E-2</v>
      </c>
      <c r="U30" s="27">
        <v>1.8772380770774352E-3</v>
      </c>
      <c r="V30" s="27">
        <v>2.0824984023118365E-3</v>
      </c>
      <c r="W30" s="27">
        <v>1.1204481792717087E-2</v>
      </c>
      <c r="X30" s="27">
        <v>4.17751577342156E-3</v>
      </c>
      <c r="Y30" s="27">
        <v>9.1502535135196458E-3</v>
      </c>
      <c r="Z30" s="27">
        <v>4.6240134406721105E-3</v>
      </c>
      <c r="AA30" s="27">
        <v>0</v>
      </c>
      <c r="AB30" s="27">
        <v>0</v>
      </c>
      <c r="AC30" s="18">
        <v>8.9307799732290683E-3</v>
      </c>
      <c r="AD30" s="17">
        <v>23</v>
      </c>
      <c r="AE30">
        <v>1</v>
      </c>
      <c r="AF30" s="25">
        <v>0.43507381215862151</v>
      </c>
      <c r="AG30" t="str">
        <f>IF(AF30&lt;='CAV Tier 1 Analysis'!$A$5,"Tier 1", "Tier 2")</f>
        <v>Tier 2</v>
      </c>
      <c r="AH30" t="str">
        <f t="shared" si="1"/>
        <v>Arkansas - Tier 2</v>
      </c>
      <c r="AI30" t="str">
        <f t="shared" si="2"/>
        <v>Phillips County* - Tier 2</v>
      </c>
    </row>
    <row r="31" spans="1:35" x14ac:dyDescent="0.3">
      <c r="A31" s="17">
        <v>24</v>
      </c>
      <c r="B31">
        <v>6</v>
      </c>
      <c r="C31" t="s">
        <v>84</v>
      </c>
      <c r="D31" t="s">
        <v>2593</v>
      </c>
      <c r="E31" t="s">
        <v>4825</v>
      </c>
      <c r="F31" t="s">
        <v>444</v>
      </c>
      <c r="G31" s="59">
        <v>18.50581</v>
      </c>
      <c r="H31">
        <v>134</v>
      </c>
      <c r="I31">
        <v>16</v>
      </c>
      <c r="J31" s="12">
        <v>12</v>
      </c>
      <c r="K31" s="12">
        <v>2</v>
      </c>
      <c r="L31">
        <v>4</v>
      </c>
      <c r="M31" s="12">
        <v>48.357491512125108</v>
      </c>
      <c r="N31" s="12">
        <v>1025.0540972964702</v>
      </c>
      <c r="O31" s="12">
        <v>19524.964915653851</v>
      </c>
      <c r="P31" s="12">
        <v>18178.11845692472</v>
      </c>
      <c r="Q31" s="12">
        <v>4029.2165139563185</v>
      </c>
      <c r="R31" s="27">
        <v>4.1456081640629068E-4</v>
      </c>
      <c r="S31" s="27">
        <v>7.7888863055103463E-3</v>
      </c>
      <c r="T31" s="27">
        <v>1.8626309662398137E-2</v>
      </c>
      <c r="U31" s="27">
        <v>2.4309557832657429E-3</v>
      </c>
      <c r="V31" s="27">
        <v>1.0588974927009337E-3</v>
      </c>
      <c r="W31" s="27">
        <v>1.1204481792717087E-2</v>
      </c>
      <c r="X31" s="27">
        <v>1.2382589153893408E-2</v>
      </c>
      <c r="Y31" s="27">
        <v>1.0209536669911066E-2</v>
      </c>
      <c r="Z31" s="27">
        <v>7.3213150096355564E-3</v>
      </c>
      <c r="AA31" s="27">
        <v>1.5253684761367587E-2</v>
      </c>
      <c r="AB31" s="27">
        <v>1.0095876277752441E-2</v>
      </c>
      <c r="AC31" s="18">
        <v>8.7988267023235076E-3</v>
      </c>
      <c r="AD31" s="17">
        <v>24</v>
      </c>
      <c r="AE31">
        <v>1</v>
      </c>
      <c r="AF31" s="25">
        <v>0.44387263886094502</v>
      </c>
      <c r="AG31" t="str">
        <f>IF(AF31&lt;='CAV Tier 1 Analysis'!$A$5,"Tier 1", "Tier 2")</f>
        <v>Tier 2</v>
      </c>
      <c r="AH31" t="str">
        <f t="shared" si="1"/>
        <v>Arkansas - Tier 2</v>
      </c>
      <c r="AI31" t="str">
        <f t="shared" si="2"/>
        <v>Benton, City Of - Tier 2</v>
      </c>
    </row>
    <row r="32" spans="1:35" x14ac:dyDescent="0.3">
      <c r="A32" s="17">
        <v>25</v>
      </c>
      <c r="B32">
        <v>6</v>
      </c>
      <c r="C32" t="s">
        <v>84</v>
      </c>
      <c r="D32" t="s">
        <v>2554</v>
      </c>
      <c r="E32" t="s">
        <v>4780</v>
      </c>
      <c r="F32" t="s">
        <v>442</v>
      </c>
      <c r="G32" s="59">
        <v>31.797830000000005</v>
      </c>
      <c r="H32">
        <v>165</v>
      </c>
      <c r="I32">
        <v>18</v>
      </c>
      <c r="J32" s="12">
        <v>12</v>
      </c>
      <c r="K32" s="12">
        <v>4</v>
      </c>
      <c r="L32">
        <v>1</v>
      </c>
      <c r="M32" s="12">
        <v>76.14459225676724</v>
      </c>
      <c r="N32" s="12">
        <v>573.81496769354169</v>
      </c>
      <c r="O32" s="12">
        <v>25854.600867279281</v>
      </c>
      <c r="P32" s="12">
        <v>23970.091187818849</v>
      </c>
      <c r="Q32" s="12">
        <v>1128.575162752255</v>
      </c>
      <c r="R32" s="27">
        <v>7.1232409523000852E-4</v>
      </c>
      <c r="S32" s="27">
        <v>9.5907928388746806E-3</v>
      </c>
      <c r="T32" s="27">
        <v>2.0954598370197905E-2</v>
      </c>
      <c r="U32" s="27">
        <v>2.4309557832657429E-3</v>
      </c>
      <c r="V32" s="27">
        <v>2.1177949854018674E-3</v>
      </c>
      <c r="W32" s="27">
        <v>2.8011204481792717E-3</v>
      </c>
      <c r="X32" s="27">
        <v>1.9497851785175175E-2</v>
      </c>
      <c r="Y32" s="27">
        <v>5.7151958807464404E-3</v>
      </c>
      <c r="Z32" s="27">
        <v>9.6947512180156643E-3</v>
      </c>
      <c r="AA32" s="27">
        <v>2.0113864674533518E-2</v>
      </c>
      <c r="AB32" s="27">
        <v>2.8278339408728567E-3</v>
      </c>
      <c r="AC32" s="18">
        <v>8.7688258200448298E-3</v>
      </c>
      <c r="AD32" s="17">
        <v>25</v>
      </c>
      <c r="AE32">
        <v>1</v>
      </c>
      <c r="AF32" s="25">
        <v>0.45264146468098987</v>
      </c>
      <c r="AG32" t="str">
        <f>IF(AF32&lt;='CAV Tier 1 Analysis'!$A$5,"Tier 1", "Tier 2")</f>
        <v>Tier 2</v>
      </c>
      <c r="AH32" t="str">
        <f t="shared" si="1"/>
        <v>Arkansas - Tier 2</v>
      </c>
      <c r="AI32" t="str">
        <f t="shared" si="2"/>
        <v>Texarkana, City Of - Tier 2</v>
      </c>
    </row>
    <row r="33" spans="1:35" x14ac:dyDescent="0.3">
      <c r="A33" s="17">
        <v>26</v>
      </c>
      <c r="B33">
        <v>6</v>
      </c>
      <c r="C33" t="s">
        <v>84</v>
      </c>
      <c r="D33" t="s">
        <v>2749</v>
      </c>
      <c r="E33" t="s">
        <v>4989</v>
      </c>
      <c r="F33" t="s">
        <v>350</v>
      </c>
      <c r="G33" s="59">
        <v>619.34855000000005</v>
      </c>
      <c r="H33">
        <v>255</v>
      </c>
      <c r="I33">
        <v>2</v>
      </c>
      <c r="J33" s="12">
        <v>14.739130434782609</v>
      </c>
      <c r="K33" s="12">
        <v>3.152173913043478</v>
      </c>
      <c r="L33">
        <v>0</v>
      </c>
      <c r="M33" s="12">
        <v>32.933419639070785</v>
      </c>
      <c r="N33" s="12">
        <v>829.11117997886106</v>
      </c>
      <c r="O33" s="12">
        <v>35500.067547626917</v>
      </c>
      <c r="P33" s="12">
        <v>0</v>
      </c>
      <c r="Q33" s="12">
        <v>11392.006173571353</v>
      </c>
      <c r="R33" s="27">
        <v>1.3874434057631217E-2</v>
      </c>
      <c r="S33" s="27">
        <v>1.4822134387351778E-2</v>
      </c>
      <c r="T33" s="27">
        <v>2.3282887077997671E-3</v>
      </c>
      <c r="U33" s="27">
        <v>2.9858478642285757E-3</v>
      </c>
      <c r="V33" s="27">
        <v>1.6689145265395152E-3</v>
      </c>
      <c r="W33" s="27">
        <v>0</v>
      </c>
      <c r="X33" s="27">
        <v>8.4330471261340433E-3</v>
      </c>
      <c r="Y33" s="27">
        <v>8.2579456223364385E-3</v>
      </c>
      <c r="Z33" s="27">
        <v>1.3311531083527856E-2</v>
      </c>
      <c r="AA33" s="27">
        <v>0</v>
      </c>
      <c r="AB33" s="27">
        <v>2.8544577955885754E-2</v>
      </c>
      <c r="AC33" s="18">
        <v>8.5660655755849958E-3</v>
      </c>
      <c r="AD33" s="17">
        <v>26</v>
      </c>
      <c r="AE33">
        <v>1</v>
      </c>
      <c r="AF33" s="25">
        <v>0.46120753025657485</v>
      </c>
      <c r="AG33" t="str">
        <f>IF(AF33&lt;='CAV Tier 1 Analysis'!$A$5,"Tier 1", "Tier 2")</f>
        <v>Tier 2</v>
      </c>
      <c r="AH33" t="str">
        <f t="shared" si="1"/>
        <v>Arkansas - Tier 2</v>
      </c>
      <c r="AI33" t="str">
        <f t="shared" si="2"/>
        <v>Craighead County* - Tier 2</v>
      </c>
    </row>
    <row r="34" spans="1:35" x14ac:dyDescent="0.3">
      <c r="A34" s="17">
        <v>27</v>
      </c>
      <c r="B34">
        <v>6</v>
      </c>
      <c r="C34" t="s">
        <v>84</v>
      </c>
      <c r="D34" t="s">
        <v>2388</v>
      </c>
      <c r="E34" t="s">
        <v>4813</v>
      </c>
      <c r="F34" t="s">
        <v>416</v>
      </c>
      <c r="G34" s="59">
        <v>26.599649999999997</v>
      </c>
      <c r="H34">
        <v>300</v>
      </c>
      <c r="I34">
        <v>4</v>
      </c>
      <c r="J34" s="12">
        <v>16</v>
      </c>
      <c r="K34" s="12">
        <v>1.0740740740740742</v>
      </c>
      <c r="L34">
        <v>1</v>
      </c>
      <c r="M34" s="12">
        <v>29.153496380591477</v>
      </c>
      <c r="N34" s="12">
        <v>3062.6625874726815</v>
      </c>
      <c r="O34" s="12">
        <v>26984.122375806975</v>
      </c>
      <c r="P34" s="12">
        <v>15766.027558546719</v>
      </c>
      <c r="Q34" s="12">
        <v>1435.6680866794559</v>
      </c>
      <c r="R34" s="27">
        <v>5.9587624752018898E-4</v>
      </c>
      <c r="S34" s="27">
        <v>1.7437805161590329E-2</v>
      </c>
      <c r="T34" s="27">
        <v>4.6565774155995342E-3</v>
      </c>
      <c r="U34" s="27">
        <v>3.2412743776876573E-3</v>
      </c>
      <c r="V34" s="27">
        <v>5.686671720060571E-4</v>
      </c>
      <c r="W34" s="27">
        <v>2.8011204481792717E-3</v>
      </c>
      <c r="X34" s="27">
        <v>7.4651466978982364E-3</v>
      </c>
      <c r="Y34" s="27">
        <v>3.0504112979827924E-2</v>
      </c>
      <c r="Z34" s="27">
        <v>1.0118290149317916E-2</v>
      </c>
      <c r="AA34" s="27">
        <v>1.3229642819578719E-2</v>
      </c>
      <c r="AB34" s="27">
        <v>3.5973066547375144E-3</v>
      </c>
      <c r="AC34" s="18">
        <v>8.5650745567221239E-3</v>
      </c>
      <c r="AD34" s="17">
        <v>27</v>
      </c>
      <c r="AE34">
        <v>1</v>
      </c>
      <c r="AF34" s="25">
        <v>0.46977260481329697</v>
      </c>
      <c r="AG34" t="str">
        <f>IF(AF34&lt;='CAV Tier 1 Analysis'!$A$5,"Tier 1", "Tier 2")</f>
        <v>Tier 2</v>
      </c>
      <c r="AH34" t="str">
        <f t="shared" si="1"/>
        <v>Arkansas - Tier 2</v>
      </c>
      <c r="AI34" t="str">
        <f t="shared" si="2"/>
        <v>Jacksonville, City Of - Tier 2</v>
      </c>
    </row>
    <row r="35" spans="1:35" x14ac:dyDescent="0.3">
      <c r="A35" s="17">
        <v>28</v>
      </c>
      <c r="B35">
        <v>6</v>
      </c>
      <c r="C35" t="s">
        <v>84</v>
      </c>
      <c r="D35" t="s">
        <v>2446</v>
      </c>
      <c r="E35" t="s">
        <v>4669</v>
      </c>
      <c r="F35" t="s">
        <v>357</v>
      </c>
      <c r="G35" s="59">
        <v>21.645160000000001</v>
      </c>
      <c r="H35">
        <v>131</v>
      </c>
      <c r="I35">
        <v>0</v>
      </c>
      <c r="J35" s="12">
        <v>14</v>
      </c>
      <c r="K35" s="12">
        <v>1</v>
      </c>
      <c r="L35">
        <v>0</v>
      </c>
      <c r="M35" s="12">
        <v>11.233932204705351</v>
      </c>
      <c r="N35" s="12">
        <v>2155.3908892797758</v>
      </c>
      <c r="O35" s="12">
        <v>26035.039459800388</v>
      </c>
      <c r="P35" s="12">
        <v>24114.359255935604</v>
      </c>
      <c r="Q35" s="12">
        <v>10984.827320251727</v>
      </c>
      <c r="R35" s="27">
        <v>4.8488745971372166E-4</v>
      </c>
      <c r="S35" s="27">
        <v>7.6145082538944435E-3</v>
      </c>
      <c r="T35" s="27">
        <v>0</v>
      </c>
      <c r="U35" s="27">
        <v>2.8361150804767001E-3</v>
      </c>
      <c r="V35" s="27">
        <v>5.2944874635046685E-4</v>
      </c>
      <c r="W35" s="27">
        <v>0</v>
      </c>
      <c r="X35" s="27">
        <v>2.8766001445438756E-3</v>
      </c>
      <c r="Y35" s="27">
        <v>2.1467688759190983E-2</v>
      </c>
      <c r="Z35" s="27">
        <v>9.7624106366855107E-3</v>
      </c>
      <c r="AA35" s="27">
        <v>2.0234923387920118E-2</v>
      </c>
      <c r="AB35" s="27">
        <v>2.7524323196233831E-2</v>
      </c>
      <c r="AC35" s="18">
        <v>8.4846277877281499E-3</v>
      </c>
      <c r="AD35" s="17">
        <v>28</v>
      </c>
      <c r="AE35">
        <v>1</v>
      </c>
      <c r="AF35" s="25">
        <v>0.4782572326010251</v>
      </c>
      <c r="AG35" t="str">
        <f>IF(AF35&lt;='CAV Tier 1 Analysis'!$A$5,"Tier 1", "Tier 2")</f>
        <v>Tier 2</v>
      </c>
      <c r="AH35" t="str">
        <f t="shared" si="1"/>
        <v>Arkansas - Tier 2</v>
      </c>
      <c r="AI35" t="str">
        <f t="shared" si="2"/>
        <v>Bentonville, City Of - Tier 2</v>
      </c>
    </row>
    <row r="36" spans="1:35" x14ac:dyDescent="0.3">
      <c r="A36" s="17">
        <v>29</v>
      </c>
      <c r="B36">
        <v>6</v>
      </c>
      <c r="C36" t="s">
        <v>84</v>
      </c>
      <c r="D36" t="s">
        <v>2775</v>
      </c>
      <c r="E36" t="s">
        <v>5018</v>
      </c>
      <c r="F36" t="s">
        <v>363</v>
      </c>
      <c r="G36" s="59">
        <v>1002.73161</v>
      </c>
      <c r="H36">
        <v>133</v>
      </c>
      <c r="I36">
        <v>0</v>
      </c>
      <c r="J36" s="12">
        <v>14.803921568627452</v>
      </c>
      <c r="K36" s="12">
        <v>3.3137254901960786</v>
      </c>
      <c r="L36">
        <v>6</v>
      </c>
      <c r="M36" s="12">
        <v>14.998293162414612</v>
      </c>
      <c r="N36" s="12">
        <v>2.6116391749447119</v>
      </c>
      <c r="O36" s="12">
        <v>54437.57286115524</v>
      </c>
      <c r="P36" s="12">
        <v>5531.0938004010095</v>
      </c>
      <c r="Q36" s="12">
        <v>4642.7662532848844</v>
      </c>
      <c r="R36" s="27">
        <v>2.2462850038879371E-2</v>
      </c>
      <c r="S36" s="27">
        <v>7.7307602883050454E-3</v>
      </c>
      <c r="T36" s="27">
        <v>0</v>
      </c>
      <c r="U36" s="27">
        <v>2.9989732293556146E-3</v>
      </c>
      <c r="V36" s="27">
        <v>1.7544478065339001E-3</v>
      </c>
      <c r="W36" s="27">
        <v>1.680672268907563E-2</v>
      </c>
      <c r="X36" s="27">
        <v>3.8405156353749689E-3</v>
      </c>
      <c r="Y36" s="27">
        <v>2.6011920732279714E-5</v>
      </c>
      <c r="Z36" s="27">
        <v>2.0412565195288512E-2</v>
      </c>
      <c r="AA36" s="27">
        <v>4.6412702952066042E-3</v>
      </c>
      <c r="AB36" s="27">
        <v>1.1633227829115514E-2</v>
      </c>
      <c r="AC36" s="18">
        <v>8.3915768116243124E-3</v>
      </c>
      <c r="AD36" s="17">
        <v>29</v>
      </c>
      <c r="AE36">
        <v>1</v>
      </c>
      <c r="AF36" s="25">
        <v>0.48664880941264943</v>
      </c>
      <c r="AG36" t="str">
        <f>IF(AF36&lt;='CAV Tier 1 Analysis'!$A$5,"Tier 1", "Tier 2")</f>
        <v>Tier 2</v>
      </c>
      <c r="AH36" t="str">
        <f t="shared" si="1"/>
        <v>Arkansas - Tier 2</v>
      </c>
      <c r="AI36" t="str">
        <f t="shared" si="2"/>
        <v>White County * - Tier 2</v>
      </c>
    </row>
    <row r="37" spans="1:35" x14ac:dyDescent="0.3">
      <c r="A37" s="17">
        <v>30</v>
      </c>
      <c r="B37">
        <v>6</v>
      </c>
      <c r="C37" t="s">
        <v>84</v>
      </c>
      <c r="D37" t="s">
        <v>2412</v>
      </c>
      <c r="E37" t="s">
        <v>4811</v>
      </c>
      <c r="F37" t="s">
        <v>455</v>
      </c>
      <c r="G37" s="59">
        <v>25.973329999999997</v>
      </c>
      <c r="H37">
        <v>130</v>
      </c>
      <c r="I37">
        <v>9</v>
      </c>
      <c r="J37" s="12">
        <v>9</v>
      </c>
      <c r="K37" s="12">
        <v>4</v>
      </c>
      <c r="L37">
        <v>1</v>
      </c>
      <c r="M37" s="12">
        <v>26.411249539431402</v>
      </c>
      <c r="N37" s="12">
        <v>1198.2573451587523</v>
      </c>
      <c r="O37" s="12">
        <v>24158.450006068062</v>
      </c>
      <c r="P37" s="12">
        <v>22938.347640182124</v>
      </c>
      <c r="Q37" s="12">
        <v>2787.4553362799998</v>
      </c>
      <c r="R37" s="27">
        <v>5.818456414277462E-4</v>
      </c>
      <c r="S37" s="27">
        <v>7.5563822366891418E-3</v>
      </c>
      <c r="T37" s="27">
        <v>1.0477299185098952E-2</v>
      </c>
      <c r="U37" s="27">
        <v>1.8232168374493073E-3</v>
      </c>
      <c r="V37" s="27">
        <v>2.1177949854018674E-3</v>
      </c>
      <c r="W37" s="27">
        <v>2.8011204481792717E-3</v>
      </c>
      <c r="X37" s="27">
        <v>6.7629573383833188E-3</v>
      </c>
      <c r="Y37" s="27">
        <v>1.1934640657165528E-2</v>
      </c>
      <c r="Z37" s="27">
        <v>9.0587421489885557E-3</v>
      </c>
      <c r="AA37" s="27">
        <v>1.9248104509777274E-2</v>
      </c>
      <c r="AB37" s="27">
        <v>6.9844358344523533E-3</v>
      </c>
      <c r="AC37" s="18">
        <v>7.2133218020921201E-3</v>
      </c>
      <c r="AD37" s="17">
        <v>30</v>
      </c>
      <c r="AE37">
        <v>1</v>
      </c>
      <c r="AF37" s="25">
        <v>0.49386213121474154</v>
      </c>
      <c r="AG37" t="str">
        <f>IF(AF37&lt;='CAV Tier 1 Analysis'!$A$5,"Tier 1", "Tier 2")</f>
        <v>Tier 2</v>
      </c>
      <c r="AH37" t="str">
        <f t="shared" si="1"/>
        <v>Arkansas - Tier 2</v>
      </c>
      <c r="AI37" t="str">
        <f t="shared" si="2"/>
        <v>Russellville, City Of - Tier 2</v>
      </c>
    </row>
    <row r="38" spans="1:35" x14ac:dyDescent="0.3">
      <c r="A38" s="17">
        <v>31</v>
      </c>
      <c r="B38">
        <v>6</v>
      </c>
      <c r="C38" t="s">
        <v>84</v>
      </c>
      <c r="D38" t="s">
        <v>2489</v>
      </c>
      <c r="E38" t="s">
        <v>4713</v>
      </c>
      <c r="F38" t="s">
        <v>574</v>
      </c>
      <c r="G38" s="59">
        <v>808.43883999999991</v>
      </c>
      <c r="H38">
        <v>48</v>
      </c>
      <c r="I38">
        <v>0</v>
      </c>
      <c r="J38" s="12">
        <v>8.3913043478260878</v>
      </c>
      <c r="K38" s="12">
        <v>6</v>
      </c>
      <c r="L38">
        <v>15</v>
      </c>
      <c r="M38" s="12">
        <v>8.9994569533546969</v>
      </c>
      <c r="N38" s="12">
        <v>0.33068507799400687</v>
      </c>
      <c r="O38" s="12">
        <v>10486.036855106136</v>
      </c>
      <c r="P38" s="12">
        <v>0</v>
      </c>
      <c r="Q38" s="12">
        <v>0</v>
      </c>
      <c r="R38" s="27">
        <v>1.811036996083687E-2</v>
      </c>
      <c r="S38" s="27">
        <v>2.7900488258544524E-3</v>
      </c>
      <c r="T38" s="27">
        <v>0</v>
      </c>
      <c r="U38" s="27">
        <v>1.6999074861242336E-3</v>
      </c>
      <c r="V38" s="27">
        <v>3.1766924781028013E-3</v>
      </c>
      <c r="W38" s="27">
        <v>4.2016806722689079E-2</v>
      </c>
      <c r="X38" s="27">
        <v>2.3044325620901777E-3</v>
      </c>
      <c r="Y38" s="27">
        <v>3.2936226867212388E-6</v>
      </c>
      <c r="Z38" s="27">
        <v>3.9319701392820285E-3</v>
      </c>
      <c r="AA38" s="27">
        <v>0</v>
      </c>
      <c r="AB38" s="27">
        <v>0</v>
      </c>
      <c r="AC38" s="18">
        <v>6.730320163424214E-3</v>
      </c>
      <c r="AD38" s="17">
        <v>31</v>
      </c>
      <c r="AE38">
        <v>1</v>
      </c>
      <c r="AF38" s="25">
        <v>0.50059245137816577</v>
      </c>
      <c r="AG38" t="str">
        <f>IF(AF38&lt;='CAV Tier 1 Analysis'!$A$5,"Tier 1", "Tier 2")</f>
        <v>Tier 2</v>
      </c>
      <c r="AH38" t="str">
        <f t="shared" si="1"/>
        <v>Arkansas - Tier 2</v>
      </c>
      <c r="AI38" t="str">
        <f t="shared" si="2"/>
        <v>Desha County * - Tier 2</v>
      </c>
    </row>
    <row r="39" spans="1:35" x14ac:dyDescent="0.3">
      <c r="A39" s="17">
        <v>32</v>
      </c>
      <c r="B39">
        <v>6</v>
      </c>
      <c r="C39" t="s">
        <v>84</v>
      </c>
      <c r="D39" t="s">
        <v>2453</v>
      </c>
      <c r="E39" t="s">
        <v>4676</v>
      </c>
      <c r="F39" t="s">
        <v>568</v>
      </c>
      <c r="G39" s="59">
        <v>682.02529000000004</v>
      </c>
      <c r="H39">
        <v>75</v>
      </c>
      <c r="I39">
        <v>2</v>
      </c>
      <c r="J39" s="12">
        <v>8.0952380952380949</v>
      </c>
      <c r="K39" s="12">
        <v>6</v>
      </c>
      <c r="L39">
        <v>10</v>
      </c>
      <c r="M39" s="12">
        <v>10.062195904788219</v>
      </c>
      <c r="N39" s="12">
        <v>795.5605546770978</v>
      </c>
      <c r="O39" s="12">
        <v>9625.1218920786068</v>
      </c>
      <c r="P39" s="12">
        <v>0</v>
      </c>
      <c r="Q39" s="12">
        <v>0</v>
      </c>
      <c r="R39" s="27">
        <v>1.5278496917029689E-2</v>
      </c>
      <c r="S39" s="27">
        <v>4.3594512903975821E-3</v>
      </c>
      <c r="T39" s="27">
        <v>2.3282887077997671E-3</v>
      </c>
      <c r="U39" s="27">
        <v>1.6399304887110171E-3</v>
      </c>
      <c r="V39" s="27">
        <v>3.1766924781028013E-3</v>
      </c>
      <c r="W39" s="27">
        <v>2.8011204481792718E-2</v>
      </c>
      <c r="X39" s="27">
        <v>2.5765612313397228E-3</v>
      </c>
      <c r="Y39" s="27">
        <v>7.9237814643469042E-3</v>
      </c>
      <c r="Z39" s="27">
        <v>3.6091511397057506E-3</v>
      </c>
      <c r="AA39" s="27">
        <v>0</v>
      </c>
      <c r="AB39" s="27">
        <v>0</v>
      </c>
      <c r="AC39" s="18">
        <v>6.2639598362932694E-3</v>
      </c>
      <c r="AD39" s="17">
        <v>32</v>
      </c>
      <c r="AE39">
        <v>1</v>
      </c>
      <c r="AF39" s="25">
        <v>0.50685641121445901</v>
      </c>
      <c r="AG39" t="str">
        <f>IF(AF39&lt;='CAV Tier 1 Analysis'!$A$5,"Tier 1", "Tier 2")</f>
        <v>Tier 2</v>
      </c>
      <c r="AH39" t="str">
        <f t="shared" si="1"/>
        <v>Arkansas - Tier 2</v>
      </c>
      <c r="AI39" t="str">
        <f t="shared" si="2"/>
        <v>Chicot County * - Tier 2</v>
      </c>
    </row>
    <row r="40" spans="1:35" x14ac:dyDescent="0.3">
      <c r="A40" s="17">
        <v>33</v>
      </c>
      <c r="B40">
        <v>6</v>
      </c>
      <c r="C40" t="s">
        <v>84</v>
      </c>
      <c r="D40" t="s">
        <v>2601</v>
      </c>
      <c r="E40" t="s">
        <v>4834</v>
      </c>
      <c r="F40" t="s">
        <v>486</v>
      </c>
      <c r="G40" s="59">
        <v>1024.3070600000001</v>
      </c>
      <c r="H40">
        <v>40</v>
      </c>
      <c r="I40">
        <v>4</v>
      </c>
      <c r="J40" s="12">
        <v>12.866666666666667</v>
      </c>
      <c r="K40" s="12">
        <v>4.3777777777777782</v>
      </c>
      <c r="L40">
        <v>6</v>
      </c>
      <c r="M40" s="12">
        <v>16.670031494266979</v>
      </c>
      <c r="N40" s="12">
        <v>234.23890033356099</v>
      </c>
      <c r="O40" s="12">
        <v>24286.950759799034</v>
      </c>
      <c r="P40" s="12">
        <v>0</v>
      </c>
      <c r="Q40" s="12">
        <v>0</v>
      </c>
      <c r="R40" s="27">
        <v>2.2946175879052438E-2</v>
      </c>
      <c r="S40" s="27">
        <v>2.3250406882120438E-3</v>
      </c>
      <c r="T40" s="27">
        <v>4.6565774155995342E-3</v>
      </c>
      <c r="U40" s="27">
        <v>2.6065248120571579E-3</v>
      </c>
      <c r="V40" s="27">
        <v>2.3178089562453773E-3</v>
      </c>
      <c r="W40" s="27">
        <v>1.680672268907563E-2</v>
      </c>
      <c r="X40" s="27">
        <v>4.2685868253570331E-3</v>
      </c>
      <c r="Y40" s="27">
        <v>2.3330189584945035E-3</v>
      </c>
      <c r="Z40" s="27">
        <v>9.1069263327299439E-3</v>
      </c>
      <c r="AA40" s="27">
        <v>0</v>
      </c>
      <c r="AB40" s="27">
        <v>0</v>
      </c>
      <c r="AC40" s="18">
        <v>6.1243075051657875E-3</v>
      </c>
      <c r="AD40" s="17">
        <v>33</v>
      </c>
      <c r="AE40">
        <v>1</v>
      </c>
      <c r="AF40" s="25">
        <v>0.51298071871962481</v>
      </c>
      <c r="AG40" t="str">
        <f>IF(AF40&lt;='CAV Tier 1 Analysis'!$A$5,"Tier 1", "Tier 2")</f>
        <v>Tier 2</v>
      </c>
      <c r="AH40" t="str">
        <f t="shared" si="1"/>
        <v>Arkansas - Tier 2</v>
      </c>
      <c r="AI40" t="str">
        <f t="shared" si="2"/>
        <v>Union County* - Tier 2</v>
      </c>
    </row>
    <row r="41" spans="1:35" x14ac:dyDescent="0.3">
      <c r="A41" s="17">
        <v>34</v>
      </c>
      <c r="B41">
        <v>6</v>
      </c>
      <c r="C41" t="s">
        <v>84</v>
      </c>
      <c r="D41" t="s">
        <v>2771</v>
      </c>
      <c r="E41" t="s">
        <v>5014</v>
      </c>
      <c r="F41" t="s">
        <v>600</v>
      </c>
      <c r="G41" s="59">
        <v>643.36596999999995</v>
      </c>
      <c r="H41">
        <v>51</v>
      </c>
      <c r="I41">
        <v>0</v>
      </c>
      <c r="J41" s="12">
        <v>11.52</v>
      </c>
      <c r="K41" s="12">
        <v>6</v>
      </c>
      <c r="L41">
        <v>11</v>
      </c>
      <c r="M41" s="12">
        <v>28.99814334289395</v>
      </c>
      <c r="N41" s="12">
        <v>0.48014555558409466</v>
      </c>
      <c r="O41" s="12">
        <v>14987.76071369925</v>
      </c>
      <c r="P41" s="12">
        <v>0</v>
      </c>
      <c r="Q41" s="12">
        <v>0</v>
      </c>
      <c r="R41" s="27">
        <v>1.4412464073241057E-2</v>
      </c>
      <c r="S41" s="27">
        <v>2.9644268774703555E-3</v>
      </c>
      <c r="T41" s="27">
        <v>0</v>
      </c>
      <c r="U41" s="27">
        <v>2.3337175519351134E-3</v>
      </c>
      <c r="V41" s="27">
        <v>3.1766924781028013E-3</v>
      </c>
      <c r="W41" s="27">
        <v>3.081232492997199E-2</v>
      </c>
      <c r="X41" s="27">
        <v>7.4253664533184393E-3</v>
      </c>
      <c r="Y41" s="27">
        <v>4.7822487316128863E-6</v>
      </c>
      <c r="Z41" s="27">
        <v>5.6199905069257228E-3</v>
      </c>
      <c r="AA41" s="27">
        <v>0</v>
      </c>
      <c r="AB41" s="27">
        <v>0</v>
      </c>
      <c r="AC41" s="18">
        <v>6.068160465427009E-3</v>
      </c>
      <c r="AD41" s="17">
        <v>34</v>
      </c>
      <c r="AE41">
        <v>1</v>
      </c>
      <c r="AF41" s="25">
        <v>0.51904887918505183</v>
      </c>
      <c r="AG41" t="str">
        <f>IF(AF41&lt;='CAV Tier 1 Analysis'!$A$5,"Tier 1", "Tier 2")</f>
        <v>Tier 2</v>
      </c>
      <c r="AH41" t="str">
        <f t="shared" si="1"/>
        <v>Arkansas - Tier 2</v>
      </c>
      <c r="AI41" t="str">
        <f t="shared" si="2"/>
        <v>Randolph County* - Tier 2</v>
      </c>
    </row>
    <row r="42" spans="1:35" x14ac:dyDescent="0.3">
      <c r="A42" s="17">
        <v>35</v>
      </c>
      <c r="B42">
        <v>6</v>
      </c>
      <c r="C42" t="s">
        <v>84</v>
      </c>
      <c r="D42" t="s">
        <v>2510</v>
      </c>
      <c r="E42" t="s">
        <v>4735</v>
      </c>
      <c r="F42" t="s">
        <v>489</v>
      </c>
      <c r="G42" s="59">
        <v>750.64548000000002</v>
      </c>
      <c r="H42">
        <v>120</v>
      </c>
      <c r="I42">
        <v>3</v>
      </c>
      <c r="J42" s="12">
        <v>16.558139534883722</v>
      </c>
      <c r="K42" s="12">
        <v>4.3953488372093021</v>
      </c>
      <c r="L42">
        <v>2</v>
      </c>
      <c r="M42" s="12">
        <v>49.874479308128201</v>
      </c>
      <c r="N42" s="12">
        <v>291.48119433464149</v>
      </c>
      <c r="O42" s="12">
        <v>29366.894443227622</v>
      </c>
      <c r="P42" s="12">
        <v>36.70499966042189</v>
      </c>
      <c r="Q42" s="12">
        <v>321.40364240740018</v>
      </c>
      <c r="R42" s="27">
        <v>1.6815702907383788E-2</v>
      </c>
      <c r="S42" s="27">
        <v>6.9751220646361309E-3</v>
      </c>
      <c r="T42" s="27">
        <v>3.4924330616996507E-3</v>
      </c>
      <c r="U42" s="27">
        <v>3.3543420885372272E-3</v>
      </c>
      <c r="V42" s="27">
        <v>2.3271119316334472E-3</v>
      </c>
      <c r="W42" s="27">
        <v>5.6022408963585435E-3</v>
      </c>
      <c r="X42" s="27">
        <v>1.2771034378035496E-2</v>
      </c>
      <c r="Y42" s="27">
        <v>2.9031520872876411E-3</v>
      </c>
      <c r="Z42" s="27">
        <v>1.1011762940542286E-2</v>
      </c>
      <c r="AA42" s="27">
        <v>3.0800024508196467E-5</v>
      </c>
      <c r="AB42" s="27">
        <v>8.0533061396046834E-4</v>
      </c>
      <c r="AC42" s="18">
        <v>6.0080939085984447E-3</v>
      </c>
      <c r="AD42" s="17">
        <v>35</v>
      </c>
      <c r="AE42">
        <v>1</v>
      </c>
      <c r="AF42" s="25">
        <v>0.52505697309365029</v>
      </c>
      <c r="AG42" t="str">
        <f>IF(AF42&lt;='CAV Tier 1 Analysis'!$A$5,"Tier 1", "Tier 2")</f>
        <v>Tier 2</v>
      </c>
      <c r="AH42" t="str">
        <f t="shared" si="1"/>
        <v>Arkansas - Tier 2</v>
      </c>
      <c r="AI42" t="str">
        <f t="shared" si="2"/>
        <v>Independence County* - Tier 2</v>
      </c>
    </row>
    <row r="43" spans="1:35" x14ac:dyDescent="0.3">
      <c r="A43" s="17">
        <v>36</v>
      </c>
      <c r="B43">
        <v>6</v>
      </c>
      <c r="C43" t="s">
        <v>84</v>
      </c>
      <c r="D43" t="s">
        <v>2750</v>
      </c>
      <c r="E43" t="s">
        <v>4990</v>
      </c>
      <c r="F43" t="s">
        <v>436</v>
      </c>
      <c r="G43" s="59">
        <v>557.53320999999983</v>
      </c>
      <c r="H43">
        <v>28</v>
      </c>
      <c r="I43">
        <v>3</v>
      </c>
      <c r="J43" s="12">
        <v>12.4</v>
      </c>
      <c r="K43" s="12">
        <v>3.7749999999999999</v>
      </c>
      <c r="L43">
        <v>2</v>
      </c>
      <c r="M43" s="12">
        <v>6.8823752400327898</v>
      </c>
      <c r="N43" s="12">
        <v>256.83765223019867</v>
      </c>
      <c r="O43" s="12">
        <v>38847.594270922767</v>
      </c>
      <c r="P43" s="12">
        <v>4763.9108730358057</v>
      </c>
      <c r="Q43" s="12">
        <v>5947.7055913486256</v>
      </c>
      <c r="R43" s="27">
        <v>1.2489667985957914E-2</v>
      </c>
      <c r="S43" s="27">
        <v>1.6275284817484307E-3</v>
      </c>
      <c r="T43" s="27">
        <v>3.4924330616996507E-3</v>
      </c>
      <c r="U43" s="27">
        <v>2.5119876427079344E-3</v>
      </c>
      <c r="V43" s="27">
        <v>1.9986690174730124E-3</v>
      </c>
      <c r="W43" s="27">
        <v>5.6022408963585435E-3</v>
      </c>
      <c r="X43" s="27">
        <v>1.7623251813813827E-3</v>
      </c>
      <c r="Y43" s="27">
        <v>2.5581024802242003E-3</v>
      </c>
      <c r="Z43" s="27">
        <v>1.4566759850918515E-2</v>
      </c>
      <c r="AA43" s="27">
        <v>3.9975091404940207E-3</v>
      </c>
      <c r="AB43" s="27">
        <v>1.4902971726329801E-2</v>
      </c>
      <c r="AC43" s="18">
        <v>5.9554723150266739E-3</v>
      </c>
      <c r="AD43" s="17">
        <v>36</v>
      </c>
      <c r="AE43">
        <v>1</v>
      </c>
      <c r="AF43" s="25">
        <v>0.53101244540867698</v>
      </c>
      <c r="AG43" t="str">
        <f>IF(AF43&lt;='CAV Tier 1 Analysis'!$A$5,"Tier 1", "Tier 2")</f>
        <v>Tier 2</v>
      </c>
      <c r="AH43" t="str">
        <f t="shared" si="1"/>
        <v>Arkansas - Tier 2</v>
      </c>
      <c r="AI43" t="str">
        <f t="shared" si="2"/>
        <v>Crawford County * - Tier 2</v>
      </c>
    </row>
    <row r="44" spans="1:35" x14ac:dyDescent="0.3">
      <c r="A44" s="17">
        <v>37</v>
      </c>
      <c r="B44">
        <v>6</v>
      </c>
      <c r="C44" t="s">
        <v>84</v>
      </c>
      <c r="D44" t="s">
        <v>2430</v>
      </c>
      <c r="E44" t="s">
        <v>4799</v>
      </c>
      <c r="F44" t="s">
        <v>697</v>
      </c>
      <c r="G44" s="59">
        <v>16.526669999999996</v>
      </c>
      <c r="H44">
        <v>74</v>
      </c>
      <c r="I44">
        <v>4</v>
      </c>
      <c r="J44" s="12">
        <v>14</v>
      </c>
      <c r="K44" s="12">
        <v>5</v>
      </c>
      <c r="L44">
        <v>7</v>
      </c>
      <c r="M44" s="12">
        <v>33.374643530729429</v>
      </c>
      <c r="N44" s="12">
        <v>1033.3551571740411</v>
      </c>
      <c r="O44" s="12">
        <v>8993.4851857520498</v>
      </c>
      <c r="P44" s="12">
        <v>8311.0064944706428</v>
      </c>
      <c r="Q44" s="12">
        <v>0</v>
      </c>
      <c r="R44" s="27">
        <v>3.7022480008588383E-4</v>
      </c>
      <c r="S44" s="27">
        <v>4.3013252731922812E-3</v>
      </c>
      <c r="T44" s="27">
        <v>4.6565774155995342E-3</v>
      </c>
      <c r="U44" s="27">
        <v>2.8361150804767001E-3</v>
      </c>
      <c r="V44" s="27">
        <v>2.6472437317523346E-3</v>
      </c>
      <c r="W44" s="27">
        <v>1.9607843137254902E-2</v>
      </c>
      <c r="X44" s="27">
        <v>8.5460284658282464E-3</v>
      </c>
      <c r="Y44" s="27">
        <v>1.0292215208968381E-2</v>
      </c>
      <c r="Z44" s="27">
        <v>3.3723050650191922E-3</v>
      </c>
      <c r="AA44" s="27">
        <v>6.9739601167601133E-3</v>
      </c>
      <c r="AB44" s="27">
        <v>0</v>
      </c>
      <c r="AC44" s="18">
        <v>5.7821671177215976E-3</v>
      </c>
      <c r="AD44" s="17">
        <v>37</v>
      </c>
      <c r="AE44">
        <v>1</v>
      </c>
      <c r="AF44" s="25">
        <v>0.5367946125263986</v>
      </c>
      <c r="AG44" t="str">
        <f>IF(AF44&lt;='CAV Tier 1 Analysis'!$A$5,"Tier 1", "Tier 2")</f>
        <v>Tier 2</v>
      </c>
      <c r="AH44" t="str">
        <f t="shared" si="1"/>
        <v>Arkansas - Tier 2</v>
      </c>
      <c r="AI44" t="str">
        <f t="shared" si="2"/>
        <v>Camden, City Of - Tier 2</v>
      </c>
    </row>
    <row r="45" spans="1:35" x14ac:dyDescent="0.3">
      <c r="A45" s="17">
        <v>38</v>
      </c>
      <c r="B45">
        <v>6</v>
      </c>
      <c r="C45" t="s">
        <v>84</v>
      </c>
      <c r="D45" t="s">
        <v>2478</v>
      </c>
      <c r="E45" t="s">
        <v>4701</v>
      </c>
      <c r="F45" t="s">
        <v>536</v>
      </c>
      <c r="G45" s="59">
        <v>15.930230000000002</v>
      </c>
      <c r="H45">
        <v>146</v>
      </c>
      <c r="I45">
        <v>2</v>
      </c>
      <c r="J45" s="12">
        <v>12.470588235294118</v>
      </c>
      <c r="K45" s="12">
        <v>3.8235294117647061</v>
      </c>
      <c r="L45">
        <v>1</v>
      </c>
      <c r="M45" s="12">
        <v>11.275147941994557</v>
      </c>
      <c r="N45" s="12">
        <v>1633.9885302600546</v>
      </c>
      <c r="O45" s="12">
        <v>16761.153426156565</v>
      </c>
      <c r="P45" s="12">
        <v>15778.959566751031</v>
      </c>
      <c r="Q45" s="12">
        <v>1975.8026734646883</v>
      </c>
      <c r="R45" s="27">
        <v>3.5686355551796893E-4</v>
      </c>
      <c r="S45" s="27">
        <v>8.4863985119739589E-3</v>
      </c>
      <c r="T45" s="27">
        <v>2.3282887077997671E-3</v>
      </c>
      <c r="U45" s="27">
        <v>2.5262873826094978E-3</v>
      </c>
      <c r="V45" s="27">
        <v>2.0243628536929618E-3</v>
      </c>
      <c r="W45" s="27">
        <v>2.8011204481792717E-3</v>
      </c>
      <c r="X45" s="27">
        <v>2.8871539910228453E-3</v>
      </c>
      <c r="Y45" s="27">
        <v>1.627452235145713E-2</v>
      </c>
      <c r="Z45" s="27">
        <v>6.2849631068653353E-3</v>
      </c>
      <c r="AA45" s="27">
        <v>1.3240494370411521E-2</v>
      </c>
      <c r="AB45" s="27">
        <v>4.9507042551469723E-3</v>
      </c>
      <c r="AC45" s="18">
        <v>5.6510145031524748E-3</v>
      </c>
      <c r="AD45" s="17">
        <v>38</v>
      </c>
      <c r="AE45">
        <v>1</v>
      </c>
      <c r="AF45" s="25">
        <v>0.54244562702955113</v>
      </c>
      <c r="AG45" t="str">
        <f>IF(AF45&lt;='CAV Tier 1 Analysis'!$A$5,"Tier 1", "Tier 2")</f>
        <v>Tier 2</v>
      </c>
      <c r="AH45" t="str">
        <f t="shared" si="1"/>
        <v>Arkansas - Tier 2</v>
      </c>
      <c r="AI45" t="str">
        <f t="shared" si="2"/>
        <v>Van Buren, City Of - Tier 2</v>
      </c>
    </row>
    <row r="46" spans="1:35" x14ac:dyDescent="0.3">
      <c r="A46" s="17">
        <v>39</v>
      </c>
      <c r="B46">
        <v>6</v>
      </c>
      <c r="C46" t="s">
        <v>84</v>
      </c>
      <c r="D46" t="s">
        <v>2745</v>
      </c>
      <c r="E46" t="s">
        <v>4985</v>
      </c>
      <c r="F46" t="s">
        <v>647</v>
      </c>
      <c r="G46" s="59">
        <v>627.49702999999988</v>
      </c>
      <c r="H46">
        <v>101</v>
      </c>
      <c r="I46">
        <v>0</v>
      </c>
      <c r="J46" s="12">
        <v>12.576923076923077</v>
      </c>
      <c r="K46" s="12">
        <v>4.6923076923076925</v>
      </c>
      <c r="L46">
        <v>9</v>
      </c>
      <c r="M46" s="12">
        <v>15.999639201479566</v>
      </c>
      <c r="N46" s="12">
        <v>0.16882197327224874</v>
      </c>
      <c r="O46" s="12">
        <v>13223.308629368328</v>
      </c>
      <c r="P46" s="12">
        <v>0</v>
      </c>
      <c r="Q46" s="12">
        <v>0</v>
      </c>
      <c r="R46" s="27">
        <v>1.4056973515308036E-2</v>
      </c>
      <c r="S46" s="27">
        <v>5.8707277377354102E-3</v>
      </c>
      <c r="T46" s="27">
        <v>0</v>
      </c>
      <c r="U46" s="27">
        <v>2.5478286574612116E-3</v>
      </c>
      <c r="V46" s="27">
        <v>2.4843364251829602E-3</v>
      </c>
      <c r="W46" s="27">
        <v>2.5210084033613446E-2</v>
      </c>
      <c r="X46" s="27">
        <v>4.0969238198133792E-3</v>
      </c>
      <c r="Y46" s="27">
        <v>1.6814665014809113E-6</v>
      </c>
      <c r="Z46" s="27">
        <v>4.9583703921342332E-3</v>
      </c>
      <c r="AA46" s="27">
        <v>0</v>
      </c>
      <c r="AB46" s="27">
        <v>0</v>
      </c>
      <c r="AC46" s="18">
        <v>5.384266004340923E-3</v>
      </c>
      <c r="AD46" s="17">
        <v>39</v>
      </c>
      <c r="AE46">
        <v>1</v>
      </c>
      <c r="AF46" s="25">
        <v>0.54782989303389207</v>
      </c>
      <c r="AG46" t="str">
        <f>IF(AF46&lt;='CAV Tier 1 Analysis'!$A$5,"Tier 1", "Tier 2")</f>
        <v>Tier 2</v>
      </c>
      <c r="AH46" t="str">
        <f t="shared" si="1"/>
        <v>Arkansas - Tier 2</v>
      </c>
      <c r="AI46" t="str">
        <f t="shared" si="2"/>
        <v>Clay County * - Tier 2</v>
      </c>
    </row>
    <row r="47" spans="1:35" x14ac:dyDescent="0.3">
      <c r="A47" s="17">
        <v>40</v>
      </c>
      <c r="B47">
        <v>6</v>
      </c>
      <c r="C47" t="s">
        <v>84</v>
      </c>
      <c r="D47" t="s">
        <v>2492</v>
      </c>
      <c r="E47" t="s">
        <v>4716</v>
      </c>
      <c r="F47" t="s">
        <v>839</v>
      </c>
      <c r="G47" s="59">
        <v>6.4084900000000005</v>
      </c>
      <c r="H47">
        <v>117</v>
      </c>
      <c r="I47">
        <v>16</v>
      </c>
      <c r="J47" s="12">
        <v>8</v>
      </c>
      <c r="K47" s="12">
        <v>6</v>
      </c>
      <c r="L47">
        <v>4</v>
      </c>
      <c r="M47" s="12">
        <v>51.48330573972963</v>
      </c>
      <c r="N47" s="12">
        <v>150.12375949811454</v>
      </c>
      <c r="O47" s="12">
        <v>1362.6113501940799</v>
      </c>
      <c r="P47" s="12">
        <v>1208.0711660289876</v>
      </c>
      <c r="Q47" s="12">
        <v>0</v>
      </c>
      <c r="R47" s="27">
        <v>1.4356079773495729E-4</v>
      </c>
      <c r="S47" s="27">
        <v>6.8007440130202282E-3</v>
      </c>
      <c r="T47" s="27">
        <v>1.8626309662398137E-2</v>
      </c>
      <c r="U47" s="27">
        <v>1.6206371888438287E-3</v>
      </c>
      <c r="V47" s="27">
        <v>3.1766924781028013E-3</v>
      </c>
      <c r="W47" s="27">
        <v>1.1204481792717087E-2</v>
      </c>
      <c r="X47" s="27">
        <v>1.3182996125833141E-2</v>
      </c>
      <c r="Y47" s="27">
        <v>1.4952323313114062E-3</v>
      </c>
      <c r="Z47" s="27">
        <v>5.1094109380332318E-4</v>
      </c>
      <c r="AA47" s="27">
        <v>1.013720797318504E-3</v>
      </c>
      <c r="AB47" s="27">
        <v>0</v>
      </c>
      <c r="AC47" s="18">
        <v>5.2523014800984922E-3</v>
      </c>
      <c r="AD47" s="17">
        <v>40</v>
      </c>
      <c r="AE47">
        <v>1</v>
      </c>
      <c r="AF47" s="25">
        <v>0.55308219451399054</v>
      </c>
      <c r="AG47" t="str">
        <f>IF(AF47&lt;='CAV Tier 1 Analysis'!$A$5,"Tier 1", "Tier 2")</f>
        <v>Tier 2</v>
      </c>
      <c r="AH47" t="str">
        <f t="shared" si="1"/>
        <v>Arkansas - Tier 2</v>
      </c>
      <c r="AI47" t="str">
        <f t="shared" si="2"/>
        <v>Mcgehee, City Of - Tier 2</v>
      </c>
    </row>
    <row r="48" spans="1:35" x14ac:dyDescent="0.3">
      <c r="A48" s="17">
        <v>41</v>
      </c>
      <c r="B48">
        <v>6</v>
      </c>
      <c r="C48" t="s">
        <v>84</v>
      </c>
      <c r="D48" t="s">
        <v>2774</v>
      </c>
      <c r="E48" t="s">
        <v>5017</v>
      </c>
      <c r="F48" t="s">
        <v>644</v>
      </c>
      <c r="G48" s="59">
        <v>572.34873000000005</v>
      </c>
      <c r="H48">
        <v>48</v>
      </c>
      <c r="I48">
        <v>0</v>
      </c>
      <c r="J48" s="12">
        <v>12.870967741935484</v>
      </c>
      <c r="K48" s="12">
        <v>5.903225806451613</v>
      </c>
      <c r="L48">
        <v>6</v>
      </c>
      <c r="M48" s="12">
        <v>47.999495971625592</v>
      </c>
      <c r="N48" s="12">
        <v>7.2102231139954162E-2</v>
      </c>
      <c r="O48" s="12">
        <v>12971.789802338244</v>
      </c>
      <c r="P48" s="12">
        <v>0</v>
      </c>
      <c r="Q48" s="12">
        <v>0</v>
      </c>
      <c r="R48" s="27">
        <v>1.2821560189902719E-2</v>
      </c>
      <c r="S48" s="27">
        <v>2.7900488258544524E-3</v>
      </c>
      <c r="T48" s="27">
        <v>0</v>
      </c>
      <c r="U48" s="27">
        <v>2.6073961223737406E-3</v>
      </c>
      <c r="V48" s="27">
        <v>3.1254555026495306E-3</v>
      </c>
      <c r="W48" s="27">
        <v>1.680672268907563E-2</v>
      </c>
      <c r="X48" s="27">
        <v>1.2290919558173786E-2</v>
      </c>
      <c r="Y48" s="27">
        <v>7.1813807168545865E-7</v>
      </c>
      <c r="Z48" s="27">
        <v>4.8640578762605205E-3</v>
      </c>
      <c r="AA48" s="27">
        <v>0</v>
      </c>
      <c r="AB48" s="27">
        <v>0</v>
      </c>
      <c r="AC48" s="18">
        <v>5.0278980820329146E-3</v>
      </c>
      <c r="AD48" s="17">
        <v>41</v>
      </c>
      <c r="AE48">
        <v>2</v>
      </c>
      <c r="AF48" s="25">
        <v>0.55811009259602351</v>
      </c>
      <c r="AG48" t="str">
        <f>IF(AF48&lt;='CAV Tier 1 Analysis'!$A$5,"Tier 1", "Tier 2")</f>
        <v>Tier 2</v>
      </c>
      <c r="AH48" t="str">
        <f t="shared" si="1"/>
        <v>Arkansas - Tier 2</v>
      </c>
      <c r="AI48" t="str">
        <f t="shared" si="2"/>
        <v>Sharp County * - Tier 2</v>
      </c>
    </row>
    <row r="49" spans="1:35" x14ac:dyDescent="0.3">
      <c r="A49" s="17">
        <v>42</v>
      </c>
      <c r="B49">
        <v>6</v>
      </c>
      <c r="C49" t="s">
        <v>84</v>
      </c>
      <c r="D49" t="s">
        <v>2772</v>
      </c>
      <c r="E49" t="s">
        <v>5015</v>
      </c>
      <c r="F49" t="s">
        <v>534</v>
      </c>
      <c r="G49" s="59">
        <v>450.49937999999992</v>
      </c>
      <c r="H49">
        <v>31</v>
      </c>
      <c r="I49">
        <v>0</v>
      </c>
      <c r="J49" s="12">
        <v>10.485714285714286</v>
      </c>
      <c r="K49" s="12">
        <v>3.8285714285714287</v>
      </c>
      <c r="L49">
        <v>4</v>
      </c>
      <c r="M49" s="12">
        <v>2.9846718767959244</v>
      </c>
      <c r="N49" s="12">
        <v>72.311563376958048</v>
      </c>
      <c r="O49" s="12">
        <v>34762.141871182481</v>
      </c>
      <c r="P49" s="12">
        <v>0</v>
      </c>
      <c r="Q49" s="12">
        <v>5232.4443382543759</v>
      </c>
      <c r="R49" s="27">
        <v>1.0091932791016861E-2</v>
      </c>
      <c r="S49" s="27">
        <v>1.8019065333643339E-3</v>
      </c>
      <c r="T49" s="27">
        <v>0</v>
      </c>
      <c r="U49" s="27">
        <v>2.1241923153774468E-3</v>
      </c>
      <c r="V49" s="27">
        <v>2.0270323431703591E-3</v>
      </c>
      <c r="W49" s="27">
        <v>1.1204481792717087E-2</v>
      </c>
      <c r="X49" s="27">
        <v>7.6426556576610451E-4</v>
      </c>
      <c r="Y49" s="27">
        <v>7.2022302032916671E-4</v>
      </c>
      <c r="Z49" s="27">
        <v>1.3034829621871621E-2</v>
      </c>
      <c r="AA49" s="27">
        <v>0</v>
      </c>
      <c r="AB49" s="27">
        <v>1.3110764955485616E-2</v>
      </c>
      <c r="AC49" s="18">
        <v>4.9890571762816914E-3</v>
      </c>
      <c r="AD49" s="17">
        <v>42</v>
      </c>
      <c r="AE49">
        <v>2</v>
      </c>
      <c r="AF49" s="25">
        <v>0.56309914977230524</v>
      </c>
      <c r="AG49" t="str">
        <f>IF(AF49&lt;='CAV Tier 1 Analysis'!$A$5,"Tier 1", "Tier 2")</f>
        <v>Tier 2</v>
      </c>
      <c r="AH49" t="str">
        <f t="shared" si="1"/>
        <v>Arkansas - Tier 2</v>
      </c>
      <c r="AI49" t="str">
        <f t="shared" si="2"/>
        <v>Sebastian County* - Tier 2</v>
      </c>
    </row>
    <row r="50" spans="1:35" x14ac:dyDescent="0.3">
      <c r="A50" s="17">
        <v>43</v>
      </c>
      <c r="B50">
        <v>6</v>
      </c>
      <c r="C50" t="s">
        <v>84</v>
      </c>
      <c r="D50" t="s">
        <v>2398</v>
      </c>
      <c r="E50" t="s">
        <v>4740</v>
      </c>
      <c r="F50" t="s">
        <v>588</v>
      </c>
      <c r="G50" s="59">
        <v>615.25033999999994</v>
      </c>
      <c r="H50">
        <v>69</v>
      </c>
      <c r="I50">
        <v>2</v>
      </c>
      <c r="J50" s="12">
        <v>17.482758620689655</v>
      </c>
      <c r="K50" s="12">
        <v>4.2068965517241379</v>
      </c>
      <c r="L50">
        <v>4</v>
      </c>
      <c r="M50" s="12">
        <v>25.214900409482105</v>
      </c>
      <c r="N50" s="12">
        <v>688.96152074399276</v>
      </c>
      <c r="O50" s="12">
        <v>11539.726334241994</v>
      </c>
      <c r="P50" s="12">
        <v>0</v>
      </c>
      <c r="Q50" s="12">
        <v>0</v>
      </c>
      <c r="R50" s="27">
        <v>1.378262736106379E-2</v>
      </c>
      <c r="S50" s="27">
        <v>4.0106951871657758E-3</v>
      </c>
      <c r="T50" s="27">
        <v>2.3282887077997671E-3</v>
      </c>
      <c r="U50" s="27">
        <v>3.5416510980337116E-3</v>
      </c>
      <c r="V50" s="27">
        <v>2.2273361053364469E-3</v>
      </c>
      <c r="W50" s="27">
        <v>1.1204481792717087E-2</v>
      </c>
      <c r="X50" s="27">
        <v>6.4566159774575652E-3</v>
      </c>
      <c r="Y50" s="27">
        <v>6.8620553088322451E-3</v>
      </c>
      <c r="Z50" s="27">
        <v>4.327074183382385E-3</v>
      </c>
      <c r="AA50" s="27">
        <v>0</v>
      </c>
      <c r="AB50" s="27">
        <v>0</v>
      </c>
      <c r="AC50" s="18">
        <v>4.9764387019807978E-3</v>
      </c>
      <c r="AD50" s="17">
        <v>43</v>
      </c>
      <c r="AE50">
        <v>2</v>
      </c>
      <c r="AF50" s="25">
        <v>0.56807558847428608</v>
      </c>
      <c r="AG50" t="str">
        <f>IF(AF50&lt;='CAV Tier 1 Analysis'!$A$5,"Tier 1", "Tier 2")</f>
        <v>Tier 2</v>
      </c>
      <c r="AH50" t="str">
        <f t="shared" si="1"/>
        <v>Arkansas - Tier 2</v>
      </c>
      <c r="AI50" t="str">
        <f t="shared" si="2"/>
        <v>Jackson County * - Tier 2</v>
      </c>
    </row>
    <row r="51" spans="1:35" x14ac:dyDescent="0.3">
      <c r="A51" s="17">
        <v>44</v>
      </c>
      <c r="B51">
        <v>6</v>
      </c>
      <c r="C51" t="s">
        <v>84</v>
      </c>
      <c r="D51" t="s">
        <v>2746</v>
      </c>
      <c r="E51" t="s">
        <v>4986</v>
      </c>
      <c r="F51" t="s">
        <v>508</v>
      </c>
      <c r="G51" s="59">
        <v>569.80439999999999</v>
      </c>
      <c r="H51">
        <v>129</v>
      </c>
      <c r="I51">
        <v>0</v>
      </c>
      <c r="J51" s="12">
        <v>12.941176470588236</v>
      </c>
      <c r="K51" s="12">
        <v>4.7352941176470589</v>
      </c>
      <c r="L51">
        <v>0</v>
      </c>
      <c r="M51" s="12">
        <v>5.4713291087257296</v>
      </c>
      <c r="N51" s="12">
        <v>1103.6301338116475</v>
      </c>
      <c r="O51" s="12">
        <v>21328.613628230662</v>
      </c>
      <c r="P51" s="12">
        <v>5048.6323143626323</v>
      </c>
      <c r="Q51" s="12">
        <v>1375.3668888227112</v>
      </c>
      <c r="R51" s="27">
        <v>1.2764562980809628E-2</v>
      </c>
      <c r="S51" s="27">
        <v>7.4982562194838408E-3</v>
      </c>
      <c r="T51" s="27">
        <v>0</v>
      </c>
      <c r="U51" s="27">
        <v>2.6216189819532523E-3</v>
      </c>
      <c r="V51" s="27">
        <v>2.5070955341889756E-3</v>
      </c>
      <c r="W51" s="27">
        <v>0</v>
      </c>
      <c r="X51" s="27">
        <v>1.4010077520688006E-3</v>
      </c>
      <c r="Y51" s="27">
        <v>1.0992153829623713E-2</v>
      </c>
      <c r="Z51" s="27">
        <v>7.9976327622432175E-3</v>
      </c>
      <c r="AA51" s="27">
        <v>4.2364255674659885E-3</v>
      </c>
      <c r="AB51" s="27">
        <v>3.4462119119126403E-3</v>
      </c>
      <c r="AC51" s="18">
        <v>4.8604514127045511E-3</v>
      </c>
      <c r="AD51" s="17">
        <v>44</v>
      </c>
      <c r="AE51">
        <v>2</v>
      </c>
      <c r="AF51" s="25">
        <v>0.5729360398869906</v>
      </c>
      <c r="AG51" t="str">
        <f>IF(AF51&lt;='CAV Tier 1 Analysis'!$A$5,"Tier 1", "Tier 2")</f>
        <v>Tier 2</v>
      </c>
      <c r="AH51" t="str">
        <f t="shared" si="1"/>
        <v>Arkansas - Tier 2</v>
      </c>
      <c r="AI51" t="str">
        <f t="shared" si="2"/>
        <v>Cleburne County* - Tier 2</v>
      </c>
    </row>
    <row r="52" spans="1:35" x14ac:dyDescent="0.3">
      <c r="A52" s="17">
        <v>45</v>
      </c>
      <c r="B52">
        <v>6</v>
      </c>
      <c r="C52" t="s">
        <v>84</v>
      </c>
      <c r="D52" t="s">
        <v>2564</v>
      </c>
      <c r="E52" t="s">
        <v>4790</v>
      </c>
      <c r="F52" t="s">
        <v>709</v>
      </c>
      <c r="G52" s="59">
        <v>611.97672000000011</v>
      </c>
      <c r="H52">
        <v>45</v>
      </c>
      <c r="I52">
        <v>0</v>
      </c>
      <c r="J52" s="12">
        <v>11.285714285714286</v>
      </c>
      <c r="K52" s="12">
        <v>5.8095238095238093</v>
      </c>
      <c r="L52">
        <v>9</v>
      </c>
      <c r="M52" s="12">
        <v>11.997065574651275</v>
      </c>
      <c r="N52" s="12">
        <v>1.1200067515319632</v>
      </c>
      <c r="O52" s="12">
        <v>7131.41207987902</v>
      </c>
      <c r="P52" s="12">
        <v>0</v>
      </c>
      <c r="Q52" s="12">
        <v>0</v>
      </c>
      <c r="R52" s="27">
        <v>1.3709292847210904E-2</v>
      </c>
      <c r="S52" s="27">
        <v>2.6156707742385492E-3</v>
      </c>
      <c r="T52" s="27">
        <v>0</v>
      </c>
      <c r="U52" s="27">
        <v>2.2862560342618299E-3</v>
      </c>
      <c r="V52" s="27">
        <v>3.0758450978455695E-3</v>
      </c>
      <c r="W52" s="27">
        <v>2.5210084033613446E-2</v>
      </c>
      <c r="X52" s="27">
        <v>3.0720107560992158E-3</v>
      </c>
      <c r="Y52" s="27">
        <v>1.115526490794207E-5</v>
      </c>
      <c r="Z52" s="27">
        <v>2.6740798012115734E-3</v>
      </c>
      <c r="AA52" s="27">
        <v>0</v>
      </c>
      <c r="AB52" s="27">
        <v>0</v>
      </c>
      <c r="AC52" s="18">
        <v>4.7867631463080935E-3</v>
      </c>
      <c r="AD52" s="17">
        <v>45</v>
      </c>
      <c r="AE52">
        <v>2</v>
      </c>
      <c r="AF52" s="25">
        <v>0.5777228030332987</v>
      </c>
      <c r="AG52" t="str">
        <f>IF(AF52&lt;='CAV Tier 1 Analysis'!$A$5,"Tier 1", "Tier 2")</f>
        <v>Tier 2</v>
      </c>
      <c r="AH52" t="str">
        <f t="shared" si="1"/>
        <v>Arkansas - Tier 2</v>
      </c>
      <c r="AI52" t="str">
        <f t="shared" si="2"/>
        <v>Monroe County* - Tier 2</v>
      </c>
    </row>
    <row r="53" spans="1:35" x14ac:dyDescent="0.3">
      <c r="A53" s="17">
        <v>46</v>
      </c>
      <c r="B53">
        <v>6</v>
      </c>
      <c r="C53" t="s">
        <v>84</v>
      </c>
      <c r="D53" t="s">
        <v>2789</v>
      </c>
      <c r="E53" t="s">
        <v>5032</v>
      </c>
      <c r="F53" t="s">
        <v>901</v>
      </c>
      <c r="G53" s="59">
        <v>1.5217499999999999</v>
      </c>
      <c r="H53">
        <v>48</v>
      </c>
      <c r="I53">
        <v>27</v>
      </c>
      <c r="J53" s="12">
        <v>13.333333333333334</v>
      </c>
      <c r="K53" s="12">
        <v>1.6666666666666667</v>
      </c>
      <c r="L53">
        <v>0</v>
      </c>
      <c r="M53" s="12">
        <v>48.801182848693941</v>
      </c>
      <c r="N53" s="12">
        <v>61.911288233881187</v>
      </c>
      <c r="O53" s="12">
        <v>956.46505768959241</v>
      </c>
      <c r="P53" s="12">
        <v>842.84364148584177</v>
      </c>
      <c r="Q53" s="12">
        <v>0</v>
      </c>
      <c r="R53" s="27">
        <v>3.4089722220549809E-5</v>
      </c>
      <c r="S53" s="27">
        <v>2.7900488258544524E-3</v>
      </c>
      <c r="T53" s="27">
        <v>3.1431897555296857E-2</v>
      </c>
      <c r="U53" s="27">
        <v>2.7010619814063813E-3</v>
      </c>
      <c r="V53" s="27">
        <v>8.824145772507782E-4</v>
      </c>
      <c r="W53" s="27">
        <v>0</v>
      </c>
      <c r="X53" s="27">
        <v>1.2496202316199316E-2</v>
      </c>
      <c r="Y53" s="27">
        <v>6.1663630160821578E-4</v>
      </c>
      <c r="Z53" s="27">
        <v>3.5864760901263055E-4</v>
      </c>
      <c r="AA53" s="27">
        <v>7.072498312085013E-4</v>
      </c>
      <c r="AB53" s="27">
        <v>0</v>
      </c>
      <c r="AC53" s="18">
        <v>4.7289317018234254E-3</v>
      </c>
      <c r="AD53" s="17">
        <v>46</v>
      </c>
      <c r="AE53">
        <v>2</v>
      </c>
      <c r="AF53" s="25">
        <v>0.58245173473512213</v>
      </c>
      <c r="AG53" t="str">
        <f>IF(AF53&lt;='CAV Tier 1 Analysis'!$A$5,"Tier 1", "Tier 2")</f>
        <v>Tier 2</v>
      </c>
      <c r="AH53" t="str">
        <f t="shared" si="1"/>
        <v>Arkansas - Tier 2</v>
      </c>
      <c r="AI53" t="str">
        <f t="shared" si="2"/>
        <v>Shannon Hills, City Of - Tier 2</v>
      </c>
    </row>
    <row r="54" spans="1:35" x14ac:dyDescent="0.3">
      <c r="A54" s="17">
        <v>47</v>
      </c>
      <c r="B54">
        <v>6</v>
      </c>
      <c r="C54" t="s">
        <v>84</v>
      </c>
      <c r="D54" t="s">
        <v>2758</v>
      </c>
      <c r="E54" t="s">
        <v>4999</v>
      </c>
      <c r="F54" t="s">
        <v>717</v>
      </c>
      <c r="G54" s="59">
        <v>545.58008000000007</v>
      </c>
      <c r="H54">
        <v>5</v>
      </c>
      <c r="I54">
        <v>0</v>
      </c>
      <c r="J54" s="12">
        <v>15.166666666666666</v>
      </c>
      <c r="K54" s="12">
        <v>5.75</v>
      </c>
      <c r="L54">
        <v>10</v>
      </c>
      <c r="M54" s="12">
        <v>2.9952973722940923</v>
      </c>
      <c r="N54" s="12">
        <v>9.0702961548951109</v>
      </c>
      <c r="O54" s="12">
        <v>10639.059741274008</v>
      </c>
      <c r="P54" s="12">
        <v>579.66088865522761</v>
      </c>
      <c r="Q54" s="12">
        <v>0</v>
      </c>
      <c r="R54" s="27">
        <v>1.2221898062273924E-2</v>
      </c>
      <c r="S54" s="27">
        <v>2.9063008602650547E-4</v>
      </c>
      <c r="T54" s="27">
        <v>0</v>
      </c>
      <c r="U54" s="27">
        <v>3.0724580038497583E-3</v>
      </c>
      <c r="V54" s="27">
        <v>3.0443302915151844E-3</v>
      </c>
      <c r="W54" s="27">
        <v>2.8011204481792718E-2</v>
      </c>
      <c r="X54" s="27">
        <v>7.6698636747016659E-4</v>
      </c>
      <c r="Y54" s="27">
        <v>9.034013077416326E-5</v>
      </c>
      <c r="Z54" s="27">
        <v>3.9893494358983509E-3</v>
      </c>
      <c r="AA54" s="27">
        <v>4.8640702199147608E-4</v>
      </c>
      <c r="AB54" s="27">
        <v>0</v>
      </c>
      <c r="AC54" s="18">
        <v>4.7248730801447503E-3</v>
      </c>
      <c r="AD54" s="17">
        <v>47</v>
      </c>
      <c r="AE54">
        <v>2</v>
      </c>
      <c r="AF54" s="25">
        <v>0.58717660781526693</v>
      </c>
      <c r="AG54" t="str">
        <f>IF(AF54&lt;='CAV Tier 1 Analysis'!$A$5,"Tier 1", "Tier 2")</f>
        <v>Tier 2</v>
      </c>
      <c r="AH54" t="str">
        <f t="shared" si="1"/>
        <v>Arkansas - Tier 2</v>
      </c>
      <c r="AI54" t="str">
        <f t="shared" si="2"/>
        <v>Izard County* - Tier 2</v>
      </c>
    </row>
    <row r="55" spans="1:35" x14ac:dyDescent="0.3">
      <c r="A55" s="17">
        <v>48</v>
      </c>
      <c r="B55">
        <v>6</v>
      </c>
      <c r="C55" t="s">
        <v>84</v>
      </c>
      <c r="D55" t="s">
        <v>2793</v>
      </c>
      <c r="E55" t="s">
        <v>5036</v>
      </c>
      <c r="F55" t="s">
        <v>583</v>
      </c>
      <c r="G55" s="59">
        <v>9.2636200000000013</v>
      </c>
      <c r="H55">
        <v>65</v>
      </c>
      <c r="I55">
        <v>2</v>
      </c>
      <c r="J55" s="12">
        <v>16</v>
      </c>
      <c r="K55" s="12">
        <v>1</v>
      </c>
      <c r="L55">
        <v>0</v>
      </c>
      <c r="M55" s="12">
        <v>3.7806872475339031</v>
      </c>
      <c r="N55" s="12">
        <v>1301.9458796732606</v>
      </c>
      <c r="O55" s="12">
        <v>12576.581106437214</v>
      </c>
      <c r="P55" s="12">
        <v>8669.7649209170231</v>
      </c>
      <c r="Q55" s="12">
        <v>5350.5556727789044</v>
      </c>
      <c r="R55" s="27">
        <v>2.0752044196269403E-4</v>
      </c>
      <c r="S55" s="27">
        <v>3.7781911183445709E-3</v>
      </c>
      <c r="T55" s="27">
        <v>2.3282887077997671E-3</v>
      </c>
      <c r="U55" s="27">
        <v>3.2412743776876573E-3</v>
      </c>
      <c r="V55" s="27">
        <v>5.2944874635046685E-4</v>
      </c>
      <c r="W55" s="27">
        <v>0</v>
      </c>
      <c r="X55" s="27">
        <v>9.6809605795697981E-4</v>
      </c>
      <c r="Y55" s="27">
        <v>1.2967378244544818E-2</v>
      </c>
      <c r="Z55" s="27">
        <v>4.7158656838679524E-3</v>
      </c>
      <c r="AA55" s="27">
        <v>7.2750027112104066E-3</v>
      </c>
      <c r="AB55" s="27">
        <v>1.3406712670439511E-2</v>
      </c>
      <c r="AC55" s="18">
        <v>4.4925253418331658E-3</v>
      </c>
      <c r="AD55" s="17">
        <v>48</v>
      </c>
      <c r="AE55">
        <v>2</v>
      </c>
      <c r="AF55" s="25">
        <v>0.59166913315710012</v>
      </c>
      <c r="AG55" t="str">
        <f>IF(AF55&lt;='CAV Tier 1 Analysis'!$A$5,"Tier 1", "Tier 2")</f>
        <v>Tier 2</v>
      </c>
      <c r="AH55" t="str">
        <f t="shared" si="1"/>
        <v>Arkansas - Tier 2</v>
      </c>
      <c r="AI55" t="str">
        <f t="shared" si="2"/>
        <v>Maumelle, City Of - Tier 2</v>
      </c>
    </row>
    <row r="56" spans="1:35" x14ac:dyDescent="0.3">
      <c r="A56" s="17">
        <v>49</v>
      </c>
      <c r="B56">
        <v>6</v>
      </c>
      <c r="C56" t="s">
        <v>84</v>
      </c>
      <c r="D56" t="s">
        <v>2769</v>
      </c>
      <c r="E56" t="s">
        <v>5012</v>
      </c>
      <c r="F56" t="s">
        <v>476</v>
      </c>
      <c r="G56" s="59">
        <v>784.55628000000002</v>
      </c>
      <c r="H56">
        <v>32</v>
      </c>
      <c r="I56">
        <v>0</v>
      </c>
      <c r="J56" s="12">
        <v>10.775</v>
      </c>
      <c r="K56" s="12">
        <v>4.8499999999999996</v>
      </c>
      <c r="L56">
        <v>0</v>
      </c>
      <c r="M56" s="12">
        <v>0</v>
      </c>
      <c r="N56" s="12">
        <v>0.63219996623568464</v>
      </c>
      <c r="O56" s="12">
        <v>34514.38675972481</v>
      </c>
      <c r="P56" s="12">
        <v>0</v>
      </c>
      <c r="Q56" s="12">
        <v>4755.6243626945652</v>
      </c>
      <c r="R56" s="27">
        <v>1.7575361032750383E-2</v>
      </c>
      <c r="S56" s="27">
        <v>1.860032550569635E-3</v>
      </c>
      <c r="T56" s="27">
        <v>0</v>
      </c>
      <c r="U56" s="27">
        <v>2.1827957137240321E-3</v>
      </c>
      <c r="V56" s="27">
        <v>2.5678264197997644E-3</v>
      </c>
      <c r="W56" s="27">
        <v>0</v>
      </c>
      <c r="X56" s="27">
        <v>0</v>
      </c>
      <c r="Y56" s="27">
        <v>6.2967103443838766E-6</v>
      </c>
      <c r="Z56" s="27">
        <v>1.2941928393927559E-2</v>
      </c>
      <c r="AA56" s="27">
        <v>0</v>
      </c>
      <c r="AB56" s="27">
        <v>1.191601270940044E-2</v>
      </c>
      <c r="AC56" s="18">
        <v>4.4591139573196539E-3</v>
      </c>
      <c r="AD56" s="17">
        <v>49</v>
      </c>
      <c r="AE56">
        <v>2</v>
      </c>
      <c r="AF56" s="25">
        <v>0.59612824711441981</v>
      </c>
      <c r="AG56" t="str">
        <f>IF(AF56&lt;='CAV Tier 1 Analysis'!$A$5,"Tier 1", "Tier 2")</f>
        <v>Tier 2</v>
      </c>
      <c r="AH56" t="str">
        <f t="shared" si="1"/>
        <v>Arkansas - Tier 2</v>
      </c>
      <c r="AI56" t="str">
        <f t="shared" si="2"/>
        <v>Pope County * - Tier 2</v>
      </c>
    </row>
    <row r="57" spans="1:35" x14ac:dyDescent="0.3">
      <c r="A57" s="17">
        <v>50</v>
      </c>
      <c r="B57">
        <v>6</v>
      </c>
      <c r="C57" t="s">
        <v>84</v>
      </c>
      <c r="D57" t="s">
        <v>2767</v>
      </c>
      <c r="E57" t="s">
        <v>5009</v>
      </c>
      <c r="F57" t="s">
        <v>618</v>
      </c>
      <c r="G57" s="59">
        <v>796.13914</v>
      </c>
      <c r="H57">
        <v>31</v>
      </c>
      <c r="I57">
        <v>0</v>
      </c>
      <c r="J57" s="12">
        <v>11.523809523809524</v>
      </c>
      <c r="K57" s="12">
        <v>7.0476190476190474</v>
      </c>
      <c r="L57">
        <v>6</v>
      </c>
      <c r="M57" s="12">
        <v>7.942532758783849</v>
      </c>
      <c r="N57" s="12">
        <v>37.665404139295653</v>
      </c>
      <c r="O57" s="12">
        <v>8708.7740674431061</v>
      </c>
      <c r="P57" s="12">
        <v>973.3080727326178</v>
      </c>
      <c r="Q57" s="12">
        <v>0</v>
      </c>
      <c r="R57" s="27">
        <v>1.783483629473134E-2</v>
      </c>
      <c r="S57" s="27">
        <v>1.8019065333643339E-3</v>
      </c>
      <c r="T57" s="27">
        <v>0</v>
      </c>
      <c r="U57" s="27">
        <v>2.334489283929801E-3</v>
      </c>
      <c r="V57" s="27">
        <v>3.7313530695175759E-3</v>
      </c>
      <c r="W57" s="27">
        <v>1.680672268907563E-2</v>
      </c>
      <c r="X57" s="27">
        <v>2.0337928399098205E-3</v>
      </c>
      <c r="Y57" s="27">
        <v>3.7514734662432065E-4</v>
      </c>
      <c r="Z57" s="27">
        <v>3.2655463695290808E-3</v>
      </c>
      <c r="AA57" s="27">
        <v>8.1672558974341992E-4</v>
      </c>
      <c r="AB57" s="27">
        <v>0</v>
      </c>
      <c r="AC57" s="18">
        <v>4.4545927287659385E-3</v>
      </c>
      <c r="AD57" s="17">
        <v>50</v>
      </c>
      <c r="AE57">
        <v>2</v>
      </c>
      <c r="AF57" s="25">
        <v>0.60058283984318572</v>
      </c>
      <c r="AG57" t="str">
        <f>IF(AF57&lt;='CAV Tier 1 Analysis'!$A$5,"Tier 1", "Tier 2")</f>
        <v>Tier 2</v>
      </c>
      <c r="AH57" t="str">
        <f t="shared" si="1"/>
        <v>Arkansas - Tier 2</v>
      </c>
      <c r="AI57" t="str">
        <f t="shared" si="2"/>
        <v>Montgomery County* - Tier 2</v>
      </c>
    </row>
    <row r="58" spans="1:35" x14ac:dyDescent="0.3">
      <c r="A58" s="17">
        <v>51</v>
      </c>
      <c r="B58">
        <v>6</v>
      </c>
      <c r="C58" t="s">
        <v>84</v>
      </c>
      <c r="D58" t="s">
        <v>2622</v>
      </c>
      <c r="E58" t="s">
        <v>4856</v>
      </c>
      <c r="F58" t="s">
        <v>578</v>
      </c>
      <c r="G58" s="59">
        <v>14.767519999999999</v>
      </c>
      <c r="H58">
        <v>89</v>
      </c>
      <c r="I58">
        <v>0</v>
      </c>
      <c r="J58" s="12">
        <v>15</v>
      </c>
      <c r="K58" s="12">
        <v>3</v>
      </c>
      <c r="L58">
        <v>0</v>
      </c>
      <c r="M58" s="12">
        <v>13.253278140134565</v>
      </c>
      <c r="N58" s="12">
        <v>649.37466159859412</v>
      </c>
      <c r="O58" s="12">
        <v>15651.262277718026</v>
      </c>
      <c r="P58" s="12">
        <v>14930.920954781617</v>
      </c>
      <c r="Q58" s="12">
        <v>4156.2331154167478</v>
      </c>
      <c r="R58" s="27">
        <v>3.3081692438732623E-4</v>
      </c>
      <c r="S58" s="27">
        <v>5.1732155312717975E-3</v>
      </c>
      <c r="T58" s="27">
        <v>0</v>
      </c>
      <c r="U58" s="27">
        <v>3.0386947290821789E-3</v>
      </c>
      <c r="V58" s="27">
        <v>1.5883462390514007E-3</v>
      </c>
      <c r="W58" s="27">
        <v>0</v>
      </c>
      <c r="X58" s="27">
        <v>3.3936809586248722E-3</v>
      </c>
      <c r="Y58" s="27">
        <v>6.4677702743569784E-3</v>
      </c>
      <c r="Z58" s="27">
        <v>5.8687850108109898E-3</v>
      </c>
      <c r="AA58" s="27">
        <v>1.2528885317851877E-2</v>
      </c>
      <c r="AB58" s="27">
        <v>1.0414137629338618E-2</v>
      </c>
      <c r="AC58" s="18">
        <v>4.4367575104341849E-3</v>
      </c>
      <c r="AD58" s="17">
        <v>51</v>
      </c>
      <c r="AE58">
        <v>2</v>
      </c>
      <c r="AF58" s="25">
        <v>0.60501959735361988</v>
      </c>
      <c r="AG58" t="str">
        <f>IF(AF58&lt;='CAV Tier 1 Analysis'!$A$5,"Tier 1", "Tier 2")</f>
        <v>Tier 2</v>
      </c>
      <c r="AH58" t="str">
        <f t="shared" si="1"/>
        <v>Arkansas - Tier 2</v>
      </c>
      <c r="AI58" t="str">
        <f t="shared" si="2"/>
        <v>Searcy, City Of - Tier 2</v>
      </c>
    </row>
    <row r="59" spans="1:35" x14ac:dyDescent="0.3">
      <c r="A59" s="17">
        <v>52</v>
      </c>
      <c r="B59">
        <v>6</v>
      </c>
      <c r="C59" t="s">
        <v>84</v>
      </c>
      <c r="D59" t="s">
        <v>2440</v>
      </c>
      <c r="E59" t="s">
        <v>4663</v>
      </c>
      <c r="F59" t="s">
        <v>562</v>
      </c>
      <c r="G59" s="59">
        <v>924.92820999999981</v>
      </c>
      <c r="H59">
        <v>64</v>
      </c>
      <c r="I59">
        <v>0</v>
      </c>
      <c r="J59" s="12">
        <v>8.6451612903225801</v>
      </c>
      <c r="K59" s="12">
        <v>5.870967741935484</v>
      </c>
      <c r="L59">
        <v>3</v>
      </c>
      <c r="M59" s="12">
        <v>10.836081332193341</v>
      </c>
      <c r="N59" s="12">
        <v>139.94431099374785</v>
      </c>
      <c r="O59" s="12">
        <v>18331.221008345266</v>
      </c>
      <c r="P59" s="12">
        <v>0</v>
      </c>
      <c r="Q59" s="12">
        <v>0</v>
      </c>
      <c r="R59" s="27">
        <v>2.071992492383792E-2</v>
      </c>
      <c r="S59" s="27">
        <v>3.72006510113927E-3</v>
      </c>
      <c r="T59" s="27">
        <v>0</v>
      </c>
      <c r="U59" s="27">
        <v>1.7513337363312341E-3</v>
      </c>
      <c r="V59" s="27">
        <v>3.1083765108317735E-3</v>
      </c>
      <c r="W59" s="27">
        <v>8.4033613445378148E-3</v>
      </c>
      <c r="X59" s="27">
        <v>2.7747250524994718E-3</v>
      </c>
      <c r="Y59" s="27">
        <v>1.3938450454511705E-3</v>
      </c>
      <c r="Z59" s="27">
        <v>6.8736944774607537E-3</v>
      </c>
      <c r="AA59" s="27">
        <v>0</v>
      </c>
      <c r="AB59" s="27">
        <v>0</v>
      </c>
      <c r="AC59" s="18">
        <v>4.4313932901899455E-3</v>
      </c>
      <c r="AD59" s="17">
        <v>52</v>
      </c>
      <c r="AE59">
        <v>2</v>
      </c>
      <c r="AF59" s="25">
        <v>0.60945099064380981</v>
      </c>
      <c r="AG59" t="str">
        <f>IF(AF59&lt;='CAV Tier 1 Analysis'!$A$5,"Tier 1", "Tier 2")</f>
        <v>Tier 2</v>
      </c>
      <c r="AH59" t="str">
        <f t="shared" si="1"/>
        <v>Arkansas - Tier 2</v>
      </c>
      <c r="AI59" t="str">
        <f t="shared" si="2"/>
        <v>Ashley County* - Tier 2</v>
      </c>
    </row>
    <row r="60" spans="1:35" x14ac:dyDescent="0.3">
      <c r="A60" s="17">
        <v>53</v>
      </c>
      <c r="B60">
        <v>6</v>
      </c>
      <c r="C60" t="s">
        <v>84</v>
      </c>
      <c r="D60" t="s">
        <v>2740</v>
      </c>
      <c r="E60" t="s">
        <v>4980</v>
      </c>
      <c r="F60" t="s">
        <v>557</v>
      </c>
      <c r="G60" s="59">
        <v>1021.47513</v>
      </c>
      <c r="H60">
        <v>102</v>
      </c>
      <c r="I60">
        <v>0</v>
      </c>
      <c r="J60" s="12">
        <v>9.117647058823529</v>
      </c>
      <c r="K60" s="12">
        <v>5.7058823529411766</v>
      </c>
      <c r="L60">
        <v>2</v>
      </c>
      <c r="M60" s="12">
        <v>9.9785203776816349</v>
      </c>
      <c r="N60" s="12">
        <v>14.812847003354433</v>
      </c>
      <c r="O60" s="12">
        <v>12874.182653930286</v>
      </c>
      <c r="P60" s="12">
        <v>0</v>
      </c>
      <c r="Q60" s="12">
        <v>0</v>
      </c>
      <c r="R60" s="27">
        <v>2.2882735953277479E-2</v>
      </c>
      <c r="S60" s="27">
        <v>5.9288537549407111E-3</v>
      </c>
      <c r="T60" s="27">
        <v>0</v>
      </c>
      <c r="U60" s="27">
        <v>1.8470497372852458E-3</v>
      </c>
      <c r="V60" s="27">
        <v>3.0209722585879581E-3</v>
      </c>
      <c r="W60" s="27">
        <v>5.6022408963585435E-3</v>
      </c>
      <c r="X60" s="27">
        <v>2.5551349819211296E-3</v>
      </c>
      <c r="Y60" s="27">
        <v>1.4753592524082104E-4</v>
      </c>
      <c r="Z60" s="27">
        <v>4.827457929281154E-3</v>
      </c>
      <c r="AA60" s="27">
        <v>0</v>
      </c>
      <c r="AB60" s="27">
        <v>0</v>
      </c>
      <c r="AC60" s="18">
        <v>4.2556346760811853E-3</v>
      </c>
      <c r="AD60" s="17">
        <v>53</v>
      </c>
      <c r="AE60">
        <v>2</v>
      </c>
      <c r="AF60" s="25">
        <v>0.61370662531989095</v>
      </c>
      <c r="AG60" t="str">
        <f>IF(AF60&lt;='CAV Tier 1 Analysis'!$A$5,"Tier 1", "Tier 2")</f>
        <v>Tier 2</v>
      </c>
      <c r="AH60" t="str">
        <f t="shared" si="1"/>
        <v>Arkansas - Tier 2</v>
      </c>
      <c r="AI60" t="str">
        <f t="shared" si="2"/>
        <v>Arkansas County* - Tier 2</v>
      </c>
    </row>
    <row r="61" spans="1:35" x14ac:dyDescent="0.3">
      <c r="A61" s="17">
        <v>54</v>
      </c>
      <c r="B61">
        <v>6</v>
      </c>
      <c r="C61" t="s">
        <v>84</v>
      </c>
      <c r="D61" t="s">
        <v>2603</v>
      </c>
      <c r="E61" t="s">
        <v>4836</v>
      </c>
      <c r="F61" t="s">
        <v>728</v>
      </c>
      <c r="G61" s="59">
        <v>16.299299999999999</v>
      </c>
      <c r="H61">
        <v>28</v>
      </c>
      <c r="I61">
        <v>4</v>
      </c>
      <c r="J61" s="12">
        <v>13</v>
      </c>
      <c r="K61" s="12">
        <v>4</v>
      </c>
      <c r="L61">
        <v>0</v>
      </c>
      <c r="M61" s="12">
        <v>50.008729209229834</v>
      </c>
      <c r="N61" s="12">
        <v>308.65994426434298</v>
      </c>
      <c r="O61" s="12">
        <v>15712.716418696889</v>
      </c>
      <c r="P61" s="12">
        <v>14962.529175113814</v>
      </c>
      <c r="Q61" s="12">
        <v>0</v>
      </c>
      <c r="R61" s="27">
        <v>3.6513133523207326E-4</v>
      </c>
      <c r="S61" s="27">
        <v>1.6275284817484307E-3</v>
      </c>
      <c r="T61" s="27">
        <v>4.6565774155995342E-3</v>
      </c>
      <c r="U61" s="27">
        <v>2.6335354318712217E-3</v>
      </c>
      <c r="V61" s="27">
        <v>2.1177949854018674E-3</v>
      </c>
      <c r="W61" s="27">
        <v>0</v>
      </c>
      <c r="X61" s="27">
        <v>1.2805410879324351E-2</v>
      </c>
      <c r="Y61" s="27">
        <v>3.0742524007375304E-3</v>
      </c>
      <c r="Z61" s="27">
        <v>5.8918285925380984E-3</v>
      </c>
      <c r="AA61" s="27">
        <v>1.2555408515506116E-2</v>
      </c>
      <c r="AB61" s="27">
        <v>0</v>
      </c>
      <c r="AC61" s="18">
        <v>4.1570425489053835E-3</v>
      </c>
      <c r="AD61" s="17">
        <v>54</v>
      </c>
      <c r="AE61">
        <v>2</v>
      </c>
      <c r="AF61" s="25">
        <v>0.61786366786879632</v>
      </c>
      <c r="AG61" t="str">
        <f>IF(AF61&lt;='CAV Tier 1 Analysis'!$A$5,"Tier 1", "Tier 2")</f>
        <v>Tier 2</v>
      </c>
      <c r="AH61" t="str">
        <f t="shared" si="1"/>
        <v>Arkansas - Tier 2</v>
      </c>
      <c r="AI61" t="str">
        <f t="shared" si="2"/>
        <v>El Dorado, City Of - Tier 2</v>
      </c>
    </row>
    <row r="62" spans="1:35" x14ac:dyDescent="0.3">
      <c r="A62" s="17">
        <v>55</v>
      </c>
      <c r="B62">
        <v>6</v>
      </c>
      <c r="C62" t="s">
        <v>84</v>
      </c>
      <c r="D62" t="s">
        <v>2809</v>
      </c>
      <c r="E62" t="s">
        <v>5052</v>
      </c>
      <c r="F62" t="s">
        <v>2312</v>
      </c>
      <c r="G62" s="59">
        <v>583.77269000000001</v>
      </c>
      <c r="H62">
        <v>26</v>
      </c>
      <c r="I62">
        <v>0</v>
      </c>
      <c r="J62" s="12">
        <v>11.129032258064516</v>
      </c>
      <c r="K62" s="12">
        <v>5.612903225806452</v>
      </c>
      <c r="L62">
        <v>0</v>
      </c>
      <c r="M62" s="12">
        <v>0.99999826987452989</v>
      </c>
      <c r="N62" s="12">
        <v>2.0838147953866244E-2</v>
      </c>
      <c r="O62" s="12">
        <v>28485.892424071633</v>
      </c>
      <c r="P62" s="12">
        <v>3202.6955714369687</v>
      </c>
      <c r="Q62" s="12">
        <v>4841.0476942950881</v>
      </c>
      <c r="R62" s="27">
        <v>1.3077475828515286E-2</v>
      </c>
      <c r="S62" s="27">
        <v>1.5112764473378284E-3</v>
      </c>
      <c r="T62" s="27">
        <v>0</v>
      </c>
      <c r="U62" s="27">
        <v>2.2545154441577456E-3</v>
      </c>
      <c r="V62" s="27">
        <v>2.9717445762897175E-3</v>
      </c>
      <c r="W62" s="27">
        <v>0</v>
      </c>
      <c r="X62" s="27">
        <v>2.5606306992486847E-4</v>
      </c>
      <c r="Y62" s="27">
        <v>2.0754791013385698E-7</v>
      </c>
      <c r="Z62" s="27">
        <v>1.0681411857494003E-2</v>
      </c>
      <c r="AA62" s="27">
        <v>2.6874568316347207E-3</v>
      </c>
      <c r="AB62" s="27">
        <v>1.2130055162588313E-2</v>
      </c>
      <c r="AC62" s="18">
        <v>4.1427460696229646E-3</v>
      </c>
      <c r="AD62" s="17">
        <v>55</v>
      </c>
      <c r="AE62">
        <v>2</v>
      </c>
      <c r="AF62" s="25">
        <v>0.62200641393841927</v>
      </c>
      <c r="AG62" t="str">
        <f>IF(AF62&lt;='CAV Tier 1 Analysis'!$A$5,"Tier 1", "Tier 2")</f>
        <v>Tier 2</v>
      </c>
      <c r="AH62" t="str">
        <f t="shared" si="1"/>
        <v>Arkansas - Tier 2</v>
      </c>
      <c r="AI62" t="str">
        <f t="shared" si="2"/>
        <v>Boone County* - Tier 2</v>
      </c>
    </row>
    <row r="63" spans="1:35" x14ac:dyDescent="0.3">
      <c r="A63" s="17">
        <v>56</v>
      </c>
      <c r="B63">
        <v>6</v>
      </c>
      <c r="C63" t="s">
        <v>84</v>
      </c>
      <c r="D63" t="s">
        <v>2569</v>
      </c>
      <c r="E63" t="s">
        <v>4797</v>
      </c>
      <c r="F63" t="s">
        <v>643</v>
      </c>
      <c r="G63" s="59">
        <v>711.38486000000012</v>
      </c>
      <c r="H63">
        <v>52</v>
      </c>
      <c r="I63">
        <v>0</v>
      </c>
      <c r="J63" s="12">
        <v>13.487804878048781</v>
      </c>
      <c r="K63" s="12">
        <v>5.1219512195121952</v>
      </c>
      <c r="L63">
        <v>4</v>
      </c>
      <c r="M63" s="12">
        <v>7.887257876137542</v>
      </c>
      <c r="N63" s="12">
        <v>116.40689689262435</v>
      </c>
      <c r="O63" s="12">
        <v>15481.123572587328</v>
      </c>
      <c r="P63" s="12">
        <v>0</v>
      </c>
      <c r="Q63" s="12">
        <v>0</v>
      </c>
      <c r="R63" s="27">
        <v>1.5936199946972051E-2</v>
      </c>
      <c r="S63" s="27">
        <v>3.0225528946756569E-3</v>
      </c>
      <c r="T63" s="27">
        <v>0</v>
      </c>
      <c r="U63" s="27">
        <v>2.7323547726543821E-3</v>
      </c>
      <c r="V63" s="27">
        <v>2.7118106520389769E-3</v>
      </c>
      <c r="W63" s="27">
        <v>1.1204481792717087E-2</v>
      </c>
      <c r="X63" s="27">
        <v>2.0196389592816812E-3</v>
      </c>
      <c r="Y63" s="27">
        <v>1.1594124501236676E-3</v>
      </c>
      <c r="Z63" s="27">
        <v>5.8049877614446323E-3</v>
      </c>
      <c r="AA63" s="27">
        <v>0</v>
      </c>
      <c r="AB63" s="27">
        <v>0</v>
      </c>
      <c r="AC63" s="18">
        <v>4.0537672027189213E-3</v>
      </c>
      <c r="AD63" s="17">
        <v>56</v>
      </c>
      <c r="AE63">
        <v>2</v>
      </c>
      <c r="AF63" s="25">
        <v>0.62606018114113815</v>
      </c>
      <c r="AG63" t="str">
        <f>IF(AF63&lt;='CAV Tier 1 Analysis'!$A$5,"Tier 1", "Tier 2")</f>
        <v>Tier 2</v>
      </c>
      <c r="AH63" t="str">
        <f t="shared" si="1"/>
        <v>Arkansas - Tier 2</v>
      </c>
      <c r="AI63" t="str">
        <f t="shared" si="2"/>
        <v>Ouachita County* - Tier 2</v>
      </c>
    </row>
    <row r="64" spans="1:35" x14ac:dyDescent="0.3">
      <c r="A64" s="17">
        <v>57</v>
      </c>
      <c r="B64">
        <v>6</v>
      </c>
      <c r="C64" t="s">
        <v>84</v>
      </c>
      <c r="D64" t="s">
        <v>2680</v>
      </c>
      <c r="E64" t="s">
        <v>4916</v>
      </c>
      <c r="F64" t="s">
        <v>1039</v>
      </c>
      <c r="G64" s="59">
        <v>2.5955499999999998</v>
      </c>
      <c r="H64">
        <v>32</v>
      </c>
      <c r="I64">
        <v>0</v>
      </c>
      <c r="J64" s="12">
        <v>12</v>
      </c>
      <c r="K64" s="12">
        <v>6</v>
      </c>
      <c r="L64">
        <v>12</v>
      </c>
      <c r="M64" s="12">
        <v>7.2786769663462483</v>
      </c>
      <c r="N64" s="12">
        <v>21.686824446898381</v>
      </c>
      <c r="O64" s="12">
        <v>154.67447119052542</v>
      </c>
      <c r="P64" s="12">
        <v>92.146807218923897</v>
      </c>
      <c r="Q64" s="12">
        <v>0</v>
      </c>
      <c r="R64" s="27">
        <v>5.8144621987545952E-5</v>
      </c>
      <c r="S64" s="27">
        <v>1.860032550569635E-3</v>
      </c>
      <c r="T64" s="27">
        <v>0</v>
      </c>
      <c r="U64" s="27">
        <v>2.4309557832657429E-3</v>
      </c>
      <c r="V64" s="27">
        <v>3.1766924781028013E-3</v>
      </c>
      <c r="W64" s="27">
        <v>3.3613445378151259E-2</v>
      </c>
      <c r="X64" s="27">
        <v>1.8638035936081176E-3</v>
      </c>
      <c r="Y64" s="27">
        <v>2.1600072623337364E-4</v>
      </c>
      <c r="Z64" s="27">
        <v>5.7998594744041507E-5</v>
      </c>
      <c r="AA64" s="27">
        <v>7.7322543167196675E-5</v>
      </c>
      <c r="AB64" s="27">
        <v>0</v>
      </c>
      <c r="AC64" s="18">
        <v>3.941308751802701E-3</v>
      </c>
      <c r="AD64" s="17">
        <v>57</v>
      </c>
      <c r="AE64">
        <v>2</v>
      </c>
      <c r="AF64" s="25">
        <v>0.6300014898929408</v>
      </c>
      <c r="AG64" t="str">
        <f>IF(AF64&lt;='CAV Tier 1 Analysis'!$A$5,"Tier 1", "Tier 2")</f>
        <v>Tier 2</v>
      </c>
      <c r="AH64" t="str">
        <f t="shared" si="1"/>
        <v>Arkansas - Tier 2</v>
      </c>
      <c r="AI64" t="str">
        <f t="shared" si="2"/>
        <v>Hardy, City Of - Tier 2</v>
      </c>
    </row>
    <row r="65" spans="1:35" x14ac:dyDescent="0.3">
      <c r="A65" s="17">
        <v>58</v>
      </c>
      <c r="B65">
        <v>6</v>
      </c>
      <c r="C65" t="s">
        <v>84</v>
      </c>
      <c r="D65" t="s">
        <v>2485</v>
      </c>
      <c r="E65" t="s">
        <v>4708</v>
      </c>
      <c r="F65" t="s">
        <v>818</v>
      </c>
      <c r="G65" s="59">
        <v>8.030800000000001</v>
      </c>
      <c r="H65">
        <v>259</v>
      </c>
      <c r="I65">
        <v>7</v>
      </c>
      <c r="J65" s="12">
        <v>11</v>
      </c>
      <c r="K65" s="12">
        <v>6</v>
      </c>
      <c r="L65">
        <v>0</v>
      </c>
      <c r="M65" s="12">
        <v>22.994409025252779</v>
      </c>
      <c r="N65" s="12">
        <v>203.85184265782152</v>
      </c>
      <c r="O65" s="12">
        <v>5412.0214601680727</v>
      </c>
      <c r="P65" s="12">
        <v>5148.3209725753104</v>
      </c>
      <c r="Q65" s="12">
        <v>0</v>
      </c>
      <c r="R65" s="27">
        <v>1.7990323062841559E-4</v>
      </c>
      <c r="S65" s="27">
        <v>1.5054638456172983E-2</v>
      </c>
      <c r="T65" s="27">
        <v>8.1490104772991845E-3</v>
      </c>
      <c r="U65" s="27">
        <v>2.2283761346602645E-3</v>
      </c>
      <c r="V65" s="27">
        <v>3.1766924781028013E-3</v>
      </c>
      <c r="W65" s="27">
        <v>0</v>
      </c>
      <c r="X65" s="27">
        <v>5.8880291531435364E-3</v>
      </c>
      <c r="Y65" s="27">
        <v>2.0303639274581891E-3</v>
      </c>
      <c r="Z65" s="27">
        <v>2.0293564736206522E-3</v>
      </c>
      <c r="AA65" s="27">
        <v>4.320076654362754E-3</v>
      </c>
      <c r="AB65" s="27">
        <v>0</v>
      </c>
      <c r="AC65" s="18">
        <v>3.9142224532226159E-3</v>
      </c>
      <c r="AD65" s="17">
        <v>58</v>
      </c>
      <c r="AE65">
        <v>2</v>
      </c>
      <c r="AF65" s="25">
        <v>0.6339157123461634</v>
      </c>
      <c r="AG65" t="str">
        <f>IF(AF65&lt;='CAV Tier 1 Analysis'!$A$5,"Tier 1", "Tier 2")</f>
        <v>Tier 2</v>
      </c>
      <c r="AH65" t="str">
        <f t="shared" si="1"/>
        <v>Arkansas - Tier 2</v>
      </c>
      <c r="AI65" t="str">
        <f t="shared" si="2"/>
        <v>Wynne, City Of - Tier 2</v>
      </c>
    </row>
    <row r="66" spans="1:35" x14ac:dyDescent="0.3">
      <c r="A66" s="17">
        <v>59</v>
      </c>
      <c r="B66">
        <v>6</v>
      </c>
      <c r="C66" t="s">
        <v>84</v>
      </c>
      <c r="D66" t="s">
        <v>2645</v>
      </c>
      <c r="E66" t="s">
        <v>4879</v>
      </c>
      <c r="F66" t="s">
        <v>1060</v>
      </c>
      <c r="G66" s="59">
        <v>2.4748900000000003</v>
      </c>
      <c r="H66">
        <v>44</v>
      </c>
      <c r="I66">
        <v>0</v>
      </c>
      <c r="J66" s="12">
        <v>12</v>
      </c>
      <c r="K66" s="12">
        <v>4</v>
      </c>
      <c r="L66">
        <v>11</v>
      </c>
      <c r="M66" s="12">
        <v>16.761714662065785</v>
      </c>
      <c r="N66" s="12">
        <v>22.960692103021177</v>
      </c>
      <c r="O66" s="12">
        <v>99.260437977056625</v>
      </c>
      <c r="P66" s="12">
        <v>0</v>
      </c>
      <c r="Q66" s="12">
        <v>15.238207923970904</v>
      </c>
      <c r="R66" s="27">
        <v>5.5441637999945145E-5</v>
      </c>
      <c r="S66" s="27">
        <v>2.5575447570332483E-3</v>
      </c>
      <c r="T66" s="27">
        <v>0</v>
      </c>
      <c r="U66" s="27">
        <v>2.4309557832657429E-3</v>
      </c>
      <c r="V66" s="27">
        <v>2.1177949854018674E-3</v>
      </c>
      <c r="W66" s="27">
        <v>3.081232492997199E-2</v>
      </c>
      <c r="X66" s="27">
        <v>4.2920635393816934E-3</v>
      </c>
      <c r="Y66" s="27">
        <v>2.2868844542995163E-4</v>
      </c>
      <c r="Z66" s="27">
        <v>3.7219884264262593E-5</v>
      </c>
      <c r="AA66" s="27">
        <v>0</v>
      </c>
      <c r="AB66" s="27">
        <v>3.818188011545139E-5</v>
      </c>
      <c r="AC66" s="18">
        <v>3.8700196220785594E-3</v>
      </c>
      <c r="AD66" s="17">
        <v>59</v>
      </c>
      <c r="AE66">
        <v>2</v>
      </c>
      <c r="AF66" s="25">
        <v>0.63778573196824195</v>
      </c>
      <c r="AG66" t="str">
        <f>IF(AF66&lt;='CAV Tier 1 Analysis'!$A$5,"Tier 1", "Tier 2")</f>
        <v>Tier 2</v>
      </c>
      <c r="AH66" t="str">
        <f t="shared" si="1"/>
        <v>Arkansas - Tier 2</v>
      </c>
      <c r="AI66" t="str">
        <f t="shared" si="2"/>
        <v>Norfork, City Of - Tier 2</v>
      </c>
    </row>
    <row r="67" spans="1:35" x14ac:dyDescent="0.3">
      <c r="A67" s="17">
        <v>60</v>
      </c>
      <c r="B67">
        <v>6</v>
      </c>
      <c r="C67" t="s">
        <v>84</v>
      </c>
      <c r="D67" t="s">
        <v>2511</v>
      </c>
      <c r="E67" t="s">
        <v>4736</v>
      </c>
      <c r="F67" t="s">
        <v>859</v>
      </c>
      <c r="G67" s="59">
        <v>10.635580000000001</v>
      </c>
      <c r="H67">
        <v>53</v>
      </c>
      <c r="I67">
        <v>3</v>
      </c>
      <c r="J67" s="12">
        <v>18</v>
      </c>
      <c r="K67" s="12">
        <v>4</v>
      </c>
      <c r="L67">
        <v>4</v>
      </c>
      <c r="M67" s="12">
        <v>39.24826854764855</v>
      </c>
      <c r="N67" s="12">
        <v>287.03734706785275</v>
      </c>
      <c r="O67" s="12">
        <v>4796.8145121850002</v>
      </c>
      <c r="P67" s="12">
        <v>4381.2122472278679</v>
      </c>
      <c r="Q67" s="12">
        <v>0</v>
      </c>
      <c r="R67" s="27">
        <v>2.3825461991420086E-4</v>
      </c>
      <c r="S67" s="27">
        <v>3.0806789118809578E-3</v>
      </c>
      <c r="T67" s="27">
        <v>3.4924330616996507E-3</v>
      </c>
      <c r="U67" s="27">
        <v>3.6464336748986146E-3</v>
      </c>
      <c r="V67" s="27">
        <v>2.1177949854018674E-3</v>
      </c>
      <c r="W67" s="27">
        <v>1.1204481792717087E-2</v>
      </c>
      <c r="X67" s="27">
        <v>1.00500495213932E-2</v>
      </c>
      <c r="Y67" s="27">
        <v>2.8588913777841877E-3</v>
      </c>
      <c r="Z67" s="27">
        <v>1.7986710981663058E-3</v>
      </c>
      <c r="AA67" s="27">
        <v>3.6763777643004018E-3</v>
      </c>
      <c r="AB67" s="27">
        <v>0</v>
      </c>
      <c r="AC67" s="18">
        <v>3.8330969825596793E-3</v>
      </c>
      <c r="AD67" s="17">
        <v>60</v>
      </c>
      <c r="AE67">
        <v>2</v>
      </c>
      <c r="AF67" s="25">
        <v>0.64161882895080158</v>
      </c>
      <c r="AG67" t="str">
        <f>IF(AF67&lt;='CAV Tier 1 Analysis'!$A$5,"Tier 1", "Tier 2")</f>
        <v>Tier 2</v>
      </c>
      <c r="AH67" t="str">
        <f t="shared" si="1"/>
        <v>Arkansas - Tier 2</v>
      </c>
      <c r="AI67" t="str">
        <f t="shared" si="2"/>
        <v>Batesville, City Of - Tier 2</v>
      </c>
    </row>
    <row r="68" spans="1:35" x14ac:dyDescent="0.3">
      <c r="A68" s="17">
        <v>61</v>
      </c>
      <c r="B68">
        <v>6</v>
      </c>
      <c r="C68" t="s">
        <v>84</v>
      </c>
      <c r="D68" t="s">
        <v>2776</v>
      </c>
      <c r="E68" t="s">
        <v>5019</v>
      </c>
      <c r="F68" t="s">
        <v>746</v>
      </c>
      <c r="G68" s="59">
        <v>586.74875999999995</v>
      </c>
      <c r="H68">
        <v>27</v>
      </c>
      <c r="I68">
        <v>0</v>
      </c>
      <c r="J68" s="12">
        <v>14.5</v>
      </c>
      <c r="K68" s="12">
        <v>5.85</v>
      </c>
      <c r="L68">
        <v>6</v>
      </c>
      <c r="M68" s="12">
        <v>5.9997532504372071</v>
      </c>
      <c r="N68" s="12">
        <v>0.15242048886290241</v>
      </c>
      <c r="O68" s="12">
        <v>6263.908715157504</v>
      </c>
      <c r="P68" s="12">
        <v>0</v>
      </c>
      <c r="Q68" s="12">
        <v>0</v>
      </c>
      <c r="R68" s="27">
        <v>1.3144144729194706E-2</v>
      </c>
      <c r="S68" s="27">
        <v>1.5694024645431296E-3</v>
      </c>
      <c r="T68" s="27">
        <v>0</v>
      </c>
      <c r="U68" s="27">
        <v>2.9374049047794395E-3</v>
      </c>
      <c r="V68" s="27">
        <v>3.0972751661502312E-3</v>
      </c>
      <c r="W68" s="27">
        <v>1.680672268907563E-2</v>
      </c>
      <c r="X68" s="27">
        <v>1.5363178941213784E-3</v>
      </c>
      <c r="Y68" s="27">
        <v>1.5181077509917018E-6</v>
      </c>
      <c r="Z68" s="27">
        <v>2.3487903355207565E-3</v>
      </c>
      <c r="AA68" s="27">
        <v>0</v>
      </c>
      <c r="AB68" s="27">
        <v>0</v>
      </c>
      <c r="AC68" s="18">
        <v>3.7674160264669328E-3</v>
      </c>
      <c r="AD68" s="17">
        <v>61</v>
      </c>
      <c r="AE68">
        <v>2</v>
      </c>
      <c r="AF68" s="25">
        <v>0.64538624497726849</v>
      </c>
      <c r="AG68" t="str">
        <f>IF(AF68&lt;='CAV Tier 1 Analysis'!$A$5,"Tier 1", "Tier 2")</f>
        <v>Tier 2</v>
      </c>
      <c r="AH68" t="str">
        <f t="shared" si="1"/>
        <v>Arkansas - Tier 2</v>
      </c>
      <c r="AI68" t="str">
        <f t="shared" si="2"/>
        <v>Woodruff County* - Tier 2</v>
      </c>
    </row>
    <row r="69" spans="1:35" x14ac:dyDescent="0.3">
      <c r="A69" s="17">
        <v>62</v>
      </c>
      <c r="B69">
        <v>6</v>
      </c>
      <c r="C69" t="s">
        <v>84</v>
      </c>
      <c r="D69" t="s">
        <v>2666</v>
      </c>
      <c r="E69" t="s">
        <v>4901</v>
      </c>
      <c r="F69" t="s">
        <v>678</v>
      </c>
      <c r="G69" s="59">
        <v>19.172719999999998</v>
      </c>
      <c r="H69">
        <v>106</v>
      </c>
      <c r="I69">
        <v>0</v>
      </c>
      <c r="J69" s="12">
        <v>16</v>
      </c>
      <c r="K69" s="12">
        <v>2.8181818181818183</v>
      </c>
      <c r="L69">
        <v>0</v>
      </c>
      <c r="M69" s="12">
        <v>7.0747937694808023</v>
      </c>
      <c r="N69" s="12">
        <v>585.47733751419787</v>
      </c>
      <c r="O69" s="12">
        <v>12672.815297402305</v>
      </c>
      <c r="P69" s="12">
        <v>11847.74141561776</v>
      </c>
      <c r="Q69" s="12">
        <v>2978.5394589336502</v>
      </c>
      <c r="R69" s="27">
        <v>4.2950070577452252E-4</v>
      </c>
      <c r="S69" s="27">
        <v>6.1613578237619156E-3</v>
      </c>
      <c r="T69" s="27">
        <v>0</v>
      </c>
      <c r="U69" s="27">
        <v>3.2412743776876573E-3</v>
      </c>
      <c r="V69" s="27">
        <v>1.4920828306240431E-3</v>
      </c>
      <c r="W69" s="27">
        <v>0</v>
      </c>
      <c r="X69" s="27">
        <v>1.8115965459879124E-3</v>
      </c>
      <c r="Y69" s="27">
        <v>5.8313530598222453E-3</v>
      </c>
      <c r="Z69" s="27">
        <v>4.7519508102585248E-3</v>
      </c>
      <c r="AA69" s="27">
        <v>9.941717186862575E-3</v>
      </c>
      <c r="AB69" s="27">
        <v>7.4632290822889821E-3</v>
      </c>
      <c r="AC69" s="18">
        <v>3.7385511293698531E-3</v>
      </c>
      <c r="AD69" s="17">
        <v>62</v>
      </c>
      <c r="AE69">
        <v>2</v>
      </c>
      <c r="AF69" s="25">
        <v>0.64912479610663831</v>
      </c>
      <c r="AG69" t="str">
        <f>IF(AF69&lt;='CAV Tier 1 Analysis'!$A$5,"Tier 1", "Tier 2")</f>
        <v>Tier 2</v>
      </c>
      <c r="AH69" t="str">
        <f t="shared" si="1"/>
        <v>Arkansas - Tier 2</v>
      </c>
      <c r="AI69" t="str">
        <f t="shared" si="2"/>
        <v>Cabot, City Of - Tier 2</v>
      </c>
    </row>
    <row r="70" spans="1:35" x14ac:dyDescent="0.3">
      <c r="A70" s="17">
        <v>63</v>
      </c>
      <c r="B70">
        <v>6</v>
      </c>
      <c r="C70" t="s">
        <v>84</v>
      </c>
      <c r="D70" t="s">
        <v>2521</v>
      </c>
      <c r="E70" t="s">
        <v>4747</v>
      </c>
      <c r="F70" t="s">
        <v>821</v>
      </c>
      <c r="G70" s="59">
        <v>13.278560000000001</v>
      </c>
      <c r="H70">
        <v>111</v>
      </c>
      <c r="I70">
        <v>3</v>
      </c>
      <c r="J70" s="12">
        <v>20</v>
      </c>
      <c r="K70" s="12">
        <v>4</v>
      </c>
      <c r="L70">
        <v>2</v>
      </c>
      <c r="M70" s="12">
        <v>30.065991342434728</v>
      </c>
      <c r="N70" s="12">
        <v>642.86118636044705</v>
      </c>
      <c r="O70" s="12">
        <v>3935.1373863929148</v>
      </c>
      <c r="P70" s="12">
        <v>3486.9929179062756</v>
      </c>
      <c r="Q70" s="12">
        <v>0</v>
      </c>
      <c r="R70" s="27">
        <v>2.9746175251447603E-4</v>
      </c>
      <c r="S70" s="27">
        <v>6.451987909788421E-3</v>
      </c>
      <c r="T70" s="27">
        <v>3.4924330616996507E-3</v>
      </c>
      <c r="U70" s="27">
        <v>4.0515929721095722E-3</v>
      </c>
      <c r="V70" s="27">
        <v>2.1177949854018674E-3</v>
      </c>
      <c r="W70" s="27">
        <v>5.6022408963585435E-3</v>
      </c>
      <c r="X70" s="27">
        <v>7.698803363374143E-3</v>
      </c>
      <c r="Y70" s="27">
        <v>6.4028960745778551E-3</v>
      </c>
      <c r="Z70" s="27">
        <v>1.4755663088991359E-3</v>
      </c>
      <c r="AA70" s="27">
        <v>2.9260173906833467E-3</v>
      </c>
      <c r="AB70" s="27">
        <v>0</v>
      </c>
      <c r="AC70" s="18">
        <v>3.6833449741279101E-3</v>
      </c>
      <c r="AD70" s="17">
        <v>63</v>
      </c>
      <c r="AE70">
        <v>2</v>
      </c>
      <c r="AF70" s="25">
        <v>0.65280814108076624</v>
      </c>
      <c r="AG70" t="str">
        <f>IF(AF70&lt;='CAV Tier 1 Analysis'!$A$5,"Tier 1", "Tier 2")</f>
        <v>Tier 2</v>
      </c>
      <c r="AH70" t="str">
        <f t="shared" si="1"/>
        <v>Arkansas - Tier 2</v>
      </c>
      <c r="AI70" t="str">
        <f t="shared" si="2"/>
        <v>Newport, City Of - Tier 2</v>
      </c>
    </row>
    <row r="71" spans="1:35" x14ac:dyDescent="0.3">
      <c r="A71" s="17">
        <v>64</v>
      </c>
      <c r="B71">
        <v>6</v>
      </c>
      <c r="C71" t="s">
        <v>84</v>
      </c>
      <c r="D71" t="s">
        <v>2665</v>
      </c>
      <c r="E71" t="s">
        <v>4900</v>
      </c>
      <c r="F71" t="s">
        <v>743</v>
      </c>
      <c r="G71" s="59">
        <v>9.0859700000000014</v>
      </c>
      <c r="H71">
        <v>69</v>
      </c>
      <c r="I71">
        <v>2</v>
      </c>
      <c r="J71" s="12">
        <v>12</v>
      </c>
      <c r="K71" s="12">
        <v>2</v>
      </c>
      <c r="L71">
        <v>0</v>
      </c>
      <c r="M71" s="12">
        <v>16.531170584978817</v>
      </c>
      <c r="N71" s="12">
        <v>335.98913330901377</v>
      </c>
      <c r="O71" s="12">
        <v>10357.830490717686</v>
      </c>
      <c r="P71" s="12">
        <v>9696.5535169701579</v>
      </c>
      <c r="Q71" s="12">
        <v>3835.8774379207716</v>
      </c>
      <c r="R71" s="27">
        <v>2.0354078751716706E-4</v>
      </c>
      <c r="S71" s="27">
        <v>4.0106951871657758E-3</v>
      </c>
      <c r="T71" s="27">
        <v>2.3282887077997671E-3</v>
      </c>
      <c r="U71" s="27">
        <v>2.4309557832657429E-3</v>
      </c>
      <c r="V71" s="27">
        <v>1.0588974927009337E-3</v>
      </c>
      <c r="W71" s="27">
        <v>0</v>
      </c>
      <c r="X71" s="27">
        <v>4.2330296131137092E-3</v>
      </c>
      <c r="Y71" s="27">
        <v>3.3464510665897965E-3</v>
      </c>
      <c r="Z71" s="27">
        <v>3.8838963432991517E-3</v>
      </c>
      <c r="AA71" s="27">
        <v>8.1366050600935151E-3</v>
      </c>
      <c r="AB71" s="27">
        <v>9.61143286684394E-3</v>
      </c>
      <c r="AC71" s="18">
        <v>3.5676175371263182E-3</v>
      </c>
      <c r="AD71" s="17">
        <v>64</v>
      </c>
      <c r="AE71">
        <v>2</v>
      </c>
      <c r="AF71" s="25">
        <v>0.65637575861789255</v>
      </c>
      <c r="AG71" t="str">
        <f>IF(AF71&lt;='CAV Tier 1 Analysis'!$A$5,"Tier 1", "Tier 2")</f>
        <v>Tier 2</v>
      </c>
      <c r="AH71" t="str">
        <f t="shared" si="1"/>
        <v>Arkansas - Tier 2</v>
      </c>
      <c r="AI71" t="str">
        <f t="shared" si="2"/>
        <v>Bryant, City Of - Tier 2</v>
      </c>
    </row>
    <row r="72" spans="1:35" x14ac:dyDescent="0.3">
      <c r="A72" s="17">
        <v>65</v>
      </c>
      <c r="B72">
        <v>6</v>
      </c>
      <c r="C72" t="s">
        <v>84</v>
      </c>
      <c r="D72" t="s">
        <v>2765</v>
      </c>
      <c r="E72" t="s">
        <v>5007</v>
      </c>
      <c r="F72" t="s">
        <v>559</v>
      </c>
      <c r="G72" s="59">
        <v>833.44166999999993</v>
      </c>
      <c r="H72">
        <v>22</v>
      </c>
      <c r="I72">
        <v>0</v>
      </c>
      <c r="J72" s="12">
        <v>13.814814814814815</v>
      </c>
      <c r="K72" s="12">
        <v>4.5925925925925926</v>
      </c>
      <c r="L72">
        <v>0</v>
      </c>
      <c r="M72" s="12">
        <v>1.0000000000000002</v>
      </c>
      <c r="N72" s="12">
        <v>0</v>
      </c>
      <c r="O72" s="12">
        <v>15348.724216503819</v>
      </c>
      <c r="P72" s="12">
        <v>4019.7183841252263</v>
      </c>
      <c r="Q72" s="12">
        <v>1827.5216368488836</v>
      </c>
      <c r="R72" s="27">
        <v>1.8670474793711936E-2</v>
      </c>
      <c r="S72" s="27">
        <v>1.2787723785166241E-3</v>
      </c>
      <c r="T72" s="27">
        <v>0</v>
      </c>
      <c r="U72" s="27">
        <v>2.7986003307349451E-3</v>
      </c>
      <c r="V72" s="27">
        <v>2.4315423906465885E-3</v>
      </c>
      <c r="W72" s="27">
        <v>0</v>
      </c>
      <c r="X72" s="27">
        <v>2.5606351294687427E-4</v>
      </c>
      <c r="Y72" s="27">
        <v>0</v>
      </c>
      <c r="Z72" s="27">
        <v>5.7553417110088071E-3</v>
      </c>
      <c r="AA72" s="27">
        <v>3.3730398009131001E-3</v>
      </c>
      <c r="AB72" s="27">
        <v>4.5791613026090108E-3</v>
      </c>
      <c r="AC72" s="18">
        <v>3.5584542019170811E-3</v>
      </c>
      <c r="AD72" s="17">
        <v>65</v>
      </c>
      <c r="AE72">
        <v>2</v>
      </c>
      <c r="AF72" s="25">
        <v>0.65993421281980957</v>
      </c>
      <c r="AG72" t="str">
        <f>IF(AF72&lt;='CAV Tier 1 Analysis'!$A$5,"Tier 1", "Tier 2")</f>
        <v>Tier 2</v>
      </c>
      <c r="AH72" t="str">
        <f t="shared" ref="AH72:AH135" si="3">C72&amp;" - "&amp;AG72</f>
        <v>Arkansas - Tier 2</v>
      </c>
      <c r="AI72" t="str">
        <f t="shared" ref="AI72:AI135" si="4">D72&amp;" - "&amp;AG72</f>
        <v>Madison County* - Tier 2</v>
      </c>
    </row>
    <row r="73" spans="1:35" x14ac:dyDescent="0.3">
      <c r="A73" s="17">
        <v>66</v>
      </c>
      <c r="B73">
        <v>6</v>
      </c>
      <c r="C73" t="s">
        <v>84</v>
      </c>
      <c r="D73" t="s">
        <v>2760</v>
      </c>
      <c r="E73" t="s">
        <v>5002</v>
      </c>
      <c r="F73" t="s">
        <v>720</v>
      </c>
      <c r="G73" s="59">
        <v>562.3015200000001</v>
      </c>
      <c r="H73">
        <v>56</v>
      </c>
      <c r="I73">
        <v>0</v>
      </c>
      <c r="J73" s="12">
        <v>11.290322580645162</v>
      </c>
      <c r="K73" s="12">
        <v>5.967741935483871</v>
      </c>
      <c r="L73">
        <v>3</v>
      </c>
      <c r="M73" s="12">
        <v>5.6667865311834795</v>
      </c>
      <c r="N73" s="12">
        <v>323.01096510763733</v>
      </c>
      <c r="O73" s="12">
        <v>11719.482293881621</v>
      </c>
      <c r="P73" s="12">
        <v>0</v>
      </c>
      <c r="Q73" s="12">
        <v>0</v>
      </c>
      <c r="R73" s="27">
        <v>1.2596486033180835E-2</v>
      </c>
      <c r="S73" s="27">
        <v>3.2550569634968614E-3</v>
      </c>
      <c r="T73" s="27">
        <v>0</v>
      </c>
      <c r="U73" s="27">
        <v>2.2871895810295971E-3</v>
      </c>
      <c r="V73" s="27">
        <v>3.1596134862850443E-3</v>
      </c>
      <c r="W73" s="27">
        <v>8.4033613445378148E-3</v>
      </c>
      <c r="X73" s="27">
        <v>1.4510572662948733E-3</v>
      </c>
      <c r="Y73" s="27">
        <v>3.2171885383879273E-3</v>
      </c>
      <c r="Z73" s="27">
        <v>4.3944776338401079E-3</v>
      </c>
      <c r="AA73" s="27">
        <v>0</v>
      </c>
      <c r="AB73" s="27">
        <v>0</v>
      </c>
      <c r="AC73" s="18">
        <v>3.5240391679139146E-3</v>
      </c>
      <c r="AD73" s="17">
        <v>66</v>
      </c>
      <c r="AE73">
        <v>2</v>
      </c>
      <c r="AF73" s="25">
        <v>0.66345825198772346</v>
      </c>
      <c r="AG73" t="str">
        <f>IF(AF73&lt;='CAV Tier 1 Analysis'!$A$5,"Tier 1", "Tier 2")</f>
        <v>Tier 2</v>
      </c>
      <c r="AH73" t="str">
        <f t="shared" si="3"/>
        <v>Arkansas - Tier 2</v>
      </c>
      <c r="AI73" t="str">
        <f t="shared" si="4"/>
        <v>Lawrence County* - Tier 2</v>
      </c>
    </row>
    <row r="74" spans="1:35" x14ac:dyDescent="0.3">
      <c r="A74" s="17">
        <v>67</v>
      </c>
      <c r="B74">
        <v>6</v>
      </c>
      <c r="C74" t="s">
        <v>84</v>
      </c>
      <c r="D74" t="s">
        <v>2576</v>
      </c>
      <c r="E74" t="s">
        <v>4805</v>
      </c>
      <c r="F74" t="s">
        <v>625</v>
      </c>
      <c r="G74" s="59">
        <v>749.32961000000023</v>
      </c>
      <c r="H74">
        <v>91</v>
      </c>
      <c r="I74">
        <v>2</v>
      </c>
      <c r="J74" s="12">
        <v>15.525</v>
      </c>
      <c r="K74" s="12">
        <v>4.55</v>
      </c>
      <c r="L74">
        <v>0</v>
      </c>
      <c r="M74" s="12">
        <v>6.985054427516884</v>
      </c>
      <c r="N74" s="12">
        <v>18.47044991837798</v>
      </c>
      <c r="O74" s="12">
        <v>18196.202448543765</v>
      </c>
      <c r="P74" s="12">
        <v>0</v>
      </c>
      <c r="Q74" s="12">
        <v>0</v>
      </c>
      <c r="R74" s="27">
        <v>1.6786225238398508E-2</v>
      </c>
      <c r="S74" s="27">
        <v>5.2894675656823993E-3</v>
      </c>
      <c r="T74" s="27">
        <v>2.3282887077997671E-3</v>
      </c>
      <c r="U74" s="27">
        <v>3.145049044600055E-3</v>
      </c>
      <c r="V74" s="27">
        <v>2.4089917958946242E-3</v>
      </c>
      <c r="W74" s="27">
        <v>0</v>
      </c>
      <c r="X74" s="27">
        <v>1.7886175748350907E-3</v>
      </c>
      <c r="Y74" s="27">
        <v>1.8396564264148833E-4</v>
      </c>
      <c r="Z74" s="27">
        <v>6.8230662989864571E-3</v>
      </c>
      <c r="AA74" s="27">
        <v>0</v>
      </c>
      <c r="AB74" s="27">
        <v>0</v>
      </c>
      <c r="AC74" s="18">
        <v>3.5230610789853084E-3</v>
      </c>
      <c r="AD74" s="17">
        <v>67</v>
      </c>
      <c r="AE74">
        <v>2</v>
      </c>
      <c r="AF74" s="25">
        <v>0.66698131306670871</v>
      </c>
      <c r="AG74" t="str">
        <f>IF(AF74&lt;='CAV Tier 1 Analysis'!$A$5,"Tier 1", "Tier 2")</f>
        <v>Tier 2</v>
      </c>
      <c r="AH74" t="str">
        <f t="shared" si="3"/>
        <v>Arkansas - Tier 2</v>
      </c>
      <c r="AI74" t="str">
        <f t="shared" si="4"/>
        <v>Poinsett County* - Tier 2</v>
      </c>
    </row>
    <row r="75" spans="1:35" x14ac:dyDescent="0.3">
      <c r="A75" s="17">
        <v>68</v>
      </c>
      <c r="B75">
        <v>6</v>
      </c>
      <c r="C75" t="s">
        <v>84</v>
      </c>
      <c r="D75" t="s">
        <v>2742</v>
      </c>
      <c r="E75" t="s">
        <v>4982</v>
      </c>
      <c r="F75" t="s">
        <v>711</v>
      </c>
      <c r="G75" s="59">
        <v>645.89697000000001</v>
      </c>
      <c r="H75">
        <v>29</v>
      </c>
      <c r="I75">
        <v>4</v>
      </c>
      <c r="J75" s="12">
        <v>11.826086956521738</v>
      </c>
      <c r="K75" s="12">
        <v>6.0869565217391308</v>
      </c>
      <c r="L75">
        <v>2</v>
      </c>
      <c r="M75" s="12">
        <v>9.0000000000000018</v>
      </c>
      <c r="N75" s="12">
        <v>0</v>
      </c>
      <c r="O75" s="12">
        <v>10824.077017972581</v>
      </c>
      <c r="P75" s="12">
        <v>0</v>
      </c>
      <c r="Q75" s="12">
        <v>0</v>
      </c>
      <c r="R75" s="27">
        <v>1.4469162668240377E-2</v>
      </c>
      <c r="S75" s="27">
        <v>1.6856544989537316E-3</v>
      </c>
      <c r="T75" s="27">
        <v>4.6565774155995342E-3</v>
      </c>
      <c r="U75" s="27">
        <v>2.3957245400300074E-3</v>
      </c>
      <c r="V75" s="27">
        <v>3.2227314995245814E-3</v>
      </c>
      <c r="W75" s="27">
        <v>5.6022408963585435E-3</v>
      </c>
      <c r="X75" s="27">
        <v>2.3045716165218683E-3</v>
      </c>
      <c r="Y75" s="27">
        <v>0</v>
      </c>
      <c r="Z75" s="27">
        <v>4.0587257328999985E-3</v>
      </c>
      <c r="AA75" s="27">
        <v>0</v>
      </c>
      <c r="AB75" s="27">
        <v>0</v>
      </c>
      <c r="AC75" s="18">
        <v>3.4904898971026038E-3</v>
      </c>
      <c r="AD75" s="17">
        <v>68</v>
      </c>
      <c r="AE75">
        <v>2</v>
      </c>
      <c r="AF75" s="25">
        <v>0.67047180296381137</v>
      </c>
      <c r="AG75" t="str">
        <f>IF(AF75&lt;='CAV Tier 1 Analysis'!$A$5,"Tier 1", "Tier 2")</f>
        <v>Tier 2</v>
      </c>
      <c r="AH75" t="str">
        <f t="shared" si="3"/>
        <v>Arkansas - Tier 2</v>
      </c>
      <c r="AI75" t="str">
        <f t="shared" si="4"/>
        <v>Bradley County* - Tier 2</v>
      </c>
    </row>
    <row r="76" spans="1:35" x14ac:dyDescent="0.3">
      <c r="A76" s="17">
        <v>69</v>
      </c>
      <c r="B76">
        <v>6</v>
      </c>
      <c r="C76" t="s">
        <v>84</v>
      </c>
      <c r="D76" t="s">
        <v>2744</v>
      </c>
      <c r="E76" t="s">
        <v>4984</v>
      </c>
      <c r="F76" t="s">
        <v>567</v>
      </c>
      <c r="G76" s="59">
        <v>865.09576000000015</v>
      </c>
      <c r="H76">
        <v>18</v>
      </c>
      <c r="I76">
        <v>0</v>
      </c>
      <c r="J76" s="12">
        <v>12.870967741935484</v>
      </c>
      <c r="K76" s="12">
        <v>5.4516129032258061</v>
      </c>
      <c r="L76">
        <v>0</v>
      </c>
      <c r="M76" s="12">
        <v>1.9999667320066399</v>
      </c>
      <c r="N76" s="12">
        <v>0.11558498106875202</v>
      </c>
      <c r="O76" s="12">
        <v>15451.88702759057</v>
      </c>
      <c r="P76" s="12">
        <v>0</v>
      </c>
      <c r="Q76" s="12">
        <v>2025.5127411980011</v>
      </c>
      <c r="R76" s="27">
        <v>1.9379578874700463E-2</v>
      </c>
      <c r="S76" s="27">
        <v>1.0462683096954196E-3</v>
      </c>
      <c r="T76" s="27">
        <v>0</v>
      </c>
      <c r="U76" s="27">
        <v>2.6073961223737406E-3</v>
      </c>
      <c r="V76" s="27">
        <v>2.8863496172009321E-3</v>
      </c>
      <c r="W76" s="27">
        <v>0</v>
      </c>
      <c r="X76" s="27">
        <v>5.1211850717449998E-4</v>
      </c>
      <c r="Y76" s="27">
        <v>1.1512261702331364E-6</v>
      </c>
      <c r="Z76" s="27">
        <v>5.7940248758958325E-3</v>
      </c>
      <c r="AA76" s="27">
        <v>0</v>
      </c>
      <c r="AB76" s="27">
        <v>5.075261148988707E-3</v>
      </c>
      <c r="AC76" s="18">
        <v>3.3911044256545297E-3</v>
      </c>
      <c r="AD76" s="17">
        <v>69</v>
      </c>
      <c r="AE76">
        <v>2</v>
      </c>
      <c r="AF76" s="25">
        <v>0.67386290738946586</v>
      </c>
      <c r="AG76" t="str">
        <f>IF(AF76&lt;='CAV Tier 1 Analysis'!$A$5,"Tier 1", "Tier 2")</f>
        <v>Tier 2</v>
      </c>
      <c r="AH76" t="str">
        <f t="shared" si="3"/>
        <v>Arkansas - Tier 2</v>
      </c>
      <c r="AI76" t="str">
        <f t="shared" si="4"/>
        <v>Clark County * - Tier 2</v>
      </c>
    </row>
    <row r="77" spans="1:35" x14ac:dyDescent="0.3">
      <c r="A77" s="17">
        <v>70</v>
      </c>
      <c r="B77">
        <v>6</v>
      </c>
      <c r="C77" t="s">
        <v>84</v>
      </c>
      <c r="D77" t="s">
        <v>2770</v>
      </c>
      <c r="E77" t="s">
        <v>5013</v>
      </c>
      <c r="F77" t="s">
        <v>733</v>
      </c>
      <c r="G77" s="59">
        <v>667.62266</v>
      </c>
      <c r="H77">
        <v>50</v>
      </c>
      <c r="I77">
        <v>0</v>
      </c>
      <c r="J77" s="12">
        <v>10.583333333333334</v>
      </c>
      <c r="K77" s="12">
        <v>6.208333333333333</v>
      </c>
      <c r="L77">
        <v>3</v>
      </c>
      <c r="M77" s="12">
        <v>7.0000000000000018</v>
      </c>
      <c r="N77" s="12">
        <v>0</v>
      </c>
      <c r="O77" s="12">
        <v>7663.9295632100147</v>
      </c>
      <c r="P77" s="12">
        <v>0</v>
      </c>
      <c r="Q77" s="12">
        <v>0</v>
      </c>
      <c r="R77" s="27">
        <v>1.4955854133428335E-2</v>
      </c>
      <c r="S77" s="27">
        <v>2.9063008602650546E-3</v>
      </c>
      <c r="T77" s="27">
        <v>0</v>
      </c>
      <c r="U77" s="27">
        <v>2.1439679477413152E-3</v>
      </c>
      <c r="V77" s="27">
        <v>3.2869943002591484E-3</v>
      </c>
      <c r="W77" s="27">
        <v>8.4033613445378148E-3</v>
      </c>
      <c r="X77" s="27">
        <v>1.79244459062812E-3</v>
      </c>
      <c r="Y77" s="27">
        <v>0</v>
      </c>
      <c r="Z77" s="27">
        <v>2.8737589432969359E-3</v>
      </c>
      <c r="AA77" s="27">
        <v>0</v>
      </c>
      <c r="AB77" s="27">
        <v>0</v>
      </c>
      <c r="AC77" s="18">
        <v>3.3056983745597024E-3</v>
      </c>
      <c r="AD77" s="17">
        <v>70</v>
      </c>
      <c r="AE77">
        <v>2</v>
      </c>
      <c r="AF77" s="25">
        <v>0.6771686057640256</v>
      </c>
      <c r="AG77" t="str">
        <f>IF(AF77&lt;='CAV Tier 1 Analysis'!$A$5,"Tier 1", "Tier 2")</f>
        <v>Tier 2</v>
      </c>
      <c r="AH77" t="str">
        <f t="shared" si="3"/>
        <v>Arkansas - Tier 2</v>
      </c>
      <c r="AI77" t="str">
        <f t="shared" si="4"/>
        <v>Prairie County * - Tier 2</v>
      </c>
    </row>
    <row r="78" spans="1:35" x14ac:dyDescent="0.3">
      <c r="A78" s="17">
        <v>71</v>
      </c>
      <c r="B78">
        <v>6</v>
      </c>
      <c r="C78" t="s">
        <v>84</v>
      </c>
      <c r="D78" t="s">
        <v>2756</v>
      </c>
      <c r="E78" t="s">
        <v>4997</v>
      </c>
      <c r="F78" t="s">
        <v>629</v>
      </c>
      <c r="G78" s="59">
        <v>609.57997999999998</v>
      </c>
      <c r="H78">
        <v>46</v>
      </c>
      <c r="I78">
        <v>0</v>
      </c>
      <c r="J78" s="12">
        <v>10.405405405405405</v>
      </c>
      <c r="K78" s="12">
        <v>4.8108108108108105</v>
      </c>
      <c r="L78">
        <v>0</v>
      </c>
      <c r="M78" s="12">
        <v>4.9998030611175901</v>
      </c>
      <c r="N78" s="12">
        <v>0.41501949162204038</v>
      </c>
      <c r="O78" s="12">
        <v>24582.945684865594</v>
      </c>
      <c r="P78" s="12">
        <v>0</v>
      </c>
      <c r="Q78" s="12">
        <v>1900.7725661962868</v>
      </c>
      <c r="R78" s="27">
        <v>1.3655601898740467E-2</v>
      </c>
      <c r="S78" s="27">
        <v>2.6737967914438501E-3</v>
      </c>
      <c r="T78" s="27">
        <v>0</v>
      </c>
      <c r="U78" s="27">
        <v>2.1079233706245747E-3</v>
      </c>
      <c r="V78" s="27">
        <v>2.5470777527130568E-3</v>
      </c>
      <c r="W78" s="27">
        <v>0</v>
      </c>
      <c r="X78" s="27">
        <v>1.2802671358723052E-3</v>
      </c>
      <c r="Y78" s="27">
        <v>4.133593270460908E-6</v>
      </c>
      <c r="Z78" s="27">
        <v>9.217916139729717E-3</v>
      </c>
      <c r="AA78" s="27">
        <v>0</v>
      </c>
      <c r="AB78" s="27">
        <v>4.7627037648619551E-3</v>
      </c>
      <c r="AC78" s="18">
        <v>3.29540185884149E-3</v>
      </c>
      <c r="AD78" s="17">
        <v>71</v>
      </c>
      <c r="AE78">
        <v>2</v>
      </c>
      <c r="AF78" s="25">
        <v>0.68046400762286707</v>
      </c>
      <c r="AG78" t="str">
        <f>IF(AF78&lt;='CAV Tier 1 Analysis'!$A$5,"Tier 1", "Tier 2")</f>
        <v>Tier 2</v>
      </c>
      <c r="AH78" t="str">
        <f t="shared" si="3"/>
        <v>Arkansas - Tier 2</v>
      </c>
      <c r="AI78" t="str">
        <f t="shared" si="4"/>
        <v>Hot Spring County* - Tier 2</v>
      </c>
    </row>
    <row r="79" spans="1:35" x14ac:dyDescent="0.3">
      <c r="A79" s="17">
        <v>72</v>
      </c>
      <c r="B79">
        <v>6</v>
      </c>
      <c r="C79" t="s">
        <v>84</v>
      </c>
      <c r="D79" t="s">
        <v>2761</v>
      </c>
      <c r="E79" t="s">
        <v>5003</v>
      </c>
      <c r="F79" t="s">
        <v>732</v>
      </c>
      <c r="G79" s="59">
        <v>612.04891000000009</v>
      </c>
      <c r="H79">
        <v>87</v>
      </c>
      <c r="I79">
        <v>5</v>
      </c>
      <c r="J79" s="12">
        <v>9.5555555555555554</v>
      </c>
      <c r="K79" s="12">
        <v>6.2222222222222223</v>
      </c>
      <c r="L79">
        <v>0</v>
      </c>
      <c r="M79" s="12">
        <v>10.9995974177946</v>
      </c>
      <c r="N79" s="12">
        <v>0.16127115732300554</v>
      </c>
      <c r="O79" s="12">
        <v>9296.5421750025453</v>
      </c>
      <c r="P79" s="12">
        <v>0</v>
      </c>
      <c r="Q79" s="12">
        <v>0</v>
      </c>
      <c r="R79" s="27">
        <v>1.371091002286203E-2</v>
      </c>
      <c r="S79" s="27">
        <v>5.0569634968611948E-3</v>
      </c>
      <c r="T79" s="27">
        <v>5.8207217694994182E-3</v>
      </c>
      <c r="U79" s="27">
        <v>1.9357610866745732E-3</v>
      </c>
      <c r="V79" s="27">
        <v>3.294347755069572E-3</v>
      </c>
      <c r="W79" s="27">
        <v>0</v>
      </c>
      <c r="X79" s="27">
        <v>2.8165955558018519E-3</v>
      </c>
      <c r="Y79" s="27">
        <v>1.606260390384073E-6</v>
      </c>
      <c r="Z79" s="27">
        <v>3.4859429483014171E-3</v>
      </c>
      <c r="AA79" s="27">
        <v>0</v>
      </c>
      <c r="AB79" s="27">
        <v>0</v>
      </c>
      <c r="AC79" s="18">
        <v>3.2838953541327672E-3</v>
      </c>
      <c r="AD79" s="17">
        <v>72</v>
      </c>
      <c r="AE79">
        <v>2</v>
      </c>
      <c r="AF79" s="25">
        <v>0.68374790297699983</v>
      </c>
      <c r="AG79" t="str">
        <f>IF(AF79&lt;='CAV Tier 1 Analysis'!$A$5,"Tier 1", "Tier 2")</f>
        <v>Tier 2</v>
      </c>
      <c r="AH79" t="str">
        <f t="shared" si="3"/>
        <v>Arkansas - Tier 2</v>
      </c>
      <c r="AI79" t="str">
        <f t="shared" si="4"/>
        <v>Lee County* - Tier 2</v>
      </c>
    </row>
    <row r="80" spans="1:35" x14ac:dyDescent="0.3">
      <c r="A80" s="17">
        <v>73</v>
      </c>
      <c r="B80">
        <v>6</v>
      </c>
      <c r="C80" t="s">
        <v>84</v>
      </c>
      <c r="D80" t="s">
        <v>2471</v>
      </c>
      <c r="E80" t="s">
        <v>4694</v>
      </c>
      <c r="F80" t="s">
        <v>1037</v>
      </c>
      <c r="G80" s="59">
        <v>1.4436</v>
      </c>
      <c r="H80">
        <v>53</v>
      </c>
      <c r="I80">
        <v>15</v>
      </c>
      <c r="J80" s="12">
        <v>15</v>
      </c>
      <c r="K80" s="12">
        <v>2</v>
      </c>
      <c r="L80">
        <v>1</v>
      </c>
      <c r="M80" s="12">
        <v>29.686575228595178</v>
      </c>
      <c r="N80" s="12">
        <v>32.936832491996434</v>
      </c>
      <c r="O80" s="12">
        <v>342.34485111849307</v>
      </c>
      <c r="P80" s="12">
        <v>214.23737657739889</v>
      </c>
      <c r="Q80" s="12">
        <v>42.883654647090111</v>
      </c>
      <c r="R80" s="27">
        <v>3.2339032691037096E-5</v>
      </c>
      <c r="S80" s="27">
        <v>3.0806789118809578E-3</v>
      </c>
      <c r="T80" s="27">
        <v>1.7462165308498253E-2</v>
      </c>
      <c r="U80" s="27">
        <v>3.0386947290821789E-3</v>
      </c>
      <c r="V80" s="27">
        <v>1.0588974927009337E-3</v>
      </c>
      <c r="W80" s="27">
        <v>2.8011204481792717E-3</v>
      </c>
      <c r="X80" s="27">
        <v>7.6016487403957368E-3</v>
      </c>
      <c r="Y80" s="27">
        <v>3.280507828851677E-4</v>
      </c>
      <c r="Z80" s="27">
        <v>1.2836973115151632E-4</v>
      </c>
      <c r="AA80" s="27">
        <v>1.7977159815289742E-4</v>
      </c>
      <c r="AB80" s="27">
        <v>1.0745217343253918E-4</v>
      </c>
      <c r="AC80" s="18">
        <v>3.2562899044591355E-3</v>
      </c>
      <c r="AD80" s="17">
        <v>73</v>
      </c>
      <c r="AE80">
        <v>2</v>
      </c>
      <c r="AF80" s="25">
        <v>0.68700419288145897</v>
      </c>
      <c r="AG80" t="str">
        <f>IF(AF80&lt;='CAV Tier 1 Analysis'!$A$5,"Tier 1", "Tier 2")</f>
        <v>Tier 2</v>
      </c>
      <c r="AH80" t="str">
        <f t="shared" si="3"/>
        <v>Arkansas - Tier 2</v>
      </c>
      <c r="AI80" t="str">
        <f t="shared" si="4"/>
        <v>Bono, City Of - Tier 2</v>
      </c>
    </row>
    <row r="81" spans="1:35" x14ac:dyDescent="0.3">
      <c r="A81" s="17">
        <v>74</v>
      </c>
      <c r="B81">
        <v>6</v>
      </c>
      <c r="C81" t="s">
        <v>84</v>
      </c>
      <c r="D81" t="s">
        <v>2520</v>
      </c>
      <c r="E81" t="s">
        <v>4746</v>
      </c>
      <c r="F81" t="s">
        <v>1070</v>
      </c>
      <c r="G81" s="59">
        <v>0.36166999999999999</v>
      </c>
      <c r="H81">
        <v>17</v>
      </c>
      <c r="I81">
        <v>0</v>
      </c>
      <c r="J81" s="12">
        <v>20</v>
      </c>
      <c r="K81" s="12">
        <v>4</v>
      </c>
      <c r="L81">
        <v>10</v>
      </c>
      <c r="M81" s="12">
        <v>2.0698979732905691</v>
      </c>
      <c r="N81" s="12">
        <v>8.7489144808020569</v>
      </c>
      <c r="O81" s="12">
        <v>22.955997403409224</v>
      </c>
      <c r="P81" s="12">
        <v>10.74981450561069</v>
      </c>
      <c r="Q81" s="12">
        <v>0</v>
      </c>
      <c r="R81" s="27">
        <v>8.1020074489937564E-6</v>
      </c>
      <c r="S81" s="27">
        <v>9.8814229249011851E-4</v>
      </c>
      <c r="T81" s="27">
        <v>0</v>
      </c>
      <c r="U81" s="27">
        <v>4.0515929721095722E-3</v>
      </c>
      <c r="V81" s="27">
        <v>2.1177949854018674E-3</v>
      </c>
      <c r="W81" s="27">
        <v>2.8011204481792718E-2</v>
      </c>
      <c r="X81" s="27">
        <v>5.3002534648239838E-4</v>
      </c>
      <c r="Y81" s="27">
        <v>8.7139169970880449E-5</v>
      </c>
      <c r="Z81" s="27">
        <v>8.6078560999609643E-6</v>
      </c>
      <c r="AA81" s="27">
        <v>9.0204210133364016E-6</v>
      </c>
      <c r="AB81" s="27">
        <v>0</v>
      </c>
      <c r="AC81" s="18">
        <v>3.2556026848008946E-3</v>
      </c>
      <c r="AD81" s="17">
        <v>74</v>
      </c>
      <c r="AE81">
        <v>2</v>
      </c>
      <c r="AF81" s="25">
        <v>0.69025979556625983</v>
      </c>
      <c r="AG81" t="str">
        <f>IF(AF81&lt;='CAV Tier 1 Analysis'!$A$5,"Tier 1", "Tier 2")</f>
        <v>Tier 2</v>
      </c>
      <c r="AH81" t="str">
        <f t="shared" si="3"/>
        <v>Arkansas - Tier 2</v>
      </c>
      <c r="AI81" t="str">
        <f t="shared" si="4"/>
        <v>Jacksonport, Town Of - Tier 2</v>
      </c>
    </row>
    <row r="82" spans="1:35" x14ac:dyDescent="0.3">
      <c r="A82" s="17">
        <v>75</v>
      </c>
      <c r="B82">
        <v>6</v>
      </c>
      <c r="C82" t="s">
        <v>84</v>
      </c>
      <c r="D82" t="s">
        <v>2817</v>
      </c>
      <c r="E82" t="s">
        <v>5060</v>
      </c>
      <c r="F82" t="s">
        <v>2320</v>
      </c>
      <c r="G82" s="59">
        <v>653.19592999999986</v>
      </c>
      <c r="H82">
        <v>10</v>
      </c>
      <c r="I82">
        <v>0</v>
      </c>
      <c r="J82" s="12">
        <v>12.482758620689655</v>
      </c>
      <c r="K82" s="12">
        <v>5.8620689655172411</v>
      </c>
      <c r="L82">
        <v>0</v>
      </c>
      <c r="M82" s="12">
        <v>0</v>
      </c>
      <c r="N82" s="12">
        <v>6.3906877103769419</v>
      </c>
      <c r="O82" s="12">
        <v>18054.84136624472</v>
      </c>
      <c r="P82" s="12">
        <v>1383.4792426383574</v>
      </c>
      <c r="Q82" s="12">
        <v>2261.7712692517016</v>
      </c>
      <c r="R82" s="27">
        <v>1.4632671469882499E-2</v>
      </c>
      <c r="S82" s="27">
        <v>5.8126017205301095E-4</v>
      </c>
      <c r="T82" s="27">
        <v>0</v>
      </c>
      <c r="U82" s="27">
        <v>2.5287528550063188E-3</v>
      </c>
      <c r="V82" s="27">
        <v>3.1036650648130818E-3</v>
      </c>
      <c r="W82" s="27">
        <v>0</v>
      </c>
      <c r="X82" s="27">
        <v>0</v>
      </c>
      <c r="Y82" s="27">
        <v>6.3651236258775406E-5</v>
      </c>
      <c r="Z82" s="27">
        <v>6.7700598522099729E-3</v>
      </c>
      <c r="AA82" s="27">
        <v>1.1609098208435378E-3</v>
      </c>
      <c r="AB82" s="27">
        <v>5.6672464296337478E-3</v>
      </c>
      <c r="AC82" s="18">
        <v>3.1371106273364495E-3</v>
      </c>
      <c r="AD82" s="17">
        <v>75</v>
      </c>
      <c r="AE82">
        <v>2</v>
      </c>
      <c r="AF82" s="25">
        <v>0.69339690619359629</v>
      </c>
      <c r="AG82" t="str">
        <f>IF(AF82&lt;='CAV Tier 1 Analysis'!$A$5,"Tier 1", "Tier 2")</f>
        <v>Tier 2</v>
      </c>
      <c r="AH82" t="str">
        <f t="shared" si="3"/>
        <v>Arkansas - Tier 2</v>
      </c>
      <c r="AI82" t="str">
        <f t="shared" si="4"/>
        <v>Johnson County* - Tier 2</v>
      </c>
    </row>
    <row r="83" spans="1:35" x14ac:dyDescent="0.3">
      <c r="A83" s="17">
        <v>76</v>
      </c>
      <c r="B83">
        <v>6</v>
      </c>
      <c r="C83" t="s">
        <v>84</v>
      </c>
      <c r="D83" t="s">
        <v>2458</v>
      </c>
      <c r="E83" t="s">
        <v>4681</v>
      </c>
      <c r="F83" t="s">
        <v>1023</v>
      </c>
      <c r="G83" s="59">
        <v>3.2303000000000002</v>
      </c>
      <c r="H83">
        <v>102</v>
      </c>
      <c r="I83">
        <v>2</v>
      </c>
      <c r="J83" s="12">
        <v>12</v>
      </c>
      <c r="K83" s="12">
        <v>5</v>
      </c>
      <c r="L83">
        <v>5</v>
      </c>
      <c r="M83" s="12">
        <v>21.983407113890355</v>
      </c>
      <c r="N83" s="12">
        <v>51.865354647699398</v>
      </c>
      <c r="O83" s="12">
        <v>800.50966322222428</v>
      </c>
      <c r="P83" s="12">
        <v>696.68958803685655</v>
      </c>
      <c r="Q83" s="12">
        <v>0</v>
      </c>
      <c r="R83" s="27">
        <v>7.2364074052270121E-5</v>
      </c>
      <c r="S83" s="27">
        <v>5.9288537549407111E-3</v>
      </c>
      <c r="T83" s="27">
        <v>2.3282887077997671E-3</v>
      </c>
      <c r="U83" s="27">
        <v>2.4309557832657429E-3</v>
      </c>
      <c r="V83" s="27">
        <v>2.6472437317523346E-3</v>
      </c>
      <c r="W83" s="27">
        <v>1.4005602240896359E-2</v>
      </c>
      <c r="X83" s="27">
        <v>5.6291484521240696E-3</v>
      </c>
      <c r="Y83" s="27">
        <v>5.165788240544724E-4</v>
      </c>
      <c r="Z83" s="27">
        <v>3.0016870391446281E-4</v>
      </c>
      <c r="AA83" s="27">
        <v>5.8460854337721684E-4</v>
      </c>
      <c r="AB83" s="27">
        <v>0</v>
      </c>
      <c r="AC83" s="18">
        <v>3.131255710561583E-3</v>
      </c>
      <c r="AD83" s="17">
        <v>76</v>
      </c>
      <c r="AE83">
        <v>2</v>
      </c>
      <c r="AF83" s="25">
        <v>0.69652816190415789</v>
      </c>
      <c r="AG83" t="str">
        <f>IF(AF83&lt;='CAV Tier 1 Analysis'!$A$5,"Tier 1", "Tier 2")</f>
        <v>Tier 2</v>
      </c>
      <c r="AH83" t="str">
        <f t="shared" si="3"/>
        <v>Arkansas - Tier 2</v>
      </c>
      <c r="AI83" t="str">
        <f t="shared" si="4"/>
        <v>Corning, City Of - Tier 2</v>
      </c>
    </row>
    <row r="84" spans="1:35" x14ac:dyDescent="0.3">
      <c r="A84" s="17">
        <v>77</v>
      </c>
      <c r="B84">
        <v>6</v>
      </c>
      <c r="C84" t="s">
        <v>84</v>
      </c>
      <c r="D84" t="s">
        <v>2816</v>
      </c>
      <c r="E84" t="s">
        <v>5059</v>
      </c>
      <c r="F84" t="s">
        <v>2319</v>
      </c>
      <c r="G84" s="59">
        <v>822.30910999999992</v>
      </c>
      <c r="H84">
        <v>31</v>
      </c>
      <c r="I84">
        <v>1</v>
      </c>
      <c r="J84" s="12">
        <v>9.2894736842105257</v>
      </c>
      <c r="K84" s="12">
        <v>6.1052631578947372</v>
      </c>
      <c r="L84">
        <v>1</v>
      </c>
      <c r="M84" s="12">
        <v>2</v>
      </c>
      <c r="N84" s="12">
        <v>0</v>
      </c>
      <c r="O84" s="12">
        <v>12133.454158823428</v>
      </c>
      <c r="P84" s="12">
        <v>0</v>
      </c>
      <c r="Q84" s="12">
        <v>0</v>
      </c>
      <c r="R84" s="27">
        <v>1.8421086998079535E-2</v>
      </c>
      <c r="S84" s="27">
        <v>1.8019065333643339E-3</v>
      </c>
      <c r="T84" s="27">
        <v>1.1641443538998836E-3</v>
      </c>
      <c r="U84" s="27">
        <v>1.8818583146772089E-3</v>
      </c>
      <c r="V84" s="27">
        <v>3.2324239250870611E-3</v>
      </c>
      <c r="W84" s="27">
        <v>2.8011204481792717E-3</v>
      </c>
      <c r="X84" s="27">
        <v>5.1212702589374843E-4</v>
      </c>
      <c r="Y84" s="27">
        <v>0</v>
      </c>
      <c r="Z84" s="27">
        <v>4.549705489124773E-3</v>
      </c>
      <c r="AA84" s="27">
        <v>0</v>
      </c>
      <c r="AB84" s="27">
        <v>0</v>
      </c>
      <c r="AC84" s="18">
        <v>3.1240339171187109E-3</v>
      </c>
      <c r="AD84" s="17">
        <v>77</v>
      </c>
      <c r="AE84">
        <v>2</v>
      </c>
      <c r="AF84" s="25">
        <v>0.69965219582127658</v>
      </c>
      <c r="AG84" t="str">
        <f>IF(AF84&lt;='CAV Tier 1 Analysis'!$A$5,"Tier 1", "Tier 2")</f>
        <v>Tier 2</v>
      </c>
      <c r="AH84" t="str">
        <f t="shared" si="3"/>
        <v>Arkansas - Tier 2</v>
      </c>
      <c r="AI84" t="str">
        <f t="shared" si="4"/>
        <v>Drew County* - Tier 2</v>
      </c>
    </row>
    <row r="85" spans="1:35" x14ac:dyDescent="0.3">
      <c r="A85" s="17">
        <v>78</v>
      </c>
      <c r="B85">
        <v>6</v>
      </c>
      <c r="C85" t="s">
        <v>84</v>
      </c>
      <c r="D85" t="s">
        <v>2763</v>
      </c>
      <c r="E85" t="s">
        <v>5005</v>
      </c>
      <c r="F85" t="s">
        <v>634</v>
      </c>
      <c r="G85" s="59">
        <v>713.11999000000003</v>
      </c>
      <c r="H85">
        <v>14</v>
      </c>
      <c r="I85">
        <v>0</v>
      </c>
      <c r="J85" s="12">
        <v>10.742857142857142</v>
      </c>
      <c r="K85" s="12">
        <v>6.5428571428571427</v>
      </c>
      <c r="L85">
        <v>0</v>
      </c>
      <c r="M85" s="12">
        <v>0.94376081085596852</v>
      </c>
      <c r="N85" s="12">
        <v>467.84107491871299</v>
      </c>
      <c r="O85" s="12">
        <v>18344.459556379421</v>
      </c>
      <c r="P85" s="12">
        <v>0</v>
      </c>
      <c r="Q85" s="12">
        <v>0</v>
      </c>
      <c r="R85" s="27">
        <v>1.597506973485872E-2</v>
      </c>
      <c r="S85" s="27">
        <v>8.1376424087421535E-4</v>
      </c>
      <c r="T85" s="27">
        <v>0</v>
      </c>
      <c r="U85" s="27">
        <v>2.1762842250188557E-3</v>
      </c>
      <c r="V85" s="27">
        <v>3.4641075118359119E-3</v>
      </c>
      <c r="W85" s="27">
        <v>0</v>
      </c>
      <c r="X85" s="27">
        <v>2.4166270860936979E-4</v>
      </c>
      <c r="Y85" s="27">
        <v>4.6596961298636221E-3</v>
      </c>
      <c r="Z85" s="27">
        <v>6.8786585622028738E-3</v>
      </c>
      <c r="AA85" s="27">
        <v>0</v>
      </c>
      <c r="AB85" s="27">
        <v>0</v>
      </c>
      <c r="AC85" s="18">
        <v>3.1099311921148694E-3</v>
      </c>
      <c r="AD85" s="17">
        <v>78</v>
      </c>
      <c r="AE85">
        <v>2</v>
      </c>
      <c r="AF85" s="25">
        <v>0.70276212701339147</v>
      </c>
      <c r="AG85" t="str">
        <f>IF(AF85&lt;='CAV Tier 1 Analysis'!$A$5,"Tier 1", "Tier 2")</f>
        <v>Tier 2</v>
      </c>
      <c r="AH85" t="str">
        <f t="shared" si="3"/>
        <v>Arkansas - Tier 2</v>
      </c>
      <c r="AI85" t="str">
        <f t="shared" si="4"/>
        <v>Logan County* - Tier 2</v>
      </c>
    </row>
    <row r="86" spans="1:35" x14ac:dyDescent="0.3">
      <c r="A86" s="17">
        <v>79</v>
      </c>
      <c r="B86">
        <v>6</v>
      </c>
      <c r="C86" t="s">
        <v>84</v>
      </c>
      <c r="D86" t="s">
        <v>2586</v>
      </c>
      <c r="E86" t="s">
        <v>4817</v>
      </c>
      <c r="F86" t="s">
        <v>724</v>
      </c>
      <c r="G86" s="59">
        <v>610.98555999999985</v>
      </c>
      <c r="H86">
        <v>55</v>
      </c>
      <c r="I86">
        <v>4</v>
      </c>
      <c r="J86" s="12">
        <v>11.903225806451612</v>
      </c>
      <c r="K86" s="12">
        <v>5.096774193548387</v>
      </c>
      <c r="L86">
        <v>0</v>
      </c>
      <c r="M86" s="12">
        <v>4.9714041523338111</v>
      </c>
      <c r="N86" s="12">
        <v>41.998212908985629</v>
      </c>
      <c r="O86" s="12">
        <v>15459.379114831474</v>
      </c>
      <c r="P86" s="12">
        <v>0</v>
      </c>
      <c r="Q86" s="12">
        <v>0</v>
      </c>
      <c r="R86" s="27">
        <v>1.3687089220415352E-2</v>
      </c>
      <c r="S86" s="27">
        <v>3.19693094629156E-3</v>
      </c>
      <c r="T86" s="27">
        <v>4.6565774155995342E-3</v>
      </c>
      <c r="U86" s="27">
        <v>2.411351301142632E-3</v>
      </c>
      <c r="V86" s="27">
        <v>2.6984807072056053E-3</v>
      </c>
      <c r="W86" s="27">
        <v>0</v>
      </c>
      <c r="X86" s="27">
        <v>1.2729952115252731E-3</v>
      </c>
      <c r="Y86" s="27">
        <v>4.1830211292839407E-4</v>
      </c>
      <c r="Z86" s="27">
        <v>5.7968341987810357E-3</v>
      </c>
      <c r="AA86" s="27">
        <v>0</v>
      </c>
      <c r="AB86" s="27">
        <v>0</v>
      </c>
      <c r="AC86" s="18">
        <v>3.1035055558081264E-3</v>
      </c>
      <c r="AD86" s="17">
        <v>79</v>
      </c>
      <c r="AE86">
        <v>2</v>
      </c>
      <c r="AF86" s="25">
        <v>0.70586563256919954</v>
      </c>
      <c r="AG86" t="str">
        <f>IF(AF86&lt;='CAV Tier 1 Analysis'!$A$5,"Tier 1", "Tier 2")</f>
        <v>Tier 2</v>
      </c>
      <c r="AH86" t="str">
        <f t="shared" si="3"/>
        <v>Arkansas - Tier 2</v>
      </c>
      <c r="AI86" t="str">
        <f t="shared" si="4"/>
        <v>St. Francis County * - Tier 2</v>
      </c>
    </row>
    <row r="87" spans="1:35" x14ac:dyDescent="0.3">
      <c r="A87" s="17">
        <v>80</v>
      </c>
      <c r="B87">
        <v>6</v>
      </c>
      <c r="C87" t="s">
        <v>84</v>
      </c>
      <c r="D87" t="s">
        <v>2502</v>
      </c>
      <c r="E87" t="s">
        <v>4726</v>
      </c>
      <c r="F87" t="s">
        <v>701</v>
      </c>
      <c r="G87" s="59">
        <v>604.41845000000001</v>
      </c>
      <c r="H87">
        <v>20</v>
      </c>
      <c r="I87">
        <v>0</v>
      </c>
      <c r="J87" s="12">
        <v>13.62962962962963</v>
      </c>
      <c r="K87" s="12">
        <v>5.7777777777777777</v>
      </c>
      <c r="L87">
        <v>1</v>
      </c>
      <c r="M87" s="12">
        <v>14.999830250052756</v>
      </c>
      <c r="N87" s="12">
        <v>6.6766804781758213E-2</v>
      </c>
      <c r="O87" s="12">
        <v>11111.508548368056</v>
      </c>
      <c r="P87" s="12">
        <v>1391.479444414128</v>
      </c>
      <c r="Q87" s="12">
        <v>534.11841696937154</v>
      </c>
      <c r="R87" s="27">
        <v>1.3539975071776095E-2</v>
      </c>
      <c r="S87" s="27">
        <v>1.1625203441060219E-3</v>
      </c>
      <c r="T87" s="27">
        <v>0</v>
      </c>
      <c r="U87" s="27">
        <v>2.7610855809931897E-3</v>
      </c>
      <c r="V87" s="27">
        <v>3.0590372011360307E-3</v>
      </c>
      <c r="W87" s="27">
        <v>2.8011204481792717E-3</v>
      </c>
      <c r="X87" s="27">
        <v>3.8409092274352993E-3</v>
      </c>
      <c r="Y87" s="27">
        <v>6.6499723629220531E-7</v>
      </c>
      <c r="Z87" s="27">
        <v>4.1665045067322505E-3</v>
      </c>
      <c r="AA87" s="27">
        <v>1.1676229774446518E-3</v>
      </c>
      <c r="AB87" s="27">
        <v>1.3383230801109103E-3</v>
      </c>
      <c r="AC87" s="18">
        <v>3.0761603122863653E-3</v>
      </c>
      <c r="AD87" s="17">
        <v>80</v>
      </c>
      <c r="AE87">
        <v>2</v>
      </c>
      <c r="AF87" s="25">
        <v>0.70894179288148595</v>
      </c>
      <c r="AG87" t="str">
        <f>IF(AF87&lt;='CAV Tier 1 Analysis'!$A$5,"Tier 1", "Tier 2")</f>
        <v>Tier 2</v>
      </c>
      <c r="AH87" t="str">
        <f t="shared" si="3"/>
        <v>Arkansas - Tier 2</v>
      </c>
      <c r="AI87" t="str">
        <f t="shared" si="4"/>
        <v>Fulton County* - Tier 2</v>
      </c>
    </row>
    <row r="88" spans="1:35" x14ac:dyDescent="0.3">
      <c r="A88" s="17">
        <v>81</v>
      </c>
      <c r="B88">
        <v>6</v>
      </c>
      <c r="C88" t="s">
        <v>84</v>
      </c>
      <c r="D88" t="s">
        <v>2818</v>
      </c>
      <c r="E88" t="s">
        <v>5061</v>
      </c>
      <c r="F88" t="s">
        <v>2321</v>
      </c>
      <c r="G88" s="59">
        <v>841.28377000000012</v>
      </c>
      <c r="H88">
        <v>14</v>
      </c>
      <c r="I88">
        <v>0</v>
      </c>
      <c r="J88" s="12">
        <v>11.714285714285714</v>
      </c>
      <c r="K88" s="12">
        <v>7.2380952380952381</v>
      </c>
      <c r="L88">
        <v>0</v>
      </c>
      <c r="M88" s="12">
        <v>0</v>
      </c>
      <c r="N88" s="12">
        <v>0</v>
      </c>
      <c r="O88" s="12">
        <v>17734.52006410341</v>
      </c>
      <c r="P88" s="12">
        <v>1142.5252791334242</v>
      </c>
      <c r="Q88" s="12">
        <v>0</v>
      </c>
      <c r="R88" s="27">
        <v>1.8846150831580036E-2</v>
      </c>
      <c r="S88" s="27">
        <v>8.1376424087421535E-4</v>
      </c>
      <c r="T88" s="27">
        <v>0</v>
      </c>
      <c r="U88" s="27">
        <v>2.3730758836641775E-3</v>
      </c>
      <c r="V88" s="27">
        <v>3.8322004497748081E-3</v>
      </c>
      <c r="W88" s="27">
        <v>0</v>
      </c>
      <c r="X88" s="27">
        <v>0</v>
      </c>
      <c r="Y88" s="27">
        <v>0</v>
      </c>
      <c r="Z88" s="27">
        <v>6.6499483351135716E-3</v>
      </c>
      <c r="AA88" s="27">
        <v>9.5871970914326919E-4</v>
      </c>
      <c r="AB88" s="27">
        <v>0</v>
      </c>
      <c r="AC88" s="18">
        <v>3.0430781318318252E-3</v>
      </c>
      <c r="AD88" s="17">
        <v>81</v>
      </c>
      <c r="AE88">
        <v>3</v>
      </c>
      <c r="AF88" s="25">
        <v>0.71198487101331775</v>
      </c>
      <c r="AG88" t="str">
        <f>IF(AF88&lt;='CAV Tier 1 Analysis'!$A$5,"Tier 1", "Tier 2")</f>
        <v>Tier 2</v>
      </c>
      <c r="AH88" t="str">
        <f t="shared" si="3"/>
        <v>Arkansas - Tier 2</v>
      </c>
      <c r="AI88" t="str">
        <f t="shared" si="4"/>
        <v>Polk County * - Tier 2</v>
      </c>
    </row>
    <row r="89" spans="1:35" x14ac:dyDescent="0.3">
      <c r="A89" s="17">
        <v>82</v>
      </c>
      <c r="B89">
        <v>6</v>
      </c>
      <c r="C89" t="s">
        <v>84</v>
      </c>
      <c r="D89" t="s">
        <v>2751</v>
      </c>
      <c r="E89" t="s">
        <v>4991</v>
      </c>
      <c r="F89" t="s">
        <v>735</v>
      </c>
      <c r="G89" s="59">
        <v>580.26119000000006</v>
      </c>
      <c r="H89">
        <v>68</v>
      </c>
      <c r="I89">
        <v>0</v>
      </c>
      <c r="J89" s="12">
        <v>11.903225806451612</v>
      </c>
      <c r="K89" s="12">
        <v>3.5161290322580645</v>
      </c>
      <c r="L89">
        <v>1</v>
      </c>
      <c r="M89" s="12">
        <v>0.98054098706825443</v>
      </c>
      <c r="N89" s="12">
        <v>163.81795703144314</v>
      </c>
      <c r="O89" s="12">
        <v>18702.969022937625</v>
      </c>
      <c r="P89" s="12">
        <v>0</v>
      </c>
      <c r="Q89" s="12">
        <v>139.30345759610282</v>
      </c>
      <c r="R89" s="27">
        <v>1.2998812408388813E-2</v>
      </c>
      <c r="S89" s="27">
        <v>3.952569169960474E-3</v>
      </c>
      <c r="T89" s="27">
        <v>0</v>
      </c>
      <c r="U89" s="27">
        <v>2.411351301142632E-3</v>
      </c>
      <c r="V89" s="27">
        <v>1.8616101081355126E-3</v>
      </c>
      <c r="W89" s="27">
        <v>2.8011204481792717E-3</v>
      </c>
      <c r="X89" s="27">
        <v>2.5108076973709279E-4</v>
      </c>
      <c r="Y89" s="27">
        <v>1.6316265101652537E-3</v>
      </c>
      <c r="Z89" s="27">
        <v>7.013089571423518E-3</v>
      </c>
      <c r="AA89" s="27">
        <v>0</v>
      </c>
      <c r="AB89" s="27">
        <v>3.4904812587806104E-4</v>
      </c>
      <c r="AC89" s="18">
        <v>3.0245734920918755E-3</v>
      </c>
      <c r="AD89" s="17">
        <v>82</v>
      </c>
      <c r="AE89">
        <v>3</v>
      </c>
      <c r="AF89" s="25">
        <v>0.7150094445054096</v>
      </c>
      <c r="AG89" t="str">
        <f>IF(AF89&lt;='CAV Tier 1 Analysis'!$A$5,"Tier 1", "Tier 2")</f>
        <v>Tier 2</v>
      </c>
      <c r="AH89" t="str">
        <f t="shared" si="3"/>
        <v>Arkansas - Tier 2</v>
      </c>
      <c r="AI89" t="str">
        <f t="shared" si="4"/>
        <v>Crittenden County* - Tier 2</v>
      </c>
    </row>
    <row r="90" spans="1:35" x14ac:dyDescent="0.3">
      <c r="A90" s="17">
        <v>83</v>
      </c>
      <c r="B90">
        <v>6</v>
      </c>
      <c r="C90" t="s">
        <v>84</v>
      </c>
      <c r="D90" t="s">
        <v>2713</v>
      </c>
      <c r="E90" t="s">
        <v>4953</v>
      </c>
      <c r="F90" t="s">
        <v>973</v>
      </c>
      <c r="G90" s="59">
        <v>6.8040499999999993</v>
      </c>
      <c r="H90">
        <v>32</v>
      </c>
      <c r="I90">
        <v>11</v>
      </c>
      <c r="J90" s="12">
        <v>11</v>
      </c>
      <c r="K90" s="12">
        <v>3</v>
      </c>
      <c r="L90">
        <v>0</v>
      </c>
      <c r="M90" s="12">
        <v>32.793918328054623</v>
      </c>
      <c r="N90" s="12">
        <v>206.81178294900147</v>
      </c>
      <c r="O90" s="12">
        <v>3708.6562742822266</v>
      </c>
      <c r="P90" s="12">
        <v>3032.9833236271111</v>
      </c>
      <c r="Q90" s="12">
        <v>0</v>
      </c>
      <c r="R90" s="27">
        <v>1.524219973548427E-4</v>
      </c>
      <c r="S90" s="27">
        <v>1.860032550569635E-3</v>
      </c>
      <c r="T90" s="27">
        <v>1.2805587892898719E-2</v>
      </c>
      <c r="U90" s="27">
        <v>2.2283761346602645E-3</v>
      </c>
      <c r="V90" s="27">
        <v>1.5883462390514007E-3</v>
      </c>
      <c r="W90" s="27">
        <v>0</v>
      </c>
      <c r="X90" s="27">
        <v>8.3973259303745506E-3</v>
      </c>
      <c r="Y90" s="27">
        <v>2.0598449265813103E-3</v>
      </c>
      <c r="Z90" s="27">
        <v>1.3906422348914256E-3</v>
      </c>
      <c r="AA90" s="27">
        <v>2.5450473113992249E-3</v>
      </c>
      <c r="AB90" s="27">
        <v>0</v>
      </c>
      <c r="AC90" s="18">
        <v>3.0025113834346705E-3</v>
      </c>
      <c r="AD90" s="17">
        <v>83</v>
      </c>
      <c r="AE90">
        <v>3</v>
      </c>
      <c r="AF90" s="25">
        <v>0.71801195588884426</v>
      </c>
      <c r="AG90" t="str">
        <f>IF(AF90&lt;='CAV Tier 1 Analysis'!$A$5,"Tier 1", "Tier 2")</f>
        <v>Tier 2</v>
      </c>
      <c r="AH90" t="str">
        <f t="shared" si="3"/>
        <v>Arkansas - Tier 2</v>
      </c>
      <c r="AI90" t="str">
        <f t="shared" si="4"/>
        <v>White Hall, City Of - Tier 2</v>
      </c>
    </row>
    <row r="91" spans="1:35" x14ac:dyDescent="0.3">
      <c r="A91" s="17">
        <v>84</v>
      </c>
      <c r="B91">
        <v>6</v>
      </c>
      <c r="C91" t="s">
        <v>84</v>
      </c>
      <c r="D91" t="s">
        <v>2572</v>
      </c>
      <c r="E91" t="s">
        <v>4801</v>
      </c>
      <c r="F91" t="s">
        <v>675</v>
      </c>
      <c r="G91" s="59">
        <v>551.09965</v>
      </c>
      <c r="H91">
        <v>31</v>
      </c>
      <c r="I91">
        <v>0</v>
      </c>
      <c r="J91" s="12">
        <v>12.157894736842104</v>
      </c>
      <c r="K91" s="12">
        <v>6.5263157894736841</v>
      </c>
      <c r="L91">
        <v>0</v>
      </c>
      <c r="M91" s="12">
        <v>0.91423730717303109</v>
      </c>
      <c r="N91" s="12">
        <v>402.54168145409534</v>
      </c>
      <c r="O91" s="12">
        <v>9974.3571529984674</v>
      </c>
      <c r="P91" s="12">
        <v>2827.3405523793608</v>
      </c>
      <c r="Q91" s="12">
        <v>928.50062390549465</v>
      </c>
      <c r="R91" s="27">
        <v>1.2345545578670755E-2</v>
      </c>
      <c r="S91" s="27">
        <v>1.8019065333643339E-3</v>
      </c>
      <c r="T91" s="27">
        <v>0</v>
      </c>
      <c r="U91" s="27">
        <v>2.462942043571871E-3</v>
      </c>
      <c r="V91" s="27">
        <v>3.4553497130240998E-3</v>
      </c>
      <c r="W91" s="27">
        <v>0</v>
      </c>
      <c r="X91" s="27">
        <v>2.3410281654181686E-4</v>
      </c>
      <c r="Y91" s="27">
        <v>4.0093143072278299E-3</v>
      </c>
      <c r="Z91" s="27">
        <v>3.7401045815537637E-3</v>
      </c>
      <c r="AA91" s="27">
        <v>2.3724876477849589E-3</v>
      </c>
      <c r="AB91" s="27">
        <v>2.3265137006900118E-3</v>
      </c>
      <c r="AC91" s="18">
        <v>2.9771151747663123E-3</v>
      </c>
      <c r="AD91" s="17">
        <v>84</v>
      </c>
      <c r="AE91">
        <v>3</v>
      </c>
      <c r="AF91" s="25">
        <v>0.72098907106361054</v>
      </c>
      <c r="AG91" t="str">
        <f>IF(AF91&lt;='CAV Tier 1 Analysis'!$A$5,"Tier 1", "Tier 2")</f>
        <v>Tier 2</v>
      </c>
      <c r="AH91" t="str">
        <f t="shared" si="3"/>
        <v>Arkansas - Tier 2</v>
      </c>
      <c r="AI91" t="str">
        <f t="shared" si="4"/>
        <v>Perry County* - Tier 2</v>
      </c>
    </row>
    <row r="92" spans="1:35" x14ac:dyDescent="0.3">
      <c r="A92" s="17">
        <v>85</v>
      </c>
      <c r="B92">
        <v>6</v>
      </c>
      <c r="C92" t="s">
        <v>84</v>
      </c>
      <c r="D92" t="s">
        <v>2556</v>
      </c>
      <c r="E92" t="s">
        <v>4782</v>
      </c>
      <c r="F92" t="s">
        <v>813</v>
      </c>
      <c r="G92" s="59">
        <v>20.639579999999999</v>
      </c>
      <c r="H92">
        <v>104</v>
      </c>
      <c r="I92">
        <v>0</v>
      </c>
      <c r="J92" s="12">
        <v>9</v>
      </c>
      <c r="K92" s="12">
        <v>5</v>
      </c>
      <c r="L92">
        <v>0</v>
      </c>
      <c r="M92" s="12">
        <v>19.999999999999996</v>
      </c>
      <c r="N92" s="12">
        <v>0</v>
      </c>
      <c r="O92" s="12">
        <v>14404.437429216052</v>
      </c>
      <c r="P92" s="12">
        <v>13069.026383112912</v>
      </c>
      <c r="Q92" s="12">
        <v>0</v>
      </c>
      <c r="R92" s="27">
        <v>4.6236080101778567E-4</v>
      </c>
      <c r="S92" s="27">
        <v>6.0451057893513137E-3</v>
      </c>
      <c r="T92" s="27">
        <v>0</v>
      </c>
      <c r="U92" s="27">
        <v>1.8232168374493073E-3</v>
      </c>
      <c r="V92" s="27">
        <v>2.6472437317523346E-3</v>
      </c>
      <c r="W92" s="27">
        <v>0</v>
      </c>
      <c r="X92" s="27">
        <v>5.1212702589374832E-3</v>
      </c>
      <c r="Y92" s="27">
        <v>0</v>
      </c>
      <c r="Z92" s="27">
        <v>5.4012606123212629E-3</v>
      </c>
      <c r="AA92" s="27">
        <v>1.0966525994336904E-2</v>
      </c>
      <c r="AB92" s="27">
        <v>0</v>
      </c>
      <c r="AC92" s="18">
        <v>2.9515440022878535E-3</v>
      </c>
      <c r="AD92" s="17">
        <v>85</v>
      </c>
      <c r="AE92">
        <v>3</v>
      </c>
      <c r="AF92" s="25">
        <v>0.72394061506589835</v>
      </c>
      <c r="AG92" t="str">
        <f>IF(AF92&lt;='CAV Tier 1 Analysis'!$A$5,"Tier 1", "Tier 2")</f>
        <v>Tier 2</v>
      </c>
      <c r="AH92" t="str">
        <f t="shared" si="3"/>
        <v>Arkansas - Tier 2</v>
      </c>
      <c r="AI92" t="str">
        <f t="shared" si="4"/>
        <v>Blytheville, City Of - Tier 2</v>
      </c>
    </row>
    <row r="93" spans="1:35" x14ac:dyDescent="0.3">
      <c r="A93" s="17">
        <v>86</v>
      </c>
      <c r="B93">
        <v>6</v>
      </c>
      <c r="C93" t="s">
        <v>84</v>
      </c>
      <c r="D93" t="s">
        <v>2439</v>
      </c>
      <c r="E93" t="s">
        <v>4662</v>
      </c>
      <c r="F93" t="s">
        <v>888</v>
      </c>
      <c r="G93" s="59">
        <v>6.1409000000000002</v>
      </c>
      <c r="H93">
        <v>152</v>
      </c>
      <c r="I93">
        <v>5</v>
      </c>
      <c r="J93" s="12">
        <v>8</v>
      </c>
      <c r="K93" s="12">
        <v>6</v>
      </c>
      <c r="L93">
        <v>0</v>
      </c>
      <c r="M93" s="12">
        <v>11.798946408506898</v>
      </c>
      <c r="N93" s="12">
        <v>481.6672907379313</v>
      </c>
      <c r="O93" s="12">
        <v>4184.075195645335</v>
      </c>
      <c r="P93" s="12">
        <v>4040.4524607522476</v>
      </c>
      <c r="Q93" s="12">
        <v>0</v>
      </c>
      <c r="R93" s="27">
        <v>1.3756633821861299E-4</v>
      </c>
      <c r="S93" s="27">
        <v>8.8351546152057661E-3</v>
      </c>
      <c r="T93" s="27">
        <v>5.8207217694994182E-3</v>
      </c>
      <c r="U93" s="27">
        <v>1.6206371888438287E-3</v>
      </c>
      <c r="V93" s="27">
        <v>3.1766924781028013E-3</v>
      </c>
      <c r="W93" s="27">
        <v>0</v>
      </c>
      <c r="X93" s="27">
        <v>3.0212796664341813E-3</v>
      </c>
      <c r="Y93" s="27">
        <v>4.797405210569425E-3</v>
      </c>
      <c r="Z93" s="27">
        <v>1.5689110153925307E-3</v>
      </c>
      <c r="AA93" s="27">
        <v>3.3904382500120024E-3</v>
      </c>
      <c r="AB93" s="27">
        <v>0</v>
      </c>
      <c r="AC93" s="18">
        <v>2.9426187756616874E-3</v>
      </c>
      <c r="AD93" s="17">
        <v>86</v>
      </c>
      <c r="AE93">
        <v>3</v>
      </c>
      <c r="AF93" s="25">
        <v>0.72688323384156006</v>
      </c>
      <c r="AG93" t="str">
        <f>IF(AF93&lt;='CAV Tier 1 Analysis'!$A$5,"Tier 1", "Tier 2")</f>
        <v>Tier 2</v>
      </c>
      <c r="AH93" t="str">
        <f t="shared" si="3"/>
        <v>Arkansas - Tier 2</v>
      </c>
      <c r="AI93" t="str">
        <f t="shared" si="4"/>
        <v>Stuttgart, City Of - Tier 2</v>
      </c>
    </row>
    <row r="94" spans="1:35" x14ac:dyDescent="0.3">
      <c r="A94" s="17">
        <v>87</v>
      </c>
      <c r="B94">
        <v>6</v>
      </c>
      <c r="C94" t="s">
        <v>84</v>
      </c>
      <c r="D94" t="s">
        <v>2481</v>
      </c>
      <c r="E94" t="s">
        <v>4704</v>
      </c>
      <c r="F94" t="s">
        <v>742</v>
      </c>
      <c r="G94" s="59">
        <v>610.09827000000007</v>
      </c>
      <c r="H94">
        <v>54</v>
      </c>
      <c r="I94">
        <v>0</v>
      </c>
      <c r="J94" s="12">
        <v>12.46875</v>
      </c>
      <c r="K94" s="12">
        <v>5.375</v>
      </c>
      <c r="L94">
        <v>1</v>
      </c>
      <c r="M94" s="12">
        <v>9.9999931158631234</v>
      </c>
      <c r="N94" s="12">
        <v>4.0280363076963324E-3</v>
      </c>
      <c r="O94" s="12">
        <v>12195.032818292862</v>
      </c>
      <c r="P94" s="12">
        <v>0</v>
      </c>
      <c r="Q94" s="12">
        <v>0</v>
      </c>
      <c r="R94" s="27">
        <v>1.3667212453778872E-2</v>
      </c>
      <c r="S94" s="27">
        <v>3.1388049290862591E-3</v>
      </c>
      <c r="T94" s="27">
        <v>0</v>
      </c>
      <c r="U94" s="27">
        <v>2.525914993549561E-3</v>
      </c>
      <c r="V94" s="27">
        <v>2.8457870116337597E-3</v>
      </c>
      <c r="W94" s="27">
        <v>2.8011204481792717E-3</v>
      </c>
      <c r="X94" s="27">
        <v>2.5606333666924699E-3</v>
      </c>
      <c r="Y94" s="27">
        <v>4.0119233218639316E-8</v>
      </c>
      <c r="Z94" s="27">
        <v>4.5727957617984691E-3</v>
      </c>
      <c r="AA94" s="27">
        <v>0</v>
      </c>
      <c r="AB94" s="27">
        <v>0</v>
      </c>
      <c r="AC94" s="18">
        <v>2.9193008258138076E-3</v>
      </c>
      <c r="AD94" s="17">
        <v>87</v>
      </c>
      <c r="AE94">
        <v>3</v>
      </c>
      <c r="AF94" s="25">
        <v>0.72980253466737388</v>
      </c>
      <c r="AG94" t="str">
        <f>IF(AF94&lt;='CAV Tier 1 Analysis'!$A$5,"Tier 1", "Tier 2")</f>
        <v>Tier 2</v>
      </c>
      <c r="AH94" t="str">
        <f t="shared" si="3"/>
        <v>Arkansas - Tier 2</v>
      </c>
      <c r="AI94" t="str">
        <f t="shared" si="4"/>
        <v>Cross County* - Tier 2</v>
      </c>
    </row>
    <row r="95" spans="1:35" x14ac:dyDescent="0.3">
      <c r="A95" s="17">
        <v>88</v>
      </c>
      <c r="B95">
        <v>6</v>
      </c>
      <c r="C95" t="s">
        <v>84</v>
      </c>
      <c r="D95" t="s">
        <v>2754</v>
      </c>
      <c r="E95" t="s">
        <v>4995</v>
      </c>
      <c r="F95" t="s">
        <v>719</v>
      </c>
      <c r="G95" s="59">
        <v>622.66808000000026</v>
      </c>
      <c r="H95">
        <v>48</v>
      </c>
      <c r="I95">
        <v>0</v>
      </c>
      <c r="J95" s="12">
        <v>9.71875</v>
      </c>
      <c r="K95" s="12">
        <v>4.53125</v>
      </c>
      <c r="L95">
        <v>0</v>
      </c>
      <c r="M95" s="12">
        <v>3.9993414147710911</v>
      </c>
      <c r="N95" s="12">
        <v>1.1556695773336041</v>
      </c>
      <c r="O95" s="12">
        <v>16038.18990869673</v>
      </c>
      <c r="P95" s="12">
        <v>3233.0382998394543</v>
      </c>
      <c r="Q95" s="12">
        <v>102.94545706450845</v>
      </c>
      <c r="R95" s="27">
        <v>1.3948797031577522E-2</v>
      </c>
      <c r="S95" s="27">
        <v>2.7900488258544524E-3</v>
      </c>
      <c r="T95" s="27">
        <v>0</v>
      </c>
      <c r="U95" s="27">
        <v>1.9688209598844948E-3</v>
      </c>
      <c r="V95" s="27">
        <v>2.3990646319005529E-3</v>
      </c>
      <c r="W95" s="27">
        <v>0</v>
      </c>
      <c r="X95" s="27">
        <v>1.0240854121402075E-3</v>
      </c>
      <c r="Y95" s="27">
        <v>1.1510466578502484E-5</v>
      </c>
      <c r="Z95" s="27">
        <v>6.0138720357846391E-3</v>
      </c>
      <c r="AA95" s="27">
        <v>2.7129181253845698E-3</v>
      </c>
      <c r="AB95" s="27">
        <v>2.5794707092060247E-4</v>
      </c>
      <c r="AC95" s="18">
        <v>2.8297331418205038E-3</v>
      </c>
      <c r="AD95" s="17">
        <v>88</v>
      </c>
      <c r="AE95">
        <v>3</v>
      </c>
      <c r="AF95" s="25">
        <v>0.73263226780919444</v>
      </c>
      <c r="AG95" t="str">
        <f>IF(AF95&lt;='CAV Tier 1 Analysis'!$A$5,"Tier 1", "Tier 2")</f>
        <v>Tier 2</v>
      </c>
      <c r="AH95" t="str">
        <f t="shared" si="3"/>
        <v>Arkansas - Tier 2</v>
      </c>
      <c r="AI95" t="str">
        <f t="shared" si="4"/>
        <v>Grant County* - Tier 2</v>
      </c>
    </row>
    <row r="96" spans="1:35" x14ac:dyDescent="0.3">
      <c r="A96" s="17">
        <v>89</v>
      </c>
      <c r="B96">
        <v>6</v>
      </c>
      <c r="C96" t="s">
        <v>84</v>
      </c>
      <c r="D96" t="s">
        <v>2456</v>
      </c>
      <c r="E96" t="s">
        <v>4679</v>
      </c>
      <c r="F96" t="s">
        <v>1033</v>
      </c>
      <c r="G96" s="59">
        <v>2.0879099999999999</v>
      </c>
      <c r="H96">
        <v>73</v>
      </c>
      <c r="I96">
        <v>8</v>
      </c>
      <c r="J96" s="12">
        <v>8</v>
      </c>
      <c r="K96" s="12">
        <v>6</v>
      </c>
      <c r="L96">
        <v>1</v>
      </c>
      <c r="M96" s="12">
        <v>36</v>
      </c>
      <c r="N96" s="12">
        <v>0</v>
      </c>
      <c r="O96" s="12">
        <v>501.31094064297764</v>
      </c>
      <c r="P96" s="12">
        <v>447.54027087214956</v>
      </c>
      <c r="Q96" s="12">
        <v>0</v>
      </c>
      <c r="R96" s="27">
        <v>4.6772644600958201E-5</v>
      </c>
      <c r="S96" s="27">
        <v>4.2431992559869795E-3</v>
      </c>
      <c r="T96" s="27">
        <v>9.3131548311990685E-3</v>
      </c>
      <c r="U96" s="27">
        <v>1.6206371888438287E-3</v>
      </c>
      <c r="V96" s="27">
        <v>3.1766924781028013E-3</v>
      </c>
      <c r="W96" s="27">
        <v>2.8011204481792717E-3</v>
      </c>
      <c r="X96" s="27">
        <v>9.2182864660874716E-3</v>
      </c>
      <c r="Y96" s="27">
        <v>0</v>
      </c>
      <c r="Z96" s="27">
        <v>1.8797756257586814E-4</v>
      </c>
      <c r="AA96" s="27">
        <v>3.7554151856130692E-4</v>
      </c>
      <c r="AB96" s="27">
        <v>0</v>
      </c>
      <c r="AC96" s="18">
        <v>2.8166711267397777E-3</v>
      </c>
      <c r="AD96" s="17">
        <v>89</v>
      </c>
      <c r="AE96">
        <v>3</v>
      </c>
      <c r="AF96" s="25">
        <v>0.73544893893593422</v>
      </c>
      <c r="AG96" t="str">
        <f>IF(AF96&lt;='CAV Tier 1 Analysis'!$A$5,"Tier 1", "Tier 2")</f>
        <v>Tier 2</v>
      </c>
      <c r="AH96" t="str">
        <f t="shared" si="3"/>
        <v>Arkansas - Tier 2</v>
      </c>
      <c r="AI96" t="str">
        <f t="shared" si="4"/>
        <v>Lake Village, City Of - Tier 2</v>
      </c>
    </row>
    <row r="97" spans="1:35" x14ac:dyDescent="0.3">
      <c r="A97" s="17">
        <v>90</v>
      </c>
      <c r="B97">
        <v>6</v>
      </c>
      <c r="C97" t="s">
        <v>84</v>
      </c>
      <c r="D97" t="s">
        <v>2747</v>
      </c>
      <c r="E97" t="s">
        <v>4987</v>
      </c>
      <c r="F97" t="s">
        <v>689</v>
      </c>
      <c r="G97" s="59">
        <v>752.29153000000008</v>
      </c>
      <c r="H97">
        <v>5</v>
      </c>
      <c r="I97">
        <v>2</v>
      </c>
      <c r="J97" s="12">
        <v>14.357142857142858</v>
      </c>
      <c r="K97" s="12">
        <v>5.1785714285714288</v>
      </c>
      <c r="L97">
        <v>0</v>
      </c>
      <c r="M97" s="12">
        <v>0.99916564260666374</v>
      </c>
      <c r="N97" s="12">
        <v>5.998752234723983</v>
      </c>
      <c r="O97" s="12">
        <v>14071.481954445062</v>
      </c>
      <c r="P97" s="12">
        <v>0</v>
      </c>
      <c r="Q97" s="12">
        <v>0</v>
      </c>
      <c r="R97" s="27">
        <v>1.6852577155625048E-2</v>
      </c>
      <c r="S97" s="27">
        <v>2.9063008602650547E-4</v>
      </c>
      <c r="T97" s="27">
        <v>2.3282887077997671E-3</v>
      </c>
      <c r="U97" s="27">
        <v>2.9084649549786568E-3</v>
      </c>
      <c r="V97" s="27">
        <v>2.7417881507434895E-3</v>
      </c>
      <c r="W97" s="27">
        <v>0</v>
      </c>
      <c r="X97" s="27">
        <v>2.5584986446168333E-4</v>
      </c>
      <c r="Y97" s="27">
        <v>5.9747559739193054E-5</v>
      </c>
      <c r="Z97" s="27">
        <v>5.2764116343327382E-3</v>
      </c>
      <c r="AA97" s="27">
        <v>0</v>
      </c>
      <c r="AB97" s="27">
        <v>0</v>
      </c>
      <c r="AC97" s="18">
        <v>2.7921598285188254E-3</v>
      </c>
      <c r="AD97" s="17">
        <v>90</v>
      </c>
      <c r="AE97">
        <v>3</v>
      </c>
      <c r="AF97" s="25">
        <v>0.73824109876445299</v>
      </c>
      <c r="AG97" t="str">
        <f>IF(AF97&lt;='CAV Tier 1 Analysis'!$A$5,"Tier 1", "Tier 2")</f>
        <v>Tier 2</v>
      </c>
      <c r="AH97" t="str">
        <f t="shared" si="3"/>
        <v>Arkansas - Tier 2</v>
      </c>
      <c r="AI97" t="str">
        <f t="shared" si="4"/>
        <v>Columbia County* - Tier 2</v>
      </c>
    </row>
    <row r="98" spans="1:35" x14ac:dyDescent="0.3">
      <c r="A98" s="17">
        <v>91</v>
      </c>
      <c r="B98">
        <v>6</v>
      </c>
      <c r="C98" t="s">
        <v>84</v>
      </c>
      <c r="D98" t="s">
        <v>2423</v>
      </c>
      <c r="E98" t="s">
        <v>4993</v>
      </c>
      <c r="F98" t="s">
        <v>702</v>
      </c>
      <c r="G98" s="59">
        <v>597.56130000000007</v>
      </c>
      <c r="H98">
        <v>6</v>
      </c>
      <c r="I98">
        <v>0</v>
      </c>
      <c r="J98" s="12">
        <v>13.068965517241379</v>
      </c>
      <c r="K98" s="12">
        <v>5.4482758620689653</v>
      </c>
      <c r="L98">
        <v>0</v>
      </c>
      <c r="M98" s="12">
        <v>5.7696705258523275</v>
      </c>
      <c r="N98" s="12">
        <v>249.02489267522637</v>
      </c>
      <c r="O98" s="12">
        <v>14854.135357273093</v>
      </c>
      <c r="P98" s="12">
        <v>663.3863779948806</v>
      </c>
      <c r="Q98" s="12">
        <v>513.73766761211664</v>
      </c>
      <c r="R98" s="27">
        <v>1.3386363546410799E-2</v>
      </c>
      <c r="S98" s="27">
        <v>3.4875610323180655E-4</v>
      </c>
      <c r="T98" s="27">
        <v>0</v>
      </c>
      <c r="U98" s="27">
        <v>2.6475064421198754E-3</v>
      </c>
      <c r="V98" s="27">
        <v>2.8845828249439228E-3</v>
      </c>
      <c r="W98" s="27">
        <v>0</v>
      </c>
      <c r="X98" s="27">
        <v>1.4774021033957859E-3</v>
      </c>
      <c r="Y98" s="27">
        <v>2.4802874113609439E-3</v>
      </c>
      <c r="Z98" s="27">
        <v>5.5698847406978735E-3</v>
      </c>
      <c r="AA98" s="27">
        <v>5.5666304017644973E-4</v>
      </c>
      <c r="AB98" s="27">
        <v>1.2872557018139099E-3</v>
      </c>
      <c r="AC98" s="18">
        <v>2.7853365376501243E-3</v>
      </c>
      <c r="AD98" s="17">
        <v>91</v>
      </c>
      <c r="AE98">
        <v>3</v>
      </c>
      <c r="AF98" s="25">
        <v>0.7410264353021031</v>
      </c>
      <c r="AG98" t="str">
        <f>IF(AF98&lt;='CAV Tier 1 Analysis'!$A$5,"Tier 1", "Tier 2")</f>
        <v>Tier 2</v>
      </c>
      <c r="AH98" t="str">
        <f t="shared" si="3"/>
        <v>Arkansas - Tier 2</v>
      </c>
      <c r="AI98" t="str">
        <f t="shared" si="4"/>
        <v>Franklin County* - Tier 2</v>
      </c>
    </row>
    <row r="99" spans="1:35" x14ac:dyDescent="0.3">
      <c r="A99" s="17">
        <v>92</v>
      </c>
      <c r="B99">
        <v>6</v>
      </c>
      <c r="C99" t="s">
        <v>84</v>
      </c>
      <c r="D99" t="s">
        <v>2762</v>
      </c>
      <c r="E99" t="s">
        <v>5004</v>
      </c>
      <c r="F99" t="s">
        <v>762</v>
      </c>
      <c r="G99" s="59">
        <v>564.58481999999992</v>
      </c>
      <c r="H99">
        <v>30</v>
      </c>
      <c r="I99">
        <v>4</v>
      </c>
      <c r="J99" s="12">
        <v>9.64</v>
      </c>
      <c r="K99" s="12">
        <v>6.12</v>
      </c>
      <c r="L99">
        <v>0</v>
      </c>
      <c r="M99" s="12">
        <v>5.9990334490395956</v>
      </c>
      <c r="N99" s="12">
        <v>0.74774726556605364</v>
      </c>
      <c r="O99" s="12">
        <v>12277.37041692751</v>
      </c>
      <c r="P99" s="12">
        <v>0</v>
      </c>
      <c r="Q99" s="12">
        <v>0</v>
      </c>
      <c r="R99" s="27">
        <v>1.2647635737630433E-2</v>
      </c>
      <c r="S99" s="27">
        <v>1.7437805161590327E-3</v>
      </c>
      <c r="T99" s="27">
        <v>4.6565774155995342E-3</v>
      </c>
      <c r="U99" s="27">
        <v>1.9528678125568138E-3</v>
      </c>
      <c r="V99" s="27">
        <v>3.2402263276648576E-3</v>
      </c>
      <c r="W99" s="27">
        <v>0</v>
      </c>
      <c r="X99" s="27">
        <v>1.5361335792468819E-3</v>
      </c>
      <c r="Y99" s="27">
        <v>7.4475612045813551E-6</v>
      </c>
      <c r="Z99" s="27">
        <v>4.6036700552655931E-3</v>
      </c>
      <c r="AA99" s="27">
        <v>0</v>
      </c>
      <c r="AB99" s="27">
        <v>0</v>
      </c>
      <c r="AC99" s="18">
        <v>2.7625762732116114E-3</v>
      </c>
      <c r="AD99" s="17">
        <v>92</v>
      </c>
      <c r="AE99">
        <v>3</v>
      </c>
      <c r="AF99" s="25">
        <v>0.74378901157531474</v>
      </c>
      <c r="AG99" t="str">
        <f>IF(AF99&lt;='CAV Tier 1 Analysis'!$A$5,"Tier 1", "Tier 2")</f>
        <v>Tier 2</v>
      </c>
      <c r="AH99" t="str">
        <f t="shared" si="3"/>
        <v>Arkansas - Tier 2</v>
      </c>
      <c r="AI99" t="str">
        <f t="shared" si="4"/>
        <v>Lincoln County* - Tier 2</v>
      </c>
    </row>
    <row r="100" spans="1:35" x14ac:dyDescent="0.3">
      <c r="A100" s="17">
        <v>93</v>
      </c>
      <c r="B100">
        <v>6</v>
      </c>
      <c r="C100" t="s">
        <v>84</v>
      </c>
      <c r="D100" t="s">
        <v>2784</v>
      </c>
      <c r="E100" t="s">
        <v>5027</v>
      </c>
      <c r="F100" t="s">
        <v>776</v>
      </c>
      <c r="G100" s="59">
        <v>48.816579999999995</v>
      </c>
      <c r="H100">
        <v>11</v>
      </c>
      <c r="I100">
        <v>0</v>
      </c>
      <c r="J100" s="12">
        <v>14</v>
      </c>
      <c r="K100" s="12">
        <v>1</v>
      </c>
      <c r="L100">
        <v>0</v>
      </c>
      <c r="M100" s="12">
        <v>0.97778992301386136</v>
      </c>
      <c r="N100" s="12">
        <v>198.8129848793827</v>
      </c>
      <c r="O100" s="12">
        <v>16753.07885597627</v>
      </c>
      <c r="P100" s="12">
        <v>12421.344549381884</v>
      </c>
      <c r="Q100" s="12">
        <v>2460.7410947110475</v>
      </c>
      <c r="R100" s="27">
        <v>1.0935723029125988E-3</v>
      </c>
      <c r="S100" s="27">
        <v>6.3938618925831207E-4</v>
      </c>
      <c r="T100" s="27">
        <v>0</v>
      </c>
      <c r="U100" s="27">
        <v>2.8361150804767001E-3</v>
      </c>
      <c r="V100" s="27">
        <v>5.2944874635046685E-4</v>
      </c>
      <c r="W100" s="27">
        <v>0</v>
      </c>
      <c r="X100" s="27">
        <v>2.5037632261098303E-4</v>
      </c>
      <c r="Y100" s="27">
        <v>1.9801769145004144E-3</v>
      </c>
      <c r="Z100" s="27">
        <v>6.2819353691914021E-3</v>
      </c>
      <c r="AA100" s="27">
        <v>1.0423041004908082E-2</v>
      </c>
      <c r="AB100" s="27">
        <v>6.1657986255471715E-3</v>
      </c>
      <c r="AC100" s="18">
        <v>2.7454409596141937E-3</v>
      </c>
      <c r="AD100" s="17">
        <v>93</v>
      </c>
      <c r="AE100">
        <v>3</v>
      </c>
      <c r="AF100" s="25">
        <v>0.74653445253492889</v>
      </c>
      <c r="AG100" t="str">
        <f>IF(AF100&lt;='CAV Tier 1 Analysis'!$A$5,"Tier 1", "Tier 2")</f>
        <v>Tier 2</v>
      </c>
      <c r="AH100" t="str">
        <f t="shared" si="3"/>
        <v>Arkansas - Tier 2</v>
      </c>
      <c r="AI100" t="str">
        <f t="shared" si="4"/>
        <v>Bella Vista, Town Of - Tier 2</v>
      </c>
    </row>
    <row r="101" spans="1:35" x14ac:dyDescent="0.3">
      <c r="A101" s="17">
        <v>94</v>
      </c>
      <c r="B101">
        <v>6</v>
      </c>
      <c r="C101" t="s">
        <v>84</v>
      </c>
      <c r="D101" t="s">
        <v>2479</v>
      </c>
      <c r="E101" t="s">
        <v>4702</v>
      </c>
      <c r="F101" t="s">
        <v>1154</v>
      </c>
      <c r="G101" s="59">
        <v>3.2206899999999998</v>
      </c>
      <c r="H101">
        <v>18</v>
      </c>
      <c r="I101">
        <v>4</v>
      </c>
      <c r="J101" s="12">
        <v>12</v>
      </c>
      <c r="K101" s="12">
        <v>3</v>
      </c>
      <c r="L101">
        <v>5</v>
      </c>
      <c r="M101" s="12">
        <v>21.398197280706935</v>
      </c>
      <c r="N101" s="12">
        <v>26.118335057867693</v>
      </c>
      <c r="O101" s="12">
        <v>529.79491940124683</v>
      </c>
      <c r="P101" s="12">
        <v>279.81920916125614</v>
      </c>
      <c r="Q101" s="12">
        <v>0</v>
      </c>
      <c r="R101" s="27">
        <v>7.2148794124200793E-5</v>
      </c>
      <c r="S101" s="27">
        <v>1.0462683096954196E-3</v>
      </c>
      <c r="T101" s="27">
        <v>4.6565774155995342E-3</v>
      </c>
      <c r="U101" s="27">
        <v>2.4309557832657429E-3</v>
      </c>
      <c r="V101" s="27">
        <v>1.5883462390514007E-3</v>
      </c>
      <c r="W101" s="27">
        <v>1.4005602240896359E-2</v>
      </c>
      <c r="X101" s="27">
        <v>5.4792975664280687E-3</v>
      </c>
      <c r="Y101" s="27">
        <v>2.6013856267061061E-4</v>
      </c>
      <c r="Z101" s="27">
        <v>1.9865825686228209E-4</v>
      </c>
      <c r="AA101" s="27">
        <v>2.3480284919669662E-4</v>
      </c>
      <c r="AB101" s="27">
        <v>0</v>
      </c>
      <c r="AC101" s="18">
        <v>2.7247996379809384E-3</v>
      </c>
      <c r="AD101" s="17">
        <v>94</v>
      </c>
      <c r="AE101">
        <v>3</v>
      </c>
      <c r="AF101" s="25">
        <v>0.74925925217290978</v>
      </c>
      <c r="AG101" t="str">
        <f>IF(AF101&lt;='CAV Tier 1 Analysis'!$A$5,"Tier 1", "Tier 2")</f>
        <v>Tier 2</v>
      </c>
      <c r="AH101" t="str">
        <f t="shared" si="3"/>
        <v>Arkansas - Tier 2</v>
      </c>
      <c r="AI101" t="str">
        <f t="shared" si="4"/>
        <v>Earle, City Of - Tier 2</v>
      </c>
    </row>
    <row r="102" spans="1:35" x14ac:dyDescent="0.3">
      <c r="A102" s="17">
        <v>95</v>
      </c>
      <c r="B102">
        <v>6</v>
      </c>
      <c r="C102" t="s">
        <v>84</v>
      </c>
      <c r="D102" t="s">
        <v>2786</v>
      </c>
      <c r="E102" t="s">
        <v>5029</v>
      </c>
      <c r="F102" t="s">
        <v>677</v>
      </c>
      <c r="G102" s="59">
        <v>696.02366000000006</v>
      </c>
      <c r="H102">
        <v>11</v>
      </c>
      <c r="I102">
        <v>0</v>
      </c>
      <c r="J102" s="12">
        <v>13.633333333333333</v>
      </c>
      <c r="K102" s="12">
        <v>5.6</v>
      </c>
      <c r="L102">
        <v>0</v>
      </c>
      <c r="M102" s="12">
        <v>0</v>
      </c>
      <c r="N102" s="12">
        <v>39.588613679246954</v>
      </c>
      <c r="O102" s="12">
        <v>14361.103244977974</v>
      </c>
      <c r="P102" s="12">
        <v>1521.4401996655761</v>
      </c>
      <c r="Q102" s="12">
        <v>319.17751305359161</v>
      </c>
      <c r="R102" s="27">
        <v>1.5592083606591364E-2</v>
      </c>
      <c r="S102" s="27">
        <v>6.3938618925831207E-4</v>
      </c>
      <c r="T102" s="27">
        <v>0</v>
      </c>
      <c r="U102" s="27">
        <v>2.7618358759880246E-3</v>
      </c>
      <c r="V102" s="27">
        <v>2.9649129795626143E-3</v>
      </c>
      <c r="W102" s="27">
        <v>0</v>
      </c>
      <c r="X102" s="27">
        <v>0</v>
      </c>
      <c r="Y102" s="27">
        <v>3.9430250962873398E-4</v>
      </c>
      <c r="Z102" s="27">
        <v>5.3850115068881368E-3</v>
      </c>
      <c r="AA102" s="27">
        <v>1.2766760896604364E-3</v>
      </c>
      <c r="AB102" s="27">
        <v>7.9975267431476379E-4</v>
      </c>
      <c r="AC102" s="18">
        <v>2.7103601301720352E-3</v>
      </c>
      <c r="AD102" s="17">
        <v>95</v>
      </c>
      <c r="AE102">
        <v>3</v>
      </c>
      <c r="AF102" s="25">
        <v>0.75196961230308179</v>
      </c>
      <c r="AG102" t="str">
        <f>IF(AF102&lt;='CAV Tier 1 Analysis'!$A$5,"Tier 1", "Tier 2")</f>
        <v>Tier 2</v>
      </c>
      <c r="AH102" t="str">
        <f t="shared" si="3"/>
        <v>Arkansas - Tier 2</v>
      </c>
      <c r="AI102" t="str">
        <f t="shared" si="4"/>
        <v>Van Buren County* - Tier 2</v>
      </c>
    </row>
    <row r="103" spans="1:35" x14ac:dyDescent="0.3">
      <c r="A103" s="17">
        <v>96</v>
      </c>
      <c r="B103">
        <v>6</v>
      </c>
      <c r="C103" t="s">
        <v>84</v>
      </c>
      <c r="D103" t="s">
        <v>2766</v>
      </c>
      <c r="E103" t="s">
        <v>5008</v>
      </c>
      <c r="F103" t="s">
        <v>752</v>
      </c>
      <c r="G103" s="59">
        <v>603.66060999999991</v>
      </c>
      <c r="H103">
        <v>27</v>
      </c>
      <c r="I103">
        <v>0</v>
      </c>
      <c r="J103" s="12">
        <v>12.84</v>
      </c>
      <c r="K103" s="12">
        <v>4.5599999999999996</v>
      </c>
      <c r="L103">
        <v>1</v>
      </c>
      <c r="M103" s="12">
        <v>1.9970896229257027</v>
      </c>
      <c r="N103" s="12">
        <v>10.575495300826999</v>
      </c>
      <c r="O103" s="12">
        <v>16520.424672738296</v>
      </c>
      <c r="P103" s="12">
        <v>0</v>
      </c>
      <c r="Q103" s="12">
        <v>0</v>
      </c>
      <c r="R103" s="27">
        <v>1.3522998199696171E-2</v>
      </c>
      <c r="S103" s="27">
        <v>1.5694024645431296E-3</v>
      </c>
      <c r="T103" s="27">
        <v>0</v>
      </c>
      <c r="U103" s="27">
        <v>2.6011226880943449E-3</v>
      </c>
      <c r="V103" s="27">
        <v>2.4142862833581289E-3</v>
      </c>
      <c r="W103" s="27">
        <v>2.8011204481792717E-3</v>
      </c>
      <c r="X103" s="27">
        <v>5.1138178451610376E-4</v>
      </c>
      <c r="Y103" s="27">
        <v>1.0533191112647944E-4</v>
      </c>
      <c r="Z103" s="27">
        <v>6.194696566399544E-3</v>
      </c>
      <c r="AA103" s="27">
        <v>0</v>
      </c>
      <c r="AB103" s="27">
        <v>0</v>
      </c>
      <c r="AC103" s="18">
        <v>2.7018491223557432E-3</v>
      </c>
      <c r="AD103" s="17">
        <v>96</v>
      </c>
      <c r="AE103">
        <v>3</v>
      </c>
      <c r="AF103" s="25">
        <v>0.75467146142543751</v>
      </c>
      <c r="AG103" t="str">
        <f>IF(AF103&lt;='CAV Tier 1 Analysis'!$A$5,"Tier 1", "Tier 2")</f>
        <v>Tier 2</v>
      </c>
      <c r="AH103" t="str">
        <f t="shared" si="3"/>
        <v>Arkansas - Tier 2</v>
      </c>
      <c r="AI103" t="str">
        <f t="shared" si="4"/>
        <v>Miller County* - Tier 2</v>
      </c>
    </row>
    <row r="104" spans="1:35" x14ac:dyDescent="0.3">
      <c r="A104" s="17">
        <v>97</v>
      </c>
      <c r="B104">
        <v>6</v>
      </c>
      <c r="C104" t="s">
        <v>84</v>
      </c>
      <c r="D104" t="s">
        <v>2757</v>
      </c>
      <c r="E104" t="s">
        <v>4998</v>
      </c>
      <c r="F104" t="s">
        <v>744</v>
      </c>
      <c r="G104" s="59">
        <v>585.10423000000014</v>
      </c>
      <c r="H104">
        <v>8</v>
      </c>
      <c r="I104">
        <v>2</v>
      </c>
      <c r="J104" s="12">
        <v>13.74074074074074</v>
      </c>
      <c r="K104" s="12">
        <v>6.2592592592592595</v>
      </c>
      <c r="L104">
        <v>0</v>
      </c>
      <c r="M104" s="12">
        <v>7.7044622288921083</v>
      </c>
      <c r="N104" s="12">
        <v>184.77799065155352</v>
      </c>
      <c r="O104" s="12">
        <v>10252.778173094963</v>
      </c>
      <c r="P104" s="12">
        <v>0</v>
      </c>
      <c r="Q104" s="12">
        <v>0</v>
      </c>
      <c r="R104" s="27">
        <v>1.3107304531472772E-2</v>
      </c>
      <c r="S104" s="27">
        <v>4.6500813764240875E-4</v>
      </c>
      <c r="T104" s="27">
        <v>2.3282887077997671E-3</v>
      </c>
      <c r="U104" s="27">
        <v>2.7835944308382426E-3</v>
      </c>
      <c r="V104" s="27">
        <v>3.3139569678973671E-3</v>
      </c>
      <c r="W104" s="27">
        <v>0</v>
      </c>
      <c r="X104" s="27">
        <v>1.9728316636966176E-3</v>
      </c>
      <c r="Y104" s="27">
        <v>1.8403884012805421E-3</v>
      </c>
      <c r="Z104" s="27">
        <v>3.8445046663803566E-3</v>
      </c>
      <c r="AA104" s="27">
        <v>0</v>
      </c>
      <c r="AB104" s="27">
        <v>0</v>
      </c>
      <c r="AC104" s="18">
        <v>2.6959888642734612E-3</v>
      </c>
      <c r="AD104" s="17">
        <v>97</v>
      </c>
      <c r="AE104">
        <v>3</v>
      </c>
      <c r="AF104" s="25">
        <v>0.75736745028971098</v>
      </c>
      <c r="AG104" t="str">
        <f>IF(AF104&lt;='CAV Tier 1 Analysis'!$A$5,"Tier 1", "Tier 2")</f>
        <v>Tier 2</v>
      </c>
      <c r="AH104" t="str">
        <f t="shared" si="3"/>
        <v>Arkansas - Tier 2</v>
      </c>
      <c r="AI104" t="str">
        <f t="shared" si="4"/>
        <v>Howard County* - Tier 2</v>
      </c>
    </row>
    <row r="105" spans="1:35" x14ac:dyDescent="0.3">
      <c r="A105" s="17">
        <v>98</v>
      </c>
      <c r="B105">
        <v>6</v>
      </c>
      <c r="C105" t="s">
        <v>84</v>
      </c>
      <c r="D105" t="s">
        <v>2514</v>
      </c>
      <c r="E105" t="s">
        <v>4739</v>
      </c>
      <c r="F105" t="s">
        <v>1089</v>
      </c>
      <c r="G105" s="59">
        <v>3.5868699999999998</v>
      </c>
      <c r="H105">
        <v>2</v>
      </c>
      <c r="I105">
        <v>0</v>
      </c>
      <c r="J105" s="12">
        <v>16.333333333333332</v>
      </c>
      <c r="K105" s="12">
        <v>6</v>
      </c>
      <c r="L105">
        <v>8</v>
      </c>
      <c r="M105" s="12">
        <v>0.94653834680375937</v>
      </c>
      <c r="N105" s="12">
        <v>5.1604804344011193</v>
      </c>
      <c r="O105" s="12">
        <v>166.63527552183032</v>
      </c>
      <c r="P105" s="12">
        <v>100.52799664316366</v>
      </c>
      <c r="Q105" s="12">
        <v>0</v>
      </c>
      <c r="R105" s="27">
        <v>8.0351833048282229E-5</v>
      </c>
      <c r="S105" s="27">
        <v>1.1625203441060219E-4</v>
      </c>
      <c r="T105" s="27">
        <v>0</v>
      </c>
      <c r="U105" s="27">
        <v>3.3088009272228165E-3</v>
      </c>
      <c r="V105" s="27">
        <v>3.1766924781028013E-3</v>
      </c>
      <c r="W105" s="27">
        <v>2.2408963585434174E-2</v>
      </c>
      <c r="X105" s="27">
        <v>2.4237393422149735E-4</v>
      </c>
      <c r="Y105" s="27">
        <v>5.1398374357347433E-5</v>
      </c>
      <c r="Z105" s="27">
        <v>6.2483561383233239E-5</v>
      </c>
      <c r="AA105" s="27">
        <v>8.435539542336407E-5</v>
      </c>
      <c r="AB105" s="27">
        <v>0</v>
      </c>
      <c r="AC105" s="18">
        <v>2.6846974657821925E-3</v>
      </c>
      <c r="AD105" s="17">
        <v>98</v>
      </c>
      <c r="AE105">
        <v>3</v>
      </c>
      <c r="AF105" s="25">
        <v>0.76005214775549312</v>
      </c>
      <c r="AG105" t="str">
        <f>IF(AF105&lt;='CAV Tier 1 Analysis'!$A$5,"Tier 1", "Tier 2")</f>
        <v>Tier 2</v>
      </c>
      <c r="AH105" t="str">
        <f t="shared" si="3"/>
        <v>Arkansas - Tier 2</v>
      </c>
      <c r="AI105" t="str">
        <f t="shared" si="4"/>
        <v>Calico Rock, City Of - Tier 2</v>
      </c>
    </row>
    <row r="106" spans="1:35" x14ac:dyDescent="0.3">
      <c r="A106" s="17">
        <v>99</v>
      </c>
      <c r="B106">
        <v>6</v>
      </c>
      <c r="C106" t="s">
        <v>84</v>
      </c>
      <c r="D106" t="s">
        <v>2755</v>
      </c>
      <c r="E106" t="s">
        <v>4996</v>
      </c>
      <c r="F106" t="s">
        <v>684</v>
      </c>
      <c r="G106" s="59">
        <v>725.93507</v>
      </c>
      <c r="H106">
        <v>6</v>
      </c>
      <c r="I106">
        <v>0</v>
      </c>
      <c r="J106" s="12">
        <v>15.971428571428572</v>
      </c>
      <c r="K106" s="12">
        <v>5.4857142857142858</v>
      </c>
      <c r="L106">
        <v>0</v>
      </c>
      <c r="M106" s="12">
        <v>0</v>
      </c>
      <c r="N106" s="12">
        <v>1.5335639650136088</v>
      </c>
      <c r="O106" s="12">
        <v>16506.895222932515</v>
      </c>
      <c r="P106" s="12">
        <v>0</v>
      </c>
      <c r="Q106" s="12">
        <v>0</v>
      </c>
      <c r="R106" s="27">
        <v>1.6262148767179484E-2</v>
      </c>
      <c r="S106" s="27">
        <v>3.4875610323180655E-4</v>
      </c>
      <c r="T106" s="27">
        <v>0</v>
      </c>
      <c r="U106" s="27">
        <v>3.2354863877275008E-3</v>
      </c>
      <c r="V106" s="27">
        <v>2.9044045514082756E-3</v>
      </c>
      <c r="W106" s="27">
        <v>0</v>
      </c>
      <c r="X106" s="27">
        <v>0</v>
      </c>
      <c r="Y106" s="27">
        <v>1.527429389117624E-5</v>
      </c>
      <c r="Z106" s="27">
        <v>6.18962340164032E-3</v>
      </c>
      <c r="AA106" s="27">
        <v>0</v>
      </c>
      <c r="AB106" s="27">
        <v>0</v>
      </c>
      <c r="AC106" s="18">
        <v>2.6323357731889607E-3</v>
      </c>
      <c r="AD106" s="17">
        <v>99</v>
      </c>
      <c r="AE106">
        <v>3</v>
      </c>
      <c r="AF106" s="25">
        <v>0.76268448352868212</v>
      </c>
      <c r="AG106" t="str">
        <f>IF(AF106&lt;='CAV Tier 1 Analysis'!$A$5,"Tier 1", "Tier 2")</f>
        <v>Tier 2</v>
      </c>
      <c r="AH106" t="str">
        <f t="shared" si="3"/>
        <v>Arkansas - Tier 2</v>
      </c>
      <c r="AI106" t="str">
        <f t="shared" si="4"/>
        <v>Hempstead County* - Tier 2</v>
      </c>
    </row>
    <row r="107" spans="1:35" x14ac:dyDescent="0.3">
      <c r="A107" s="17">
        <v>100</v>
      </c>
      <c r="B107">
        <v>6</v>
      </c>
      <c r="C107" t="s">
        <v>84</v>
      </c>
      <c r="D107" t="s">
        <v>2748</v>
      </c>
      <c r="E107" t="s">
        <v>4988</v>
      </c>
      <c r="F107" t="s">
        <v>729</v>
      </c>
      <c r="G107" s="59">
        <v>552.3733400000001</v>
      </c>
      <c r="H107">
        <v>18</v>
      </c>
      <c r="I107">
        <v>0</v>
      </c>
      <c r="J107" s="12">
        <v>14</v>
      </c>
      <c r="K107" s="12">
        <v>4.7666666666666666</v>
      </c>
      <c r="L107">
        <v>0</v>
      </c>
      <c r="M107" s="12">
        <v>1.9981364777670112</v>
      </c>
      <c r="N107" s="12">
        <v>6.8963141608898386</v>
      </c>
      <c r="O107" s="12">
        <v>16634.590244108946</v>
      </c>
      <c r="P107" s="12">
        <v>0</v>
      </c>
      <c r="Q107" s="12">
        <v>1260.6036162169621</v>
      </c>
      <c r="R107" s="27">
        <v>1.237407834574491E-2</v>
      </c>
      <c r="S107" s="27">
        <v>1.0462683096954196E-3</v>
      </c>
      <c r="T107" s="27">
        <v>0</v>
      </c>
      <c r="U107" s="27">
        <v>2.8361150804767001E-3</v>
      </c>
      <c r="V107" s="27">
        <v>2.5237056909372256E-3</v>
      </c>
      <c r="W107" s="27">
        <v>0</v>
      </c>
      <c r="X107" s="27">
        <v>5.1164984584431471E-4</v>
      </c>
      <c r="Y107" s="27">
        <v>6.8687274650703671E-5</v>
      </c>
      <c r="Z107" s="27">
        <v>6.2375054582398271E-3</v>
      </c>
      <c r="AA107" s="27">
        <v>0</v>
      </c>
      <c r="AB107" s="27">
        <v>3.1586533264049222E-3</v>
      </c>
      <c r="AC107" s="18">
        <v>2.6142421210903653E-3</v>
      </c>
      <c r="AD107" s="17">
        <v>100</v>
      </c>
      <c r="AE107">
        <v>3</v>
      </c>
      <c r="AF107" s="25">
        <v>0.76529872564977253</v>
      </c>
      <c r="AG107" t="str">
        <f>IF(AF107&lt;='CAV Tier 1 Analysis'!$A$5,"Tier 1", "Tier 2")</f>
        <v>Tier 2</v>
      </c>
      <c r="AH107" t="str">
        <f t="shared" si="3"/>
        <v>Arkansas - Tier 2</v>
      </c>
      <c r="AI107" t="str">
        <f t="shared" si="4"/>
        <v>Conway County* - Tier 2</v>
      </c>
    </row>
    <row r="108" spans="1:35" x14ac:dyDescent="0.3">
      <c r="A108" s="17">
        <v>101</v>
      </c>
      <c r="B108">
        <v>6</v>
      </c>
      <c r="C108" t="s">
        <v>84</v>
      </c>
      <c r="D108" t="s">
        <v>2457</v>
      </c>
      <c r="E108" t="s">
        <v>4680</v>
      </c>
      <c r="F108" t="s">
        <v>841</v>
      </c>
      <c r="G108" s="59">
        <v>7.2930700000000011</v>
      </c>
      <c r="H108">
        <v>54</v>
      </c>
      <c r="I108">
        <v>2</v>
      </c>
      <c r="J108" s="12">
        <v>14</v>
      </c>
      <c r="K108" s="12">
        <v>5</v>
      </c>
      <c r="L108">
        <v>0</v>
      </c>
      <c r="M108" s="12">
        <v>7.1245058665280867</v>
      </c>
      <c r="N108" s="12">
        <v>368.2707904573474</v>
      </c>
      <c r="O108" s="12">
        <v>8126.8492201744384</v>
      </c>
      <c r="P108" s="12">
        <v>7934.0721269247015</v>
      </c>
      <c r="Q108" s="12">
        <v>856.14077016917963</v>
      </c>
      <c r="R108" s="27">
        <v>1.6337685587976028E-4</v>
      </c>
      <c r="S108" s="27">
        <v>3.1388049290862591E-3</v>
      </c>
      <c r="T108" s="27">
        <v>2.3282887077997671E-3</v>
      </c>
      <c r="U108" s="27">
        <v>2.8361150804767001E-3</v>
      </c>
      <c r="V108" s="27">
        <v>2.6472437317523346E-3</v>
      </c>
      <c r="W108" s="27">
        <v>0</v>
      </c>
      <c r="X108" s="27">
        <v>1.824326000193796E-3</v>
      </c>
      <c r="Y108" s="27">
        <v>3.6679763044193529E-3</v>
      </c>
      <c r="Z108" s="27">
        <v>3.0473408497141787E-3</v>
      </c>
      <c r="AA108" s="27">
        <v>6.6576656646199911E-3</v>
      </c>
      <c r="AB108" s="27">
        <v>2.1452039775049503E-3</v>
      </c>
      <c r="AC108" s="18">
        <v>2.5869401910406449E-3</v>
      </c>
      <c r="AD108" s="17">
        <v>101</v>
      </c>
      <c r="AE108">
        <v>3</v>
      </c>
      <c r="AF108" s="25">
        <v>0.76788566584081319</v>
      </c>
      <c r="AG108" t="str">
        <f>IF(AF108&lt;='CAV Tier 1 Analysis'!$A$5,"Tier 1", "Tier 2")</f>
        <v>Tier 2</v>
      </c>
      <c r="AH108" t="str">
        <f t="shared" si="3"/>
        <v>Arkansas - Tier 2</v>
      </c>
      <c r="AI108" t="str">
        <f t="shared" si="4"/>
        <v>Arkadelphia, City Of - Tier 2</v>
      </c>
    </row>
    <row r="109" spans="1:35" x14ac:dyDescent="0.3">
      <c r="A109" s="17">
        <v>102</v>
      </c>
      <c r="B109">
        <v>6</v>
      </c>
      <c r="C109" t="s">
        <v>84</v>
      </c>
      <c r="D109" t="s">
        <v>2448</v>
      </c>
      <c r="E109" t="s">
        <v>4671</v>
      </c>
      <c r="F109" t="s">
        <v>835</v>
      </c>
      <c r="G109" s="59">
        <v>10.534660000000001</v>
      </c>
      <c r="H109">
        <v>29</v>
      </c>
      <c r="I109">
        <v>0</v>
      </c>
      <c r="J109" s="12">
        <v>14</v>
      </c>
      <c r="K109" s="12">
        <v>1</v>
      </c>
      <c r="L109">
        <v>0</v>
      </c>
      <c r="M109" s="12">
        <v>13.433909985975367</v>
      </c>
      <c r="N109" s="12">
        <v>177.71022758390697</v>
      </c>
      <c r="O109" s="12">
        <v>11037.50359911986</v>
      </c>
      <c r="P109" s="12">
        <v>10102.994670025082</v>
      </c>
      <c r="Q109" s="12">
        <v>1972.8840148255877</v>
      </c>
      <c r="R109" s="27">
        <v>2.3599384464461132E-4</v>
      </c>
      <c r="S109" s="27">
        <v>1.6856544989537316E-3</v>
      </c>
      <c r="T109" s="27">
        <v>0</v>
      </c>
      <c r="U109" s="27">
        <v>2.8361150804767001E-3</v>
      </c>
      <c r="V109" s="27">
        <v>5.2944874635046685E-4</v>
      </c>
      <c r="W109" s="27">
        <v>0</v>
      </c>
      <c r="X109" s="27">
        <v>3.4399341836209461E-3</v>
      </c>
      <c r="Y109" s="27">
        <v>1.7699934958763342E-3</v>
      </c>
      <c r="Z109" s="27">
        <v>4.1387547234133706E-3</v>
      </c>
      <c r="AA109" s="27">
        <v>8.4776593467314615E-3</v>
      </c>
      <c r="AB109" s="27">
        <v>4.9433910674800182E-3</v>
      </c>
      <c r="AC109" s="18">
        <v>2.5506313625043311E-3</v>
      </c>
      <c r="AD109" s="17">
        <v>102</v>
      </c>
      <c r="AE109">
        <v>3</v>
      </c>
      <c r="AF109" s="25">
        <v>0.77043629720331752</v>
      </c>
      <c r="AG109" t="str">
        <f>IF(AF109&lt;='CAV Tier 1 Analysis'!$A$5,"Tier 1", "Tier 2")</f>
        <v>Tier 2</v>
      </c>
      <c r="AH109" t="str">
        <f t="shared" si="3"/>
        <v>Arkansas - Tier 2</v>
      </c>
      <c r="AI109" t="str">
        <f t="shared" si="4"/>
        <v>Siloam Springs, City Of - Tier 2</v>
      </c>
    </row>
    <row r="110" spans="1:35" x14ac:dyDescent="0.3">
      <c r="A110" s="17">
        <v>103</v>
      </c>
      <c r="B110">
        <v>6</v>
      </c>
      <c r="C110" t="s">
        <v>84</v>
      </c>
      <c r="D110" t="s">
        <v>2692</v>
      </c>
      <c r="E110" t="s">
        <v>4931</v>
      </c>
      <c r="F110" t="s">
        <v>863</v>
      </c>
      <c r="G110" s="59">
        <v>10.67759</v>
      </c>
      <c r="H110">
        <v>73</v>
      </c>
      <c r="I110">
        <v>0</v>
      </c>
      <c r="J110" s="12">
        <v>12</v>
      </c>
      <c r="K110" s="12">
        <v>4</v>
      </c>
      <c r="L110">
        <v>0</v>
      </c>
      <c r="M110" s="12">
        <v>19.958396979093596</v>
      </c>
      <c r="N110" s="12">
        <v>168.04595836701375</v>
      </c>
      <c r="O110" s="12">
        <v>6871.6799606986951</v>
      </c>
      <c r="P110" s="12">
        <v>6372.9012249079351</v>
      </c>
      <c r="Q110" s="12">
        <v>1664.9410915125882</v>
      </c>
      <c r="R110" s="27">
        <v>2.3919571354356526E-4</v>
      </c>
      <c r="S110" s="27">
        <v>4.2431992559869795E-3</v>
      </c>
      <c r="T110" s="27">
        <v>0</v>
      </c>
      <c r="U110" s="27">
        <v>2.4309557832657429E-3</v>
      </c>
      <c r="V110" s="27">
        <v>2.1177949854018674E-3</v>
      </c>
      <c r="W110" s="27">
        <v>0</v>
      </c>
      <c r="X110" s="27">
        <v>5.1106172432549878E-3</v>
      </c>
      <c r="Y110" s="27">
        <v>1.6737373946442186E-3</v>
      </c>
      <c r="Z110" s="27">
        <v>2.5766875308103703E-3</v>
      </c>
      <c r="AA110" s="27">
        <v>5.3476506124894357E-3</v>
      </c>
      <c r="AB110" s="27">
        <v>4.171788537904177E-3</v>
      </c>
      <c r="AC110" s="18">
        <v>2.5374206415728494E-3</v>
      </c>
      <c r="AD110" s="17">
        <v>103</v>
      </c>
      <c r="AE110">
        <v>3</v>
      </c>
      <c r="AF110" s="25">
        <v>0.77297371784489033</v>
      </c>
      <c r="AG110" t="str">
        <f>IF(AF110&lt;='CAV Tier 1 Analysis'!$A$5,"Tier 1", "Tier 2")</f>
        <v>Tier 2</v>
      </c>
      <c r="AH110" t="str">
        <f t="shared" si="3"/>
        <v>Arkansas - Tier 2</v>
      </c>
      <c r="AI110" t="str">
        <f t="shared" si="4"/>
        <v>Mountain Home, City Of - Tier 2</v>
      </c>
    </row>
    <row r="111" spans="1:35" x14ac:dyDescent="0.3">
      <c r="A111" s="17">
        <v>104</v>
      </c>
      <c r="B111">
        <v>6</v>
      </c>
      <c r="C111" t="s">
        <v>84</v>
      </c>
      <c r="D111" t="s">
        <v>2450</v>
      </c>
      <c r="E111" t="s">
        <v>4673</v>
      </c>
      <c r="F111" t="s">
        <v>838</v>
      </c>
      <c r="G111" s="59">
        <v>10.23246</v>
      </c>
      <c r="H111">
        <v>53</v>
      </c>
      <c r="I111">
        <v>0</v>
      </c>
      <c r="J111" s="12">
        <v>11</v>
      </c>
      <c r="K111" s="12">
        <v>5</v>
      </c>
      <c r="L111">
        <v>0</v>
      </c>
      <c r="M111" s="12">
        <v>11.189227223952013</v>
      </c>
      <c r="N111" s="12">
        <v>277.93388856886065</v>
      </c>
      <c r="O111" s="12">
        <v>8858.2033186203316</v>
      </c>
      <c r="P111" s="12">
        <v>8415.0027532407821</v>
      </c>
      <c r="Q111" s="12">
        <v>1310.3606004075955</v>
      </c>
      <c r="R111" s="27">
        <v>2.2922406376401318E-4</v>
      </c>
      <c r="S111" s="27">
        <v>3.0806789118809578E-3</v>
      </c>
      <c r="T111" s="27">
        <v>0</v>
      </c>
      <c r="U111" s="27">
        <v>2.2283761346602645E-3</v>
      </c>
      <c r="V111" s="27">
        <v>2.6472437317523346E-3</v>
      </c>
      <c r="W111" s="27">
        <v>0</v>
      </c>
      <c r="X111" s="27">
        <v>2.8651528301259538E-3</v>
      </c>
      <c r="Y111" s="27">
        <v>2.7682209501320239E-3</v>
      </c>
      <c r="Z111" s="27">
        <v>3.321578153670486E-3</v>
      </c>
      <c r="AA111" s="27">
        <v>7.0612258121289882E-3</v>
      </c>
      <c r="AB111" s="27">
        <v>3.2833277772820893E-3</v>
      </c>
      <c r="AC111" s="18">
        <v>2.4986389423088283E-3</v>
      </c>
      <c r="AD111" s="17">
        <v>104</v>
      </c>
      <c r="AE111">
        <v>3</v>
      </c>
      <c r="AF111" s="25">
        <v>0.77547235678719917</v>
      </c>
      <c r="AG111" t="str">
        <f>IF(AF111&lt;='CAV Tier 1 Analysis'!$A$5,"Tier 1", "Tier 2")</f>
        <v>Tier 2</v>
      </c>
      <c r="AH111" t="str">
        <f t="shared" si="3"/>
        <v>Arkansas - Tier 2</v>
      </c>
      <c r="AI111" t="str">
        <f t="shared" si="4"/>
        <v>Harrison, City Of - Tier 2</v>
      </c>
    </row>
    <row r="112" spans="1:35" x14ac:dyDescent="0.3">
      <c r="A112" s="17">
        <v>105</v>
      </c>
      <c r="B112">
        <v>6</v>
      </c>
      <c r="C112" t="s">
        <v>84</v>
      </c>
      <c r="D112" t="s">
        <v>2451</v>
      </c>
      <c r="E112" t="s">
        <v>4674</v>
      </c>
      <c r="F112" t="s">
        <v>1051</v>
      </c>
      <c r="G112" s="59">
        <v>6.8967999999999998</v>
      </c>
      <c r="H112">
        <v>13</v>
      </c>
      <c r="I112">
        <v>9</v>
      </c>
      <c r="J112" s="12">
        <v>14</v>
      </c>
      <c r="K112" s="12">
        <v>6</v>
      </c>
      <c r="L112">
        <v>2</v>
      </c>
      <c r="M112" s="12">
        <v>11.999999999999996</v>
      </c>
      <c r="N112" s="12">
        <v>0</v>
      </c>
      <c r="O112" s="12">
        <v>1038.4949552846178</v>
      </c>
      <c r="P112" s="12">
        <v>893.01056799412027</v>
      </c>
      <c r="Q112" s="12">
        <v>0</v>
      </c>
      <c r="R112" s="27">
        <v>1.5449975108308716E-4</v>
      </c>
      <c r="S112" s="27">
        <v>7.5563822366891422E-4</v>
      </c>
      <c r="T112" s="27">
        <v>1.0477299185098952E-2</v>
      </c>
      <c r="U112" s="27">
        <v>2.8361150804767001E-3</v>
      </c>
      <c r="V112" s="27">
        <v>3.1766924781028013E-3</v>
      </c>
      <c r="W112" s="27">
        <v>5.6022408963585435E-3</v>
      </c>
      <c r="X112" s="27">
        <v>3.0727621553624895E-3</v>
      </c>
      <c r="Y112" s="27">
        <v>0</v>
      </c>
      <c r="Z112" s="27">
        <v>3.8940652320764823E-4</v>
      </c>
      <c r="AA112" s="27">
        <v>7.4934607368911245E-4</v>
      </c>
      <c r="AB112" s="27">
        <v>0</v>
      </c>
      <c r="AC112" s="18">
        <v>2.4740000333680228E-3</v>
      </c>
      <c r="AD112" s="17">
        <v>105</v>
      </c>
      <c r="AE112">
        <v>3</v>
      </c>
      <c r="AF112" s="25">
        <v>0.77794635682056723</v>
      </c>
      <c r="AG112" t="str">
        <f>IF(AF112&lt;='CAV Tier 1 Analysis'!$A$5,"Tier 1", "Tier 2")</f>
        <v>Tier 2</v>
      </c>
      <c r="AH112" t="str">
        <f t="shared" si="3"/>
        <v>Arkansas - Tier 2</v>
      </c>
      <c r="AI112" t="str">
        <f t="shared" si="4"/>
        <v>Warren, City Of - Tier 2</v>
      </c>
    </row>
    <row r="113" spans="1:35" x14ac:dyDescent="0.3">
      <c r="A113" s="17">
        <v>106</v>
      </c>
      <c r="B113">
        <v>6</v>
      </c>
      <c r="C113" t="s">
        <v>84</v>
      </c>
      <c r="D113" t="s">
        <v>2530</v>
      </c>
      <c r="E113" t="s">
        <v>4756</v>
      </c>
      <c r="F113" t="s">
        <v>858</v>
      </c>
      <c r="G113" s="59">
        <v>18.793010000000002</v>
      </c>
      <c r="H113">
        <v>130</v>
      </c>
      <c r="I113">
        <v>0</v>
      </c>
      <c r="J113" s="12">
        <v>13</v>
      </c>
      <c r="K113" s="12">
        <v>6</v>
      </c>
      <c r="L113">
        <v>0</v>
      </c>
      <c r="M113" s="12">
        <v>0.92290165332748708</v>
      </c>
      <c r="N113" s="12">
        <v>199.53109403852821</v>
      </c>
      <c r="O113" s="12">
        <v>6227.0026125256072</v>
      </c>
      <c r="P113" s="12">
        <v>5747.3731218919411</v>
      </c>
      <c r="Q113" s="12">
        <v>1496.3633297682982</v>
      </c>
      <c r="R113" s="27">
        <v>4.2099457242517811E-4</v>
      </c>
      <c r="S113" s="27">
        <v>7.5563822366891418E-3</v>
      </c>
      <c r="T113" s="27">
        <v>0</v>
      </c>
      <c r="U113" s="27">
        <v>2.6335354318712217E-3</v>
      </c>
      <c r="V113" s="27">
        <v>3.1766924781028013E-3</v>
      </c>
      <c r="W113" s="27">
        <v>0</v>
      </c>
      <c r="X113" s="27">
        <v>2.363214394555146E-4</v>
      </c>
      <c r="Y113" s="27">
        <v>1.9873292802268985E-3</v>
      </c>
      <c r="Z113" s="27">
        <v>2.334951580659311E-3</v>
      </c>
      <c r="AA113" s="27">
        <v>4.8227553371399962E-3</v>
      </c>
      <c r="AB113" s="27">
        <v>3.7493887438361157E-3</v>
      </c>
      <c r="AC113" s="18">
        <v>2.447122827309653E-3</v>
      </c>
      <c r="AD113" s="17">
        <v>106</v>
      </c>
      <c r="AE113">
        <v>3</v>
      </c>
      <c r="AF113" s="25">
        <v>0.78039347964787686</v>
      </c>
      <c r="AG113" t="str">
        <f>IF(AF113&lt;='CAV Tier 1 Analysis'!$A$5,"Tier 1", "Tier 2")</f>
        <v>Tier 2</v>
      </c>
      <c r="AH113" t="str">
        <f t="shared" si="3"/>
        <v>Arkansas - Tier 2</v>
      </c>
      <c r="AI113" t="str">
        <f t="shared" si="4"/>
        <v>Clarksville, City Of - Tier 2</v>
      </c>
    </row>
    <row r="114" spans="1:35" x14ac:dyDescent="0.3">
      <c r="A114" s="17">
        <v>107</v>
      </c>
      <c r="B114">
        <v>6</v>
      </c>
      <c r="C114" t="s">
        <v>84</v>
      </c>
      <c r="D114" t="s">
        <v>2417</v>
      </c>
      <c r="E114" t="s">
        <v>5011</v>
      </c>
      <c r="F114" t="s">
        <v>761</v>
      </c>
      <c r="G114" s="59">
        <v>606.39796999999987</v>
      </c>
      <c r="H114">
        <v>7</v>
      </c>
      <c r="I114">
        <v>0</v>
      </c>
      <c r="J114" s="12">
        <v>13.9</v>
      </c>
      <c r="K114" s="12">
        <v>6.15</v>
      </c>
      <c r="L114">
        <v>0</v>
      </c>
      <c r="M114" s="12">
        <v>6.0000000000000027</v>
      </c>
      <c r="N114" s="12">
        <v>0</v>
      </c>
      <c r="O114" s="12">
        <v>9866.3848373149976</v>
      </c>
      <c r="P114" s="12">
        <v>0</v>
      </c>
      <c r="Q114" s="12">
        <v>0</v>
      </c>
      <c r="R114" s="27">
        <v>1.3584319600726329E-2</v>
      </c>
      <c r="S114" s="27">
        <v>4.0688212043710767E-4</v>
      </c>
      <c r="T114" s="27">
        <v>0</v>
      </c>
      <c r="U114" s="27">
        <v>2.8158571156161527E-3</v>
      </c>
      <c r="V114" s="27">
        <v>3.2561097900553715E-3</v>
      </c>
      <c r="W114" s="27">
        <v>0</v>
      </c>
      <c r="X114" s="27">
        <v>1.5363810776812458E-3</v>
      </c>
      <c r="Y114" s="27">
        <v>0</v>
      </c>
      <c r="Z114" s="27">
        <v>3.6996179871422812E-3</v>
      </c>
      <c r="AA114" s="27">
        <v>0</v>
      </c>
      <c r="AB114" s="27">
        <v>0</v>
      </c>
      <c r="AC114" s="18">
        <v>2.299924335605317E-3</v>
      </c>
      <c r="AD114" s="17">
        <v>107</v>
      </c>
      <c r="AE114">
        <v>3</v>
      </c>
      <c r="AF114" s="25">
        <v>0.78269340398348219</v>
      </c>
      <c r="AG114" t="str">
        <f>IF(AF114&lt;='CAV Tier 1 Analysis'!$A$5,"Tier 1", "Tier 2")</f>
        <v>Tier 2</v>
      </c>
      <c r="AH114" t="str">
        <f t="shared" si="3"/>
        <v>Arkansas - Tier 2</v>
      </c>
      <c r="AI114" t="str">
        <f t="shared" si="4"/>
        <v>Pike County* - Tier 2</v>
      </c>
    </row>
    <row r="115" spans="1:35" x14ac:dyDescent="0.3">
      <c r="A115" s="17">
        <v>108</v>
      </c>
      <c r="B115">
        <v>6</v>
      </c>
      <c r="C115" t="s">
        <v>84</v>
      </c>
      <c r="D115" t="s">
        <v>2773</v>
      </c>
      <c r="E115" t="s">
        <v>5016</v>
      </c>
      <c r="F115" t="s">
        <v>763</v>
      </c>
      <c r="G115" s="59">
        <v>565.44801000000007</v>
      </c>
      <c r="H115">
        <v>19</v>
      </c>
      <c r="I115">
        <v>0</v>
      </c>
      <c r="J115" s="12">
        <v>11.833333333333334</v>
      </c>
      <c r="K115" s="12">
        <v>6.6111111111111107</v>
      </c>
      <c r="L115">
        <v>0</v>
      </c>
      <c r="M115" s="12">
        <v>0.99987859184436767</v>
      </c>
      <c r="N115" s="12">
        <v>0.60496719379704822</v>
      </c>
      <c r="O115" s="12">
        <v>11503.547498087939</v>
      </c>
      <c r="P115" s="12">
        <v>0</v>
      </c>
      <c r="Q115" s="12">
        <v>417.6381277058681</v>
      </c>
      <c r="R115" s="27">
        <v>1.266697262432244E-2</v>
      </c>
      <c r="S115" s="27">
        <v>1.1043943269007208E-3</v>
      </c>
      <c r="T115" s="27">
        <v>0</v>
      </c>
      <c r="U115" s="27">
        <v>2.3971925084981635E-3</v>
      </c>
      <c r="V115" s="27">
        <v>3.5002444897614198E-3</v>
      </c>
      <c r="W115" s="27">
        <v>0</v>
      </c>
      <c r="X115" s="27">
        <v>2.5603242474804257E-4</v>
      </c>
      <c r="Y115" s="27">
        <v>6.025471987726503E-6</v>
      </c>
      <c r="Z115" s="27">
        <v>4.3135081330816514E-3</v>
      </c>
      <c r="AA115" s="27">
        <v>0</v>
      </c>
      <c r="AB115" s="27">
        <v>1.0464622220190596E-3</v>
      </c>
      <c r="AC115" s="18">
        <v>2.299166563756293E-3</v>
      </c>
      <c r="AD115" s="17">
        <v>108</v>
      </c>
      <c r="AE115">
        <v>3</v>
      </c>
      <c r="AF115" s="25">
        <v>0.78499257054723848</v>
      </c>
      <c r="AG115" t="str">
        <f>IF(AF115&lt;='CAV Tier 1 Analysis'!$A$5,"Tier 1", "Tier 2")</f>
        <v>Tier 2</v>
      </c>
      <c r="AH115" t="str">
        <f t="shared" si="3"/>
        <v>Arkansas - Tier 2</v>
      </c>
      <c r="AI115" t="str">
        <f t="shared" si="4"/>
        <v>Sevier County* - Tier 2</v>
      </c>
    </row>
    <row r="116" spans="1:35" x14ac:dyDescent="0.3">
      <c r="A116" s="17">
        <v>109</v>
      </c>
      <c r="B116">
        <v>6</v>
      </c>
      <c r="C116" t="s">
        <v>84</v>
      </c>
      <c r="D116" t="s">
        <v>2491</v>
      </c>
      <c r="E116" t="s">
        <v>4715</v>
      </c>
      <c r="F116" t="s">
        <v>1066</v>
      </c>
      <c r="G116" s="59">
        <v>2.9433400000000001</v>
      </c>
      <c r="H116">
        <v>94</v>
      </c>
      <c r="I116">
        <v>8</v>
      </c>
      <c r="J116" s="12">
        <v>8</v>
      </c>
      <c r="K116" s="12">
        <v>6</v>
      </c>
      <c r="L116">
        <v>0</v>
      </c>
      <c r="M116" s="12">
        <v>11.436470132570481</v>
      </c>
      <c r="N116" s="12">
        <v>70.508965957236271</v>
      </c>
      <c r="O116" s="12">
        <v>1160.9433383956487</v>
      </c>
      <c r="P116" s="12">
        <v>1089.9648567856143</v>
      </c>
      <c r="Q116" s="12">
        <v>0</v>
      </c>
      <c r="R116" s="27">
        <v>6.5935694431170077E-5</v>
      </c>
      <c r="S116" s="27">
        <v>5.4638456172983029E-3</v>
      </c>
      <c r="T116" s="27">
        <v>9.3131548311990685E-3</v>
      </c>
      <c r="U116" s="27">
        <v>1.6206371888438287E-3</v>
      </c>
      <c r="V116" s="27">
        <v>3.1766924781028013E-3</v>
      </c>
      <c r="W116" s="27">
        <v>0</v>
      </c>
      <c r="X116" s="27">
        <v>2.9284627178580015E-3</v>
      </c>
      <c r="Y116" s="27">
        <v>7.0226915379053689E-4</v>
      </c>
      <c r="Z116" s="27">
        <v>4.3532123747469682E-4</v>
      </c>
      <c r="AA116" s="27">
        <v>9.1461502827007251E-4</v>
      </c>
      <c r="AB116" s="27">
        <v>0</v>
      </c>
      <c r="AC116" s="18">
        <v>2.2382667224789526E-3</v>
      </c>
      <c r="AD116" s="17">
        <v>109</v>
      </c>
      <c r="AE116">
        <v>3</v>
      </c>
      <c r="AF116" s="25">
        <v>0.78723083726971743</v>
      </c>
      <c r="AG116" t="str">
        <f>IF(AF116&lt;='CAV Tier 1 Analysis'!$A$5,"Tier 1", "Tier 2")</f>
        <v>Tier 2</v>
      </c>
      <c r="AH116" t="str">
        <f t="shared" si="3"/>
        <v>Arkansas - Tier 2</v>
      </c>
      <c r="AI116" t="str">
        <f t="shared" si="4"/>
        <v>Dumas, City Of - Tier 2</v>
      </c>
    </row>
    <row r="117" spans="1:35" x14ac:dyDescent="0.3">
      <c r="A117" s="17">
        <v>110</v>
      </c>
      <c r="B117">
        <v>6</v>
      </c>
      <c r="C117" t="s">
        <v>84</v>
      </c>
      <c r="D117" t="s">
        <v>2392</v>
      </c>
      <c r="E117" t="s">
        <v>4938</v>
      </c>
      <c r="F117" t="s">
        <v>995</v>
      </c>
      <c r="G117" s="59">
        <v>7.1140399999999984</v>
      </c>
      <c r="H117">
        <v>16</v>
      </c>
      <c r="I117">
        <v>6</v>
      </c>
      <c r="J117" s="12">
        <v>14</v>
      </c>
      <c r="K117" s="12">
        <v>6</v>
      </c>
      <c r="L117">
        <v>0</v>
      </c>
      <c r="M117" s="12">
        <v>23.655481273650416</v>
      </c>
      <c r="N117" s="12">
        <v>105.75633162580147</v>
      </c>
      <c r="O117" s="12">
        <v>2519.9873474809147</v>
      </c>
      <c r="P117" s="12">
        <v>2351.1423970544847</v>
      </c>
      <c r="Q117" s="12">
        <v>0</v>
      </c>
      <c r="R117" s="27">
        <v>1.5936628714695588E-4</v>
      </c>
      <c r="S117" s="27">
        <v>9.3001627528481749E-4</v>
      </c>
      <c r="T117" s="27">
        <v>6.9848661233993014E-3</v>
      </c>
      <c r="U117" s="27">
        <v>2.8361150804767001E-3</v>
      </c>
      <c r="V117" s="27">
        <v>3.1766924781028013E-3</v>
      </c>
      <c r="W117" s="27">
        <v>0</v>
      </c>
      <c r="X117" s="27">
        <v>6.0573056353799238E-3</v>
      </c>
      <c r="Y117" s="27">
        <v>1.053332842292531E-3</v>
      </c>
      <c r="Z117" s="27">
        <v>9.4492467827237954E-4</v>
      </c>
      <c r="AA117" s="27">
        <v>1.9728986274755783E-3</v>
      </c>
      <c r="AB117" s="27">
        <v>0</v>
      </c>
      <c r="AC117" s="18">
        <v>2.192319820711908E-3</v>
      </c>
      <c r="AD117" s="17">
        <v>110</v>
      </c>
      <c r="AE117">
        <v>3</v>
      </c>
      <c r="AF117" s="25">
        <v>0.78942315709042932</v>
      </c>
      <c r="AG117" t="str">
        <f>IF(AF117&lt;='CAV Tier 1 Analysis'!$A$5,"Tier 1", "Tier 2")</f>
        <v>Tier 2</v>
      </c>
      <c r="AH117" t="str">
        <f t="shared" si="3"/>
        <v>Arkansas - Tier 2</v>
      </c>
      <c r="AI117" t="str">
        <f t="shared" si="4"/>
        <v>Ozark, City Of - Tier 2</v>
      </c>
    </row>
    <row r="118" spans="1:35" x14ac:dyDescent="0.3">
      <c r="A118" s="17">
        <v>111</v>
      </c>
      <c r="B118">
        <v>6</v>
      </c>
      <c r="C118" t="s">
        <v>84</v>
      </c>
      <c r="D118" t="s">
        <v>2595</v>
      </c>
      <c r="E118" t="s">
        <v>4827</v>
      </c>
      <c r="F118" t="s">
        <v>1125</v>
      </c>
      <c r="G118" s="59">
        <v>9.43811</v>
      </c>
      <c r="H118">
        <v>51</v>
      </c>
      <c r="I118">
        <v>5</v>
      </c>
      <c r="J118" s="12">
        <v>10</v>
      </c>
      <c r="K118" s="12">
        <v>3</v>
      </c>
      <c r="L118">
        <v>1</v>
      </c>
      <c r="M118" s="12">
        <v>18.198417903584506</v>
      </c>
      <c r="N118" s="12">
        <v>37.070477099268906</v>
      </c>
      <c r="O118" s="12">
        <v>2264.2504684653049</v>
      </c>
      <c r="P118" s="12">
        <v>619.72581686618264</v>
      </c>
      <c r="Q118" s="12">
        <v>451.06438698470583</v>
      </c>
      <c r="R118" s="27">
        <v>2.1142930717068725E-4</v>
      </c>
      <c r="S118" s="27">
        <v>2.9644268774703555E-3</v>
      </c>
      <c r="T118" s="27">
        <v>5.8207217694994182E-3</v>
      </c>
      <c r="U118" s="27">
        <v>2.0257964860547861E-3</v>
      </c>
      <c r="V118" s="27">
        <v>1.5883462390514007E-3</v>
      </c>
      <c r="W118" s="27">
        <v>2.8011204481792717E-3</v>
      </c>
      <c r="X118" s="27">
        <v>4.6599508184671382E-3</v>
      </c>
      <c r="Y118" s="27">
        <v>3.6922187454719381E-4</v>
      </c>
      <c r="Z118" s="27">
        <v>8.4903051103865396E-4</v>
      </c>
      <c r="AA118" s="27">
        <v>5.2002644120501549E-4</v>
      </c>
      <c r="AB118" s="27">
        <v>1.1302173086316324E-3</v>
      </c>
      <c r="AC118" s="18">
        <v>2.0854807346650508E-3</v>
      </c>
      <c r="AD118" s="17">
        <v>111</v>
      </c>
      <c r="AE118">
        <v>3</v>
      </c>
      <c r="AF118" s="25">
        <v>0.7915086378250944</v>
      </c>
      <c r="AG118" t="str">
        <f>IF(AF118&lt;='CAV Tier 1 Analysis'!$A$5,"Tier 1", "Tier 2")</f>
        <v>Tier 2</v>
      </c>
      <c r="AH118" t="str">
        <f t="shared" si="3"/>
        <v>Arkansas - Tier 2</v>
      </c>
      <c r="AI118" t="str">
        <f t="shared" si="4"/>
        <v>Greenwood, City Of - Tier 2</v>
      </c>
    </row>
    <row r="119" spans="1:35" x14ac:dyDescent="0.3">
      <c r="A119" s="17">
        <v>112</v>
      </c>
      <c r="B119">
        <v>6</v>
      </c>
      <c r="C119" t="s">
        <v>84</v>
      </c>
      <c r="D119" t="s">
        <v>2393</v>
      </c>
      <c r="E119" t="s">
        <v>4709</v>
      </c>
      <c r="F119" t="s">
        <v>781</v>
      </c>
      <c r="G119" s="59">
        <v>659.10541000000001</v>
      </c>
      <c r="H119">
        <v>1</v>
      </c>
      <c r="I119">
        <v>0</v>
      </c>
      <c r="J119" s="12">
        <v>9.3636363636363633</v>
      </c>
      <c r="K119" s="12">
        <v>6.3636363636363633</v>
      </c>
      <c r="L119">
        <v>0</v>
      </c>
      <c r="M119" s="12">
        <v>0</v>
      </c>
      <c r="N119" s="12">
        <v>1.1902902726710121E-2</v>
      </c>
      <c r="O119" s="12">
        <v>6185.411099386889</v>
      </c>
      <c r="P119" s="12">
        <v>0</v>
      </c>
      <c r="Q119" s="12">
        <v>0</v>
      </c>
      <c r="R119" s="27">
        <v>1.4765053616534643E-2</v>
      </c>
      <c r="S119" s="27">
        <v>5.8126017205301093E-5</v>
      </c>
      <c r="T119" s="27">
        <v>0</v>
      </c>
      <c r="U119" s="27">
        <v>1.8968821642149358E-3</v>
      </c>
      <c r="V119" s="27">
        <v>3.3692192949575164E-3</v>
      </c>
      <c r="W119" s="27">
        <v>0</v>
      </c>
      <c r="X119" s="27">
        <v>0</v>
      </c>
      <c r="Y119" s="27">
        <v>1.1855288631813937E-7</v>
      </c>
      <c r="Z119" s="27">
        <v>2.3193559280816297E-3</v>
      </c>
      <c r="AA119" s="27">
        <v>0</v>
      </c>
      <c r="AB119" s="27">
        <v>0</v>
      </c>
      <c r="AC119" s="18">
        <v>2.0371595976254857E-3</v>
      </c>
      <c r="AD119" s="17">
        <v>112</v>
      </c>
      <c r="AE119">
        <v>3</v>
      </c>
      <c r="AF119" s="25">
        <v>0.79354579742271991</v>
      </c>
      <c r="AG119" t="str">
        <f>IF(AF119&lt;='CAV Tier 1 Analysis'!$A$5,"Tier 1", "Tier 2")</f>
        <v>Tier 2</v>
      </c>
      <c r="AH119" t="str">
        <f t="shared" si="3"/>
        <v>Arkansas - Tier 2</v>
      </c>
      <c r="AI119" t="str">
        <f t="shared" si="4"/>
        <v>Dallas County* - Tier 2</v>
      </c>
    </row>
    <row r="120" spans="1:35" x14ac:dyDescent="0.3">
      <c r="A120" s="17">
        <v>113</v>
      </c>
      <c r="B120">
        <v>6</v>
      </c>
      <c r="C120" t="s">
        <v>84</v>
      </c>
      <c r="D120" t="s">
        <v>2768</v>
      </c>
      <c r="E120" t="s">
        <v>5010</v>
      </c>
      <c r="F120" t="s">
        <v>785</v>
      </c>
      <c r="G120" s="59">
        <v>599.88841000000002</v>
      </c>
      <c r="H120">
        <v>2</v>
      </c>
      <c r="I120">
        <v>0</v>
      </c>
      <c r="J120" s="12">
        <v>15.045454545454545</v>
      </c>
      <c r="K120" s="12">
        <v>5.5</v>
      </c>
      <c r="L120">
        <v>0</v>
      </c>
      <c r="M120" s="12">
        <v>0</v>
      </c>
      <c r="N120" s="12">
        <v>0</v>
      </c>
      <c r="O120" s="12">
        <v>7678.1420219042957</v>
      </c>
      <c r="P120" s="12">
        <v>0</v>
      </c>
      <c r="Q120" s="12">
        <v>0</v>
      </c>
      <c r="R120" s="27">
        <v>1.3438494667473169E-2</v>
      </c>
      <c r="S120" s="27">
        <v>1.1625203441060219E-4</v>
      </c>
      <c r="T120" s="27">
        <v>0</v>
      </c>
      <c r="U120" s="27">
        <v>3.0479028949278821E-3</v>
      </c>
      <c r="V120" s="27">
        <v>2.911968104927568E-3</v>
      </c>
      <c r="W120" s="27">
        <v>0</v>
      </c>
      <c r="X120" s="27">
        <v>0</v>
      </c>
      <c r="Y120" s="27">
        <v>0</v>
      </c>
      <c r="Z120" s="27">
        <v>2.8790882172603856E-3</v>
      </c>
      <c r="AA120" s="27">
        <v>0</v>
      </c>
      <c r="AB120" s="27">
        <v>0</v>
      </c>
      <c r="AC120" s="18">
        <v>2.0357914471817824E-3</v>
      </c>
      <c r="AD120" s="17">
        <v>113</v>
      </c>
      <c r="AE120">
        <v>3</v>
      </c>
      <c r="AF120" s="25">
        <v>0.79558158886990171</v>
      </c>
      <c r="AG120" t="str">
        <f>IF(AF120&lt;='CAV Tier 1 Analysis'!$A$5,"Tier 1", "Tier 2")</f>
        <v>Tier 2</v>
      </c>
      <c r="AH120" t="str">
        <f t="shared" si="3"/>
        <v>Arkansas - Tier 2</v>
      </c>
      <c r="AI120" t="str">
        <f t="shared" si="4"/>
        <v>Nevada County* - Tier 2</v>
      </c>
    </row>
    <row r="121" spans="1:35" x14ac:dyDescent="0.3">
      <c r="A121" s="17">
        <v>114</v>
      </c>
      <c r="B121">
        <v>6</v>
      </c>
      <c r="C121" t="s">
        <v>84</v>
      </c>
      <c r="D121" t="s">
        <v>2794</v>
      </c>
      <c r="E121" t="s">
        <v>5037</v>
      </c>
      <c r="F121" t="s">
        <v>1385</v>
      </c>
      <c r="G121" s="59">
        <v>4.5034000000000001</v>
      </c>
      <c r="H121">
        <v>3</v>
      </c>
      <c r="I121">
        <v>0</v>
      </c>
      <c r="J121" s="12">
        <v>12</v>
      </c>
      <c r="K121" s="12">
        <v>4</v>
      </c>
      <c r="L121">
        <v>6</v>
      </c>
      <c r="M121" s="12">
        <v>0.9549940045299109</v>
      </c>
      <c r="N121" s="12">
        <v>6.8178389958040482</v>
      </c>
      <c r="O121" s="12">
        <v>281.44755059044314</v>
      </c>
      <c r="P121" s="12">
        <v>71.081713471757098</v>
      </c>
      <c r="Q121" s="12">
        <v>39.8650921516209</v>
      </c>
      <c r="R121" s="27">
        <v>1.0088362414852901E-4</v>
      </c>
      <c r="S121" s="27">
        <v>1.7437805161590327E-4</v>
      </c>
      <c r="T121" s="27">
        <v>0</v>
      </c>
      <c r="U121" s="27">
        <v>2.4309557832657429E-3</v>
      </c>
      <c r="V121" s="27">
        <v>2.1177949854018674E-3</v>
      </c>
      <c r="W121" s="27">
        <v>1.680672268907563E-2</v>
      </c>
      <c r="X121" s="27">
        <v>2.445391196431321E-4</v>
      </c>
      <c r="Y121" s="27">
        <v>6.7905662170217212E-5</v>
      </c>
      <c r="Z121" s="27">
        <v>1.0553494899808736E-4</v>
      </c>
      <c r="AA121" s="27">
        <v>5.9646329853407037E-5</v>
      </c>
      <c r="AB121" s="27">
        <v>9.9888659934229513E-5</v>
      </c>
      <c r="AC121" s="18">
        <v>2.0189318049187947E-3</v>
      </c>
      <c r="AD121" s="17">
        <v>114</v>
      </c>
      <c r="AE121">
        <v>3</v>
      </c>
      <c r="AF121" s="25">
        <v>0.79760052067482046</v>
      </c>
      <c r="AG121" t="str">
        <f>IF(AF121&lt;='CAV Tier 1 Analysis'!$A$5,"Tier 1", "Tier 2")</f>
        <v>Tier 2</v>
      </c>
      <c r="AH121" t="str">
        <f t="shared" si="3"/>
        <v>Arkansas - Tier 2</v>
      </c>
      <c r="AI121" t="str">
        <f t="shared" si="4"/>
        <v>Salesville, City Of - Tier 2</v>
      </c>
    </row>
    <row r="122" spans="1:35" x14ac:dyDescent="0.3">
      <c r="A122" s="17">
        <v>115</v>
      </c>
      <c r="B122">
        <v>6</v>
      </c>
      <c r="C122" t="s">
        <v>84</v>
      </c>
      <c r="D122" t="s">
        <v>2589</v>
      </c>
      <c r="E122" t="s">
        <v>4820</v>
      </c>
      <c r="F122" t="s">
        <v>899</v>
      </c>
      <c r="G122" s="59">
        <v>16.291260000000001</v>
      </c>
      <c r="H122">
        <v>11</v>
      </c>
      <c r="I122">
        <v>0</v>
      </c>
      <c r="J122" s="12">
        <v>12</v>
      </c>
      <c r="K122" s="12">
        <v>5</v>
      </c>
      <c r="L122">
        <v>0</v>
      </c>
      <c r="M122" s="12">
        <v>7.3891939604425936</v>
      </c>
      <c r="N122" s="12">
        <v>291.45189190261613</v>
      </c>
      <c r="O122" s="12">
        <v>9723.0859931681753</v>
      </c>
      <c r="P122" s="12">
        <v>8940.5401763495229</v>
      </c>
      <c r="Q122" s="12">
        <v>0</v>
      </c>
      <c r="R122" s="27">
        <v>3.6495122590619633E-4</v>
      </c>
      <c r="S122" s="27">
        <v>6.3938618925831207E-4</v>
      </c>
      <c r="T122" s="27">
        <v>0</v>
      </c>
      <c r="U122" s="27">
        <v>2.4309557832657429E-3</v>
      </c>
      <c r="V122" s="27">
        <v>2.6472437317523346E-3</v>
      </c>
      <c r="W122" s="27">
        <v>0</v>
      </c>
      <c r="X122" s="27">
        <v>1.8921029633567569E-3</v>
      </c>
      <c r="Y122" s="27">
        <v>2.9028602351258187E-3</v>
      </c>
      <c r="Z122" s="27">
        <v>3.6458849339435825E-3</v>
      </c>
      <c r="AA122" s="27">
        <v>7.502216567107178E-3</v>
      </c>
      <c r="AB122" s="27">
        <v>0</v>
      </c>
      <c r="AC122" s="18">
        <v>2.0023274208832657E-3</v>
      </c>
      <c r="AD122" s="17">
        <v>115</v>
      </c>
      <c r="AE122">
        <v>3</v>
      </c>
      <c r="AF122" s="25">
        <v>0.7996028480957037</v>
      </c>
      <c r="AG122" t="str">
        <f>IF(AF122&lt;='CAV Tier 1 Analysis'!$A$5,"Tier 1", "Tier 2")</f>
        <v>Tier 2</v>
      </c>
      <c r="AH122" t="str">
        <f t="shared" si="3"/>
        <v>Arkansas - Tier 2</v>
      </c>
      <c r="AI122" t="str">
        <f t="shared" si="4"/>
        <v>Forrest City, City Of - Tier 2</v>
      </c>
    </row>
    <row r="123" spans="1:35" x14ac:dyDescent="0.3">
      <c r="A123" s="17">
        <v>116</v>
      </c>
      <c r="B123">
        <v>6</v>
      </c>
      <c r="C123" t="s">
        <v>84</v>
      </c>
      <c r="D123" t="s">
        <v>2743</v>
      </c>
      <c r="E123" t="s">
        <v>4983</v>
      </c>
      <c r="F123" t="s">
        <v>791</v>
      </c>
      <c r="G123" s="59">
        <v>625.9826300000002</v>
      </c>
      <c r="H123">
        <v>1</v>
      </c>
      <c r="I123">
        <v>0</v>
      </c>
      <c r="J123" s="12">
        <v>11.666666666666666</v>
      </c>
      <c r="K123" s="12">
        <v>6</v>
      </c>
      <c r="L123">
        <v>0</v>
      </c>
      <c r="M123" s="12">
        <v>0</v>
      </c>
      <c r="N123" s="12">
        <v>24.692194605441074</v>
      </c>
      <c r="O123" s="12">
        <v>5281.9059687692052</v>
      </c>
      <c r="P123" s="12">
        <v>0</v>
      </c>
      <c r="Q123" s="12">
        <v>0</v>
      </c>
      <c r="R123" s="27">
        <v>1.4023048445269732E-2</v>
      </c>
      <c r="S123" s="27">
        <v>5.8126017205301093E-5</v>
      </c>
      <c r="T123" s="27">
        <v>0</v>
      </c>
      <c r="U123" s="27">
        <v>2.3634292337305833E-3</v>
      </c>
      <c r="V123" s="27">
        <v>3.1766924781028013E-3</v>
      </c>
      <c r="W123" s="27">
        <v>0</v>
      </c>
      <c r="X123" s="27">
        <v>0</v>
      </c>
      <c r="Y123" s="27">
        <v>2.459342067406211E-4</v>
      </c>
      <c r="Z123" s="27">
        <v>1.9805668084775978E-3</v>
      </c>
      <c r="AA123" s="27">
        <v>0</v>
      </c>
      <c r="AB123" s="27">
        <v>0</v>
      </c>
      <c r="AC123" s="18">
        <v>1.9861633808660579E-3</v>
      </c>
      <c r="AD123" s="17">
        <v>116</v>
      </c>
      <c r="AE123">
        <v>3</v>
      </c>
      <c r="AF123" s="25">
        <v>0.8015890114765698</v>
      </c>
      <c r="AG123" t="str">
        <f>IF(AF123&lt;='CAV Tier 1 Analysis'!$A$5,"Tier 1", "Tier 2")</f>
        <v>Tier 2</v>
      </c>
      <c r="AH123" t="str">
        <f t="shared" si="3"/>
        <v>Arkansas - Tier 2</v>
      </c>
      <c r="AI123" t="str">
        <f t="shared" si="4"/>
        <v>Calhoun County* - Tier 2</v>
      </c>
    </row>
    <row r="124" spans="1:35" x14ac:dyDescent="0.3">
      <c r="A124" s="17">
        <v>117</v>
      </c>
      <c r="B124">
        <v>6</v>
      </c>
      <c r="C124" t="s">
        <v>84</v>
      </c>
      <c r="D124" t="s">
        <v>2728</v>
      </c>
      <c r="E124" t="s">
        <v>4968</v>
      </c>
      <c r="F124" t="s">
        <v>874</v>
      </c>
      <c r="G124" s="59">
        <v>7.3360200000000004</v>
      </c>
      <c r="H124">
        <v>12</v>
      </c>
      <c r="I124">
        <v>0</v>
      </c>
      <c r="J124" s="12">
        <v>14</v>
      </c>
      <c r="K124" s="12">
        <v>1</v>
      </c>
      <c r="L124">
        <v>0</v>
      </c>
      <c r="M124" s="12">
        <v>1.9933206288968677</v>
      </c>
      <c r="N124" s="12">
        <v>4.904787666295622</v>
      </c>
      <c r="O124" s="12">
        <v>3437.9707760877741</v>
      </c>
      <c r="P124" s="12">
        <v>2787.009780707464</v>
      </c>
      <c r="Q124" s="12">
        <v>5322.1362976120217</v>
      </c>
      <c r="R124" s="27">
        <v>1.6433900706712523E-4</v>
      </c>
      <c r="S124" s="27">
        <v>6.9751220646361309E-4</v>
      </c>
      <c r="T124" s="27">
        <v>0</v>
      </c>
      <c r="U124" s="27">
        <v>2.8361150804767001E-3</v>
      </c>
      <c r="V124" s="27">
        <v>5.2944874635046685E-4</v>
      </c>
      <c r="W124" s="27">
        <v>0</v>
      </c>
      <c r="X124" s="27">
        <v>5.1041668266480454E-4</v>
      </c>
      <c r="Y124" s="27">
        <v>4.8851674920616028E-5</v>
      </c>
      <c r="Z124" s="27">
        <v>1.2891427541301124E-3</v>
      </c>
      <c r="AA124" s="27">
        <v>2.3386451530997368E-3</v>
      </c>
      <c r="AB124" s="27">
        <v>1.3335503169887217E-2</v>
      </c>
      <c r="AC124" s="18">
        <v>1.9772704068236721E-3</v>
      </c>
      <c r="AD124" s="17">
        <v>117</v>
      </c>
      <c r="AE124">
        <v>3</v>
      </c>
      <c r="AF124" s="25">
        <v>0.80356628188339352</v>
      </c>
      <c r="AG124" t="str">
        <f>IF(AF124&lt;='CAV Tier 1 Analysis'!$A$5,"Tier 1", "Tier 2")</f>
        <v>Tier 2</v>
      </c>
      <c r="AH124" t="str">
        <f t="shared" si="3"/>
        <v>Arkansas - Tier 2</v>
      </c>
      <c r="AI124" t="str">
        <f t="shared" si="4"/>
        <v>Cave Springs, City Of - Tier 2</v>
      </c>
    </row>
    <row r="125" spans="1:35" x14ac:dyDescent="0.3">
      <c r="A125" s="17">
        <v>118</v>
      </c>
      <c r="B125">
        <v>6</v>
      </c>
      <c r="C125" t="s">
        <v>84</v>
      </c>
      <c r="D125" t="s">
        <v>2422</v>
      </c>
      <c r="E125" t="s">
        <v>4928</v>
      </c>
      <c r="F125" t="s">
        <v>1002</v>
      </c>
      <c r="G125" s="59">
        <v>13.324970000000002</v>
      </c>
      <c r="H125">
        <v>90</v>
      </c>
      <c r="I125">
        <v>2</v>
      </c>
      <c r="J125" s="12">
        <v>12</v>
      </c>
      <c r="K125" s="12">
        <v>3</v>
      </c>
      <c r="L125">
        <v>0</v>
      </c>
      <c r="M125" s="12">
        <v>6.9518588034344555</v>
      </c>
      <c r="N125" s="12">
        <v>12.934358086084892</v>
      </c>
      <c r="O125" s="12">
        <v>4299.1000189671031</v>
      </c>
      <c r="P125" s="12">
        <v>3264.8771225053938</v>
      </c>
      <c r="Q125" s="12">
        <v>1335.9399891267276</v>
      </c>
      <c r="R125" s="27">
        <v>2.9850141343660896E-4</v>
      </c>
      <c r="S125" s="27">
        <v>5.2313415484770984E-3</v>
      </c>
      <c r="T125" s="27">
        <v>2.3282887077997671E-3</v>
      </c>
      <c r="U125" s="27">
        <v>2.4309557832657429E-3</v>
      </c>
      <c r="V125" s="27">
        <v>1.5883462390514007E-3</v>
      </c>
      <c r="W125" s="27">
        <v>0</v>
      </c>
      <c r="X125" s="27">
        <v>1.7801173867180802E-3</v>
      </c>
      <c r="Y125" s="27">
        <v>1.2882617954499166E-4</v>
      </c>
      <c r="Z125" s="27">
        <v>1.6120421026495004E-3</v>
      </c>
      <c r="AA125" s="27">
        <v>2.7396348268556351E-3</v>
      </c>
      <c r="AB125" s="27">
        <v>3.3474212165088934E-3</v>
      </c>
      <c r="AC125" s="18">
        <v>1.9532250367552471E-3</v>
      </c>
      <c r="AD125" s="17">
        <v>118</v>
      </c>
      <c r="AE125">
        <v>3</v>
      </c>
      <c r="AF125" s="25">
        <v>0.80551950692014873</v>
      </c>
      <c r="AG125" t="str">
        <f>IF(AF125&lt;='CAV Tier 1 Analysis'!$A$5,"Tier 1", "Tier 2")</f>
        <v>Tier 2</v>
      </c>
      <c r="AH125" t="str">
        <f t="shared" si="3"/>
        <v>Arkansas - Tier 2</v>
      </c>
      <c r="AI125" t="str">
        <f t="shared" si="4"/>
        <v>Marion, City Of - Tier 2</v>
      </c>
    </row>
    <row r="126" spans="1:35" x14ac:dyDescent="0.3">
      <c r="A126" s="17">
        <v>119</v>
      </c>
      <c r="B126">
        <v>6</v>
      </c>
      <c r="C126" t="s">
        <v>84</v>
      </c>
      <c r="D126" t="s">
        <v>2759</v>
      </c>
      <c r="E126" t="s">
        <v>5001</v>
      </c>
      <c r="F126" t="s">
        <v>812</v>
      </c>
      <c r="G126" s="59">
        <v>537.52054999999996</v>
      </c>
      <c r="H126">
        <v>2</v>
      </c>
      <c r="I126">
        <v>0</v>
      </c>
      <c r="J126" s="12">
        <v>13.277777777777779</v>
      </c>
      <c r="K126" s="12">
        <v>5.7222222222222223</v>
      </c>
      <c r="L126">
        <v>0</v>
      </c>
      <c r="M126" s="12">
        <v>1.0000000000000002</v>
      </c>
      <c r="N126" s="12">
        <v>0</v>
      </c>
      <c r="O126" s="12">
        <v>7026.7461870906709</v>
      </c>
      <c r="P126" s="12">
        <v>0</v>
      </c>
      <c r="Q126" s="12">
        <v>0</v>
      </c>
      <c r="R126" s="27">
        <v>1.2041351232027042E-2</v>
      </c>
      <c r="S126" s="27">
        <v>1.1625203441060219E-4</v>
      </c>
      <c r="T126" s="27">
        <v>0</v>
      </c>
      <c r="U126" s="27">
        <v>2.6898075564838549E-3</v>
      </c>
      <c r="V126" s="27">
        <v>3.0296233818943386E-3</v>
      </c>
      <c r="W126" s="27">
        <v>0</v>
      </c>
      <c r="X126" s="27">
        <v>2.5606351294687427E-4</v>
      </c>
      <c r="Y126" s="27">
        <v>0</v>
      </c>
      <c r="Z126" s="27">
        <v>2.6348330227831071E-3</v>
      </c>
      <c r="AA126" s="27">
        <v>0</v>
      </c>
      <c r="AB126" s="27">
        <v>0</v>
      </c>
      <c r="AC126" s="18">
        <v>1.8879937036859835E-3</v>
      </c>
      <c r="AD126" s="17">
        <v>119</v>
      </c>
      <c r="AE126">
        <v>3</v>
      </c>
      <c r="AF126" s="25">
        <v>0.80740750062383471</v>
      </c>
      <c r="AG126" t="str">
        <f>IF(AF126&lt;='CAV Tier 1 Analysis'!$A$5,"Tier 1", "Tier 2")</f>
        <v>Tier 2</v>
      </c>
      <c r="AH126" t="str">
        <f t="shared" si="3"/>
        <v>Arkansas - Tier 2</v>
      </c>
      <c r="AI126" t="str">
        <f t="shared" si="4"/>
        <v>Lafayette County* - Tier 2</v>
      </c>
    </row>
    <row r="127" spans="1:35" x14ac:dyDescent="0.3">
      <c r="A127" s="17">
        <v>120</v>
      </c>
      <c r="B127">
        <v>6</v>
      </c>
      <c r="C127" t="s">
        <v>84</v>
      </c>
      <c r="D127" t="s">
        <v>2539</v>
      </c>
      <c r="E127" t="s">
        <v>4765</v>
      </c>
      <c r="F127" t="s">
        <v>1011</v>
      </c>
      <c r="G127" s="59">
        <v>11.521229999999999</v>
      </c>
      <c r="H127">
        <v>136</v>
      </c>
      <c r="I127">
        <v>0</v>
      </c>
      <c r="J127" s="12">
        <v>9</v>
      </c>
      <c r="K127" s="12">
        <v>7</v>
      </c>
      <c r="L127">
        <v>0</v>
      </c>
      <c r="M127" s="12">
        <v>4.6734202858548963</v>
      </c>
      <c r="N127" s="12">
        <v>121.5712892831876</v>
      </c>
      <c r="O127" s="12">
        <v>3658.9107555449841</v>
      </c>
      <c r="P127" s="12">
        <v>3300.0740451091083</v>
      </c>
      <c r="Q127" s="12">
        <v>0</v>
      </c>
      <c r="R127" s="27">
        <v>2.5809464783247251E-4</v>
      </c>
      <c r="S127" s="27">
        <v>7.9051383399209481E-3</v>
      </c>
      <c r="T127" s="27">
        <v>0</v>
      </c>
      <c r="U127" s="27">
        <v>1.8232168374493073E-3</v>
      </c>
      <c r="V127" s="27">
        <v>3.7061412244532681E-3</v>
      </c>
      <c r="W127" s="27">
        <v>0</v>
      </c>
      <c r="X127" s="27">
        <v>1.1966924158731899E-3</v>
      </c>
      <c r="Y127" s="27">
        <v>1.2108497875562261E-3</v>
      </c>
      <c r="Z127" s="27">
        <v>1.371989058582715E-3</v>
      </c>
      <c r="AA127" s="27">
        <v>2.7691693886002693E-3</v>
      </c>
      <c r="AB127" s="27">
        <v>0</v>
      </c>
      <c r="AC127" s="18">
        <v>1.8401174272971268E-3</v>
      </c>
      <c r="AD127" s="17">
        <v>120</v>
      </c>
      <c r="AE127">
        <v>3</v>
      </c>
      <c r="AF127" s="25">
        <v>0.80924761805113188</v>
      </c>
      <c r="AG127" t="str">
        <f>IF(AF127&lt;='CAV Tier 1 Analysis'!$A$5,"Tier 1", "Tier 2")</f>
        <v>Tier 2</v>
      </c>
      <c r="AH127" t="str">
        <f t="shared" si="3"/>
        <v>Arkansas - Tier 2</v>
      </c>
      <c r="AI127" t="str">
        <f t="shared" si="4"/>
        <v>Walnut Ridge, City Of - Tier 2</v>
      </c>
    </row>
    <row r="128" spans="1:35" x14ac:dyDescent="0.3">
      <c r="A128" s="17">
        <v>121</v>
      </c>
      <c r="B128">
        <v>6</v>
      </c>
      <c r="C128" t="s">
        <v>84</v>
      </c>
      <c r="D128" t="s">
        <v>2585</v>
      </c>
      <c r="E128" t="s">
        <v>4816</v>
      </c>
      <c r="F128" t="s">
        <v>1027</v>
      </c>
      <c r="G128" s="59">
        <v>7.4995399999999997</v>
      </c>
      <c r="H128">
        <v>40</v>
      </c>
      <c r="I128">
        <v>0</v>
      </c>
      <c r="J128" s="12">
        <v>12</v>
      </c>
      <c r="K128" s="12">
        <v>6</v>
      </c>
      <c r="L128">
        <v>1</v>
      </c>
      <c r="M128" s="12">
        <v>11.978227997983875</v>
      </c>
      <c r="N128" s="12">
        <v>326.16145121552472</v>
      </c>
      <c r="O128" s="12">
        <v>2619.4034490778081</v>
      </c>
      <c r="P128" s="12">
        <v>2426.974131449284</v>
      </c>
      <c r="Q128" s="12">
        <v>0</v>
      </c>
      <c r="R128" s="27">
        <v>1.6800212609292071E-4</v>
      </c>
      <c r="S128" s="27">
        <v>2.3250406882120438E-3</v>
      </c>
      <c r="T128" s="27">
        <v>0</v>
      </c>
      <c r="U128" s="27">
        <v>2.4309557832657429E-3</v>
      </c>
      <c r="V128" s="27">
        <v>3.1766924781028013E-3</v>
      </c>
      <c r="W128" s="27">
        <v>2.8011204481792717E-3</v>
      </c>
      <c r="X128" s="27">
        <v>3.0671871400423552E-3</v>
      </c>
      <c r="Y128" s="27">
        <v>3.2485673734478091E-3</v>
      </c>
      <c r="Z128" s="27">
        <v>9.8220293203442549E-4</v>
      </c>
      <c r="AA128" s="27">
        <v>2.036530811087265E-3</v>
      </c>
      <c r="AB128" s="27">
        <v>0</v>
      </c>
      <c r="AC128" s="18">
        <v>1.8396636164058761E-3</v>
      </c>
      <c r="AD128" s="17">
        <v>121</v>
      </c>
      <c r="AE128">
        <v>4</v>
      </c>
      <c r="AF128" s="25">
        <v>0.81108728166753774</v>
      </c>
      <c r="AG128" t="str">
        <f>IF(AF128&lt;='CAV Tier 1 Analysis'!$A$5,"Tier 1", "Tier 2")</f>
        <v>Tier 2</v>
      </c>
      <c r="AH128" t="str">
        <f t="shared" si="3"/>
        <v>Arkansas - Tier 2</v>
      </c>
      <c r="AI128" t="str">
        <f t="shared" si="4"/>
        <v>Pocahontas, City Of - Tier 2</v>
      </c>
    </row>
    <row r="129" spans="1:35" x14ac:dyDescent="0.3">
      <c r="A129" s="17">
        <v>122</v>
      </c>
      <c r="B129">
        <v>6</v>
      </c>
      <c r="C129" t="s">
        <v>84</v>
      </c>
      <c r="D129" t="s">
        <v>2467</v>
      </c>
      <c r="E129" t="s">
        <v>4690</v>
      </c>
      <c r="F129" t="s">
        <v>913</v>
      </c>
      <c r="G129" s="59">
        <v>9.256359999999999</v>
      </c>
      <c r="H129">
        <v>6</v>
      </c>
      <c r="I129">
        <v>0</v>
      </c>
      <c r="J129" s="12">
        <v>15</v>
      </c>
      <c r="K129" s="12">
        <v>5</v>
      </c>
      <c r="L129">
        <v>0</v>
      </c>
      <c r="M129" s="12">
        <v>5.7532096850165741</v>
      </c>
      <c r="N129" s="12">
        <v>179.81985497248945</v>
      </c>
      <c r="O129" s="12">
        <v>8877.8662786275945</v>
      </c>
      <c r="P129" s="12">
        <v>8556.2761240000273</v>
      </c>
      <c r="Q129" s="12">
        <v>0</v>
      </c>
      <c r="R129" s="27">
        <v>2.0735780592962601E-4</v>
      </c>
      <c r="S129" s="27">
        <v>3.4875610323180655E-4</v>
      </c>
      <c r="T129" s="27">
        <v>0</v>
      </c>
      <c r="U129" s="27">
        <v>3.0386947290821789E-3</v>
      </c>
      <c r="V129" s="27">
        <v>2.6472437317523346E-3</v>
      </c>
      <c r="W129" s="27">
        <v>0</v>
      </c>
      <c r="X129" s="27">
        <v>1.4731870826653237E-3</v>
      </c>
      <c r="Y129" s="27">
        <v>1.7910053802640828E-3</v>
      </c>
      <c r="Z129" s="27">
        <v>3.3289512129746602E-3</v>
      </c>
      <c r="AA129" s="27">
        <v>7.1797716048546617E-3</v>
      </c>
      <c r="AB129" s="27">
        <v>0</v>
      </c>
      <c r="AC129" s="18">
        <v>1.8195425137049704E-3</v>
      </c>
      <c r="AD129" s="17">
        <v>122</v>
      </c>
      <c r="AE129">
        <v>4</v>
      </c>
      <c r="AF129" s="25">
        <v>0.81290682418124272</v>
      </c>
      <c r="AG129" t="str">
        <f>IF(AF129&lt;='CAV Tier 1 Analysis'!$A$5,"Tier 1", "Tier 2")</f>
        <v>Tier 2</v>
      </c>
      <c r="AH129" t="str">
        <f t="shared" si="3"/>
        <v>Arkansas - Tier 2</v>
      </c>
      <c r="AI129" t="str">
        <f t="shared" si="4"/>
        <v>Magnolia, City Of - Tier 2</v>
      </c>
    </row>
    <row r="130" spans="1:35" x14ac:dyDescent="0.3">
      <c r="A130" s="17">
        <v>123</v>
      </c>
      <c r="B130">
        <v>6</v>
      </c>
      <c r="C130" t="s">
        <v>84</v>
      </c>
      <c r="D130" t="s">
        <v>2470</v>
      </c>
      <c r="E130" t="s">
        <v>4693</v>
      </c>
      <c r="F130" t="s">
        <v>1157</v>
      </c>
      <c r="G130" s="59">
        <v>3.34606</v>
      </c>
      <c r="H130">
        <v>245</v>
      </c>
      <c r="I130">
        <v>0</v>
      </c>
      <c r="J130" s="12">
        <v>15</v>
      </c>
      <c r="K130" s="12">
        <v>2</v>
      </c>
      <c r="L130">
        <v>0</v>
      </c>
      <c r="M130" s="12">
        <v>0.18623694733507495</v>
      </c>
      <c r="N130" s="12">
        <v>92.790390962855042</v>
      </c>
      <c r="O130" s="12">
        <v>259.27959209393691</v>
      </c>
      <c r="P130" s="12">
        <v>0</v>
      </c>
      <c r="Q130" s="12">
        <v>42.404150838420492</v>
      </c>
      <c r="R130" s="27">
        <v>7.4957289918378768E-5</v>
      </c>
      <c r="S130" s="27">
        <v>1.4240874215298767E-2</v>
      </c>
      <c r="T130" s="27">
        <v>0</v>
      </c>
      <c r="U130" s="27">
        <v>3.0386947290821789E-3</v>
      </c>
      <c r="V130" s="27">
        <v>1.0588974927009337E-3</v>
      </c>
      <c r="W130" s="27">
        <v>0</v>
      </c>
      <c r="X130" s="27">
        <v>4.7688486975121294E-5</v>
      </c>
      <c r="Y130" s="27">
        <v>9.241921003479074E-4</v>
      </c>
      <c r="Z130" s="27">
        <v>9.7222585417688364E-5</v>
      </c>
      <c r="AA130" s="27">
        <v>0</v>
      </c>
      <c r="AB130" s="27">
        <v>1.0625069639344948E-4</v>
      </c>
      <c r="AC130" s="18">
        <v>1.7807979632849477E-3</v>
      </c>
      <c r="AD130" s="17">
        <v>123</v>
      </c>
      <c r="AE130">
        <v>4</v>
      </c>
      <c r="AF130" s="25">
        <v>0.81468762214452761</v>
      </c>
      <c r="AG130" t="str">
        <f>IF(AF130&lt;='CAV Tier 1 Analysis'!$A$5,"Tier 1", "Tier 2")</f>
        <v>Tier 2</v>
      </c>
      <c r="AH130" t="str">
        <f t="shared" si="3"/>
        <v>Arkansas - Tier 2</v>
      </c>
      <c r="AI130" t="str">
        <f t="shared" si="4"/>
        <v>Bay, City Of - Tier 2</v>
      </c>
    </row>
    <row r="131" spans="1:35" x14ac:dyDescent="0.3">
      <c r="A131" s="17">
        <v>124</v>
      </c>
      <c r="B131">
        <v>6</v>
      </c>
      <c r="C131" t="s">
        <v>84</v>
      </c>
      <c r="D131" t="s">
        <v>2463</v>
      </c>
      <c r="E131" t="s">
        <v>4686</v>
      </c>
      <c r="F131" t="s">
        <v>1128</v>
      </c>
      <c r="G131" s="59">
        <v>5.1818900000000001</v>
      </c>
      <c r="H131">
        <v>82</v>
      </c>
      <c r="I131">
        <v>2</v>
      </c>
      <c r="J131" s="12">
        <v>12</v>
      </c>
      <c r="K131" s="12">
        <v>5</v>
      </c>
      <c r="L131">
        <v>1</v>
      </c>
      <c r="M131" s="12">
        <v>10.381210330593666</v>
      </c>
      <c r="N131" s="12">
        <v>36.744775823062326</v>
      </c>
      <c r="O131" s="12">
        <v>1170.1966857177681</v>
      </c>
      <c r="P131" s="12">
        <v>1003.6535753557877</v>
      </c>
      <c r="Q131" s="12">
        <v>0</v>
      </c>
      <c r="R131" s="27">
        <v>1.1608292471000154E-4</v>
      </c>
      <c r="S131" s="27">
        <v>4.7663334108346894E-3</v>
      </c>
      <c r="T131" s="27">
        <v>2.3282887077997671E-3</v>
      </c>
      <c r="U131" s="27">
        <v>2.4309557832657429E-3</v>
      </c>
      <c r="V131" s="27">
        <v>2.6472437317523346E-3</v>
      </c>
      <c r="W131" s="27">
        <v>2.8011204481792717E-3</v>
      </c>
      <c r="X131" s="27">
        <v>2.6582491858921954E-3</v>
      </c>
      <c r="Y131" s="27">
        <v>3.6597789051587477E-4</v>
      </c>
      <c r="Z131" s="27">
        <v>4.3879098356292099E-4</v>
      </c>
      <c r="AA131" s="27">
        <v>8.4218921140679162E-4</v>
      </c>
      <c r="AB131" s="27">
        <v>0</v>
      </c>
      <c r="AC131" s="18">
        <v>1.7632029343563262E-3</v>
      </c>
      <c r="AD131" s="17">
        <v>124</v>
      </c>
      <c r="AE131">
        <v>4</v>
      </c>
      <c r="AF131" s="25">
        <v>0.81645082507888389</v>
      </c>
      <c r="AG131" t="str">
        <f>IF(AF131&lt;='CAV Tier 1 Analysis'!$A$5,"Tier 1", "Tier 2")</f>
        <v>Tier 2</v>
      </c>
      <c r="AH131" t="str">
        <f t="shared" si="3"/>
        <v>Arkansas - Tier 2</v>
      </c>
      <c r="AI131" t="str">
        <f t="shared" si="4"/>
        <v>Piggott, City Of - Tier 2</v>
      </c>
    </row>
    <row r="132" spans="1:35" x14ac:dyDescent="0.3">
      <c r="A132" s="17">
        <v>125</v>
      </c>
      <c r="B132">
        <v>6</v>
      </c>
      <c r="C132" t="s">
        <v>84</v>
      </c>
      <c r="D132" t="s">
        <v>2469</v>
      </c>
      <c r="E132" t="s">
        <v>4692</v>
      </c>
      <c r="F132" t="s">
        <v>996</v>
      </c>
      <c r="G132" s="59">
        <v>8.50901</v>
      </c>
      <c r="H132">
        <v>36</v>
      </c>
      <c r="I132">
        <v>2</v>
      </c>
      <c r="J132" s="12">
        <v>17</v>
      </c>
      <c r="K132" s="12">
        <v>5</v>
      </c>
      <c r="L132">
        <v>0</v>
      </c>
      <c r="M132" s="12">
        <v>8.2007472079595622</v>
      </c>
      <c r="N132" s="12">
        <v>169.30870520383499</v>
      </c>
      <c r="O132" s="12">
        <v>4071.5860947598485</v>
      </c>
      <c r="P132" s="12">
        <v>3778.6959688988782</v>
      </c>
      <c r="Q132" s="12">
        <v>67.435455209208158</v>
      </c>
      <c r="R132" s="27">
        <v>1.9061592723632694E-4</v>
      </c>
      <c r="S132" s="27">
        <v>2.0925366193908393E-3</v>
      </c>
      <c r="T132" s="27">
        <v>2.3282887077997671E-3</v>
      </c>
      <c r="U132" s="27">
        <v>3.4438540262931362E-3</v>
      </c>
      <c r="V132" s="27">
        <v>2.6472437317523346E-3</v>
      </c>
      <c r="W132" s="27">
        <v>0</v>
      </c>
      <c r="X132" s="27">
        <v>2.099912138859396E-3</v>
      </c>
      <c r="Y132" s="27">
        <v>1.6863143505037607E-3</v>
      </c>
      <c r="Z132" s="27">
        <v>1.5267307530314426E-3</v>
      </c>
      <c r="AA132" s="27">
        <v>3.1707922497708832E-3</v>
      </c>
      <c r="AB132" s="27">
        <v>1.6897081856183981E-4</v>
      </c>
      <c r="AC132" s="18">
        <v>1.7595690293817933E-3</v>
      </c>
      <c r="AD132" s="17">
        <v>125</v>
      </c>
      <c r="AE132">
        <v>4</v>
      </c>
      <c r="AF132" s="25">
        <v>0.81821039410826568</v>
      </c>
      <c r="AG132" t="str">
        <f>IF(AF132&lt;='CAV Tier 1 Analysis'!$A$5,"Tier 1", "Tier 2")</f>
        <v>Tier 2</v>
      </c>
      <c r="AH132" t="str">
        <f t="shared" si="3"/>
        <v>Arkansas - Tier 2</v>
      </c>
      <c r="AI132" t="str">
        <f t="shared" si="4"/>
        <v>Morrilton, City Of - Tier 2</v>
      </c>
    </row>
    <row r="133" spans="1:35" x14ac:dyDescent="0.3">
      <c r="A133" s="17">
        <v>126</v>
      </c>
      <c r="B133">
        <v>6</v>
      </c>
      <c r="C133" t="s">
        <v>84</v>
      </c>
      <c r="D133" t="s">
        <v>2508</v>
      </c>
      <c r="E133" t="s">
        <v>4733</v>
      </c>
      <c r="F133" t="s">
        <v>990</v>
      </c>
      <c r="G133" s="59">
        <v>7.4160200000000005</v>
      </c>
      <c r="H133">
        <v>38</v>
      </c>
      <c r="I133">
        <v>0</v>
      </c>
      <c r="J133" s="12">
        <v>10</v>
      </c>
      <c r="K133" s="12">
        <v>5</v>
      </c>
      <c r="L133">
        <v>0</v>
      </c>
      <c r="M133" s="12">
        <v>7.2909943608566321</v>
      </c>
      <c r="N133" s="12">
        <v>261.77798050295013</v>
      </c>
      <c r="O133" s="12">
        <v>6498.1098198729769</v>
      </c>
      <c r="P133" s="12">
        <v>6178.392020636029</v>
      </c>
      <c r="Q133" s="12">
        <v>0</v>
      </c>
      <c r="R133" s="27">
        <v>1.6613113966291559E-4</v>
      </c>
      <c r="S133" s="27">
        <v>2.2087886538014415E-3</v>
      </c>
      <c r="T133" s="27">
        <v>0</v>
      </c>
      <c r="U133" s="27">
        <v>2.0257964860547861E-3</v>
      </c>
      <c r="V133" s="27">
        <v>2.6472437317523346E-3</v>
      </c>
      <c r="W133" s="27">
        <v>0</v>
      </c>
      <c r="X133" s="27">
        <v>1.8669576289167991E-3</v>
      </c>
      <c r="Y133" s="27">
        <v>2.6073081395109475E-3</v>
      </c>
      <c r="Z133" s="27">
        <v>2.4366091905422024E-3</v>
      </c>
      <c r="AA133" s="27">
        <v>5.184433385570229E-3</v>
      </c>
      <c r="AB133" s="27">
        <v>0</v>
      </c>
      <c r="AC133" s="18">
        <v>1.7402971232556052E-3</v>
      </c>
      <c r="AD133" s="17">
        <v>126</v>
      </c>
      <c r="AE133">
        <v>4</v>
      </c>
      <c r="AF133" s="25">
        <v>0.81995069123152131</v>
      </c>
      <c r="AG133" t="str">
        <f>IF(AF133&lt;='CAV Tier 1 Analysis'!$A$5,"Tier 1", "Tier 2")</f>
        <v>Tier 2</v>
      </c>
      <c r="AH133" t="str">
        <f t="shared" si="3"/>
        <v>Arkansas - Tier 2</v>
      </c>
      <c r="AI133" t="str">
        <f t="shared" si="4"/>
        <v>Malvern, City Of - Tier 2</v>
      </c>
    </row>
    <row r="134" spans="1:35" x14ac:dyDescent="0.3">
      <c r="A134" s="17">
        <v>127</v>
      </c>
      <c r="B134">
        <v>6</v>
      </c>
      <c r="C134" t="s">
        <v>84</v>
      </c>
      <c r="D134" t="s">
        <v>2495</v>
      </c>
      <c r="E134" t="s">
        <v>4719</v>
      </c>
      <c r="F134" t="s">
        <v>1014</v>
      </c>
      <c r="G134" s="59">
        <v>10.69294</v>
      </c>
      <c r="H134">
        <v>26</v>
      </c>
      <c r="I134">
        <v>0</v>
      </c>
      <c r="J134" s="12">
        <v>9</v>
      </c>
      <c r="K134" s="12">
        <v>6</v>
      </c>
      <c r="L134">
        <v>0</v>
      </c>
      <c r="M134" s="12">
        <v>11.502322092894937</v>
      </c>
      <c r="N134" s="12">
        <v>121.79038633993802</v>
      </c>
      <c r="O134" s="12">
        <v>6050.6900126384644</v>
      </c>
      <c r="P134" s="12">
        <v>5821.4964092229702</v>
      </c>
      <c r="Q134" s="12">
        <v>0</v>
      </c>
      <c r="R134" s="27">
        <v>2.3953957898538254E-4</v>
      </c>
      <c r="S134" s="27">
        <v>1.5112764473378284E-3</v>
      </c>
      <c r="T134" s="27">
        <v>0</v>
      </c>
      <c r="U134" s="27">
        <v>1.8232168374493073E-3</v>
      </c>
      <c r="V134" s="27">
        <v>3.1766924781028013E-3</v>
      </c>
      <c r="W134" s="27">
        <v>0</v>
      </c>
      <c r="X134" s="27">
        <v>2.9453250021531201E-3</v>
      </c>
      <c r="Y134" s="27">
        <v>1.2130319937842318E-3</v>
      </c>
      <c r="Z134" s="27">
        <v>2.2688392936709391E-3</v>
      </c>
      <c r="AA134" s="27">
        <v>4.8849539228243734E-3</v>
      </c>
      <c r="AB134" s="27">
        <v>0</v>
      </c>
      <c r="AC134" s="18">
        <v>1.6420795958461804E-3</v>
      </c>
      <c r="AD134" s="17">
        <v>127</v>
      </c>
      <c r="AE134">
        <v>4</v>
      </c>
      <c r="AF134" s="25">
        <v>0.82159277082736748</v>
      </c>
      <c r="AG134" t="str">
        <f>IF(AF134&lt;='CAV Tier 1 Analysis'!$A$5,"Tier 1", "Tier 2")</f>
        <v>Tier 2</v>
      </c>
      <c r="AH134" t="str">
        <f t="shared" si="3"/>
        <v>Arkansas - Tier 2</v>
      </c>
      <c r="AI134" t="str">
        <f t="shared" si="4"/>
        <v>Monticello, City Of - Tier 2</v>
      </c>
    </row>
    <row r="135" spans="1:35" x14ac:dyDescent="0.3">
      <c r="A135" s="17">
        <v>128</v>
      </c>
      <c r="B135">
        <v>6</v>
      </c>
      <c r="C135" t="s">
        <v>84</v>
      </c>
      <c r="D135" t="s">
        <v>2558</v>
      </c>
      <c r="E135" t="s">
        <v>4784</v>
      </c>
      <c r="F135" t="s">
        <v>1351</v>
      </c>
      <c r="G135" s="59">
        <v>1.6896399999999998</v>
      </c>
      <c r="H135">
        <v>9</v>
      </c>
      <c r="I135">
        <v>6</v>
      </c>
      <c r="J135" s="12">
        <v>9</v>
      </c>
      <c r="K135" s="12">
        <v>5</v>
      </c>
      <c r="L135">
        <v>1</v>
      </c>
      <c r="M135" s="12">
        <v>9</v>
      </c>
      <c r="N135" s="12">
        <v>0</v>
      </c>
      <c r="O135" s="12">
        <v>406.28615337868729</v>
      </c>
      <c r="P135" s="12">
        <v>296.96386550347529</v>
      </c>
      <c r="Q135" s="12">
        <v>0</v>
      </c>
      <c r="R135" s="27">
        <v>3.7850736489390353E-5</v>
      </c>
      <c r="S135" s="27">
        <v>5.2313415484770982E-4</v>
      </c>
      <c r="T135" s="27">
        <v>6.9848661233993014E-3</v>
      </c>
      <c r="U135" s="27">
        <v>1.8232168374493073E-3</v>
      </c>
      <c r="V135" s="27">
        <v>2.6472437317523346E-3</v>
      </c>
      <c r="W135" s="27">
        <v>2.8011204481792717E-3</v>
      </c>
      <c r="X135" s="27">
        <v>2.3045716165218679E-3</v>
      </c>
      <c r="Y135" s="27">
        <v>0</v>
      </c>
      <c r="Z135" s="27">
        <v>1.5234592870144809E-4</v>
      </c>
      <c r="AA135" s="27">
        <v>2.4918933170344745E-4</v>
      </c>
      <c r="AB135" s="27">
        <v>0</v>
      </c>
      <c r="AC135" s="18">
        <v>1.5930489917312799E-3</v>
      </c>
      <c r="AD135" s="17">
        <v>128</v>
      </c>
      <c r="AE135">
        <v>4</v>
      </c>
      <c r="AF135" s="25">
        <v>0.82318581981909877</v>
      </c>
      <c r="AG135" t="str">
        <f>IF(AF135&lt;='CAV Tier 1 Analysis'!$A$5,"Tier 1", "Tier 2")</f>
        <v>Tier 2</v>
      </c>
      <c r="AH135" t="str">
        <f t="shared" si="3"/>
        <v>Arkansas - Tier 2</v>
      </c>
      <c r="AI135" t="str">
        <f t="shared" si="4"/>
        <v>Gosnell, City Of - Tier 2</v>
      </c>
    </row>
    <row r="136" spans="1:35" x14ac:dyDescent="0.3">
      <c r="A136" s="17">
        <v>129</v>
      </c>
      <c r="B136">
        <v>6</v>
      </c>
      <c r="C136" t="s">
        <v>84</v>
      </c>
      <c r="D136" t="s">
        <v>2454</v>
      </c>
      <c r="E136" t="s">
        <v>4677</v>
      </c>
      <c r="F136" t="s">
        <v>1155</v>
      </c>
      <c r="G136" s="59">
        <v>2.9156300000000002</v>
      </c>
      <c r="H136">
        <v>19</v>
      </c>
      <c r="I136">
        <v>2</v>
      </c>
      <c r="J136" s="12">
        <v>8.2857142857142865</v>
      </c>
      <c r="K136" s="12">
        <v>6</v>
      </c>
      <c r="L136">
        <v>1</v>
      </c>
      <c r="M136" s="12">
        <v>9.9244142775317847</v>
      </c>
      <c r="N136" s="12">
        <v>187.79947883256546</v>
      </c>
      <c r="O136" s="12">
        <v>1450.4981196095671</v>
      </c>
      <c r="P136" s="12">
        <v>1375.4271298117219</v>
      </c>
      <c r="Q136" s="12">
        <v>0</v>
      </c>
      <c r="R136" s="27">
        <v>6.5314944503303197E-5</v>
      </c>
      <c r="S136" s="27">
        <v>1.1043943269007208E-3</v>
      </c>
      <c r="T136" s="27">
        <v>2.3282887077997671E-3</v>
      </c>
      <c r="U136" s="27">
        <v>1.6785170884453943E-3</v>
      </c>
      <c r="V136" s="27">
        <v>3.1766924781028013E-3</v>
      </c>
      <c r="W136" s="27">
        <v>2.8011204481792717E-3</v>
      </c>
      <c r="X136" s="27">
        <v>2.5412803838449033E-3</v>
      </c>
      <c r="Y136" s="27">
        <v>1.8704824172579469E-3</v>
      </c>
      <c r="Z136" s="27">
        <v>5.4389617089819228E-4</v>
      </c>
      <c r="AA136" s="27">
        <v>1.154153104464364E-3</v>
      </c>
      <c r="AB136" s="27">
        <v>0</v>
      </c>
      <c r="AC136" s="18">
        <v>1.5694672791269695E-3</v>
      </c>
      <c r="AD136" s="17">
        <v>129</v>
      </c>
      <c r="AE136">
        <v>4</v>
      </c>
      <c r="AF136" s="25">
        <v>0.82475528709822576</v>
      </c>
      <c r="AG136" t="str">
        <f>IF(AF136&lt;='CAV Tier 1 Analysis'!$A$5,"Tier 1", "Tier 2")</f>
        <v>Tier 2</v>
      </c>
      <c r="AH136" t="str">
        <f t="shared" ref="AH136:AH199" si="5">C136&amp;" - "&amp;AG136</f>
        <v>Arkansas - Tier 2</v>
      </c>
      <c r="AI136" t="str">
        <f t="shared" ref="AI136:AI199" si="6">D136&amp;" - "&amp;AG136</f>
        <v>Dermott, City Of - Tier 2</v>
      </c>
    </row>
    <row r="137" spans="1:35" x14ac:dyDescent="0.3">
      <c r="A137" s="17">
        <v>130</v>
      </c>
      <c r="B137">
        <v>6</v>
      </c>
      <c r="C137" t="s">
        <v>84</v>
      </c>
      <c r="D137" t="s">
        <v>2566</v>
      </c>
      <c r="E137" t="s">
        <v>4792</v>
      </c>
      <c r="F137" t="s">
        <v>1118</v>
      </c>
      <c r="G137" s="59">
        <v>1.9430400000000001</v>
      </c>
      <c r="H137">
        <v>119</v>
      </c>
      <c r="I137">
        <v>2</v>
      </c>
      <c r="J137" s="12">
        <v>14</v>
      </c>
      <c r="K137" s="12">
        <v>6</v>
      </c>
      <c r="L137">
        <v>0</v>
      </c>
      <c r="M137" s="12">
        <v>7.0618824110671934</v>
      </c>
      <c r="N137" s="12">
        <v>9.3562376187749283</v>
      </c>
      <c r="O137" s="12">
        <v>30.902224499594251</v>
      </c>
      <c r="P137" s="12">
        <v>0</v>
      </c>
      <c r="Q137" s="12">
        <v>0</v>
      </c>
      <c r="R137" s="27">
        <v>4.3527316486556334E-5</v>
      </c>
      <c r="S137" s="27">
        <v>6.91699604743083E-3</v>
      </c>
      <c r="T137" s="27">
        <v>2.3282887077997671E-3</v>
      </c>
      <c r="U137" s="27">
        <v>2.8361150804767001E-3</v>
      </c>
      <c r="V137" s="27">
        <v>3.1766924781028013E-3</v>
      </c>
      <c r="W137" s="27">
        <v>0</v>
      </c>
      <c r="X137" s="27">
        <v>1.8082904181956076E-3</v>
      </c>
      <c r="Y137" s="27">
        <v>9.3188107157681589E-5</v>
      </c>
      <c r="Z137" s="27">
        <v>1.158746871184483E-5</v>
      </c>
      <c r="AA137" s="27">
        <v>0</v>
      </c>
      <c r="AB137" s="27">
        <v>0</v>
      </c>
      <c r="AC137" s="18">
        <v>1.5649714203965263E-3</v>
      </c>
      <c r="AD137" s="17">
        <v>130</v>
      </c>
      <c r="AE137">
        <v>4</v>
      </c>
      <c r="AF137" s="25">
        <v>0.82632025851862234</v>
      </c>
      <c r="AG137" t="str">
        <f>IF(AF137&lt;='CAV Tier 1 Analysis'!$A$5,"Tier 1", "Tier 2")</f>
        <v>Tier 2</v>
      </c>
      <c r="AH137" t="str">
        <f t="shared" si="5"/>
        <v>Arkansas - Tier 2</v>
      </c>
      <c r="AI137" t="str">
        <f t="shared" si="6"/>
        <v>Clarendon, City Of - Tier 2</v>
      </c>
    </row>
    <row r="138" spans="1:35" x14ac:dyDescent="0.3">
      <c r="A138" s="17">
        <v>131</v>
      </c>
      <c r="B138">
        <v>6</v>
      </c>
      <c r="C138" t="s">
        <v>84</v>
      </c>
      <c r="D138" t="s">
        <v>2577</v>
      </c>
      <c r="E138" t="s">
        <v>4806</v>
      </c>
      <c r="F138" t="s">
        <v>1148</v>
      </c>
      <c r="G138" s="59">
        <v>2.0677699999999999</v>
      </c>
      <c r="H138">
        <v>35</v>
      </c>
      <c r="I138">
        <v>2</v>
      </c>
      <c r="J138" s="12">
        <v>17</v>
      </c>
      <c r="K138" s="12">
        <v>5</v>
      </c>
      <c r="L138">
        <v>1</v>
      </c>
      <c r="M138" s="12">
        <v>10.000000000000002</v>
      </c>
      <c r="N138" s="12">
        <v>0</v>
      </c>
      <c r="O138" s="12">
        <v>635.95560525153542</v>
      </c>
      <c r="P138" s="12">
        <v>562.73634245122139</v>
      </c>
      <c r="Q138" s="12">
        <v>0</v>
      </c>
      <c r="R138" s="27">
        <v>4.6321475219967977E-5</v>
      </c>
      <c r="S138" s="27">
        <v>2.0344106021855384E-3</v>
      </c>
      <c r="T138" s="27">
        <v>2.3282887077997671E-3</v>
      </c>
      <c r="U138" s="27">
        <v>3.4438540262931362E-3</v>
      </c>
      <c r="V138" s="27">
        <v>2.6472437317523346E-3</v>
      </c>
      <c r="W138" s="27">
        <v>2.8011204481792717E-3</v>
      </c>
      <c r="X138" s="27">
        <v>2.5606351294687425E-3</v>
      </c>
      <c r="Y138" s="27">
        <v>0</v>
      </c>
      <c r="Z138" s="27">
        <v>2.3846554082445636E-4</v>
      </c>
      <c r="AA138" s="27">
        <v>4.7220523905465249E-4</v>
      </c>
      <c r="AB138" s="27">
        <v>0</v>
      </c>
      <c r="AC138" s="18">
        <v>1.5065949909798058E-3</v>
      </c>
      <c r="AD138" s="17">
        <v>131</v>
      </c>
      <c r="AE138">
        <v>4</v>
      </c>
      <c r="AF138" s="25">
        <v>0.82782685350960217</v>
      </c>
      <c r="AG138" t="str">
        <f>IF(AF138&lt;='CAV Tier 1 Analysis'!$A$5,"Tier 1", "Tier 2")</f>
        <v>Tier 2</v>
      </c>
      <c r="AH138" t="str">
        <f t="shared" si="5"/>
        <v>Arkansas - Tier 2</v>
      </c>
      <c r="AI138" t="str">
        <f t="shared" si="6"/>
        <v>Harrisburg, City Of - Tier 2</v>
      </c>
    </row>
    <row r="139" spans="1:35" x14ac:dyDescent="0.3">
      <c r="A139" s="17">
        <v>132</v>
      </c>
      <c r="B139">
        <v>6</v>
      </c>
      <c r="C139" t="s">
        <v>84</v>
      </c>
      <c r="D139" t="s">
        <v>2578</v>
      </c>
      <c r="E139" t="s">
        <v>4807</v>
      </c>
      <c r="F139" t="s">
        <v>1073</v>
      </c>
      <c r="G139" s="59">
        <v>1.4397899999999999</v>
      </c>
      <c r="H139">
        <v>113</v>
      </c>
      <c r="I139">
        <v>0</v>
      </c>
      <c r="J139" s="12">
        <v>17</v>
      </c>
      <c r="K139" s="12">
        <v>5</v>
      </c>
      <c r="L139">
        <v>0</v>
      </c>
      <c r="M139" s="12">
        <v>2.7494009543058366</v>
      </c>
      <c r="N139" s="12">
        <v>208.43222835126772</v>
      </c>
      <c r="O139" s="12">
        <v>863.39148381599944</v>
      </c>
      <c r="P139" s="12">
        <v>812.40884919645077</v>
      </c>
      <c r="Q139" s="12">
        <v>0</v>
      </c>
      <c r="R139" s="27">
        <v>3.2253682376162578E-5</v>
      </c>
      <c r="S139" s="27">
        <v>6.5682399441990237E-3</v>
      </c>
      <c r="T139" s="27">
        <v>0</v>
      </c>
      <c r="U139" s="27">
        <v>3.4438540262931362E-3</v>
      </c>
      <c r="V139" s="27">
        <v>2.6472437317523346E-3</v>
      </c>
      <c r="W139" s="27">
        <v>0</v>
      </c>
      <c r="X139" s="27">
        <v>7.0402126685904093E-4</v>
      </c>
      <c r="Y139" s="27">
        <v>2.0759845594062118E-3</v>
      </c>
      <c r="Z139" s="27">
        <v>3.2374762551228426E-4</v>
      </c>
      <c r="AA139" s="27">
        <v>6.8171128449586154E-4</v>
      </c>
      <c r="AB139" s="27">
        <v>0</v>
      </c>
      <c r="AC139" s="18">
        <v>1.4979141928085505E-3</v>
      </c>
      <c r="AD139" s="17">
        <v>132</v>
      </c>
      <c r="AE139">
        <v>4</v>
      </c>
      <c r="AF139" s="25">
        <v>0.8293247677024107</v>
      </c>
      <c r="AG139" t="str">
        <f>IF(AF139&lt;='CAV Tier 1 Analysis'!$A$5,"Tier 1", "Tier 2")</f>
        <v>Tier 2</v>
      </c>
      <c r="AH139" t="str">
        <f t="shared" si="5"/>
        <v>Arkansas - Tier 2</v>
      </c>
      <c r="AI139" t="str">
        <f t="shared" si="6"/>
        <v>Lepanto, City Of - Tier 2</v>
      </c>
    </row>
    <row r="140" spans="1:35" x14ac:dyDescent="0.3">
      <c r="A140" s="17">
        <v>133</v>
      </c>
      <c r="B140">
        <v>6</v>
      </c>
      <c r="C140" t="s">
        <v>84</v>
      </c>
      <c r="D140" t="s">
        <v>2602</v>
      </c>
      <c r="E140" t="s">
        <v>4835</v>
      </c>
      <c r="F140" t="s">
        <v>1437</v>
      </c>
      <c r="G140" s="59">
        <v>1.29186</v>
      </c>
      <c r="H140">
        <v>39</v>
      </c>
      <c r="I140">
        <v>0</v>
      </c>
      <c r="J140" s="12">
        <v>13</v>
      </c>
      <c r="K140" s="12">
        <v>4</v>
      </c>
      <c r="L140">
        <v>3</v>
      </c>
      <c r="M140" s="12">
        <v>1.5709442199619177</v>
      </c>
      <c r="N140" s="12">
        <v>27.052739894092777</v>
      </c>
      <c r="O140" s="12">
        <v>52.252345710282803</v>
      </c>
      <c r="P140" s="12">
        <v>0</v>
      </c>
      <c r="Q140" s="12">
        <v>0</v>
      </c>
      <c r="R140" s="27">
        <v>2.8939805189971727E-5</v>
      </c>
      <c r="S140" s="27">
        <v>2.2669146710067424E-3</v>
      </c>
      <c r="T140" s="27">
        <v>0</v>
      </c>
      <c r="U140" s="27">
        <v>2.6335354318712217E-3</v>
      </c>
      <c r="V140" s="27">
        <v>2.1177949854018674E-3</v>
      </c>
      <c r="W140" s="27">
        <v>8.4033613445378148E-3</v>
      </c>
      <c r="X140" s="27">
        <v>4.0226149560703572E-4</v>
      </c>
      <c r="Y140" s="27">
        <v>2.6944523288942453E-4</v>
      </c>
      <c r="Z140" s="27">
        <v>1.9593166215149053E-5</v>
      </c>
      <c r="AA140" s="27">
        <v>0</v>
      </c>
      <c r="AB140" s="27">
        <v>0</v>
      </c>
      <c r="AC140" s="18">
        <v>1.4674405575199297E-3</v>
      </c>
      <c r="AD140" s="17">
        <v>133</v>
      </c>
      <c r="AE140">
        <v>4</v>
      </c>
      <c r="AF140" s="25">
        <v>0.83079220825993061</v>
      </c>
      <c r="AG140" t="str">
        <f>IF(AF140&lt;='CAV Tier 1 Analysis'!$A$5,"Tier 1", "Tier 2")</f>
        <v>Tier 2</v>
      </c>
      <c r="AH140" t="str">
        <f t="shared" si="5"/>
        <v>Arkansas - Tier 2</v>
      </c>
      <c r="AI140" t="str">
        <f t="shared" si="6"/>
        <v>Calion, City Of - Tier 2</v>
      </c>
    </row>
    <row r="141" spans="1:35" x14ac:dyDescent="0.3">
      <c r="A141" s="17">
        <v>134</v>
      </c>
      <c r="B141">
        <v>6</v>
      </c>
      <c r="C141" t="s">
        <v>84</v>
      </c>
      <c r="D141" t="s">
        <v>2667</v>
      </c>
      <c r="E141" t="s">
        <v>4902</v>
      </c>
      <c r="F141" t="s">
        <v>1265</v>
      </c>
      <c r="G141" s="59">
        <v>2.3197499999999995</v>
      </c>
      <c r="H141">
        <v>153</v>
      </c>
      <c r="I141">
        <v>0</v>
      </c>
      <c r="J141" s="12">
        <v>13</v>
      </c>
      <c r="K141" s="12">
        <v>3</v>
      </c>
      <c r="L141">
        <v>0</v>
      </c>
      <c r="M141" s="12">
        <v>7.9815023170600279</v>
      </c>
      <c r="N141" s="12">
        <v>33.523558119844346</v>
      </c>
      <c r="O141" s="12">
        <v>280.86329598262625</v>
      </c>
      <c r="P141" s="12">
        <v>75.181742887442397</v>
      </c>
      <c r="Q141" s="12">
        <v>45.112731565662102</v>
      </c>
      <c r="R141" s="27">
        <v>5.1966244863558666E-5</v>
      </c>
      <c r="S141" s="27">
        <v>8.8932806324110679E-3</v>
      </c>
      <c r="T141" s="27">
        <v>0</v>
      </c>
      <c r="U141" s="27">
        <v>2.6335354318712217E-3</v>
      </c>
      <c r="V141" s="27">
        <v>1.5883462390514007E-3</v>
      </c>
      <c r="W141" s="27">
        <v>0</v>
      </c>
      <c r="X141" s="27">
        <v>2.0437715219000069E-3</v>
      </c>
      <c r="Y141" s="27">
        <v>3.3389456891410869E-4</v>
      </c>
      <c r="Z141" s="27">
        <v>1.0531586988331623E-4</v>
      </c>
      <c r="AA141" s="27">
        <v>6.3086760521047097E-5</v>
      </c>
      <c r="AB141" s="27">
        <v>1.1303749869504267E-4</v>
      </c>
      <c r="AC141" s="18">
        <v>1.4387486152827973E-3</v>
      </c>
      <c r="AD141" s="17">
        <v>134</v>
      </c>
      <c r="AE141">
        <v>4</v>
      </c>
      <c r="AF141" s="25">
        <v>0.83223095687521342</v>
      </c>
      <c r="AG141" t="str">
        <f>IF(AF141&lt;='CAV Tier 1 Analysis'!$A$5,"Tier 1", "Tier 2")</f>
        <v>Tier 2</v>
      </c>
      <c r="AH141" t="str">
        <f t="shared" si="5"/>
        <v>Arkansas - Tier 2</v>
      </c>
      <c r="AI141" t="str">
        <f t="shared" si="6"/>
        <v>Caraway, City Of - Tier 2</v>
      </c>
    </row>
    <row r="142" spans="1:35" x14ac:dyDescent="0.3">
      <c r="A142" s="17">
        <v>135</v>
      </c>
      <c r="B142">
        <v>6</v>
      </c>
      <c r="C142" t="s">
        <v>84</v>
      </c>
      <c r="D142" t="s">
        <v>2565</v>
      </c>
      <c r="E142" t="s">
        <v>4791</v>
      </c>
      <c r="F142" t="s">
        <v>1144</v>
      </c>
      <c r="G142" s="59">
        <v>5.9414600000000002</v>
      </c>
      <c r="H142">
        <v>41</v>
      </c>
      <c r="I142">
        <v>0</v>
      </c>
      <c r="J142" s="12">
        <v>14</v>
      </c>
      <c r="K142" s="12">
        <v>6</v>
      </c>
      <c r="L142">
        <v>1</v>
      </c>
      <c r="M142" s="12">
        <v>12</v>
      </c>
      <c r="N142" s="12">
        <v>0</v>
      </c>
      <c r="O142" s="12">
        <v>999.92779276916235</v>
      </c>
      <c r="P142" s="12">
        <v>865.56978229273432</v>
      </c>
      <c r="Q142" s="12">
        <v>0</v>
      </c>
      <c r="R142" s="27">
        <v>1.3309855165730762E-4</v>
      </c>
      <c r="S142" s="27">
        <v>2.3831667054173447E-3</v>
      </c>
      <c r="T142" s="27">
        <v>0</v>
      </c>
      <c r="U142" s="27">
        <v>2.8361150804767001E-3</v>
      </c>
      <c r="V142" s="27">
        <v>3.1766924781028013E-3</v>
      </c>
      <c r="W142" s="27">
        <v>2.8011204481792717E-3</v>
      </c>
      <c r="X142" s="27">
        <v>3.0727621553624904E-3</v>
      </c>
      <c r="Y142" s="27">
        <v>0</v>
      </c>
      <c r="Z142" s="27">
        <v>3.7494491741100588E-4</v>
      </c>
      <c r="AA142" s="27">
        <v>7.2631986799653512E-4</v>
      </c>
      <c r="AB142" s="27">
        <v>0</v>
      </c>
      <c r="AC142" s="18">
        <v>1.4094745640548596E-3</v>
      </c>
      <c r="AD142" s="17">
        <v>135</v>
      </c>
      <c r="AE142">
        <v>4</v>
      </c>
      <c r="AF142" s="25">
        <v>0.83364043143926825</v>
      </c>
      <c r="AG142" t="str">
        <f>IF(AF142&lt;='CAV Tier 1 Analysis'!$A$5,"Tier 1", "Tier 2")</f>
        <v>Tier 2</v>
      </c>
      <c r="AH142" t="str">
        <f t="shared" si="5"/>
        <v>Arkansas - Tier 2</v>
      </c>
      <c r="AI142" t="str">
        <f t="shared" si="6"/>
        <v>Brinkley, City Of - Tier 2</v>
      </c>
    </row>
    <row r="143" spans="1:35" x14ac:dyDescent="0.3">
      <c r="A143" s="17">
        <v>136</v>
      </c>
      <c r="B143">
        <v>6</v>
      </c>
      <c r="C143" t="s">
        <v>84</v>
      </c>
      <c r="D143" t="s">
        <v>2679</v>
      </c>
      <c r="E143" t="s">
        <v>4915</v>
      </c>
      <c r="F143" t="s">
        <v>1283</v>
      </c>
      <c r="G143" s="59">
        <v>7.7667700000000002</v>
      </c>
      <c r="H143">
        <v>12</v>
      </c>
      <c r="I143">
        <v>3</v>
      </c>
      <c r="J143" s="12">
        <v>14</v>
      </c>
      <c r="K143" s="12">
        <v>2</v>
      </c>
      <c r="L143">
        <v>1</v>
      </c>
      <c r="M143" s="12">
        <v>4.8651369874478068</v>
      </c>
      <c r="N143" s="12">
        <v>16.819479357692749</v>
      </c>
      <c r="O143" s="12">
        <v>1592.1857850304048</v>
      </c>
      <c r="P143" s="12">
        <v>1051.9363381134076</v>
      </c>
      <c r="Q143" s="12">
        <v>569.85004688571303</v>
      </c>
      <c r="R143" s="27">
        <v>1.7398852101258396E-4</v>
      </c>
      <c r="S143" s="27">
        <v>6.9751220646361309E-4</v>
      </c>
      <c r="T143" s="27">
        <v>3.4924330616996507E-3</v>
      </c>
      <c r="U143" s="27">
        <v>2.8361150804767001E-3</v>
      </c>
      <c r="V143" s="27">
        <v>1.0588974927009337E-3</v>
      </c>
      <c r="W143" s="27">
        <v>2.8011204481792717E-3</v>
      </c>
      <c r="X143" s="27">
        <v>1.2457840679736582E-3</v>
      </c>
      <c r="Y143" s="27">
        <v>1.6752197930243587E-4</v>
      </c>
      <c r="Z143" s="27">
        <v>5.9702507719876783E-4</v>
      </c>
      <c r="AA143" s="27">
        <v>8.8270440797445825E-4</v>
      </c>
      <c r="AB143" s="27">
        <v>1.4278546586667636E-3</v>
      </c>
      <c r="AC143" s="18">
        <v>1.3982688183317125E-3</v>
      </c>
      <c r="AD143" s="17">
        <v>136</v>
      </c>
      <c r="AE143">
        <v>4</v>
      </c>
      <c r="AF143" s="25">
        <v>0.83503870025759996</v>
      </c>
      <c r="AG143" t="str">
        <f>IF(AF143&lt;='CAV Tier 1 Analysis'!$A$5,"Tier 1", "Tier 2")</f>
        <v>Tier 2</v>
      </c>
      <c r="AH143" t="str">
        <f t="shared" si="5"/>
        <v>Arkansas - Tier 2</v>
      </c>
      <c r="AI143" t="str">
        <f t="shared" si="6"/>
        <v>Greenbrier, City Of - Tier 2</v>
      </c>
    </row>
    <row r="144" spans="1:35" x14ac:dyDescent="0.3">
      <c r="A144" s="17">
        <v>137</v>
      </c>
      <c r="B144">
        <v>6</v>
      </c>
      <c r="C144" t="s">
        <v>84</v>
      </c>
      <c r="D144" t="s">
        <v>2778</v>
      </c>
      <c r="E144" t="s">
        <v>5021</v>
      </c>
      <c r="F144" t="s">
        <v>1170</v>
      </c>
      <c r="G144" s="59">
        <v>5.9733300000000007</v>
      </c>
      <c r="H144">
        <v>0</v>
      </c>
      <c r="I144">
        <v>4</v>
      </c>
      <c r="J144" s="12">
        <v>8</v>
      </c>
      <c r="K144" s="12">
        <v>6</v>
      </c>
      <c r="L144">
        <v>0</v>
      </c>
      <c r="M144" s="12">
        <v>8.9885943016709273</v>
      </c>
      <c r="N144" s="12">
        <v>1.937162171725608</v>
      </c>
      <c r="O144" s="12">
        <v>2939.8812872693079</v>
      </c>
      <c r="P144" s="12">
        <v>2771.0883873578568</v>
      </c>
      <c r="Q144" s="12">
        <v>0</v>
      </c>
      <c r="R144" s="27">
        <v>1.3381249248015561E-4</v>
      </c>
      <c r="S144" s="27">
        <v>0</v>
      </c>
      <c r="T144" s="27">
        <v>4.6565774155995342E-3</v>
      </c>
      <c r="U144" s="27">
        <v>1.6206371888438287E-3</v>
      </c>
      <c r="V144" s="27">
        <v>3.1766924781028013E-3</v>
      </c>
      <c r="W144" s="27">
        <v>0</v>
      </c>
      <c r="X144" s="27">
        <v>2.3016510333401133E-3</v>
      </c>
      <c r="Y144" s="27">
        <v>1.9294131187767953E-5</v>
      </c>
      <c r="Z144" s="27">
        <v>1.1023731457655579E-3</v>
      </c>
      <c r="AA144" s="27">
        <v>2.3252851392076431E-3</v>
      </c>
      <c r="AB144" s="27">
        <v>0</v>
      </c>
      <c r="AC144" s="18">
        <v>1.3942111840479457E-3</v>
      </c>
      <c r="AD144" s="17">
        <v>137</v>
      </c>
      <c r="AE144">
        <v>4</v>
      </c>
      <c r="AF144" s="25">
        <v>0.83643291144164789</v>
      </c>
      <c r="AG144" t="str">
        <f>IF(AF144&lt;='CAV Tier 1 Analysis'!$A$5,"Tier 1", "Tier 2")</f>
        <v>Tier 2</v>
      </c>
      <c r="AH144" t="str">
        <f t="shared" si="5"/>
        <v>Arkansas - Tier 2</v>
      </c>
      <c r="AI144" t="str">
        <f t="shared" si="6"/>
        <v>Crossett, City Of - Tier 2</v>
      </c>
    </row>
    <row r="145" spans="1:35" x14ac:dyDescent="0.3">
      <c r="A145" s="17">
        <v>138</v>
      </c>
      <c r="B145">
        <v>6</v>
      </c>
      <c r="C145" t="s">
        <v>84</v>
      </c>
      <c r="D145" t="s">
        <v>2688</v>
      </c>
      <c r="E145" t="s">
        <v>4926</v>
      </c>
      <c r="F145" t="s">
        <v>1057</v>
      </c>
      <c r="G145" s="59">
        <v>6.1723399999999993</v>
      </c>
      <c r="H145">
        <v>10</v>
      </c>
      <c r="I145">
        <v>0</v>
      </c>
      <c r="J145" s="12">
        <v>14</v>
      </c>
      <c r="K145" s="12">
        <v>1</v>
      </c>
      <c r="L145">
        <v>0</v>
      </c>
      <c r="M145" s="12">
        <v>2.9850445698065888</v>
      </c>
      <c r="N145" s="12">
        <v>10.202726440424211</v>
      </c>
      <c r="O145" s="12">
        <v>5162.0000419631206</v>
      </c>
      <c r="P145" s="12">
        <v>4614.2980741078391</v>
      </c>
      <c r="Q145" s="12">
        <v>1666.4763365932149</v>
      </c>
      <c r="R145" s="27">
        <v>1.382706463287586E-4</v>
      </c>
      <c r="S145" s="27">
        <v>5.8126017205301095E-4</v>
      </c>
      <c r="T145" s="27">
        <v>0</v>
      </c>
      <c r="U145" s="27">
        <v>2.8361150804767001E-3</v>
      </c>
      <c r="V145" s="27">
        <v>5.2944874635046685E-4</v>
      </c>
      <c r="W145" s="27">
        <v>0</v>
      </c>
      <c r="X145" s="27">
        <v>7.6436099884766599E-4</v>
      </c>
      <c r="Y145" s="27">
        <v>1.0161913405479042E-4</v>
      </c>
      <c r="Z145" s="27">
        <v>1.9356054441185852E-3</v>
      </c>
      <c r="AA145" s="27">
        <v>3.8719655383593495E-3</v>
      </c>
      <c r="AB145" s="27">
        <v>4.1756353513817714E-3</v>
      </c>
      <c r="AC145" s="18">
        <v>1.3576619192701E-3</v>
      </c>
      <c r="AD145" s="17">
        <v>138</v>
      </c>
      <c r="AE145">
        <v>4</v>
      </c>
      <c r="AF145" s="25">
        <v>0.837790573360918</v>
      </c>
      <c r="AG145" t="str">
        <f>IF(AF145&lt;='CAV Tier 1 Analysis'!$A$5,"Tier 1", "Tier 2")</f>
        <v>Tier 2</v>
      </c>
      <c r="AH145" t="str">
        <f t="shared" si="5"/>
        <v>Arkansas - Tier 2</v>
      </c>
      <c r="AI145" t="str">
        <f t="shared" si="6"/>
        <v>Lowell, City Of - Tier 2</v>
      </c>
    </row>
    <row r="146" spans="1:35" x14ac:dyDescent="0.3">
      <c r="A146" s="17">
        <v>139</v>
      </c>
      <c r="B146">
        <v>6</v>
      </c>
      <c r="C146" t="s">
        <v>84</v>
      </c>
      <c r="D146" t="s">
        <v>2509</v>
      </c>
      <c r="E146" t="s">
        <v>4734</v>
      </c>
      <c r="F146" t="s">
        <v>1095</v>
      </c>
      <c r="G146" s="59">
        <v>4.69475</v>
      </c>
      <c r="H146">
        <v>16</v>
      </c>
      <c r="I146">
        <v>2</v>
      </c>
      <c r="J146" s="12">
        <v>14</v>
      </c>
      <c r="K146" s="12">
        <v>6</v>
      </c>
      <c r="L146">
        <v>0</v>
      </c>
      <c r="M146" s="12">
        <v>9.9424676500346134</v>
      </c>
      <c r="N146" s="12">
        <v>6.6478070965042777</v>
      </c>
      <c r="O146" s="12">
        <v>2389.6149106634502</v>
      </c>
      <c r="P146" s="12">
        <v>2283.439558517759</v>
      </c>
      <c r="Q146" s="12">
        <v>0</v>
      </c>
      <c r="R146" s="27">
        <v>1.0517018130108508E-4</v>
      </c>
      <c r="S146" s="27">
        <v>9.3001627528481749E-4</v>
      </c>
      <c r="T146" s="27">
        <v>2.3282887077997671E-3</v>
      </c>
      <c r="U146" s="27">
        <v>2.8361150804767001E-3</v>
      </c>
      <c r="V146" s="27">
        <v>3.1766924781028013E-3</v>
      </c>
      <c r="W146" s="27">
        <v>0</v>
      </c>
      <c r="X146" s="27">
        <v>2.5459031938285161E-3</v>
      </c>
      <c r="Y146" s="27">
        <v>6.6212144808027151E-5</v>
      </c>
      <c r="Z146" s="27">
        <v>8.9603866579359597E-4</v>
      </c>
      <c r="AA146" s="27">
        <v>1.9160875906822964E-3</v>
      </c>
      <c r="AB146" s="27">
        <v>0</v>
      </c>
      <c r="AC146" s="18">
        <v>1.3455022107343279E-3</v>
      </c>
      <c r="AD146" s="17">
        <v>139</v>
      </c>
      <c r="AE146">
        <v>4</v>
      </c>
      <c r="AF146" s="25">
        <v>0.83913607557165237</v>
      </c>
      <c r="AG146" t="str">
        <f>IF(AF146&lt;='CAV Tier 1 Analysis'!$A$5,"Tier 1", "Tier 2")</f>
        <v>Tier 2</v>
      </c>
      <c r="AH146" t="str">
        <f t="shared" si="5"/>
        <v>Arkansas - Tier 2</v>
      </c>
      <c r="AI146" t="str">
        <f t="shared" si="6"/>
        <v>Nashville, City Of - Tier 2</v>
      </c>
    </row>
    <row r="147" spans="1:35" x14ac:dyDescent="0.3">
      <c r="A147" s="17">
        <v>140</v>
      </c>
      <c r="B147">
        <v>6</v>
      </c>
      <c r="C147" t="s">
        <v>84</v>
      </c>
      <c r="D147" t="s">
        <v>2507</v>
      </c>
      <c r="E147" t="s">
        <v>4732</v>
      </c>
      <c r="F147" t="s">
        <v>1008</v>
      </c>
      <c r="G147" s="59">
        <v>10.084420000000001</v>
      </c>
      <c r="H147">
        <v>0</v>
      </c>
      <c r="I147">
        <v>0</v>
      </c>
      <c r="J147" s="12">
        <v>18</v>
      </c>
      <c r="K147" s="12">
        <v>5</v>
      </c>
      <c r="L147">
        <v>0</v>
      </c>
      <c r="M147" s="12">
        <v>0</v>
      </c>
      <c r="N147" s="12">
        <v>68.500775601308817</v>
      </c>
      <c r="O147" s="12">
        <v>6461.1439713063501</v>
      </c>
      <c r="P147" s="12">
        <v>6139.6072953641524</v>
      </c>
      <c r="Q147" s="12">
        <v>0</v>
      </c>
      <c r="R147" s="27">
        <v>2.2590772239550316E-4</v>
      </c>
      <c r="S147" s="27">
        <v>0</v>
      </c>
      <c r="T147" s="27">
        <v>0</v>
      </c>
      <c r="U147" s="27">
        <v>3.6464336748986146E-3</v>
      </c>
      <c r="V147" s="27">
        <v>2.6472437317523346E-3</v>
      </c>
      <c r="W147" s="27">
        <v>0</v>
      </c>
      <c r="X147" s="27">
        <v>0</v>
      </c>
      <c r="Y147" s="27">
        <v>6.8226758203634563E-4</v>
      </c>
      <c r="Z147" s="27">
        <v>2.4227480326285316E-3</v>
      </c>
      <c r="AA147" s="27">
        <v>5.1518882146134358E-3</v>
      </c>
      <c r="AB147" s="27">
        <v>0</v>
      </c>
      <c r="AC147" s="18">
        <v>1.343317178029524E-3</v>
      </c>
      <c r="AD147" s="17">
        <v>140</v>
      </c>
      <c r="AE147">
        <v>4</v>
      </c>
      <c r="AF147" s="25">
        <v>0.84047939274968186</v>
      </c>
      <c r="AG147" t="str">
        <f>IF(AF147&lt;='CAV Tier 1 Analysis'!$A$5,"Tier 1", "Tier 2")</f>
        <v>Tier 2</v>
      </c>
      <c r="AH147" t="str">
        <f t="shared" si="5"/>
        <v>Arkansas - Tier 2</v>
      </c>
      <c r="AI147" t="str">
        <f t="shared" si="6"/>
        <v>Hope, City Of - Tier 2</v>
      </c>
    </row>
    <row r="148" spans="1:35" x14ac:dyDescent="0.3">
      <c r="A148" s="17">
        <v>141</v>
      </c>
      <c r="B148">
        <v>6</v>
      </c>
      <c r="C148" t="s">
        <v>84</v>
      </c>
      <c r="D148" t="s">
        <v>2513</v>
      </c>
      <c r="E148" t="s">
        <v>4738</v>
      </c>
      <c r="F148" t="s">
        <v>1284</v>
      </c>
      <c r="G148" s="59">
        <v>0.20426999999999998</v>
      </c>
      <c r="H148">
        <v>18</v>
      </c>
      <c r="I148">
        <v>0</v>
      </c>
      <c r="J148" s="12">
        <v>18</v>
      </c>
      <c r="K148" s="12">
        <v>4</v>
      </c>
      <c r="L148">
        <v>2</v>
      </c>
      <c r="M148" s="12">
        <v>9.0000000000000018</v>
      </c>
      <c r="N148" s="12">
        <v>0</v>
      </c>
      <c r="O148" s="12">
        <v>3.5016856212065228</v>
      </c>
      <c r="P148" s="12">
        <v>0</v>
      </c>
      <c r="Q148" s="12">
        <v>0</v>
      </c>
      <c r="R148" s="27">
        <v>4.5759865667762173E-6</v>
      </c>
      <c r="S148" s="27">
        <v>1.0462683096954196E-3</v>
      </c>
      <c r="T148" s="27">
        <v>0</v>
      </c>
      <c r="U148" s="27">
        <v>3.6464336748986146E-3</v>
      </c>
      <c r="V148" s="27">
        <v>2.1177949854018674E-3</v>
      </c>
      <c r="W148" s="27">
        <v>5.6022408963585435E-3</v>
      </c>
      <c r="X148" s="27">
        <v>2.3045716165218683E-3</v>
      </c>
      <c r="Y148" s="27">
        <v>0</v>
      </c>
      <c r="Z148" s="27">
        <v>1.3130340365943647E-6</v>
      </c>
      <c r="AA148" s="27">
        <v>0</v>
      </c>
      <c r="AB148" s="27">
        <v>0</v>
      </c>
      <c r="AC148" s="18">
        <v>1.3384725912254259E-3</v>
      </c>
      <c r="AD148" s="17">
        <v>141</v>
      </c>
      <c r="AE148">
        <v>4</v>
      </c>
      <c r="AF148" s="25">
        <v>0.8418178653409073</v>
      </c>
      <c r="AG148" t="str">
        <f>IF(AF148&lt;='CAV Tier 1 Analysis'!$A$5,"Tier 1", "Tier 2")</f>
        <v>Tier 2</v>
      </c>
      <c r="AH148" t="str">
        <f t="shared" si="5"/>
        <v>Arkansas - Tier 2</v>
      </c>
      <c r="AI148" t="str">
        <f t="shared" si="6"/>
        <v>Oil Trough, Town Of - Tier 2</v>
      </c>
    </row>
    <row r="149" spans="1:35" x14ac:dyDescent="0.3">
      <c r="A149" s="17">
        <v>142</v>
      </c>
      <c r="B149">
        <v>6</v>
      </c>
      <c r="C149" t="s">
        <v>84</v>
      </c>
      <c r="D149" t="s">
        <v>2579</v>
      </c>
      <c r="E149" t="s">
        <v>4808</v>
      </c>
      <c r="F149" t="s">
        <v>1147</v>
      </c>
      <c r="G149" s="59">
        <v>2.3550300000000002</v>
      </c>
      <c r="H149">
        <v>49</v>
      </c>
      <c r="I149">
        <v>2</v>
      </c>
      <c r="J149" s="12">
        <v>17</v>
      </c>
      <c r="K149" s="12">
        <v>5</v>
      </c>
      <c r="L149">
        <v>0</v>
      </c>
      <c r="M149" s="12">
        <v>1.7943805386767897</v>
      </c>
      <c r="N149" s="12">
        <v>60.94257073508097</v>
      </c>
      <c r="O149" s="12">
        <v>1199.0861906253265</v>
      </c>
      <c r="P149" s="12">
        <v>1115.6951169214699</v>
      </c>
      <c r="Q149" s="12">
        <v>0</v>
      </c>
      <c r="R149" s="27">
        <v>5.2756575338302229E-5</v>
      </c>
      <c r="S149" s="27">
        <v>2.8481748430597537E-3</v>
      </c>
      <c r="T149" s="27">
        <v>2.3282887077997671E-3</v>
      </c>
      <c r="U149" s="27">
        <v>3.4438540262931362E-3</v>
      </c>
      <c r="V149" s="27">
        <v>2.6472437317523346E-3</v>
      </c>
      <c r="W149" s="27">
        <v>0</v>
      </c>
      <c r="X149" s="27">
        <v>4.5947538429708324E-4</v>
      </c>
      <c r="Y149" s="27">
        <v>6.0698787734175981E-4</v>
      </c>
      <c r="Z149" s="27">
        <v>4.4962373879778815E-4</v>
      </c>
      <c r="AA149" s="27">
        <v>9.3620589191585396E-4</v>
      </c>
      <c r="AB149" s="27">
        <v>0</v>
      </c>
      <c r="AC149" s="18">
        <v>1.2520555251450708E-3</v>
      </c>
      <c r="AD149" s="17">
        <v>142</v>
      </c>
      <c r="AE149">
        <v>4</v>
      </c>
      <c r="AF149" s="25">
        <v>0.84306992086605237</v>
      </c>
      <c r="AG149" t="str">
        <f>IF(AF149&lt;='CAV Tier 1 Analysis'!$A$5,"Tier 1", "Tier 2")</f>
        <v>Tier 2</v>
      </c>
      <c r="AH149" t="str">
        <f t="shared" si="5"/>
        <v>Arkansas - Tier 2</v>
      </c>
      <c r="AI149" t="str">
        <f t="shared" si="6"/>
        <v>Marked Tree, City Of - Tier 2</v>
      </c>
    </row>
    <row r="150" spans="1:35" x14ac:dyDescent="0.3">
      <c r="A150" s="17">
        <v>143</v>
      </c>
      <c r="B150">
        <v>6</v>
      </c>
      <c r="C150" t="s">
        <v>84</v>
      </c>
      <c r="D150" t="s">
        <v>2410</v>
      </c>
      <c r="E150" t="s">
        <v>4796</v>
      </c>
      <c r="F150" t="s">
        <v>1227</v>
      </c>
      <c r="G150" s="59">
        <v>0.50885999999999998</v>
      </c>
      <c r="H150">
        <v>2</v>
      </c>
      <c r="I150">
        <v>0</v>
      </c>
      <c r="J150" s="12">
        <v>15</v>
      </c>
      <c r="K150" s="12">
        <v>7</v>
      </c>
      <c r="L150">
        <v>2</v>
      </c>
      <c r="M150" s="12">
        <v>4</v>
      </c>
      <c r="N150" s="12">
        <v>0</v>
      </c>
      <c r="O150" s="12">
        <v>13.92091204440163</v>
      </c>
      <c r="P150" s="12">
        <v>9.1260300929360554</v>
      </c>
      <c r="Q150" s="12">
        <v>0</v>
      </c>
      <c r="R150" s="27">
        <v>1.139930740867355E-5</v>
      </c>
      <c r="S150" s="27">
        <v>1.1625203441060219E-4</v>
      </c>
      <c r="T150" s="27">
        <v>0</v>
      </c>
      <c r="U150" s="27">
        <v>3.0386947290821789E-3</v>
      </c>
      <c r="V150" s="27">
        <v>3.7061412244532681E-3</v>
      </c>
      <c r="W150" s="27">
        <v>5.6022408963585435E-3</v>
      </c>
      <c r="X150" s="27">
        <v>1.0242540517874969E-3</v>
      </c>
      <c r="Y150" s="27">
        <v>0</v>
      </c>
      <c r="Z150" s="27">
        <v>5.2199521350628241E-6</v>
      </c>
      <c r="AA150" s="27">
        <v>7.6578654985809138E-6</v>
      </c>
      <c r="AB150" s="27">
        <v>0</v>
      </c>
      <c r="AC150" s="18">
        <v>1.2283509146485824E-3</v>
      </c>
      <c r="AD150" s="17">
        <v>143</v>
      </c>
      <c r="AE150">
        <v>4</v>
      </c>
      <c r="AF150" s="25">
        <v>0.84429827178070094</v>
      </c>
      <c r="AG150" t="str">
        <f>IF(AF150&lt;='CAV Tier 1 Analysis'!$A$5,"Tier 1", "Tier 2")</f>
        <v>Tier 2</v>
      </c>
      <c r="AH150" t="str">
        <f t="shared" si="5"/>
        <v>Arkansas - Tier 2</v>
      </c>
      <c r="AI150" t="str">
        <f t="shared" si="6"/>
        <v>Jasper, City Of - Tier 2</v>
      </c>
    </row>
    <row r="151" spans="1:35" x14ac:dyDescent="0.3">
      <c r="A151" s="17">
        <v>144</v>
      </c>
      <c r="B151">
        <v>6</v>
      </c>
      <c r="C151" t="s">
        <v>84</v>
      </c>
      <c r="D151" t="s">
        <v>2804</v>
      </c>
      <c r="E151" t="s">
        <v>5047</v>
      </c>
      <c r="F151" t="s">
        <v>1084</v>
      </c>
      <c r="G151" s="59">
        <v>20.854889999999997</v>
      </c>
      <c r="H151">
        <v>14</v>
      </c>
      <c r="I151">
        <v>0</v>
      </c>
      <c r="J151" s="12">
        <v>12.4</v>
      </c>
      <c r="K151" s="12">
        <v>6</v>
      </c>
      <c r="L151">
        <v>0</v>
      </c>
      <c r="M151" s="12">
        <v>8.6933855800725883</v>
      </c>
      <c r="N151" s="12">
        <v>71.166289674780629</v>
      </c>
      <c r="O151" s="12">
        <v>3220.1736146485141</v>
      </c>
      <c r="P151" s="12">
        <v>2796.6997108261335</v>
      </c>
      <c r="Q151" s="12">
        <v>0</v>
      </c>
      <c r="R151" s="27">
        <v>4.6718410188278096E-4</v>
      </c>
      <c r="S151" s="27">
        <v>8.1376424087421535E-4</v>
      </c>
      <c r="T151" s="27">
        <v>0</v>
      </c>
      <c r="U151" s="27">
        <v>2.5119876427079344E-3</v>
      </c>
      <c r="V151" s="27">
        <v>3.1766924781028013E-3</v>
      </c>
      <c r="W151" s="27">
        <v>0</v>
      </c>
      <c r="X151" s="27">
        <v>2.226058851035087E-3</v>
      </c>
      <c r="Y151" s="27">
        <v>7.0881609664552494E-4</v>
      </c>
      <c r="Z151" s="27">
        <v>1.207474918413652E-3</v>
      </c>
      <c r="AA151" s="27">
        <v>2.3467762003112572E-3</v>
      </c>
      <c r="AB151" s="27">
        <v>0</v>
      </c>
      <c r="AC151" s="18">
        <v>1.2235231390884775E-3</v>
      </c>
      <c r="AD151" s="17">
        <v>144</v>
      </c>
      <c r="AE151">
        <v>4</v>
      </c>
      <c r="AF151" s="25">
        <v>0.8455217949197894</v>
      </c>
      <c r="AG151" t="str">
        <f>IF(AF151&lt;='CAV Tier 1 Analysis'!$A$5,"Tier 1", "Tier 2")</f>
        <v>Tier 2</v>
      </c>
      <c r="AH151" t="str">
        <f t="shared" si="5"/>
        <v>Arkansas - Tier 2</v>
      </c>
      <c r="AI151" t="str">
        <f t="shared" si="6"/>
        <v>Cherokee Village, City Of - Tier 2</v>
      </c>
    </row>
    <row r="152" spans="1:35" x14ac:dyDescent="0.3">
      <c r="A152" s="17">
        <v>145</v>
      </c>
      <c r="B152">
        <v>6</v>
      </c>
      <c r="C152" t="s">
        <v>84</v>
      </c>
      <c r="D152" t="s">
        <v>2729</v>
      </c>
      <c r="E152" t="s">
        <v>4969</v>
      </c>
      <c r="F152" t="s">
        <v>1159</v>
      </c>
      <c r="G152" s="59">
        <v>4.01973</v>
      </c>
      <c r="H152">
        <v>61</v>
      </c>
      <c r="I152">
        <v>0</v>
      </c>
      <c r="J152" s="12">
        <v>14</v>
      </c>
      <c r="K152" s="12">
        <v>1</v>
      </c>
      <c r="L152">
        <v>0</v>
      </c>
      <c r="M152" s="12">
        <v>0</v>
      </c>
      <c r="N152" s="12">
        <v>27.187395909304819</v>
      </c>
      <c r="O152" s="12">
        <v>1793.9712130520247</v>
      </c>
      <c r="P152" s="12">
        <v>1437.280876608</v>
      </c>
      <c r="Q152" s="12">
        <v>1705.6659033145606</v>
      </c>
      <c r="R152" s="27">
        <v>9.0048614490954935E-5</v>
      </c>
      <c r="S152" s="27">
        <v>3.5456870495233668E-3</v>
      </c>
      <c r="T152" s="27">
        <v>0</v>
      </c>
      <c r="U152" s="27">
        <v>2.8361150804767001E-3</v>
      </c>
      <c r="V152" s="27">
        <v>5.2944874635046685E-4</v>
      </c>
      <c r="W152" s="27">
        <v>0</v>
      </c>
      <c r="X152" s="27">
        <v>0</v>
      </c>
      <c r="Y152" s="27">
        <v>2.7078640651992592E-4</v>
      </c>
      <c r="Z152" s="27">
        <v>6.7268896132262562E-4</v>
      </c>
      <c r="AA152" s="27">
        <v>1.2060560314463623E-3</v>
      </c>
      <c r="AB152" s="27">
        <v>4.2738313692991447E-3</v>
      </c>
      <c r="AC152" s="18">
        <v>1.2204238417663224E-3</v>
      </c>
      <c r="AD152" s="17">
        <v>145</v>
      </c>
      <c r="AE152">
        <v>4</v>
      </c>
      <c r="AF152" s="25">
        <v>0.84674221876155575</v>
      </c>
      <c r="AG152" t="str">
        <f>IF(AF152&lt;='CAV Tier 1 Analysis'!$A$5,"Tier 1", "Tier 2")</f>
        <v>Tier 2</v>
      </c>
      <c r="AH152" t="str">
        <f t="shared" si="5"/>
        <v>Arkansas - Tier 2</v>
      </c>
      <c r="AI152" t="str">
        <f t="shared" si="6"/>
        <v>Centerton, City Of - Tier 2</v>
      </c>
    </row>
    <row r="153" spans="1:35" x14ac:dyDescent="0.3">
      <c r="A153" s="17">
        <v>146</v>
      </c>
      <c r="B153">
        <v>6</v>
      </c>
      <c r="C153" t="s">
        <v>84</v>
      </c>
      <c r="D153" t="s">
        <v>2500</v>
      </c>
      <c r="E153" t="s">
        <v>4724</v>
      </c>
      <c r="F153" t="s">
        <v>1415</v>
      </c>
      <c r="G153" s="59">
        <v>3.0414800000000004</v>
      </c>
      <c r="H153">
        <v>128</v>
      </c>
      <c r="I153">
        <v>0</v>
      </c>
      <c r="J153" s="12">
        <v>14</v>
      </c>
      <c r="K153" s="12">
        <v>2</v>
      </c>
      <c r="L153">
        <v>0</v>
      </c>
      <c r="M153" s="12">
        <v>4.4970014598156158</v>
      </c>
      <c r="N153" s="12">
        <v>44.3863740754161</v>
      </c>
      <c r="O153" s="12">
        <v>380.33790321973021</v>
      </c>
      <c r="P153" s="12">
        <v>168.7753247206748</v>
      </c>
      <c r="Q153" s="12">
        <v>38.675785673131259</v>
      </c>
      <c r="R153" s="27">
        <v>6.8134193093055917E-5</v>
      </c>
      <c r="S153" s="27">
        <v>7.4401302022785399E-3</v>
      </c>
      <c r="T153" s="27">
        <v>0</v>
      </c>
      <c r="U153" s="27">
        <v>2.8361150804767001E-3</v>
      </c>
      <c r="V153" s="27">
        <v>1.0588974927009337E-3</v>
      </c>
      <c r="W153" s="27">
        <v>0</v>
      </c>
      <c r="X153" s="27">
        <v>1.1515179915276082E-3</v>
      </c>
      <c r="Y153" s="27">
        <v>4.4208819316224302E-4</v>
      </c>
      <c r="Z153" s="27">
        <v>1.4261606162187959E-4</v>
      </c>
      <c r="AA153" s="27">
        <v>1.4162332613725057E-4</v>
      </c>
      <c r="AB153" s="27">
        <v>9.6908653518200263E-5</v>
      </c>
      <c r="AC153" s="18">
        <v>1.2161846540469465E-3</v>
      </c>
      <c r="AD153" s="17">
        <v>146</v>
      </c>
      <c r="AE153">
        <v>4</v>
      </c>
      <c r="AF153" s="25">
        <v>0.84795840341560269</v>
      </c>
      <c r="AG153" t="str">
        <f>IF(AF153&lt;='CAV Tier 1 Analysis'!$A$5,"Tier 1", "Tier 2")</f>
        <v>Tier 2</v>
      </c>
      <c r="AH153" t="str">
        <f t="shared" si="5"/>
        <v>Arkansas - Tier 2</v>
      </c>
      <c r="AI153" t="str">
        <f t="shared" si="6"/>
        <v>Mayflower, City Of - Tier 2</v>
      </c>
    </row>
    <row r="154" spans="1:35" x14ac:dyDescent="0.3">
      <c r="A154" s="17">
        <v>147</v>
      </c>
      <c r="B154">
        <v>6</v>
      </c>
      <c r="C154" t="s">
        <v>84</v>
      </c>
      <c r="D154" t="s">
        <v>2503</v>
      </c>
      <c r="E154" t="s">
        <v>4727</v>
      </c>
      <c r="F154" t="s">
        <v>1298</v>
      </c>
      <c r="G154" s="59">
        <v>1.3685399999999999</v>
      </c>
      <c r="H154">
        <v>9</v>
      </c>
      <c r="I154">
        <v>0</v>
      </c>
      <c r="J154" s="12">
        <v>14</v>
      </c>
      <c r="K154" s="12">
        <v>6</v>
      </c>
      <c r="L154">
        <v>2</v>
      </c>
      <c r="M154" s="12">
        <v>2.7698934631066687</v>
      </c>
      <c r="N154" s="12">
        <v>10.489440418952391</v>
      </c>
      <c r="O154" s="12">
        <v>255.25489045763408</v>
      </c>
      <c r="P154" s="12">
        <v>233.24896871936571</v>
      </c>
      <c r="Q154" s="12">
        <v>0</v>
      </c>
      <c r="R154" s="27">
        <v>3.0657564283036789E-5</v>
      </c>
      <c r="S154" s="27">
        <v>5.2313415484770982E-4</v>
      </c>
      <c r="T154" s="27">
        <v>0</v>
      </c>
      <c r="U154" s="27">
        <v>2.8361150804767001E-3</v>
      </c>
      <c r="V154" s="27">
        <v>3.1766924781028013E-3</v>
      </c>
      <c r="W154" s="27">
        <v>5.6022408963585435E-3</v>
      </c>
      <c r="X154" s="27">
        <v>7.0926865065167673E-4</v>
      </c>
      <c r="Y154" s="27">
        <v>1.044748046825943E-4</v>
      </c>
      <c r="Z154" s="27">
        <v>9.5713435023489965E-5</v>
      </c>
      <c r="AA154" s="27">
        <v>1.9572467019566346E-4</v>
      </c>
      <c r="AB154" s="27">
        <v>0</v>
      </c>
      <c r="AC154" s="18">
        <v>1.2067292486020197E-3</v>
      </c>
      <c r="AD154" s="17">
        <v>147</v>
      </c>
      <c r="AE154">
        <v>4</v>
      </c>
      <c r="AF154" s="25">
        <v>0.84916513266420468</v>
      </c>
      <c r="AG154" t="str">
        <f>IF(AF154&lt;='CAV Tier 1 Analysis'!$A$5,"Tier 1", "Tier 2")</f>
        <v>Tier 2</v>
      </c>
      <c r="AH154" t="str">
        <f t="shared" si="5"/>
        <v>Arkansas - Tier 2</v>
      </c>
      <c r="AI154" t="str">
        <f t="shared" si="6"/>
        <v>Mammoth Spring, City Of - Tier 2</v>
      </c>
    </row>
    <row r="155" spans="1:35" x14ac:dyDescent="0.3">
      <c r="A155" s="17">
        <v>148</v>
      </c>
      <c r="B155">
        <v>6</v>
      </c>
      <c r="C155" t="s">
        <v>84</v>
      </c>
      <c r="D155" t="s">
        <v>2690</v>
      </c>
      <c r="E155" t="s">
        <v>4929</v>
      </c>
      <c r="F155" t="s">
        <v>1178</v>
      </c>
      <c r="G155" s="59">
        <v>6.0707599999999999</v>
      </c>
      <c r="H155">
        <v>34</v>
      </c>
      <c r="I155">
        <v>2</v>
      </c>
      <c r="J155" s="12">
        <v>16</v>
      </c>
      <c r="K155" s="12">
        <v>6</v>
      </c>
      <c r="L155">
        <v>0</v>
      </c>
      <c r="M155" s="12">
        <v>8</v>
      </c>
      <c r="N155" s="12">
        <v>0</v>
      </c>
      <c r="O155" s="12">
        <v>330.94026910391659</v>
      </c>
      <c r="P155" s="12">
        <v>219.00495486027685</v>
      </c>
      <c r="Q155" s="12">
        <v>0</v>
      </c>
      <c r="R155" s="27">
        <v>1.359950859652538E-4</v>
      </c>
      <c r="S155" s="27">
        <v>1.976284584980237E-3</v>
      </c>
      <c r="T155" s="27">
        <v>2.3282887077997671E-3</v>
      </c>
      <c r="U155" s="27">
        <v>3.2412743776876573E-3</v>
      </c>
      <c r="V155" s="27">
        <v>3.1766924781028013E-3</v>
      </c>
      <c r="W155" s="27">
        <v>0</v>
      </c>
      <c r="X155" s="27">
        <v>2.0485081035749937E-3</v>
      </c>
      <c r="Y155" s="27">
        <v>0</v>
      </c>
      <c r="Z155" s="27">
        <v>1.2409333230303508E-4</v>
      </c>
      <c r="AA155" s="27">
        <v>1.8377218470284697E-4</v>
      </c>
      <c r="AB155" s="27">
        <v>0</v>
      </c>
      <c r="AC155" s="18">
        <v>1.2013553504651446E-3</v>
      </c>
      <c r="AD155" s="17">
        <v>148</v>
      </c>
      <c r="AE155">
        <v>4</v>
      </c>
      <c r="AF155" s="25">
        <v>0.85036648801466985</v>
      </c>
      <c r="AG155" t="str">
        <f>IF(AF155&lt;='CAV Tier 1 Analysis'!$A$5,"Tier 1", "Tier 2")</f>
        <v>Tier 2</v>
      </c>
      <c r="AH155" t="str">
        <f t="shared" si="5"/>
        <v>Arkansas - Tier 2</v>
      </c>
      <c r="AI155" t="str">
        <f t="shared" si="6"/>
        <v>Melbourne, City Of - Tier 2</v>
      </c>
    </row>
    <row r="156" spans="1:35" x14ac:dyDescent="0.3">
      <c r="A156" s="17">
        <v>149</v>
      </c>
      <c r="B156">
        <v>6</v>
      </c>
      <c r="C156" t="s">
        <v>84</v>
      </c>
      <c r="D156" t="s">
        <v>2631</v>
      </c>
      <c r="E156" t="s">
        <v>4865</v>
      </c>
      <c r="F156" t="s">
        <v>1341</v>
      </c>
      <c r="G156" s="59">
        <v>2.53932</v>
      </c>
      <c r="H156">
        <v>12</v>
      </c>
      <c r="I156">
        <v>0</v>
      </c>
      <c r="J156" s="12">
        <v>14</v>
      </c>
      <c r="K156" s="12">
        <v>5</v>
      </c>
      <c r="L156">
        <v>2</v>
      </c>
      <c r="M156" s="12">
        <v>2</v>
      </c>
      <c r="N156" s="12">
        <v>0</v>
      </c>
      <c r="O156" s="12">
        <v>647.71516678022147</v>
      </c>
      <c r="P156" s="12">
        <v>580.59353920350532</v>
      </c>
      <c r="Q156" s="12">
        <v>51.360222316303634</v>
      </c>
      <c r="R156" s="27">
        <v>5.6884976789279804E-5</v>
      </c>
      <c r="S156" s="27">
        <v>6.9751220646361309E-4</v>
      </c>
      <c r="T156" s="27">
        <v>0</v>
      </c>
      <c r="U156" s="27">
        <v>2.8361150804767001E-3</v>
      </c>
      <c r="V156" s="27">
        <v>2.6472437317523346E-3</v>
      </c>
      <c r="W156" s="27">
        <v>5.6022408963585435E-3</v>
      </c>
      <c r="X156" s="27">
        <v>5.1212702589374843E-4</v>
      </c>
      <c r="Y156" s="27">
        <v>0</v>
      </c>
      <c r="Z156" s="27">
        <v>2.4287504704885302E-4</v>
      </c>
      <c r="AA156" s="27">
        <v>4.8718963090062451E-4</v>
      </c>
      <c r="AB156" s="27">
        <v>1.2869163230796855E-4</v>
      </c>
      <c r="AC156" s="18">
        <v>1.2009891116356059E-3</v>
      </c>
      <c r="AD156" s="17">
        <v>149</v>
      </c>
      <c r="AE156">
        <v>4</v>
      </c>
      <c r="AF156" s="25">
        <v>0.85156747712630543</v>
      </c>
      <c r="AG156" t="str">
        <f>IF(AF156&lt;='CAV Tier 1 Analysis'!$A$5,"Tier 1", "Tier 2")</f>
        <v>Tier 2</v>
      </c>
      <c r="AH156" t="str">
        <f t="shared" si="5"/>
        <v>Arkansas - Tier 2</v>
      </c>
      <c r="AI156" t="str">
        <f t="shared" si="6"/>
        <v>Gurdon, City Of - Tier 2</v>
      </c>
    </row>
    <row r="157" spans="1:35" x14ac:dyDescent="0.3">
      <c r="A157" s="17">
        <v>150</v>
      </c>
      <c r="B157">
        <v>6</v>
      </c>
      <c r="C157" t="s">
        <v>84</v>
      </c>
      <c r="D157" t="s">
        <v>2781</v>
      </c>
      <c r="E157" t="s">
        <v>5024</v>
      </c>
      <c r="F157" t="s">
        <v>1088</v>
      </c>
      <c r="G157" s="59">
        <v>7.5985000000000005</v>
      </c>
      <c r="H157">
        <v>2</v>
      </c>
      <c r="I157">
        <v>0</v>
      </c>
      <c r="J157" s="12">
        <v>14</v>
      </c>
      <c r="K157" s="12">
        <v>1</v>
      </c>
      <c r="L157">
        <v>0</v>
      </c>
      <c r="M157" s="12">
        <v>0</v>
      </c>
      <c r="N157" s="12">
        <v>53.099855513410716</v>
      </c>
      <c r="O157" s="12">
        <v>4256.1045195500174</v>
      </c>
      <c r="P157" s="12">
        <v>3581.8523878222841</v>
      </c>
      <c r="Q157" s="12">
        <v>1685.8004588108834</v>
      </c>
      <c r="R157" s="27">
        <v>1.702189941139134E-4</v>
      </c>
      <c r="S157" s="27">
        <v>1.1625203441060219E-4</v>
      </c>
      <c r="T157" s="27">
        <v>0</v>
      </c>
      <c r="U157" s="27">
        <v>2.8361150804767001E-3</v>
      </c>
      <c r="V157" s="27">
        <v>5.2944874635046685E-4</v>
      </c>
      <c r="W157" s="27">
        <v>0</v>
      </c>
      <c r="X157" s="27">
        <v>0</v>
      </c>
      <c r="Y157" s="27">
        <v>5.2887445010070576E-4</v>
      </c>
      <c r="Z157" s="27">
        <v>1.5959199945387342E-3</v>
      </c>
      <c r="AA157" s="27">
        <v>3.0056161926252508E-3</v>
      </c>
      <c r="AB157" s="27">
        <v>4.2240551735506686E-3</v>
      </c>
      <c r="AC157" s="18">
        <v>1.1824091514697312E-3</v>
      </c>
      <c r="AD157" s="17">
        <v>150</v>
      </c>
      <c r="AE157">
        <v>4</v>
      </c>
      <c r="AF157" s="25">
        <v>0.85274988627777515</v>
      </c>
      <c r="AG157" t="str">
        <f>IF(AF157&lt;='CAV Tier 1 Analysis'!$A$5,"Tier 1", "Tier 2")</f>
        <v>Tier 2</v>
      </c>
      <c r="AH157" t="str">
        <f t="shared" si="5"/>
        <v>Arkansas - Tier 2</v>
      </c>
      <c r="AI157" t="str">
        <f t="shared" si="6"/>
        <v>Little Flock, City Of - Tier 2</v>
      </c>
    </row>
    <row r="158" spans="1:35" x14ac:dyDescent="0.3">
      <c r="A158" s="17">
        <v>151</v>
      </c>
      <c r="B158">
        <v>6</v>
      </c>
      <c r="C158" t="s">
        <v>84</v>
      </c>
      <c r="D158" t="s">
        <v>2600</v>
      </c>
      <c r="E158" t="s">
        <v>4833</v>
      </c>
      <c r="F158" t="s">
        <v>1076</v>
      </c>
      <c r="G158" s="59">
        <v>5.6298599999999999</v>
      </c>
      <c r="H158">
        <v>14</v>
      </c>
      <c r="I158">
        <v>0</v>
      </c>
      <c r="J158" s="12">
        <v>10</v>
      </c>
      <c r="K158" s="12">
        <v>7</v>
      </c>
      <c r="L158">
        <v>0</v>
      </c>
      <c r="M158" s="12">
        <v>3</v>
      </c>
      <c r="N158" s="12">
        <v>0</v>
      </c>
      <c r="O158" s="12">
        <v>4582.1948685237594</v>
      </c>
      <c r="P158" s="12">
        <v>4446.0149481027147</v>
      </c>
      <c r="Q158" s="12">
        <v>45.390906097026345</v>
      </c>
      <c r="R158" s="27">
        <v>1.2611819519670414E-4</v>
      </c>
      <c r="S158" s="27">
        <v>8.1376424087421535E-4</v>
      </c>
      <c r="T158" s="27">
        <v>0</v>
      </c>
      <c r="U158" s="27">
        <v>2.0257964860547861E-3</v>
      </c>
      <c r="V158" s="27">
        <v>3.7061412244532681E-3</v>
      </c>
      <c r="W158" s="27">
        <v>0</v>
      </c>
      <c r="X158" s="27">
        <v>7.681905388406226E-4</v>
      </c>
      <c r="Y158" s="27">
        <v>0</v>
      </c>
      <c r="Z158" s="27">
        <v>1.7181947426241806E-3</v>
      </c>
      <c r="AA158" s="27">
        <v>3.7307552276870794E-3</v>
      </c>
      <c r="AB158" s="27">
        <v>1.1373451153675704E-4</v>
      </c>
      <c r="AC158" s="18">
        <v>1.1820631970243284E-3</v>
      </c>
      <c r="AD158" s="17">
        <v>151</v>
      </c>
      <c r="AE158">
        <v>4</v>
      </c>
      <c r="AF158" s="25">
        <v>0.85393194947479945</v>
      </c>
      <c r="AG158" t="str">
        <f>IF(AF158&lt;='CAV Tier 1 Analysis'!$A$5,"Tier 1", "Tier 2")</f>
        <v>Tier 2</v>
      </c>
      <c r="AH158" t="str">
        <f t="shared" si="5"/>
        <v>Arkansas - Tier 2</v>
      </c>
      <c r="AI158" t="str">
        <f t="shared" si="6"/>
        <v>De Queen, City Of - Tier 2</v>
      </c>
    </row>
    <row r="159" spans="1:35" x14ac:dyDescent="0.3">
      <c r="A159" s="17">
        <v>152</v>
      </c>
      <c r="B159">
        <v>6</v>
      </c>
      <c r="C159" t="s">
        <v>84</v>
      </c>
      <c r="D159" t="s">
        <v>2632</v>
      </c>
      <c r="E159" t="s">
        <v>4866</v>
      </c>
      <c r="F159" t="s">
        <v>1151</v>
      </c>
      <c r="G159" s="59">
        <v>7.045090000000001</v>
      </c>
      <c r="H159">
        <v>29</v>
      </c>
      <c r="I159">
        <v>0</v>
      </c>
      <c r="J159" s="12">
        <v>11</v>
      </c>
      <c r="K159" s="12">
        <v>5</v>
      </c>
      <c r="L159">
        <v>0</v>
      </c>
      <c r="M159" s="12">
        <v>1.8265799301357395</v>
      </c>
      <c r="N159" s="12">
        <v>146.71919541326562</v>
      </c>
      <c r="O159" s="12">
        <v>3294.4744481489006</v>
      </c>
      <c r="P159" s="12">
        <v>3093.1939237530087</v>
      </c>
      <c r="Q159" s="12">
        <v>0</v>
      </c>
      <c r="R159" s="27">
        <v>1.5782169286595912E-4</v>
      </c>
      <c r="S159" s="27">
        <v>1.6856544989537316E-3</v>
      </c>
      <c r="T159" s="27">
        <v>0</v>
      </c>
      <c r="U159" s="27">
        <v>2.2283761346602645E-3</v>
      </c>
      <c r="V159" s="27">
        <v>2.6472437317523346E-3</v>
      </c>
      <c r="W159" s="27">
        <v>0</v>
      </c>
      <c r="X159" s="27">
        <v>4.6772047358881354E-4</v>
      </c>
      <c r="Y159" s="27">
        <v>1.4613228801312174E-3</v>
      </c>
      <c r="Z159" s="27">
        <v>1.2353356500403032E-3</v>
      </c>
      <c r="AA159" s="27">
        <v>2.5955714355427404E-3</v>
      </c>
      <c r="AB159" s="27">
        <v>0</v>
      </c>
      <c r="AC159" s="18">
        <v>1.1344587725032149E-3</v>
      </c>
      <c r="AD159" s="17">
        <v>152</v>
      </c>
      <c r="AE159">
        <v>4</v>
      </c>
      <c r="AF159" s="25">
        <v>0.85506640824730262</v>
      </c>
      <c r="AG159" t="str">
        <f>IF(AF159&lt;='CAV Tier 1 Analysis'!$A$5,"Tier 1", "Tier 2")</f>
        <v>Tier 2</v>
      </c>
      <c r="AH159" t="str">
        <f t="shared" si="5"/>
        <v>Arkansas - Tier 2</v>
      </c>
      <c r="AI159" t="str">
        <f t="shared" si="6"/>
        <v>Heber Springs, City Of - Tier 2</v>
      </c>
    </row>
    <row r="160" spans="1:35" x14ac:dyDescent="0.3">
      <c r="A160" s="17">
        <v>153</v>
      </c>
      <c r="B160">
        <v>6</v>
      </c>
      <c r="C160" t="s">
        <v>84</v>
      </c>
      <c r="D160" t="s">
        <v>2605</v>
      </c>
      <c r="E160" t="s">
        <v>4838</v>
      </c>
      <c r="F160" t="s">
        <v>1266</v>
      </c>
      <c r="G160" s="59">
        <v>4.1657899999999994</v>
      </c>
      <c r="H160">
        <v>3</v>
      </c>
      <c r="I160">
        <v>2</v>
      </c>
      <c r="J160" s="12">
        <v>13.2</v>
      </c>
      <c r="K160" s="12">
        <v>4.2</v>
      </c>
      <c r="L160">
        <v>0</v>
      </c>
      <c r="M160" s="12">
        <v>4.3165594040986228</v>
      </c>
      <c r="N160" s="12">
        <v>191.92272859031084</v>
      </c>
      <c r="O160" s="12">
        <v>1339.8396529437666</v>
      </c>
      <c r="P160" s="12">
        <v>1148.139224350653</v>
      </c>
      <c r="Q160" s="12">
        <v>0</v>
      </c>
      <c r="R160" s="27">
        <v>9.3320600577719183E-5</v>
      </c>
      <c r="S160" s="27">
        <v>1.7437805161590327E-4</v>
      </c>
      <c r="T160" s="27">
        <v>2.3282887077997671E-3</v>
      </c>
      <c r="U160" s="27">
        <v>2.6740513615923171E-3</v>
      </c>
      <c r="V160" s="27">
        <v>2.2236847346719609E-3</v>
      </c>
      <c r="W160" s="27">
        <v>0</v>
      </c>
      <c r="X160" s="27">
        <v>1.1053133648573593E-3</v>
      </c>
      <c r="Y160" s="27">
        <v>1.9115499762403759E-3</v>
      </c>
      <c r="Z160" s="27">
        <v>5.0240234509909729E-4</v>
      </c>
      <c r="AA160" s="27">
        <v>9.6343050200195339E-4</v>
      </c>
      <c r="AB160" s="27">
        <v>0</v>
      </c>
      <c r="AC160" s="18">
        <v>1.088765422223314E-3</v>
      </c>
      <c r="AD160" s="17">
        <v>153</v>
      </c>
      <c r="AE160">
        <v>4</v>
      </c>
      <c r="AF160" s="25">
        <v>0.85615517366952598</v>
      </c>
      <c r="AG160" t="str">
        <f>IF(AF160&lt;='CAV Tier 1 Analysis'!$A$5,"Tier 1", "Tier 2")</f>
        <v>Tier 2</v>
      </c>
      <c r="AH160" t="str">
        <f t="shared" si="5"/>
        <v>Arkansas - Tier 2</v>
      </c>
      <c r="AI160" t="str">
        <f t="shared" si="6"/>
        <v>Smackover, City Of - Tier 2</v>
      </c>
    </row>
    <row r="161" spans="1:35" x14ac:dyDescent="0.3">
      <c r="A161" s="17">
        <v>154</v>
      </c>
      <c r="B161">
        <v>6</v>
      </c>
      <c r="C161" t="s">
        <v>84</v>
      </c>
      <c r="D161" t="s">
        <v>2567</v>
      </c>
      <c r="E161" t="s">
        <v>4793</v>
      </c>
      <c r="F161" t="s">
        <v>1252</v>
      </c>
      <c r="G161" s="59">
        <v>0.70311000000000001</v>
      </c>
      <c r="H161">
        <v>55</v>
      </c>
      <c r="I161">
        <v>0</v>
      </c>
      <c r="J161" s="12">
        <v>14</v>
      </c>
      <c r="K161" s="12">
        <v>6</v>
      </c>
      <c r="L161">
        <v>0</v>
      </c>
      <c r="M161" s="12">
        <v>7.9921349433232356</v>
      </c>
      <c r="N161" s="12">
        <v>10.048669585375814</v>
      </c>
      <c r="O161" s="12">
        <v>31.229080592216121</v>
      </c>
      <c r="P161" s="12">
        <v>15.329207371478912</v>
      </c>
      <c r="Q161" s="12">
        <v>0</v>
      </c>
      <c r="R161" s="27">
        <v>1.5750829367827026E-5</v>
      </c>
      <c r="S161" s="27">
        <v>3.19693094629156E-3</v>
      </c>
      <c r="T161" s="27">
        <v>0</v>
      </c>
      <c r="U161" s="27">
        <v>2.8361150804767001E-3</v>
      </c>
      <c r="V161" s="27">
        <v>3.1766924781028013E-3</v>
      </c>
      <c r="W161" s="27">
        <v>0</v>
      </c>
      <c r="X161" s="27">
        <v>2.0464941495328152E-3</v>
      </c>
      <c r="Y161" s="27">
        <v>1.0008472810000608E-4</v>
      </c>
      <c r="Z161" s="27">
        <v>1.1710030592352219E-5</v>
      </c>
      <c r="AA161" s="27">
        <v>1.2863096774303296E-5</v>
      </c>
      <c r="AB161" s="27">
        <v>0</v>
      </c>
      <c r="AC161" s="18">
        <v>1.0360583035671242E-3</v>
      </c>
      <c r="AD161" s="17">
        <v>154</v>
      </c>
      <c r="AE161">
        <v>4</v>
      </c>
      <c r="AF161" s="25">
        <v>0.8571912319730931</v>
      </c>
      <c r="AG161" t="str">
        <f>IF(AF161&lt;='CAV Tier 1 Analysis'!$A$5,"Tier 1", "Tier 2")</f>
        <v>Tier 2</v>
      </c>
      <c r="AH161" t="str">
        <f t="shared" si="5"/>
        <v>Arkansas - Tier 2</v>
      </c>
      <c r="AI161" t="str">
        <f t="shared" si="6"/>
        <v>Holly Grove, City Of - Tier 2</v>
      </c>
    </row>
    <row r="162" spans="1:35" x14ac:dyDescent="0.3">
      <c r="A162" s="17">
        <v>155</v>
      </c>
      <c r="B162">
        <v>6</v>
      </c>
      <c r="C162" t="s">
        <v>84</v>
      </c>
      <c r="D162" t="s">
        <v>2693</v>
      </c>
      <c r="E162" t="s">
        <v>4932</v>
      </c>
      <c r="F162" t="s">
        <v>1209</v>
      </c>
      <c r="G162" s="59">
        <v>6.8317399999999999</v>
      </c>
      <c r="H162">
        <v>10</v>
      </c>
      <c r="I162">
        <v>0</v>
      </c>
      <c r="J162" s="12">
        <v>17</v>
      </c>
      <c r="K162" s="12">
        <v>6</v>
      </c>
      <c r="L162">
        <v>1</v>
      </c>
      <c r="M162" s="12">
        <v>0</v>
      </c>
      <c r="N162" s="12">
        <v>9.7785033678320357</v>
      </c>
      <c r="O162" s="12">
        <v>946.63184850374341</v>
      </c>
      <c r="P162" s="12">
        <v>845.48451525804182</v>
      </c>
      <c r="Q162" s="12">
        <v>0</v>
      </c>
      <c r="R162" s="27">
        <v>1.5304229924956067E-4</v>
      </c>
      <c r="S162" s="27">
        <v>5.8126017205301095E-4</v>
      </c>
      <c r="T162" s="27">
        <v>0</v>
      </c>
      <c r="U162" s="27">
        <v>3.4438540262931362E-3</v>
      </c>
      <c r="V162" s="27">
        <v>3.1766924781028013E-3</v>
      </c>
      <c r="W162" s="27">
        <v>2.8011204481792717E-3</v>
      </c>
      <c r="X162" s="27">
        <v>0</v>
      </c>
      <c r="Y162" s="27">
        <v>9.7393873137073704E-5</v>
      </c>
      <c r="Z162" s="27">
        <v>3.5496043096564086E-4</v>
      </c>
      <c r="AA162" s="27">
        <v>7.0946585021570269E-4</v>
      </c>
      <c r="AB162" s="27">
        <v>0</v>
      </c>
      <c r="AC162" s="18">
        <v>1.0288899616541999E-3</v>
      </c>
      <c r="AD162" s="17">
        <v>155</v>
      </c>
      <c r="AE162">
        <v>4</v>
      </c>
      <c r="AF162" s="25">
        <v>0.85822012193474728</v>
      </c>
      <c r="AG162" t="str">
        <f>IF(AF162&lt;='CAV Tier 1 Analysis'!$A$5,"Tier 1", "Tier 2")</f>
        <v>Tier 2</v>
      </c>
      <c r="AH162" t="str">
        <f t="shared" si="5"/>
        <v>Arkansas - Tier 2</v>
      </c>
      <c r="AI162" t="str">
        <f t="shared" si="6"/>
        <v>Mountain View, City Of - Tier 2</v>
      </c>
    </row>
    <row r="163" spans="1:35" x14ac:dyDescent="0.3">
      <c r="A163" s="17">
        <v>156</v>
      </c>
      <c r="B163">
        <v>6</v>
      </c>
      <c r="C163" t="s">
        <v>84</v>
      </c>
      <c r="D163" t="s">
        <v>2664</v>
      </c>
      <c r="E163" t="s">
        <v>4899</v>
      </c>
      <c r="F163" t="s">
        <v>1174</v>
      </c>
      <c r="G163" s="59">
        <v>22.090969999999999</v>
      </c>
      <c r="H163">
        <v>0</v>
      </c>
      <c r="I163">
        <v>0</v>
      </c>
      <c r="J163" s="12">
        <v>10.666666666666666</v>
      </c>
      <c r="K163" s="12">
        <v>3.2222222222222223</v>
      </c>
      <c r="L163">
        <v>0</v>
      </c>
      <c r="M163" s="12">
        <v>0.96139689655999683</v>
      </c>
      <c r="N163" s="12">
        <v>89.669761579563982</v>
      </c>
      <c r="O163" s="12">
        <v>5367.4499233526749</v>
      </c>
      <c r="P163" s="12">
        <v>1518.2540501947551</v>
      </c>
      <c r="Q163" s="12">
        <v>965.52524402421295</v>
      </c>
      <c r="R163" s="27">
        <v>4.9487434262033788E-4</v>
      </c>
      <c r="S163" s="27">
        <v>0</v>
      </c>
      <c r="T163" s="27">
        <v>0</v>
      </c>
      <c r="U163" s="27">
        <v>2.1608495851251049E-3</v>
      </c>
      <c r="V163" s="27">
        <v>1.7060015160181711E-3</v>
      </c>
      <c r="W163" s="27">
        <v>0</v>
      </c>
      <c r="X163" s="27">
        <v>2.4617866666937541E-4</v>
      </c>
      <c r="Y163" s="27">
        <v>8.9311063820269796E-4</v>
      </c>
      <c r="Z163" s="27">
        <v>2.0126433956254406E-3</v>
      </c>
      <c r="AA163" s="27">
        <v>1.2740025170491858E-3</v>
      </c>
      <c r="AB163" s="27">
        <v>2.4192850825838904E-3</v>
      </c>
      <c r="AC163" s="18">
        <v>1.0188132494449277E-3</v>
      </c>
      <c r="AD163" s="17">
        <v>156</v>
      </c>
      <c r="AE163">
        <v>4</v>
      </c>
      <c r="AF163" s="25">
        <v>0.85923893518419225</v>
      </c>
      <c r="AG163" t="str">
        <f>IF(AF163&lt;='CAV Tier 1 Analysis'!$A$5,"Tier 1", "Tier 2")</f>
        <v>Tier 2</v>
      </c>
      <c r="AH163" t="str">
        <f t="shared" si="5"/>
        <v>Arkansas - Tier 2</v>
      </c>
      <c r="AI163" t="str">
        <f t="shared" si="6"/>
        <v>Barling, City Of - Tier 2</v>
      </c>
    </row>
    <row r="164" spans="1:35" x14ac:dyDescent="0.3">
      <c r="A164" s="17">
        <v>157</v>
      </c>
      <c r="B164">
        <v>6</v>
      </c>
      <c r="C164" t="s">
        <v>84</v>
      </c>
      <c r="D164" t="s">
        <v>2607</v>
      </c>
      <c r="E164" t="s">
        <v>4840</v>
      </c>
      <c r="F164" t="s">
        <v>1224</v>
      </c>
      <c r="G164" s="59">
        <v>11.57249</v>
      </c>
      <c r="H164">
        <v>38</v>
      </c>
      <c r="I164">
        <v>0</v>
      </c>
      <c r="J164" s="12">
        <v>14</v>
      </c>
      <c r="K164" s="12">
        <v>6</v>
      </c>
      <c r="L164">
        <v>0</v>
      </c>
      <c r="M164" s="12">
        <v>7.6194466359443824</v>
      </c>
      <c r="N164" s="12">
        <v>35.830351709864331</v>
      </c>
      <c r="O164" s="12">
        <v>454.31795641881689</v>
      </c>
      <c r="P164" s="12">
        <v>240.8752310876863</v>
      </c>
      <c r="Q164" s="12">
        <v>8.6255049002215287</v>
      </c>
      <c r="R164" s="27">
        <v>2.5924295679322518E-4</v>
      </c>
      <c r="S164" s="27">
        <v>2.2087886538014415E-3</v>
      </c>
      <c r="T164" s="27">
        <v>0</v>
      </c>
      <c r="U164" s="27">
        <v>2.8361150804767001E-3</v>
      </c>
      <c r="V164" s="27">
        <v>3.1766924781028013E-3</v>
      </c>
      <c r="W164" s="27">
        <v>0</v>
      </c>
      <c r="X164" s="27">
        <v>1.9510622723111616E-3</v>
      </c>
      <c r="Y164" s="27">
        <v>3.5687022825671335E-4</v>
      </c>
      <c r="Z164" s="27">
        <v>1.7035650961960507E-4</v>
      </c>
      <c r="AA164" s="27">
        <v>2.0212404548576831E-4</v>
      </c>
      <c r="AB164" s="27">
        <v>2.1612646032833179E-5</v>
      </c>
      <c r="AC164" s="18">
        <v>1.0166240791709318E-3</v>
      </c>
      <c r="AD164" s="17">
        <v>157</v>
      </c>
      <c r="AE164">
        <v>4</v>
      </c>
      <c r="AF164" s="25">
        <v>0.86025555926336317</v>
      </c>
      <c r="AG164" t="str">
        <f>IF(AF164&lt;='CAV Tier 1 Analysis'!$A$5,"Tier 1", "Tier 2")</f>
        <v>Tier 2</v>
      </c>
      <c r="AH164" t="str">
        <f t="shared" si="5"/>
        <v>Arkansas - Tier 2</v>
      </c>
      <c r="AI164" t="str">
        <f t="shared" si="6"/>
        <v>Clinton, City Of - Tier 2</v>
      </c>
    </row>
    <row r="165" spans="1:35" x14ac:dyDescent="0.3">
      <c r="A165" s="17">
        <v>158</v>
      </c>
      <c r="B165">
        <v>6</v>
      </c>
      <c r="C165" t="s">
        <v>84</v>
      </c>
      <c r="D165" t="s">
        <v>2790</v>
      </c>
      <c r="E165" t="s">
        <v>5033</v>
      </c>
      <c r="F165" t="s">
        <v>1751</v>
      </c>
      <c r="G165" s="59">
        <v>1.66086</v>
      </c>
      <c r="H165">
        <v>11</v>
      </c>
      <c r="I165">
        <v>0</v>
      </c>
      <c r="J165" s="12">
        <v>13</v>
      </c>
      <c r="K165" s="12">
        <v>4</v>
      </c>
      <c r="L165">
        <v>2</v>
      </c>
      <c r="M165" s="12">
        <v>0</v>
      </c>
      <c r="N165" s="12">
        <v>5.5190261695098703</v>
      </c>
      <c r="O165" s="12">
        <v>32.552663742657082</v>
      </c>
      <c r="P165" s="12">
        <v>0</v>
      </c>
      <c r="Q165" s="12">
        <v>0</v>
      </c>
      <c r="R165" s="27">
        <v>3.7206016788054775E-5</v>
      </c>
      <c r="S165" s="27">
        <v>6.3938618925831207E-4</v>
      </c>
      <c r="T165" s="27">
        <v>0</v>
      </c>
      <c r="U165" s="27">
        <v>2.6335354318712217E-3</v>
      </c>
      <c r="V165" s="27">
        <v>2.1177949854018674E-3</v>
      </c>
      <c r="W165" s="27">
        <v>5.6022408963585435E-3</v>
      </c>
      <c r="X165" s="27">
        <v>0</v>
      </c>
      <c r="Y165" s="27">
        <v>5.496948913078976E-5</v>
      </c>
      <c r="Z165" s="27">
        <v>1.2206337204307E-5</v>
      </c>
      <c r="AA165" s="27">
        <v>0</v>
      </c>
      <c r="AB165" s="27">
        <v>0</v>
      </c>
      <c r="AC165" s="18">
        <v>1.008849031455736E-3</v>
      </c>
      <c r="AD165" s="17">
        <v>158</v>
      </c>
      <c r="AE165">
        <v>4</v>
      </c>
      <c r="AF165" s="25">
        <v>0.86126440829481887</v>
      </c>
      <c r="AG165" t="str">
        <f>IF(AF165&lt;='CAV Tier 1 Analysis'!$A$5,"Tier 1", "Tier 2")</f>
        <v>Tier 2</v>
      </c>
      <c r="AH165" t="str">
        <f t="shared" si="5"/>
        <v>Arkansas - Tier 2</v>
      </c>
      <c r="AI165" t="str">
        <f t="shared" si="6"/>
        <v>Felsenthal, Town Of - Tier 2</v>
      </c>
    </row>
    <row r="166" spans="1:35" x14ac:dyDescent="0.3">
      <c r="A166" s="17">
        <v>159</v>
      </c>
      <c r="B166">
        <v>6</v>
      </c>
      <c r="C166" t="s">
        <v>84</v>
      </c>
      <c r="D166" t="s">
        <v>2580</v>
      </c>
      <c r="E166" t="s">
        <v>4809</v>
      </c>
      <c r="F166" t="s">
        <v>1137</v>
      </c>
      <c r="G166" s="59">
        <v>4.7892199999999994</v>
      </c>
      <c r="H166">
        <v>14</v>
      </c>
      <c r="I166">
        <v>0</v>
      </c>
      <c r="J166" s="12">
        <v>17</v>
      </c>
      <c r="K166" s="12">
        <v>5</v>
      </c>
      <c r="L166">
        <v>0</v>
      </c>
      <c r="M166" s="12">
        <v>1</v>
      </c>
      <c r="N166" s="12">
        <v>0</v>
      </c>
      <c r="O166" s="12">
        <v>3220.6302166842602</v>
      </c>
      <c r="P166" s="12">
        <v>3051.0450317804653</v>
      </c>
      <c r="Q166" s="12">
        <v>0</v>
      </c>
      <c r="R166" s="27">
        <v>1.0728646588013901E-4</v>
      </c>
      <c r="S166" s="27">
        <v>8.1376424087421535E-4</v>
      </c>
      <c r="T166" s="27">
        <v>0</v>
      </c>
      <c r="U166" s="27">
        <v>3.4438540262931362E-3</v>
      </c>
      <c r="V166" s="27">
        <v>2.6472437317523346E-3</v>
      </c>
      <c r="W166" s="27">
        <v>0</v>
      </c>
      <c r="X166" s="27">
        <v>2.5606351294687422E-4</v>
      </c>
      <c r="Y166" s="27">
        <v>0</v>
      </c>
      <c r="Z166" s="27">
        <v>1.2076461313890493E-3</v>
      </c>
      <c r="AA166" s="27">
        <v>2.5602033135496086E-3</v>
      </c>
      <c r="AB166" s="27">
        <v>0</v>
      </c>
      <c r="AC166" s="18">
        <v>1.0032783111532143E-3</v>
      </c>
      <c r="AD166" s="17">
        <v>159</v>
      </c>
      <c r="AE166">
        <v>4</v>
      </c>
      <c r="AF166" s="25">
        <v>0.86226768660597208</v>
      </c>
      <c r="AG166" t="str">
        <f>IF(AF166&lt;='CAV Tier 1 Analysis'!$A$5,"Tier 1", "Tier 2")</f>
        <v>Tier 2</v>
      </c>
      <c r="AH166" t="str">
        <f t="shared" si="5"/>
        <v>Arkansas - Tier 2</v>
      </c>
      <c r="AI166" t="str">
        <f t="shared" si="6"/>
        <v>Truman, City Of - Tier 2</v>
      </c>
    </row>
    <row r="167" spans="1:35" x14ac:dyDescent="0.3">
      <c r="A167" s="17">
        <v>160</v>
      </c>
      <c r="B167">
        <v>6</v>
      </c>
      <c r="C167" t="s">
        <v>84</v>
      </c>
      <c r="D167" t="s">
        <v>2541</v>
      </c>
      <c r="E167" t="s">
        <v>4767</v>
      </c>
      <c r="F167" t="s">
        <v>1293</v>
      </c>
      <c r="G167" s="59">
        <v>3.5789899999999992</v>
      </c>
      <c r="H167">
        <v>11</v>
      </c>
      <c r="I167">
        <v>2</v>
      </c>
      <c r="J167" s="12">
        <v>9</v>
      </c>
      <c r="K167" s="12">
        <v>7</v>
      </c>
      <c r="L167">
        <v>0</v>
      </c>
      <c r="M167" s="12">
        <v>3.8846825501049174</v>
      </c>
      <c r="N167" s="12">
        <v>17.733834265605449</v>
      </c>
      <c r="O167" s="12">
        <v>1081.4263037653366</v>
      </c>
      <c r="P167" s="12">
        <v>991.64985312485476</v>
      </c>
      <c r="Q167" s="12">
        <v>0</v>
      </c>
      <c r="R167" s="27">
        <v>8.0175307987596862E-5</v>
      </c>
      <c r="S167" s="27">
        <v>6.3938618925831207E-4</v>
      </c>
      <c r="T167" s="27">
        <v>2.3282887077997671E-3</v>
      </c>
      <c r="U167" s="27">
        <v>1.8232168374493073E-3</v>
      </c>
      <c r="V167" s="27">
        <v>3.7061412244532681E-3</v>
      </c>
      <c r="W167" s="27">
        <v>0</v>
      </c>
      <c r="X167" s="27">
        <v>9.9472546046328676E-4</v>
      </c>
      <c r="Y167" s="27">
        <v>1.7662895227710016E-4</v>
      </c>
      <c r="Z167" s="27">
        <v>4.0550457651394558E-4</v>
      </c>
      <c r="AA167" s="27">
        <v>8.3211660706616355E-4</v>
      </c>
      <c r="AB167" s="27">
        <v>0</v>
      </c>
      <c r="AC167" s="18">
        <v>9.9874398756988618E-4</v>
      </c>
      <c r="AD167" s="17">
        <v>160</v>
      </c>
      <c r="AE167">
        <v>4</v>
      </c>
      <c r="AF167" s="25">
        <v>0.86326643059354202</v>
      </c>
      <c r="AG167" t="str">
        <f>IF(AF167&lt;='CAV Tier 1 Analysis'!$A$5,"Tier 1", "Tier 2")</f>
        <v>Tier 2</v>
      </c>
      <c r="AH167" t="str">
        <f t="shared" si="5"/>
        <v>Arkansas - Tier 2</v>
      </c>
      <c r="AI167" t="str">
        <f t="shared" si="6"/>
        <v>Marianna, City Of - Tier 2</v>
      </c>
    </row>
    <row r="168" spans="1:35" x14ac:dyDescent="0.3">
      <c r="A168" s="17">
        <v>161</v>
      </c>
      <c r="B168">
        <v>6</v>
      </c>
      <c r="C168" t="s">
        <v>84</v>
      </c>
      <c r="D168" t="s">
        <v>2406</v>
      </c>
      <c r="E168" t="s">
        <v>4908</v>
      </c>
      <c r="F168" t="s">
        <v>1926</v>
      </c>
      <c r="G168" s="59">
        <v>2.2789799999999998</v>
      </c>
      <c r="H168">
        <v>9</v>
      </c>
      <c r="I168">
        <v>4</v>
      </c>
      <c r="J168" s="12">
        <v>14</v>
      </c>
      <c r="K168" s="12">
        <v>1</v>
      </c>
      <c r="L168">
        <v>0</v>
      </c>
      <c r="M168" s="12">
        <v>8.9477134507542857</v>
      </c>
      <c r="N168" s="12">
        <v>0.41918887943440591</v>
      </c>
      <c r="O168" s="12">
        <v>171.32882032338489</v>
      </c>
      <c r="P168" s="12">
        <v>0</v>
      </c>
      <c r="Q168" s="12">
        <v>8.7681521913435461</v>
      </c>
      <c r="R168" s="27">
        <v>5.105292928942901E-5</v>
      </c>
      <c r="S168" s="27">
        <v>5.2313415484770982E-4</v>
      </c>
      <c r="T168" s="27">
        <v>4.6565774155995342E-3</v>
      </c>
      <c r="U168" s="27">
        <v>2.8361150804767001E-3</v>
      </c>
      <c r="V168" s="27">
        <v>5.2944874635046685E-4</v>
      </c>
      <c r="W168" s="27">
        <v>0</v>
      </c>
      <c r="X168" s="27">
        <v>2.2911829390421406E-3</v>
      </c>
      <c r="Y168" s="27">
        <v>4.1751203643710689E-6</v>
      </c>
      <c r="Z168" s="27">
        <v>6.4243509232177559E-5</v>
      </c>
      <c r="AA168" s="27">
        <v>0</v>
      </c>
      <c r="AB168" s="27">
        <v>2.1970072693211461E-5</v>
      </c>
      <c r="AC168" s="18">
        <v>9.979909061723401E-4</v>
      </c>
      <c r="AD168" s="17">
        <v>161</v>
      </c>
      <c r="AE168">
        <v>5</v>
      </c>
      <c r="AF168" s="25">
        <v>0.86426442149971439</v>
      </c>
      <c r="AG168" t="str">
        <f>IF(AF168&lt;='CAV Tier 1 Analysis'!$A$5,"Tier 1", "Tier 2")</f>
        <v>Tier 2</v>
      </c>
      <c r="AH168" t="str">
        <f t="shared" si="5"/>
        <v>Arkansas - Tier 2</v>
      </c>
      <c r="AI168" t="str">
        <f t="shared" si="6"/>
        <v>Decatur, City Of - Tier 2</v>
      </c>
    </row>
    <row r="169" spans="1:35" x14ac:dyDescent="0.3">
      <c r="A169" s="17">
        <v>162</v>
      </c>
      <c r="B169">
        <v>6</v>
      </c>
      <c r="C169" t="s">
        <v>84</v>
      </c>
      <c r="D169" t="s">
        <v>2629</v>
      </c>
      <c r="E169" t="s">
        <v>4863</v>
      </c>
      <c r="F169" t="s">
        <v>1249</v>
      </c>
      <c r="G169" s="59">
        <v>1.96801</v>
      </c>
      <c r="H169">
        <v>39</v>
      </c>
      <c r="I169">
        <v>0</v>
      </c>
      <c r="J169" s="12">
        <v>9</v>
      </c>
      <c r="K169" s="12">
        <v>8</v>
      </c>
      <c r="L169">
        <v>0</v>
      </c>
      <c r="M169" s="12">
        <v>7</v>
      </c>
      <c r="N169" s="12">
        <v>0</v>
      </c>
      <c r="O169" s="12">
        <v>467.77759170211573</v>
      </c>
      <c r="P169" s="12">
        <v>438.24382383903452</v>
      </c>
      <c r="Q169" s="12">
        <v>0</v>
      </c>
      <c r="R169" s="27">
        <v>4.4086685873017402E-5</v>
      </c>
      <c r="S169" s="27">
        <v>2.2669146710067424E-3</v>
      </c>
      <c r="T169" s="27">
        <v>0</v>
      </c>
      <c r="U169" s="27">
        <v>1.8232168374493073E-3</v>
      </c>
      <c r="V169" s="27">
        <v>4.2355899708037348E-3</v>
      </c>
      <c r="W169" s="27">
        <v>0</v>
      </c>
      <c r="X169" s="27">
        <v>1.7924445906281196E-3</v>
      </c>
      <c r="Y169" s="27">
        <v>0</v>
      </c>
      <c r="Z169" s="27">
        <v>1.7540349588818634E-4</v>
      </c>
      <c r="AA169" s="27">
        <v>3.6774065221862614E-4</v>
      </c>
      <c r="AB169" s="27">
        <v>0</v>
      </c>
      <c r="AC169" s="18">
        <v>9.7321790035161224E-4</v>
      </c>
      <c r="AD169" s="17">
        <v>162</v>
      </c>
      <c r="AE169">
        <v>5</v>
      </c>
      <c r="AF169" s="25">
        <v>0.86523763940006604</v>
      </c>
      <c r="AG169" t="str">
        <f>IF(AF169&lt;='CAV Tier 1 Analysis'!$A$5,"Tier 1", "Tier 2")</f>
        <v>Tier 2</v>
      </c>
      <c r="AH169" t="str">
        <f t="shared" si="5"/>
        <v>Arkansas - Tier 2</v>
      </c>
      <c r="AI169" t="str">
        <f t="shared" si="6"/>
        <v>Des Arc, City Of - Tier 2</v>
      </c>
    </row>
    <row r="170" spans="1:35" x14ac:dyDescent="0.3">
      <c r="A170" s="17">
        <v>163</v>
      </c>
      <c r="B170">
        <v>6</v>
      </c>
      <c r="C170" t="s">
        <v>84</v>
      </c>
      <c r="D170" t="s">
        <v>2628</v>
      </c>
      <c r="E170" t="s">
        <v>4862</v>
      </c>
      <c r="F170" t="s">
        <v>1215</v>
      </c>
      <c r="G170" s="59">
        <v>5.05654</v>
      </c>
      <c r="H170">
        <v>14</v>
      </c>
      <c r="I170">
        <v>0</v>
      </c>
      <c r="J170" s="12">
        <v>13</v>
      </c>
      <c r="K170" s="12">
        <v>4</v>
      </c>
      <c r="L170">
        <v>0</v>
      </c>
      <c r="M170" s="12">
        <v>0</v>
      </c>
      <c r="N170" s="12">
        <v>119.19059702814954</v>
      </c>
      <c r="O170" s="12">
        <v>2657.6404401423547</v>
      </c>
      <c r="P170" s="12">
        <v>2348.7804003299034</v>
      </c>
      <c r="Q170" s="12">
        <v>305.36945042077377</v>
      </c>
      <c r="R170" s="27">
        <v>1.1327487694897252E-4</v>
      </c>
      <c r="S170" s="27">
        <v>8.1376424087421535E-4</v>
      </c>
      <c r="T170" s="27">
        <v>0</v>
      </c>
      <c r="U170" s="27">
        <v>2.6335354318712217E-3</v>
      </c>
      <c r="V170" s="27">
        <v>2.1177949854018674E-3</v>
      </c>
      <c r="W170" s="27">
        <v>0</v>
      </c>
      <c r="X170" s="27">
        <v>0</v>
      </c>
      <c r="Y170" s="27">
        <v>1.1871380976642588E-3</v>
      </c>
      <c r="Z170" s="27">
        <v>9.9654073278405584E-4</v>
      </c>
      <c r="AA170" s="27">
        <v>1.9709166207277666E-3</v>
      </c>
      <c r="AB170" s="27">
        <v>7.6515426256560141E-4</v>
      </c>
      <c r="AC170" s="18">
        <v>9.6346538625799634E-4</v>
      </c>
      <c r="AD170" s="17">
        <v>163</v>
      </c>
      <c r="AE170">
        <v>5</v>
      </c>
      <c r="AF170" s="25">
        <v>0.86620110478632406</v>
      </c>
      <c r="AG170" t="str">
        <f>IF(AF170&lt;='CAV Tier 1 Analysis'!$A$5,"Tier 1", "Tier 2")</f>
        <v>Tier 2</v>
      </c>
      <c r="AH170" t="str">
        <f t="shared" si="5"/>
        <v>Arkansas - Tier 2</v>
      </c>
      <c r="AI170" t="str">
        <f t="shared" si="6"/>
        <v>Alma, City Of - Tier 2</v>
      </c>
    </row>
    <row r="171" spans="1:35" x14ac:dyDescent="0.3">
      <c r="A171" s="17">
        <v>164</v>
      </c>
      <c r="B171">
        <v>6</v>
      </c>
      <c r="C171" t="s">
        <v>84</v>
      </c>
      <c r="D171" t="s">
        <v>2625</v>
      </c>
      <c r="E171" t="s">
        <v>4859</v>
      </c>
      <c r="F171" t="s">
        <v>1216</v>
      </c>
      <c r="G171" s="59">
        <v>2.3789899999999999</v>
      </c>
      <c r="H171">
        <v>28</v>
      </c>
      <c r="I171">
        <v>0</v>
      </c>
      <c r="J171" s="12">
        <v>14</v>
      </c>
      <c r="K171" s="12">
        <v>7</v>
      </c>
      <c r="L171">
        <v>0</v>
      </c>
      <c r="M171" s="12">
        <v>7</v>
      </c>
      <c r="N171" s="12">
        <v>0</v>
      </c>
      <c r="O171" s="12">
        <v>419.42329980670502</v>
      </c>
      <c r="P171" s="12">
        <v>374.4796972143655</v>
      </c>
      <c r="Q171" s="12">
        <v>0</v>
      </c>
      <c r="R171" s="27">
        <v>5.329331905074144E-5</v>
      </c>
      <c r="S171" s="27">
        <v>1.6275284817484307E-3</v>
      </c>
      <c r="T171" s="27">
        <v>0</v>
      </c>
      <c r="U171" s="27">
        <v>2.8361150804767001E-3</v>
      </c>
      <c r="V171" s="27">
        <v>3.7061412244532681E-3</v>
      </c>
      <c r="W171" s="27">
        <v>0</v>
      </c>
      <c r="X171" s="27">
        <v>1.7924445906281196E-3</v>
      </c>
      <c r="Y171" s="27">
        <v>0</v>
      </c>
      <c r="Z171" s="27">
        <v>1.5727199068121198E-4</v>
      </c>
      <c r="AA171" s="27">
        <v>3.1423468079911911E-4</v>
      </c>
      <c r="AB171" s="27">
        <v>0</v>
      </c>
      <c r="AC171" s="18">
        <v>9.5336630616705371E-4</v>
      </c>
      <c r="AD171" s="17">
        <v>164</v>
      </c>
      <c r="AE171">
        <v>5</v>
      </c>
      <c r="AF171" s="25">
        <v>0.86715447109249111</v>
      </c>
      <c r="AG171" t="str">
        <f>IF(AF171&lt;='CAV Tier 1 Analysis'!$A$5,"Tier 1", "Tier 2")</f>
        <v>Tier 2</v>
      </c>
      <c r="AH171" t="str">
        <f t="shared" si="5"/>
        <v>Arkansas - Tier 2</v>
      </c>
      <c r="AI171" t="str">
        <f t="shared" si="6"/>
        <v>Mccrory,City Of - Tier 2</v>
      </c>
    </row>
    <row r="172" spans="1:35" x14ac:dyDescent="0.3">
      <c r="A172" s="17">
        <v>165</v>
      </c>
      <c r="B172">
        <v>6</v>
      </c>
      <c r="C172" t="s">
        <v>84</v>
      </c>
      <c r="D172" t="s">
        <v>2563</v>
      </c>
      <c r="E172" t="s">
        <v>4789</v>
      </c>
      <c r="F172" t="s">
        <v>1291</v>
      </c>
      <c r="G172" s="59">
        <v>7.7712500000000002</v>
      </c>
      <c r="H172">
        <v>22</v>
      </c>
      <c r="I172">
        <v>0</v>
      </c>
      <c r="J172" s="12">
        <v>9</v>
      </c>
      <c r="K172" s="12">
        <v>5</v>
      </c>
      <c r="L172">
        <v>0</v>
      </c>
      <c r="M172" s="12">
        <v>4</v>
      </c>
      <c r="N172" s="12">
        <v>0</v>
      </c>
      <c r="O172" s="12">
        <v>3244.1998135710292</v>
      </c>
      <c r="P172" s="12">
        <v>2741.3880728154591</v>
      </c>
      <c r="Q172" s="12">
        <v>0</v>
      </c>
      <c r="R172" s="27">
        <v>1.7408888043794822E-4</v>
      </c>
      <c r="S172" s="27">
        <v>1.2787723785166241E-3</v>
      </c>
      <c r="T172" s="27">
        <v>0</v>
      </c>
      <c r="U172" s="27">
        <v>1.8232168374493073E-3</v>
      </c>
      <c r="V172" s="27">
        <v>2.6472437317523346E-3</v>
      </c>
      <c r="W172" s="27">
        <v>0</v>
      </c>
      <c r="X172" s="27">
        <v>1.0242540517874969E-3</v>
      </c>
      <c r="Y172" s="27">
        <v>0</v>
      </c>
      <c r="Z172" s="27">
        <v>1.216484070110251E-3</v>
      </c>
      <c r="AA172" s="27">
        <v>2.3003629099672116E-3</v>
      </c>
      <c r="AB172" s="27">
        <v>0</v>
      </c>
      <c r="AC172" s="18">
        <v>9.5131116909283396E-4</v>
      </c>
      <c r="AD172" s="17">
        <v>165</v>
      </c>
      <c r="AE172">
        <v>5</v>
      </c>
      <c r="AF172" s="25">
        <v>0.86810578226158397</v>
      </c>
      <c r="AG172" t="str">
        <f>IF(AF172&lt;='CAV Tier 1 Analysis'!$A$5,"Tier 1", "Tier 2")</f>
        <v>Tier 2</v>
      </c>
      <c r="AH172" t="str">
        <f t="shared" si="5"/>
        <v>Arkansas - Tier 2</v>
      </c>
      <c r="AI172" t="str">
        <f t="shared" si="6"/>
        <v>Osceola, City Of - Tier 2</v>
      </c>
    </row>
    <row r="173" spans="1:35" x14ac:dyDescent="0.3">
      <c r="A173" s="17">
        <v>166</v>
      </c>
      <c r="B173">
        <v>6</v>
      </c>
      <c r="C173" t="s">
        <v>84</v>
      </c>
      <c r="D173" t="s">
        <v>2617</v>
      </c>
      <c r="E173" t="s">
        <v>4851</v>
      </c>
      <c r="F173" t="s">
        <v>1273</v>
      </c>
      <c r="G173" s="59">
        <v>4.3113000000000001</v>
      </c>
      <c r="H173">
        <v>24</v>
      </c>
      <c r="I173">
        <v>0</v>
      </c>
      <c r="J173" s="12">
        <v>15</v>
      </c>
      <c r="K173" s="12">
        <v>3</v>
      </c>
      <c r="L173">
        <v>0</v>
      </c>
      <c r="M173" s="12">
        <v>1.8539790782362633</v>
      </c>
      <c r="N173" s="12">
        <v>76.679967896823982</v>
      </c>
      <c r="O173" s="12">
        <v>2431.961903256672</v>
      </c>
      <c r="P173" s="12">
        <v>2221.6634959861176</v>
      </c>
      <c r="Q173" s="12">
        <v>121.80471258083799</v>
      </c>
      <c r="R173" s="27">
        <v>9.6580265752887388E-5</v>
      </c>
      <c r="S173" s="27">
        <v>1.3950244129272262E-3</v>
      </c>
      <c r="T173" s="27">
        <v>0</v>
      </c>
      <c r="U173" s="27">
        <v>3.0386947290821789E-3</v>
      </c>
      <c r="V173" s="27">
        <v>1.5883462390514007E-3</v>
      </c>
      <c r="W173" s="27">
        <v>0</v>
      </c>
      <c r="X173" s="27">
        <v>4.747363957031853E-4</v>
      </c>
      <c r="Y173" s="27">
        <v>7.6373232023070863E-4</v>
      </c>
      <c r="Z173" s="27">
        <v>9.1191760200807874E-4</v>
      </c>
      <c r="AA173" s="27">
        <v>1.8642498503854052E-3</v>
      </c>
      <c r="AB173" s="27">
        <v>3.0520209177239266E-4</v>
      </c>
      <c r="AC173" s="18">
        <v>9.489530824466786E-4</v>
      </c>
      <c r="AD173" s="17">
        <v>166</v>
      </c>
      <c r="AE173">
        <v>5</v>
      </c>
      <c r="AF173" s="25">
        <v>0.86905473534403066</v>
      </c>
      <c r="AG173" t="str">
        <f>IF(AF173&lt;='CAV Tier 1 Analysis'!$A$5,"Tier 1", "Tier 2")</f>
        <v>Tier 2</v>
      </c>
      <c r="AH173" t="str">
        <f t="shared" si="5"/>
        <v>Arkansas - Tier 2</v>
      </c>
      <c r="AI173" t="str">
        <f t="shared" si="6"/>
        <v>Beebe, City Of - Tier 2</v>
      </c>
    </row>
    <row r="174" spans="1:35" x14ac:dyDescent="0.3">
      <c r="A174" s="17">
        <v>167</v>
      </c>
      <c r="B174">
        <v>6</v>
      </c>
      <c r="C174" t="s">
        <v>84</v>
      </c>
      <c r="D174" t="s">
        <v>2626</v>
      </c>
      <c r="E174" t="s">
        <v>4860</v>
      </c>
      <c r="F174" t="s">
        <v>1241</v>
      </c>
      <c r="G174" s="59">
        <v>3.0646299999999997</v>
      </c>
      <c r="H174">
        <v>19</v>
      </c>
      <c r="I174">
        <v>0</v>
      </c>
      <c r="J174" s="12">
        <v>9</v>
      </c>
      <c r="K174" s="12">
        <v>7</v>
      </c>
      <c r="L174">
        <v>0</v>
      </c>
      <c r="M174" s="12">
        <v>3.579081324662357</v>
      </c>
      <c r="N174" s="12">
        <v>72.489337231948582</v>
      </c>
      <c r="O174" s="12">
        <v>1668.8113486064397</v>
      </c>
      <c r="P174" s="12">
        <v>1613.8191098547704</v>
      </c>
      <c r="Q174" s="12">
        <v>0</v>
      </c>
      <c r="R174" s="27">
        <v>6.8652791462962733E-5</v>
      </c>
      <c r="S174" s="27">
        <v>1.1043943269007208E-3</v>
      </c>
      <c r="T174" s="27">
        <v>0</v>
      </c>
      <c r="U174" s="27">
        <v>1.8232168374493073E-3</v>
      </c>
      <c r="V174" s="27">
        <v>3.7061412244532681E-3</v>
      </c>
      <c r="W174" s="27">
        <v>0</v>
      </c>
      <c r="X174" s="27">
        <v>9.1647213711559513E-4</v>
      </c>
      <c r="Y174" s="27">
        <v>7.2199364755388029E-4</v>
      </c>
      <c r="Z174" s="27">
        <v>6.2575751749530508E-4</v>
      </c>
      <c r="AA174" s="27">
        <v>1.3541933958637015E-3</v>
      </c>
      <c r="AB174" s="27">
        <v>0</v>
      </c>
      <c r="AC174" s="18">
        <v>9.3825653439043094E-4</v>
      </c>
      <c r="AD174" s="17">
        <v>167</v>
      </c>
      <c r="AE174">
        <v>5</v>
      </c>
      <c r="AF174" s="25">
        <v>0.86999299187842105</v>
      </c>
      <c r="AG174" t="str">
        <f>IF(AF174&lt;='CAV Tier 1 Analysis'!$A$5,"Tier 1", "Tier 2")</f>
        <v>Tier 2</v>
      </c>
      <c r="AH174" t="str">
        <f t="shared" si="5"/>
        <v>Arkansas - Tier 2</v>
      </c>
      <c r="AI174" t="str">
        <f t="shared" si="6"/>
        <v>Dardanelle, City Of - Tier 2</v>
      </c>
    </row>
    <row r="175" spans="1:35" x14ac:dyDescent="0.3">
      <c r="A175" s="17">
        <v>168</v>
      </c>
      <c r="B175">
        <v>6</v>
      </c>
      <c r="C175" t="s">
        <v>84</v>
      </c>
      <c r="D175" t="s">
        <v>2799</v>
      </c>
      <c r="E175" t="s">
        <v>5042</v>
      </c>
      <c r="F175" t="s">
        <v>1891</v>
      </c>
      <c r="G175" s="59">
        <v>11.297619999999998</v>
      </c>
      <c r="H175">
        <v>14</v>
      </c>
      <c r="I175">
        <v>0</v>
      </c>
      <c r="J175" s="12">
        <v>10</v>
      </c>
      <c r="K175" s="12">
        <v>1</v>
      </c>
      <c r="L175">
        <v>1</v>
      </c>
      <c r="M175" s="12">
        <v>6.0000000000000018</v>
      </c>
      <c r="N175" s="12">
        <v>0</v>
      </c>
      <c r="O175" s="12">
        <v>1542.9592840680364</v>
      </c>
      <c r="P175" s="12">
        <v>355.32123092144298</v>
      </c>
      <c r="Q175" s="12">
        <v>571.0272458255356</v>
      </c>
      <c r="R175" s="27">
        <v>2.5308541321066393E-4</v>
      </c>
      <c r="S175" s="27">
        <v>8.1376424087421535E-4</v>
      </c>
      <c r="T175" s="27">
        <v>0</v>
      </c>
      <c r="U175" s="27">
        <v>2.0257964860547861E-3</v>
      </c>
      <c r="V175" s="27">
        <v>5.2944874635046685E-4</v>
      </c>
      <c r="W175" s="27">
        <v>2.8011204481792717E-3</v>
      </c>
      <c r="X175" s="27">
        <v>1.5363810776812456E-3</v>
      </c>
      <c r="Y175" s="27">
        <v>0</v>
      </c>
      <c r="Z175" s="27">
        <v>5.7856651801955626E-4</v>
      </c>
      <c r="AA175" s="27">
        <v>2.9815836321784586E-4</v>
      </c>
      <c r="AB175" s="27">
        <v>1.4308043276184278E-3</v>
      </c>
      <c r="AC175" s="18">
        <v>9.3337505647331643E-4</v>
      </c>
      <c r="AD175" s="17">
        <v>168</v>
      </c>
      <c r="AE175">
        <v>5</v>
      </c>
      <c r="AF175" s="25">
        <v>0.87092636693489434</v>
      </c>
      <c r="AG175" t="str">
        <f>IF(AF175&lt;='CAV Tier 1 Analysis'!$A$5,"Tier 1", "Tier 2")</f>
        <v>Tier 2</v>
      </c>
      <c r="AH175" t="str">
        <f t="shared" si="5"/>
        <v>Arkansas - Tier 2</v>
      </c>
      <c r="AI175" t="str">
        <f t="shared" si="6"/>
        <v>Goshen, City Of - Tier 2</v>
      </c>
    </row>
    <row r="176" spans="1:35" x14ac:dyDescent="0.3">
      <c r="A176" s="17">
        <v>169</v>
      </c>
      <c r="B176">
        <v>6</v>
      </c>
      <c r="C176" t="s">
        <v>84</v>
      </c>
      <c r="D176" t="s">
        <v>2555</v>
      </c>
      <c r="E176" t="s">
        <v>4781</v>
      </c>
      <c r="F176" t="s">
        <v>1734</v>
      </c>
      <c r="G176" s="59">
        <v>0.81998000000000004</v>
      </c>
      <c r="H176">
        <v>23</v>
      </c>
      <c r="I176">
        <v>0</v>
      </c>
      <c r="J176" s="12">
        <v>12</v>
      </c>
      <c r="K176" s="12">
        <v>4</v>
      </c>
      <c r="L176">
        <v>1</v>
      </c>
      <c r="M176" s="12">
        <v>6</v>
      </c>
      <c r="N176" s="12">
        <v>0</v>
      </c>
      <c r="O176" s="12">
        <v>6.7338045174919428</v>
      </c>
      <c r="P176" s="12">
        <v>0</v>
      </c>
      <c r="Q176" s="12">
        <v>0</v>
      </c>
      <c r="R176" s="27">
        <v>1.8368911073702271E-5</v>
      </c>
      <c r="S176" s="27">
        <v>1.3368983957219251E-3</v>
      </c>
      <c r="T176" s="27">
        <v>0</v>
      </c>
      <c r="U176" s="27">
        <v>2.4309557832657429E-3</v>
      </c>
      <c r="V176" s="27">
        <v>2.1177949854018674E-3</v>
      </c>
      <c r="W176" s="27">
        <v>2.8011204481792717E-3</v>
      </c>
      <c r="X176" s="27">
        <v>1.5363810776812452E-3</v>
      </c>
      <c r="Y176" s="27">
        <v>0</v>
      </c>
      <c r="Z176" s="27">
        <v>2.5249881010715513E-6</v>
      </c>
      <c r="AA176" s="27">
        <v>0</v>
      </c>
      <c r="AB176" s="27">
        <v>0</v>
      </c>
      <c r="AC176" s="18">
        <v>9.3127678085680237E-4</v>
      </c>
      <c r="AD176" s="17">
        <v>169</v>
      </c>
      <c r="AE176">
        <v>5</v>
      </c>
      <c r="AF176" s="25">
        <v>0.87185764371575114</v>
      </c>
      <c r="AG176" t="str">
        <f>IF(AF176&lt;='CAV Tier 1 Analysis'!$A$5,"Tier 1", "Tier 2")</f>
        <v>Tier 2</v>
      </c>
      <c r="AH176" t="str">
        <f t="shared" si="5"/>
        <v>Arkansas - Tier 2</v>
      </c>
      <c r="AI176" t="str">
        <f t="shared" si="6"/>
        <v>Garland, City Of - Tier 2</v>
      </c>
    </row>
    <row r="177" spans="1:35" x14ac:dyDescent="0.3">
      <c r="A177" s="17">
        <v>170</v>
      </c>
      <c r="B177">
        <v>6</v>
      </c>
      <c r="C177" t="s">
        <v>84</v>
      </c>
      <c r="D177" t="s">
        <v>2613</v>
      </c>
      <c r="E177" t="s">
        <v>4847</v>
      </c>
      <c r="F177" t="s">
        <v>1402</v>
      </c>
      <c r="G177" s="59">
        <v>3.0840199999999998</v>
      </c>
      <c r="H177">
        <v>10</v>
      </c>
      <c r="I177">
        <v>0</v>
      </c>
      <c r="J177" s="12">
        <v>10</v>
      </c>
      <c r="K177" s="12">
        <v>1</v>
      </c>
      <c r="L177">
        <v>0</v>
      </c>
      <c r="M177" s="12">
        <v>0</v>
      </c>
      <c r="N177" s="12">
        <v>162.56698900968996</v>
      </c>
      <c r="O177" s="12">
        <v>2432.8260498210843</v>
      </c>
      <c r="P177" s="12">
        <v>2108.6250669003311</v>
      </c>
      <c r="Q177" s="12">
        <v>988.35325461286857</v>
      </c>
      <c r="R177" s="27">
        <v>6.9087159600867432E-5</v>
      </c>
      <c r="S177" s="27">
        <v>5.8126017205301095E-4</v>
      </c>
      <c r="T177" s="27">
        <v>0</v>
      </c>
      <c r="U177" s="27">
        <v>2.0257964860547861E-3</v>
      </c>
      <c r="V177" s="27">
        <v>5.2944874635046685E-4</v>
      </c>
      <c r="W177" s="27">
        <v>0</v>
      </c>
      <c r="X177" s="27">
        <v>0</v>
      </c>
      <c r="Y177" s="27">
        <v>1.6191668712792085E-3</v>
      </c>
      <c r="Z177" s="27">
        <v>9.122416327676672E-4</v>
      </c>
      <c r="AA177" s="27">
        <v>1.7693966582202963E-3</v>
      </c>
      <c r="AB177" s="27">
        <v>2.4764844834530165E-3</v>
      </c>
      <c r="AC177" s="18">
        <v>9.075347463435746E-4</v>
      </c>
      <c r="AD177" s="17">
        <v>170</v>
      </c>
      <c r="AE177">
        <v>5</v>
      </c>
      <c r="AF177" s="25">
        <v>0.87276517846209467</v>
      </c>
      <c r="AG177" t="str">
        <f>IF(AF177&lt;='CAV Tier 1 Analysis'!$A$5,"Tier 1", "Tier 2")</f>
        <v>Tier 2</v>
      </c>
      <c r="AH177" t="str">
        <f t="shared" si="5"/>
        <v>Arkansas - Tier 2</v>
      </c>
      <c r="AI177" t="str">
        <f t="shared" si="6"/>
        <v>Johnson, City Of - Tier 2</v>
      </c>
    </row>
    <row r="178" spans="1:35" x14ac:dyDescent="0.3">
      <c r="A178" s="17">
        <v>171</v>
      </c>
      <c r="B178">
        <v>6</v>
      </c>
      <c r="C178" t="s">
        <v>84</v>
      </c>
      <c r="D178" t="s">
        <v>2581</v>
      </c>
      <c r="E178" t="s">
        <v>4810</v>
      </c>
      <c r="F178" t="s">
        <v>1204</v>
      </c>
      <c r="G178" s="59">
        <v>6.7435899999999993</v>
      </c>
      <c r="H178">
        <v>15</v>
      </c>
      <c r="I178">
        <v>0</v>
      </c>
      <c r="J178" s="12">
        <v>12</v>
      </c>
      <c r="K178" s="12">
        <v>7</v>
      </c>
      <c r="L178">
        <v>0</v>
      </c>
      <c r="M178" s="12">
        <v>2</v>
      </c>
      <c r="N178" s="12">
        <v>0</v>
      </c>
      <c r="O178" s="12">
        <v>1953.6540844772228</v>
      </c>
      <c r="P178" s="12">
        <v>1820.6567130044789</v>
      </c>
      <c r="Q178" s="12">
        <v>0</v>
      </c>
      <c r="R178" s="27">
        <v>1.5106759314557414E-4</v>
      </c>
      <c r="S178" s="27">
        <v>8.7189025807951636E-4</v>
      </c>
      <c r="T178" s="27">
        <v>0</v>
      </c>
      <c r="U178" s="27">
        <v>2.4309557832657429E-3</v>
      </c>
      <c r="V178" s="27">
        <v>3.7061412244532681E-3</v>
      </c>
      <c r="W178" s="27">
        <v>0</v>
      </c>
      <c r="X178" s="27">
        <v>5.1212702589374843E-4</v>
      </c>
      <c r="Y178" s="27">
        <v>0</v>
      </c>
      <c r="Z178" s="27">
        <v>7.3256556588490623E-4</v>
      </c>
      <c r="AA178" s="27">
        <v>1.5277556708988625E-3</v>
      </c>
      <c r="AB178" s="27">
        <v>0</v>
      </c>
      <c r="AC178" s="18">
        <v>9.0295482923832902E-4</v>
      </c>
      <c r="AD178" s="17">
        <v>171</v>
      </c>
      <c r="AE178">
        <v>5</v>
      </c>
      <c r="AF178" s="25">
        <v>0.87366813329133297</v>
      </c>
      <c r="AG178" t="str">
        <f>IF(AF178&lt;='CAV Tier 1 Analysis'!$A$5,"Tier 1", "Tier 2")</f>
        <v>Tier 2</v>
      </c>
      <c r="AH178" t="str">
        <f t="shared" si="5"/>
        <v>Arkansas - Tier 2</v>
      </c>
      <c r="AI178" t="str">
        <f t="shared" si="6"/>
        <v>Mena, City Of - Tier 2</v>
      </c>
    </row>
    <row r="179" spans="1:35" x14ac:dyDescent="0.3">
      <c r="A179" s="17">
        <v>172</v>
      </c>
      <c r="B179">
        <v>6</v>
      </c>
      <c r="C179" t="s">
        <v>84</v>
      </c>
      <c r="D179" t="s">
        <v>2594</v>
      </c>
      <c r="E179" t="s">
        <v>4826</v>
      </c>
      <c r="F179" t="s">
        <v>1162</v>
      </c>
      <c r="G179" s="59">
        <v>5.0533999999999999</v>
      </c>
      <c r="H179">
        <v>7</v>
      </c>
      <c r="I179">
        <v>0</v>
      </c>
      <c r="J179" s="12">
        <v>10</v>
      </c>
      <c r="K179" s="12">
        <v>9</v>
      </c>
      <c r="L179">
        <v>0</v>
      </c>
      <c r="M179" s="12">
        <v>1.8705623936359677</v>
      </c>
      <c r="N179" s="12">
        <v>37.254791656413587</v>
      </c>
      <c r="O179" s="12">
        <v>1281.8581080456752</v>
      </c>
      <c r="P179" s="12">
        <v>1227.3662553506142</v>
      </c>
      <c r="Q179" s="12">
        <v>60.536751454271098</v>
      </c>
      <c r="R179" s="27">
        <v>1.1320453574458774E-4</v>
      </c>
      <c r="S179" s="27">
        <v>4.0688212043710767E-4</v>
      </c>
      <c r="T179" s="27">
        <v>0</v>
      </c>
      <c r="U179" s="27">
        <v>2.0257964860547861E-3</v>
      </c>
      <c r="V179" s="27">
        <v>4.7650387171542024E-3</v>
      </c>
      <c r="W179" s="27">
        <v>0</v>
      </c>
      <c r="X179" s="27">
        <v>4.7898277770073961E-4</v>
      </c>
      <c r="Y179" s="27">
        <v>3.7105764715171302E-4</v>
      </c>
      <c r="Z179" s="27">
        <v>4.8066088964562724E-4</v>
      </c>
      <c r="AA179" s="27">
        <v>1.0299117584816162E-3</v>
      </c>
      <c r="AB179" s="27">
        <v>1.5168496178411052E-4</v>
      </c>
      <c r="AC179" s="18">
        <v>8.930199903776809E-4</v>
      </c>
      <c r="AD179" s="17">
        <v>172</v>
      </c>
      <c r="AE179">
        <v>5</v>
      </c>
      <c r="AF179" s="25">
        <v>0.87456115328171069</v>
      </c>
      <c r="AG179" t="str">
        <f>IF(AF179&lt;='CAV Tier 1 Analysis'!$A$5,"Tier 1", "Tier 2")</f>
        <v>Tier 2</v>
      </c>
      <c r="AH179" t="str">
        <f t="shared" si="5"/>
        <v>Arkansas - Tier 2</v>
      </c>
      <c r="AI179" t="str">
        <f t="shared" si="6"/>
        <v>Waldron, City Of - Tier 2</v>
      </c>
    </row>
    <row r="180" spans="1:35" x14ac:dyDescent="0.3">
      <c r="A180" s="17">
        <v>173</v>
      </c>
      <c r="B180">
        <v>6</v>
      </c>
      <c r="C180" t="s">
        <v>84</v>
      </c>
      <c r="D180" t="s">
        <v>2717</v>
      </c>
      <c r="E180" t="s">
        <v>4957</v>
      </c>
      <c r="F180" t="s">
        <v>1285</v>
      </c>
      <c r="G180" s="59">
        <v>3.0042700000000009</v>
      </c>
      <c r="H180">
        <v>20</v>
      </c>
      <c r="I180">
        <v>0</v>
      </c>
      <c r="J180" s="12">
        <v>16</v>
      </c>
      <c r="K180" s="12">
        <v>3</v>
      </c>
      <c r="L180">
        <v>0</v>
      </c>
      <c r="M180" s="12">
        <v>0</v>
      </c>
      <c r="N180" s="12">
        <v>127.07252808102095</v>
      </c>
      <c r="O180" s="12">
        <v>1092.5145205607425</v>
      </c>
      <c r="P180" s="12">
        <v>963.3304300219736</v>
      </c>
      <c r="Q180" s="12">
        <v>479.82959035821455</v>
      </c>
      <c r="R180" s="27">
        <v>6.7300627419438936E-5</v>
      </c>
      <c r="S180" s="27">
        <v>1.1625203441060219E-3</v>
      </c>
      <c r="T180" s="27">
        <v>0</v>
      </c>
      <c r="U180" s="27">
        <v>3.2412743776876573E-3</v>
      </c>
      <c r="V180" s="27">
        <v>1.5883462390514007E-3</v>
      </c>
      <c r="W180" s="27">
        <v>0</v>
      </c>
      <c r="X180" s="27">
        <v>0</v>
      </c>
      <c r="Y180" s="27">
        <v>1.2656421145022378E-3</v>
      </c>
      <c r="Z180" s="27">
        <v>4.0966234726564683E-4</v>
      </c>
      <c r="AA180" s="27">
        <v>8.0835311616039363E-4</v>
      </c>
      <c r="AB180" s="27">
        <v>1.2022933396310623E-3</v>
      </c>
      <c r="AC180" s="18">
        <v>8.8594477325671457E-4</v>
      </c>
      <c r="AD180" s="17">
        <v>173</v>
      </c>
      <c r="AE180">
        <v>5</v>
      </c>
      <c r="AF180" s="25">
        <v>0.87544709805496745</v>
      </c>
      <c r="AG180" t="str">
        <f>IF(AF180&lt;='CAV Tier 1 Analysis'!$A$5,"Tier 1", "Tier 2")</f>
        <v>Tier 2</v>
      </c>
      <c r="AH180" t="str">
        <f t="shared" si="5"/>
        <v>Arkansas - Tier 2</v>
      </c>
      <c r="AI180" t="str">
        <f t="shared" si="6"/>
        <v>Austin, City Of - Tier 2</v>
      </c>
    </row>
    <row r="181" spans="1:35" x14ac:dyDescent="0.3">
      <c r="A181" s="17">
        <v>174</v>
      </c>
      <c r="B181">
        <v>6</v>
      </c>
      <c r="C181" t="s">
        <v>84</v>
      </c>
      <c r="D181" t="s">
        <v>2616</v>
      </c>
      <c r="E181" t="s">
        <v>4850</v>
      </c>
      <c r="F181" t="s">
        <v>1583</v>
      </c>
      <c r="G181" s="59">
        <v>4.5011000000000001</v>
      </c>
      <c r="H181">
        <v>13</v>
      </c>
      <c r="I181">
        <v>2</v>
      </c>
      <c r="J181" s="12">
        <v>15</v>
      </c>
      <c r="K181" s="12">
        <v>3</v>
      </c>
      <c r="L181">
        <v>0</v>
      </c>
      <c r="M181" s="12">
        <v>3.1204372264557558</v>
      </c>
      <c r="N181" s="12">
        <v>51.290261481102874</v>
      </c>
      <c r="O181" s="12">
        <v>530.10894439398828</v>
      </c>
      <c r="P181" s="12">
        <v>310.55086499615618</v>
      </c>
      <c r="Q181" s="12">
        <v>30.641802410618425</v>
      </c>
      <c r="R181" s="27">
        <v>1.0083210033640002E-4</v>
      </c>
      <c r="S181" s="27">
        <v>7.5563822366891422E-4</v>
      </c>
      <c r="T181" s="27">
        <v>2.3282887077997671E-3</v>
      </c>
      <c r="U181" s="27">
        <v>3.0386947290821789E-3</v>
      </c>
      <c r="V181" s="27">
        <v>1.5883462390514007E-3</v>
      </c>
      <c r="W181" s="27">
        <v>0</v>
      </c>
      <c r="X181" s="27">
        <v>7.9903011813646171E-4</v>
      </c>
      <c r="Y181" s="27">
        <v>5.1085089731531979E-4</v>
      </c>
      <c r="Z181" s="27">
        <v>1.9877600743969365E-4</v>
      </c>
      <c r="AA181" s="27">
        <v>2.6059050106018396E-4</v>
      </c>
      <c r="AB181" s="27">
        <v>7.6778163941649592E-5</v>
      </c>
      <c r="AC181" s="18">
        <v>8.7798415343927003E-4</v>
      </c>
      <c r="AD181" s="17">
        <v>174</v>
      </c>
      <c r="AE181">
        <v>5</v>
      </c>
      <c r="AF181" s="25">
        <v>0.87632508220840677</v>
      </c>
      <c r="AG181" t="str">
        <f>IF(AF181&lt;='CAV Tier 1 Analysis'!$A$5,"Tier 1", "Tier 2")</f>
        <v>Tier 2</v>
      </c>
      <c r="AH181" t="str">
        <f t="shared" si="5"/>
        <v>Arkansas - Tier 2</v>
      </c>
      <c r="AI181" t="str">
        <f t="shared" si="6"/>
        <v>Bald Knob,City Of - Tier 2</v>
      </c>
    </row>
    <row r="182" spans="1:35" x14ac:dyDescent="0.3">
      <c r="A182" s="17">
        <v>175</v>
      </c>
      <c r="B182">
        <v>6</v>
      </c>
      <c r="C182" t="s">
        <v>84</v>
      </c>
      <c r="D182" t="s">
        <v>2702</v>
      </c>
      <c r="E182" t="s">
        <v>4942</v>
      </c>
      <c r="F182" t="s">
        <v>1230</v>
      </c>
      <c r="G182" s="59">
        <v>4.7937900000000004</v>
      </c>
      <c r="H182">
        <v>24</v>
      </c>
      <c r="I182">
        <v>0</v>
      </c>
      <c r="J182" s="12">
        <v>11</v>
      </c>
      <c r="K182" s="12">
        <v>8</v>
      </c>
      <c r="L182">
        <v>0</v>
      </c>
      <c r="M182" s="12">
        <v>2.2240398515579534</v>
      </c>
      <c r="N182" s="12">
        <v>51.134489209152058</v>
      </c>
      <c r="O182" s="12">
        <v>475.03409407615618</v>
      </c>
      <c r="P182" s="12">
        <v>412.89463340570319</v>
      </c>
      <c r="Q182" s="12">
        <v>21.335554485915623</v>
      </c>
      <c r="R182" s="27">
        <v>1.0738884145467355E-4</v>
      </c>
      <c r="S182" s="27">
        <v>1.3950244129272262E-3</v>
      </c>
      <c r="T182" s="27">
        <v>0</v>
      </c>
      <c r="U182" s="27">
        <v>2.2283761346602645E-3</v>
      </c>
      <c r="V182" s="27">
        <v>4.2355899708037348E-3</v>
      </c>
      <c r="W182" s="27">
        <v>0</v>
      </c>
      <c r="X182" s="27">
        <v>5.6949545732377417E-4</v>
      </c>
      <c r="Y182" s="27">
        <v>5.0929940581176717E-4</v>
      </c>
      <c r="Z182" s="27">
        <v>1.7812448104631714E-4</v>
      </c>
      <c r="AA182" s="27">
        <v>3.4646955308137662E-4</v>
      </c>
      <c r="AB182" s="27">
        <v>5.3459802336495986E-5</v>
      </c>
      <c r="AC182" s="18">
        <v>8.7483891449505722E-4</v>
      </c>
      <c r="AD182" s="17">
        <v>175</v>
      </c>
      <c r="AE182">
        <v>5</v>
      </c>
      <c r="AF182" s="25">
        <v>0.87719992112290179</v>
      </c>
      <c r="AG182" t="str">
        <f>IF(AF182&lt;='CAV Tier 1 Analysis'!$A$5,"Tier 1", "Tier 2")</f>
        <v>Tier 2</v>
      </c>
      <c r="AH182" t="str">
        <f t="shared" si="5"/>
        <v>Arkansas - Tier 2</v>
      </c>
      <c r="AI182" t="str">
        <f t="shared" si="6"/>
        <v>Perryville, City Of - Tier 2</v>
      </c>
    </row>
    <row r="183" spans="1:35" x14ac:dyDescent="0.3">
      <c r="A183" s="17">
        <v>176</v>
      </c>
      <c r="B183">
        <v>6</v>
      </c>
      <c r="C183" t="s">
        <v>84</v>
      </c>
      <c r="D183" t="s">
        <v>2557</v>
      </c>
      <c r="E183" t="s">
        <v>4783</v>
      </c>
      <c r="F183" t="s">
        <v>1666</v>
      </c>
      <c r="G183" s="59">
        <v>0.9579899999999999</v>
      </c>
      <c r="H183">
        <v>47</v>
      </c>
      <c r="I183">
        <v>0</v>
      </c>
      <c r="J183" s="12">
        <v>9</v>
      </c>
      <c r="K183" s="12">
        <v>5</v>
      </c>
      <c r="L183">
        <v>0</v>
      </c>
      <c r="M183" s="12">
        <v>9</v>
      </c>
      <c r="N183" s="12">
        <v>0</v>
      </c>
      <c r="O183" s="12">
        <v>19.710269945703519</v>
      </c>
      <c r="P183" s="12">
        <v>0</v>
      </c>
      <c r="Q183" s="12">
        <v>0</v>
      </c>
      <c r="R183" s="27">
        <v>2.1460563818015118E-5</v>
      </c>
      <c r="S183" s="27">
        <v>2.7319228086491515E-3</v>
      </c>
      <c r="T183" s="27">
        <v>0</v>
      </c>
      <c r="U183" s="27">
        <v>1.8232168374493073E-3</v>
      </c>
      <c r="V183" s="27">
        <v>2.6472437317523346E-3</v>
      </c>
      <c r="W183" s="27">
        <v>0</v>
      </c>
      <c r="X183" s="27">
        <v>2.3045716165218679E-3</v>
      </c>
      <c r="Y183" s="27">
        <v>0</v>
      </c>
      <c r="Z183" s="27">
        <v>7.3907992060847858E-6</v>
      </c>
      <c r="AA183" s="27">
        <v>0</v>
      </c>
      <c r="AB183" s="27">
        <v>0</v>
      </c>
      <c r="AC183" s="18">
        <v>8.6689148703606919E-4</v>
      </c>
      <c r="AD183" s="17">
        <v>176</v>
      </c>
      <c r="AE183">
        <v>5</v>
      </c>
      <c r="AF183" s="25">
        <v>0.87806681260993791</v>
      </c>
      <c r="AG183" t="str">
        <f>IF(AF183&lt;='CAV Tier 1 Analysis'!$A$5,"Tier 1", "Tier 2")</f>
        <v>Tier 2</v>
      </c>
      <c r="AH183" t="str">
        <f t="shared" si="5"/>
        <v>Arkansas - Tier 2</v>
      </c>
      <c r="AI183" t="str">
        <f t="shared" si="6"/>
        <v>Dyess, City Of - Tier 2</v>
      </c>
    </row>
    <row r="184" spans="1:35" x14ac:dyDescent="0.3">
      <c r="A184" s="17">
        <v>177</v>
      </c>
      <c r="B184">
        <v>6</v>
      </c>
      <c r="C184" t="s">
        <v>84</v>
      </c>
      <c r="D184" t="s">
        <v>2639</v>
      </c>
      <c r="E184" t="s">
        <v>4873</v>
      </c>
      <c r="F184" t="s">
        <v>1214</v>
      </c>
      <c r="G184" s="59">
        <v>14.59798</v>
      </c>
      <c r="H184">
        <v>7</v>
      </c>
      <c r="I184">
        <v>0</v>
      </c>
      <c r="J184" s="12">
        <v>14.8</v>
      </c>
      <c r="K184" s="12">
        <v>6</v>
      </c>
      <c r="L184">
        <v>0</v>
      </c>
      <c r="M184" s="12">
        <v>1.7831425991815311</v>
      </c>
      <c r="N184" s="12">
        <v>90.648477063273688</v>
      </c>
      <c r="O184" s="12">
        <v>1185.4367707107365</v>
      </c>
      <c r="P184" s="12">
        <v>915.80474692767302</v>
      </c>
      <c r="Q184" s="12">
        <v>0</v>
      </c>
      <c r="R184" s="27">
        <v>3.2701894738369753E-4</v>
      </c>
      <c r="S184" s="27">
        <v>4.0688212043710767E-4</v>
      </c>
      <c r="T184" s="27">
        <v>0</v>
      </c>
      <c r="U184" s="27">
        <v>2.9981787993610832E-3</v>
      </c>
      <c r="V184" s="27">
        <v>3.1766924781028013E-3</v>
      </c>
      <c r="W184" s="27">
        <v>0</v>
      </c>
      <c r="X184" s="27">
        <v>4.5659775803164293E-4</v>
      </c>
      <c r="Y184" s="27">
        <v>9.0285864237798781E-4</v>
      </c>
      <c r="Z184" s="27">
        <v>4.4450558860775183E-4</v>
      </c>
      <c r="AA184" s="27">
        <v>7.6847320286205331E-4</v>
      </c>
      <c r="AB184" s="27">
        <v>0</v>
      </c>
      <c r="AC184" s="18">
        <v>8.6192795792401156E-4</v>
      </c>
      <c r="AD184" s="17">
        <v>177</v>
      </c>
      <c r="AE184">
        <v>5</v>
      </c>
      <c r="AF184" s="25">
        <v>0.87892874056786197</v>
      </c>
      <c r="AG184" t="str">
        <f>IF(AF184&lt;='CAV Tier 1 Analysis'!$A$5,"Tier 1", "Tier 2")</f>
        <v>Tier 2</v>
      </c>
      <c r="AH184" t="str">
        <f t="shared" si="5"/>
        <v>Arkansas - Tier 2</v>
      </c>
      <c r="AI184" t="str">
        <f t="shared" si="6"/>
        <v>Horseshoe Bend, City Of - Tier 2</v>
      </c>
    </row>
    <row r="185" spans="1:35" x14ac:dyDescent="0.3">
      <c r="A185" s="17">
        <v>178</v>
      </c>
      <c r="B185">
        <v>6</v>
      </c>
      <c r="C185" t="s">
        <v>84</v>
      </c>
      <c r="D185" t="s">
        <v>2546</v>
      </c>
      <c r="E185" t="s">
        <v>4772</v>
      </c>
      <c r="F185" t="s">
        <v>1219</v>
      </c>
      <c r="G185" s="59">
        <v>7.149</v>
      </c>
      <c r="H185">
        <v>17</v>
      </c>
      <c r="I185">
        <v>0</v>
      </c>
      <c r="J185" s="12">
        <v>15</v>
      </c>
      <c r="K185" s="12">
        <v>6</v>
      </c>
      <c r="L185">
        <v>0</v>
      </c>
      <c r="M185" s="12">
        <v>0</v>
      </c>
      <c r="N185" s="12">
        <v>48.915859766437421</v>
      </c>
      <c r="O185" s="12">
        <v>1432.3640269579134</v>
      </c>
      <c r="P185" s="12">
        <v>1255.7653124408655</v>
      </c>
      <c r="Q185" s="12">
        <v>0</v>
      </c>
      <c r="R185" s="27">
        <v>1.601494490913163E-4</v>
      </c>
      <c r="S185" s="27">
        <v>9.8814229249011851E-4</v>
      </c>
      <c r="T185" s="27">
        <v>0</v>
      </c>
      <c r="U185" s="27">
        <v>3.0386947290821789E-3</v>
      </c>
      <c r="V185" s="27">
        <v>3.1766924781028013E-3</v>
      </c>
      <c r="W185" s="27">
        <v>0</v>
      </c>
      <c r="X185" s="27">
        <v>0</v>
      </c>
      <c r="Y185" s="27">
        <v>4.8720186119233607E-4</v>
      </c>
      <c r="Z185" s="27">
        <v>5.3709639403353674E-4</v>
      </c>
      <c r="AA185" s="27">
        <v>1.0537420721304833E-3</v>
      </c>
      <c r="AB185" s="27">
        <v>0</v>
      </c>
      <c r="AC185" s="18">
        <v>8.5833811601116123E-4</v>
      </c>
      <c r="AD185" s="17">
        <v>178</v>
      </c>
      <c r="AE185">
        <v>5</v>
      </c>
      <c r="AF185" s="25">
        <v>0.87978707868387318</v>
      </c>
      <c r="AG185" t="str">
        <f>IF(AF185&lt;='CAV Tier 1 Analysis'!$A$5,"Tier 1", "Tier 2")</f>
        <v>Tier 2</v>
      </c>
      <c r="AH185" t="str">
        <f t="shared" si="5"/>
        <v>Arkansas - Tier 2</v>
      </c>
      <c r="AI185" t="str">
        <f t="shared" si="6"/>
        <v>Ashdown, City Of - Tier 2</v>
      </c>
    </row>
    <row r="186" spans="1:35" x14ac:dyDescent="0.3">
      <c r="A186" s="17">
        <v>179</v>
      </c>
      <c r="B186">
        <v>6</v>
      </c>
      <c r="C186" t="s">
        <v>84</v>
      </c>
      <c r="D186" t="s">
        <v>2739</v>
      </c>
      <c r="E186" t="s">
        <v>4979</v>
      </c>
      <c r="F186" t="s">
        <v>1376</v>
      </c>
      <c r="G186" s="59">
        <v>6.4335100000000001</v>
      </c>
      <c r="H186">
        <v>22</v>
      </c>
      <c r="I186">
        <v>0</v>
      </c>
      <c r="J186" s="12">
        <v>14</v>
      </c>
      <c r="K186" s="12">
        <v>2</v>
      </c>
      <c r="L186">
        <v>0</v>
      </c>
      <c r="M186" s="12">
        <v>0</v>
      </c>
      <c r="N186" s="12">
        <v>56.583202046416133</v>
      </c>
      <c r="O186" s="12">
        <v>1505.6641458809743</v>
      </c>
      <c r="P186" s="12">
        <v>1058.1550501777449</v>
      </c>
      <c r="Q186" s="12">
        <v>807.26229133150787</v>
      </c>
      <c r="R186" s="27">
        <v>1.4412128720429072E-4</v>
      </c>
      <c r="S186" s="27">
        <v>1.2787723785166241E-3</v>
      </c>
      <c r="T186" s="27">
        <v>0</v>
      </c>
      <c r="U186" s="27">
        <v>2.8361150804767001E-3</v>
      </c>
      <c r="V186" s="27">
        <v>1.0588974927009337E-3</v>
      </c>
      <c r="W186" s="27">
        <v>0</v>
      </c>
      <c r="X186" s="27">
        <v>0</v>
      </c>
      <c r="Y186" s="27">
        <v>5.6356857430012413E-4</v>
      </c>
      <c r="Z186" s="27">
        <v>5.6458188572060361E-4</v>
      </c>
      <c r="AA186" s="27">
        <v>8.8792267485262243E-4</v>
      </c>
      <c r="AB186" s="27">
        <v>2.0227307688102576E-3</v>
      </c>
      <c r="AC186" s="18">
        <v>8.5061001296201429E-4</v>
      </c>
      <c r="AD186" s="17">
        <v>179</v>
      </c>
      <c r="AE186">
        <v>5</v>
      </c>
      <c r="AF186" s="25">
        <v>0.88063768869683523</v>
      </c>
      <c r="AG186" t="str">
        <f>IF(AF186&lt;='CAV Tier 1 Analysis'!$A$5,"Tier 1", "Tier 2")</f>
        <v>Tier 2</v>
      </c>
      <c r="AH186" t="str">
        <f t="shared" si="5"/>
        <v>Arkansas - Tier 2</v>
      </c>
      <c r="AI186" t="str">
        <f t="shared" si="6"/>
        <v>Vilonia, City Of - Tier 2</v>
      </c>
    </row>
    <row r="187" spans="1:35" x14ac:dyDescent="0.3">
      <c r="A187" s="17">
        <v>180</v>
      </c>
      <c r="B187">
        <v>6</v>
      </c>
      <c r="C187" t="s">
        <v>84</v>
      </c>
      <c r="D187" t="s">
        <v>2610</v>
      </c>
      <c r="E187" t="s">
        <v>4844</v>
      </c>
      <c r="F187" t="s">
        <v>1674</v>
      </c>
      <c r="G187" s="59">
        <v>4.8197099999999997</v>
      </c>
      <c r="H187">
        <v>38</v>
      </c>
      <c r="I187">
        <v>0</v>
      </c>
      <c r="J187" s="12">
        <v>10</v>
      </c>
      <c r="K187" s="12">
        <v>1</v>
      </c>
      <c r="L187">
        <v>0</v>
      </c>
      <c r="M187" s="12">
        <v>2</v>
      </c>
      <c r="N187" s="12">
        <v>0</v>
      </c>
      <c r="O187" s="12">
        <v>1611.9365211849604</v>
      </c>
      <c r="P187" s="12">
        <v>1105.2748525210145</v>
      </c>
      <c r="Q187" s="12">
        <v>972.21218625874008</v>
      </c>
      <c r="R187" s="27">
        <v>1.0796949241570962E-4</v>
      </c>
      <c r="S187" s="27">
        <v>2.2087886538014415E-3</v>
      </c>
      <c r="T187" s="27">
        <v>0</v>
      </c>
      <c r="U187" s="27">
        <v>2.0257964860547861E-3</v>
      </c>
      <c r="V187" s="27">
        <v>5.2944874635046685E-4</v>
      </c>
      <c r="W187" s="27">
        <v>0</v>
      </c>
      <c r="X187" s="27">
        <v>5.1212702589374843E-4</v>
      </c>
      <c r="Y187" s="27">
        <v>0</v>
      </c>
      <c r="Z187" s="27">
        <v>6.044310500998391E-4</v>
      </c>
      <c r="AA187" s="27">
        <v>9.2746200411078256E-4</v>
      </c>
      <c r="AB187" s="27">
        <v>2.4360403354332775E-3</v>
      </c>
      <c r="AC187" s="18">
        <v>8.5018761765091367E-4</v>
      </c>
      <c r="AD187" s="17">
        <v>180</v>
      </c>
      <c r="AE187">
        <v>5</v>
      </c>
      <c r="AF187" s="25">
        <v>0.88148787631448611</v>
      </c>
      <c r="AG187" t="str">
        <f>IF(AF187&lt;='CAV Tier 1 Analysis'!$A$5,"Tier 1", "Tier 2")</f>
        <v>Tier 2</v>
      </c>
      <c r="AH187" t="str">
        <f t="shared" si="5"/>
        <v>Arkansas - Tier 2</v>
      </c>
      <c r="AI187" t="str">
        <f t="shared" si="6"/>
        <v>Farmington, City Of - Tier 2</v>
      </c>
    </row>
    <row r="188" spans="1:35" x14ac:dyDescent="0.3">
      <c r="A188" s="17">
        <v>181</v>
      </c>
      <c r="B188">
        <v>6</v>
      </c>
      <c r="C188" t="s">
        <v>84</v>
      </c>
      <c r="D188" t="s">
        <v>2623</v>
      </c>
      <c r="E188" t="s">
        <v>4857</v>
      </c>
      <c r="F188" t="s">
        <v>1257</v>
      </c>
      <c r="G188" s="59">
        <v>1.96509</v>
      </c>
      <c r="H188">
        <v>18</v>
      </c>
      <c r="I188">
        <v>0</v>
      </c>
      <c r="J188" s="12">
        <v>14</v>
      </c>
      <c r="K188" s="12">
        <v>7</v>
      </c>
      <c r="L188">
        <v>0</v>
      </c>
      <c r="M188" s="12">
        <v>5</v>
      </c>
      <c r="N188" s="12">
        <v>0</v>
      </c>
      <c r="O188" s="12">
        <v>356.02931400045497</v>
      </c>
      <c r="P188" s="12">
        <v>318.90506210440645</v>
      </c>
      <c r="Q188" s="12">
        <v>0</v>
      </c>
      <c r="R188" s="27">
        <v>4.4021273033271052E-5</v>
      </c>
      <c r="S188" s="27">
        <v>1.0462683096954196E-3</v>
      </c>
      <c r="T188" s="27">
        <v>0</v>
      </c>
      <c r="U188" s="27">
        <v>2.8361150804767001E-3</v>
      </c>
      <c r="V188" s="27">
        <v>3.7061412244532681E-3</v>
      </c>
      <c r="W188" s="27">
        <v>0</v>
      </c>
      <c r="X188" s="27">
        <v>1.280317564734371E-3</v>
      </c>
      <c r="Y188" s="27">
        <v>0</v>
      </c>
      <c r="Z188" s="27">
        <v>1.3350102147287224E-4</v>
      </c>
      <c r="AA188" s="27">
        <v>2.6760070343209306E-4</v>
      </c>
      <c r="AB188" s="27">
        <v>0</v>
      </c>
      <c r="AC188" s="18">
        <v>8.4672410702709051E-4</v>
      </c>
      <c r="AD188" s="17">
        <v>181</v>
      </c>
      <c r="AE188">
        <v>5</v>
      </c>
      <c r="AF188" s="25">
        <v>0.88233460042151324</v>
      </c>
      <c r="AG188" t="str">
        <f>IF(AF188&lt;='CAV Tier 1 Analysis'!$A$5,"Tier 1", "Tier 2")</f>
        <v>Tier 2</v>
      </c>
      <c r="AH188" t="str">
        <f t="shared" si="5"/>
        <v>Arkansas - Tier 2</v>
      </c>
      <c r="AI188" t="str">
        <f t="shared" si="6"/>
        <v>Augusta,City Of - Tier 2</v>
      </c>
    </row>
    <row r="189" spans="1:35" x14ac:dyDescent="0.3">
      <c r="A189" s="17">
        <v>182</v>
      </c>
      <c r="B189">
        <v>6</v>
      </c>
      <c r="C189" t="s">
        <v>84</v>
      </c>
      <c r="D189" t="s">
        <v>2630</v>
      </c>
      <c r="E189" t="s">
        <v>4864</v>
      </c>
      <c r="F189" t="s">
        <v>1434</v>
      </c>
      <c r="G189" s="59">
        <v>1.09002</v>
      </c>
      <c r="H189">
        <v>1</v>
      </c>
      <c r="I189">
        <v>0</v>
      </c>
      <c r="J189" s="12">
        <v>9</v>
      </c>
      <c r="K189" s="12">
        <v>8</v>
      </c>
      <c r="L189">
        <v>1</v>
      </c>
      <c r="M189" s="12">
        <v>1</v>
      </c>
      <c r="N189" s="12">
        <v>0</v>
      </c>
      <c r="O189" s="12">
        <v>47.560228054748428</v>
      </c>
      <c r="P189" s="12">
        <v>31.202385540677973</v>
      </c>
      <c r="Q189" s="12">
        <v>0</v>
      </c>
      <c r="R189" s="27">
        <v>2.4418254650792643E-5</v>
      </c>
      <c r="S189" s="27">
        <v>5.8126017205301093E-5</v>
      </c>
      <c r="T189" s="27">
        <v>0</v>
      </c>
      <c r="U189" s="27">
        <v>1.8232168374493073E-3</v>
      </c>
      <c r="V189" s="27">
        <v>4.2355899708037348E-3</v>
      </c>
      <c r="W189" s="27">
        <v>2.8011204481792717E-3</v>
      </c>
      <c r="X189" s="27">
        <v>2.5606351294687422E-4</v>
      </c>
      <c r="Y189" s="27">
        <v>0</v>
      </c>
      <c r="Z189" s="27">
        <v>1.7833753505992363E-5</v>
      </c>
      <c r="AA189" s="27">
        <v>2.6182652179761125E-5</v>
      </c>
      <c r="AB189" s="27">
        <v>0</v>
      </c>
      <c r="AC189" s="18">
        <v>8.4023194972009422E-4</v>
      </c>
      <c r="AD189" s="17">
        <v>182</v>
      </c>
      <c r="AE189">
        <v>5</v>
      </c>
      <c r="AF189" s="25">
        <v>0.88317483237123329</v>
      </c>
      <c r="AG189" t="str">
        <f>IF(AF189&lt;='CAV Tier 1 Analysis'!$A$5,"Tier 1", "Tier 2")</f>
        <v>Tier 2</v>
      </c>
      <c r="AH189" t="str">
        <f t="shared" si="5"/>
        <v>Arkansas - Tier 2</v>
      </c>
      <c r="AI189" t="str">
        <f t="shared" si="6"/>
        <v>De Valls Bluff, City Of - Tier 2</v>
      </c>
    </row>
    <row r="190" spans="1:35" x14ac:dyDescent="0.3">
      <c r="A190" s="17">
        <v>183</v>
      </c>
      <c r="B190">
        <v>6</v>
      </c>
      <c r="C190" t="s">
        <v>84</v>
      </c>
      <c r="D190" t="s">
        <v>2523</v>
      </c>
      <c r="E190" t="s">
        <v>4749</v>
      </c>
      <c r="F190" t="s">
        <v>1302</v>
      </c>
      <c r="G190" s="59">
        <v>2.11409</v>
      </c>
      <c r="H190">
        <v>37</v>
      </c>
      <c r="I190">
        <v>0</v>
      </c>
      <c r="J190" s="12">
        <v>20</v>
      </c>
      <c r="K190" s="12">
        <v>4</v>
      </c>
      <c r="L190">
        <v>0</v>
      </c>
      <c r="M190" s="12">
        <v>0</v>
      </c>
      <c r="N190" s="12">
        <v>38.001815798669703</v>
      </c>
      <c r="O190" s="12">
        <v>389.60281484864453</v>
      </c>
      <c r="P190" s="12">
        <v>318.25332718749792</v>
      </c>
      <c r="Q190" s="12">
        <v>0</v>
      </c>
      <c r="R190" s="27">
        <v>4.7359119992930602E-5</v>
      </c>
      <c r="S190" s="27">
        <v>2.1506626365961406E-3</v>
      </c>
      <c r="T190" s="27">
        <v>0</v>
      </c>
      <c r="U190" s="27">
        <v>4.0515929721095722E-3</v>
      </c>
      <c r="V190" s="27">
        <v>2.1177949854018674E-3</v>
      </c>
      <c r="W190" s="27">
        <v>0</v>
      </c>
      <c r="X190" s="27">
        <v>0</v>
      </c>
      <c r="Y190" s="27">
        <v>3.7849800604963649E-4</v>
      </c>
      <c r="Z190" s="27">
        <v>1.4609014400127144E-4</v>
      </c>
      <c r="AA190" s="27">
        <v>2.6705381740568411E-4</v>
      </c>
      <c r="AB190" s="27">
        <v>0</v>
      </c>
      <c r="AC190" s="18">
        <v>8.3264106195973656E-4</v>
      </c>
      <c r="AD190" s="17">
        <v>183</v>
      </c>
      <c r="AE190">
        <v>5</v>
      </c>
      <c r="AF190" s="25">
        <v>0.88400747343319297</v>
      </c>
      <c r="AG190" t="str">
        <f>IF(AF190&lt;='CAV Tier 1 Analysis'!$A$5,"Tier 1", "Tier 2")</f>
        <v>Tier 2</v>
      </c>
      <c r="AH190" t="str">
        <f t="shared" si="5"/>
        <v>Arkansas - Tier 2</v>
      </c>
      <c r="AI190" t="str">
        <f t="shared" si="6"/>
        <v>Tuckerman, City Of - Tier 2</v>
      </c>
    </row>
    <row r="191" spans="1:35" x14ac:dyDescent="0.3">
      <c r="A191" s="17">
        <v>184</v>
      </c>
      <c r="B191">
        <v>6</v>
      </c>
      <c r="C191" t="s">
        <v>84</v>
      </c>
      <c r="D191" t="s">
        <v>2547</v>
      </c>
      <c r="E191" t="s">
        <v>4773</v>
      </c>
      <c r="F191" t="s">
        <v>1407</v>
      </c>
      <c r="G191" s="59">
        <v>1.96759</v>
      </c>
      <c r="H191">
        <v>0</v>
      </c>
      <c r="I191">
        <v>0</v>
      </c>
      <c r="J191" s="12">
        <v>15</v>
      </c>
      <c r="K191" s="12">
        <v>6</v>
      </c>
      <c r="L191">
        <v>1</v>
      </c>
      <c r="M191" s="12">
        <v>0</v>
      </c>
      <c r="N191" s="12">
        <v>3.2045536901526699</v>
      </c>
      <c r="O191" s="12">
        <v>77.257932378616843</v>
      </c>
      <c r="P191" s="12">
        <v>28.65339122648389</v>
      </c>
      <c r="Q191" s="12">
        <v>0</v>
      </c>
      <c r="R191" s="27">
        <v>4.4077277176889498E-5</v>
      </c>
      <c r="S191" s="27">
        <v>0</v>
      </c>
      <c r="T191" s="27">
        <v>0</v>
      </c>
      <c r="U191" s="27">
        <v>3.0386947290821789E-3</v>
      </c>
      <c r="V191" s="27">
        <v>3.1766924781028013E-3</v>
      </c>
      <c r="W191" s="27">
        <v>2.8011204481792717E-3</v>
      </c>
      <c r="X191" s="27">
        <v>0</v>
      </c>
      <c r="Y191" s="27">
        <v>3.1917348066411332E-5</v>
      </c>
      <c r="Z191" s="27">
        <v>2.8969560886815789E-5</v>
      </c>
      <c r="AA191" s="27">
        <v>2.40437313767435E-5</v>
      </c>
      <c r="AB191" s="27">
        <v>0</v>
      </c>
      <c r="AC191" s="18">
        <v>8.3141050662464662E-4</v>
      </c>
      <c r="AD191" s="17">
        <v>184</v>
      </c>
      <c r="AE191">
        <v>5</v>
      </c>
      <c r="AF191" s="25">
        <v>0.88483888393981758</v>
      </c>
      <c r="AG191" t="str">
        <f>IF(AF191&lt;='CAV Tier 1 Analysis'!$A$5,"Tier 1", "Tier 2")</f>
        <v>Tier 2</v>
      </c>
      <c r="AH191" t="str">
        <f t="shared" si="5"/>
        <v>Arkansas - Tier 2</v>
      </c>
      <c r="AI191" t="str">
        <f t="shared" si="6"/>
        <v>Foreman, City Of - Tier 2</v>
      </c>
    </row>
    <row r="192" spans="1:35" x14ac:dyDescent="0.3">
      <c r="A192" s="17">
        <v>185</v>
      </c>
      <c r="B192">
        <v>6</v>
      </c>
      <c r="C192" t="s">
        <v>84</v>
      </c>
      <c r="D192" t="s">
        <v>2636</v>
      </c>
      <c r="E192" t="s">
        <v>4870</v>
      </c>
      <c r="F192" t="s">
        <v>1313</v>
      </c>
      <c r="G192" s="59">
        <v>0.55920999999999998</v>
      </c>
      <c r="H192">
        <v>9</v>
      </c>
      <c r="I192">
        <v>0</v>
      </c>
      <c r="J192" s="12">
        <v>16</v>
      </c>
      <c r="K192" s="12">
        <v>6</v>
      </c>
      <c r="L192">
        <v>0</v>
      </c>
      <c r="M192" s="12">
        <v>8</v>
      </c>
      <c r="N192" s="12">
        <v>0</v>
      </c>
      <c r="O192" s="12">
        <v>4.2596678930542415</v>
      </c>
      <c r="P192" s="12">
        <v>0</v>
      </c>
      <c r="Q192" s="12">
        <v>0</v>
      </c>
      <c r="R192" s="27">
        <v>1.252723086114911E-5</v>
      </c>
      <c r="S192" s="27">
        <v>5.2313415484770982E-4</v>
      </c>
      <c r="T192" s="27">
        <v>0</v>
      </c>
      <c r="U192" s="27">
        <v>3.2412743776876573E-3</v>
      </c>
      <c r="V192" s="27">
        <v>3.1766924781028013E-3</v>
      </c>
      <c r="W192" s="27">
        <v>0</v>
      </c>
      <c r="X192" s="27">
        <v>2.0485081035749937E-3</v>
      </c>
      <c r="Y192" s="27">
        <v>0</v>
      </c>
      <c r="Z192" s="27">
        <v>1.597256159803774E-6</v>
      </c>
      <c r="AA192" s="27">
        <v>0</v>
      </c>
      <c r="AB192" s="27">
        <v>0</v>
      </c>
      <c r="AC192" s="18">
        <v>8.1852123647582872E-4</v>
      </c>
      <c r="AD192" s="17">
        <v>185</v>
      </c>
      <c r="AE192">
        <v>5</v>
      </c>
      <c r="AF192" s="25">
        <v>0.88565740517629343</v>
      </c>
      <c r="AG192" t="str">
        <f>IF(AF192&lt;='CAV Tier 1 Analysis'!$A$5,"Tier 1", "Tier 2")</f>
        <v>Tier 2</v>
      </c>
      <c r="AH192" t="str">
        <f t="shared" si="5"/>
        <v>Arkansas - Tier 2</v>
      </c>
      <c r="AI192" t="str">
        <f t="shared" si="6"/>
        <v>Guion, Town Of - Tier 2</v>
      </c>
    </row>
    <row r="193" spans="1:35" x14ac:dyDescent="0.3">
      <c r="A193" s="17">
        <v>186</v>
      </c>
      <c r="B193">
        <v>6</v>
      </c>
      <c r="C193" t="s">
        <v>84</v>
      </c>
      <c r="D193" t="s">
        <v>2549</v>
      </c>
      <c r="E193" t="s">
        <v>4775</v>
      </c>
      <c r="F193" t="s">
        <v>1277</v>
      </c>
      <c r="G193" s="59">
        <v>4.7970799999999993</v>
      </c>
      <c r="H193">
        <v>14</v>
      </c>
      <c r="I193">
        <v>0</v>
      </c>
      <c r="J193" s="12">
        <v>10</v>
      </c>
      <c r="K193" s="12">
        <v>7</v>
      </c>
      <c r="L193">
        <v>0</v>
      </c>
      <c r="M193" s="12">
        <v>0.97262709815137538</v>
      </c>
      <c r="N193" s="12">
        <v>22.157693402075964</v>
      </c>
      <c r="O193" s="12">
        <v>1639.7667015678396</v>
      </c>
      <c r="P193" s="12">
        <v>1507.6534439057534</v>
      </c>
      <c r="Q193" s="12">
        <v>0</v>
      </c>
      <c r="R193" s="27">
        <v>1.0746254290767541E-4</v>
      </c>
      <c r="S193" s="27">
        <v>8.1376424087421535E-4</v>
      </c>
      <c r="T193" s="27">
        <v>0</v>
      </c>
      <c r="U193" s="27">
        <v>2.0257964860547861E-3</v>
      </c>
      <c r="V193" s="27">
        <v>3.7061412244532681E-3</v>
      </c>
      <c r="W193" s="27">
        <v>0</v>
      </c>
      <c r="X193" s="27">
        <v>2.4905431153996539E-4</v>
      </c>
      <c r="Y193" s="27">
        <v>2.2069058004429678E-4</v>
      </c>
      <c r="Z193" s="27">
        <v>6.1486658830634737E-4</v>
      </c>
      <c r="AA193" s="27">
        <v>1.2651073001434887E-3</v>
      </c>
      <c r="AB193" s="27">
        <v>0</v>
      </c>
      <c r="AC193" s="18">
        <v>8.1844393402945835E-4</v>
      </c>
      <c r="AD193" s="17">
        <v>186</v>
      </c>
      <c r="AE193">
        <v>5</v>
      </c>
      <c r="AF193" s="25">
        <v>0.88647584911032284</v>
      </c>
      <c r="AG193" t="str">
        <f>IF(AF193&lt;='CAV Tier 1 Analysis'!$A$5,"Tier 1", "Tier 2")</f>
        <v>Tier 2</v>
      </c>
      <c r="AH193" t="str">
        <f t="shared" si="5"/>
        <v>Arkansas - Tier 2</v>
      </c>
      <c r="AI193" t="str">
        <f t="shared" si="6"/>
        <v>Paris, City Of - Tier 2</v>
      </c>
    </row>
    <row r="194" spans="1:35" x14ac:dyDescent="0.3">
      <c r="A194" s="17">
        <v>187</v>
      </c>
      <c r="B194">
        <v>6</v>
      </c>
      <c r="C194" t="s">
        <v>84</v>
      </c>
      <c r="D194" t="s">
        <v>2710</v>
      </c>
      <c r="E194" t="s">
        <v>4950</v>
      </c>
      <c r="F194" t="s">
        <v>1332</v>
      </c>
      <c r="G194" s="59">
        <v>3.8460800000000002</v>
      </c>
      <c r="H194">
        <v>13</v>
      </c>
      <c r="I194">
        <v>0</v>
      </c>
      <c r="J194" s="12">
        <v>16</v>
      </c>
      <c r="K194" s="12">
        <v>3</v>
      </c>
      <c r="L194">
        <v>0</v>
      </c>
      <c r="M194" s="12">
        <v>0</v>
      </c>
      <c r="N194" s="12">
        <v>64.980110284900391</v>
      </c>
      <c r="O194" s="12">
        <v>1443.4764948564473</v>
      </c>
      <c r="P194" s="12">
        <v>1278.0944396685486</v>
      </c>
      <c r="Q194" s="12">
        <v>426.41871792716825</v>
      </c>
      <c r="R194" s="27">
        <v>8.615856667521749E-5</v>
      </c>
      <c r="S194" s="27">
        <v>7.5563822366891422E-4</v>
      </c>
      <c r="T194" s="27">
        <v>0</v>
      </c>
      <c r="U194" s="27">
        <v>3.2412743776876573E-3</v>
      </c>
      <c r="V194" s="27">
        <v>1.5883462390514007E-3</v>
      </c>
      <c r="W194" s="27">
        <v>0</v>
      </c>
      <c r="X194" s="27">
        <v>0</v>
      </c>
      <c r="Y194" s="27">
        <v>6.4720176283211304E-4</v>
      </c>
      <c r="Z194" s="27">
        <v>5.4126325826971274E-4</v>
      </c>
      <c r="AA194" s="27">
        <v>1.0724789655297997E-3</v>
      </c>
      <c r="AB194" s="27">
        <v>1.0684634602778707E-3</v>
      </c>
      <c r="AC194" s="18">
        <v>8.1825680490842611E-4</v>
      </c>
      <c r="AD194" s="17">
        <v>187</v>
      </c>
      <c r="AE194">
        <v>5</v>
      </c>
      <c r="AF194" s="25">
        <v>0.88729410591523128</v>
      </c>
      <c r="AG194" t="str">
        <f>IF(AF194&lt;='CAV Tier 1 Analysis'!$A$5,"Tier 1", "Tier 2")</f>
        <v>Tier 2</v>
      </c>
      <c r="AH194" t="str">
        <f t="shared" si="5"/>
        <v>Arkansas - Tier 2</v>
      </c>
      <c r="AI194" t="str">
        <f t="shared" si="6"/>
        <v>Ward, City Of - Tier 2</v>
      </c>
    </row>
    <row r="195" spans="1:35" x14ac:dyDescent="0.3">
      <c r="A195" s="17">
        <v>188</v>
      </c>
      <c r="B195">
        <v>6</v>
      </c>
      <c r="C195" t="s">
        <v>84</v>
      </c>
      <c r="D195" t="s">
        <v>2779</v>
      </c>
      <c r="E195" t="s">
        <v>5022</v>
      </c>
      <c r="F195" t="s">
        <v>1255</v>
      </c>
      <c r="G195" s="59">
        <v>4.0653099999999993</v>
      </c>
      <c r="H195">
        <v>9</v>
      </c>
      <c r="I195">
        <v>0</v>
      </c>
      <c r="J195" s="12">
        <v>10</v>
      </c>
      <c r="K195" s="12">
        <v>7</v>
      </c>
      <c r="L195">
        <v>0</v>
      </c>
      <c r="M195" s="12">
        <v>0</v>
      </c>
      <c r="N195" s="12">
        <v>0.65338604619603946</v>
      </c>
      <c r="O195" s="12">
        <v>2219.6056529055595</v>
      </c>
      <c r="P195" s="12">
        <v>2107.6455964740935</v>
      </c>
      <c r="Q195" s="12">
        <v>0</v>
      </c>
      <c r="R195" s="27">
        <v>9.1069682037406483E-5</v>
      </c>
      <c r="S195" s="27">
        <v>5.2313415484770982E-4</v>
      </c>
      <c r="T195" s="27">
        <v>0</v>
      </c>
      <c r="U195" s="27">
        <v>2.0257964860547861E-3</v>
      </c>
      <c r="V195" s="27">
        <v>3.7061412244532681E-3</v>
      </c>
      <c r="W195" s="27">
        <v>0</v>
      </c>
      <c r="X195" s="27">
        <v>0</v>
      </c>
      <c r="Y195" s="27">
        <v>6.5077236565762685E-6</v>
      </c>
      <c r="Z195" s="27">
        <v>8.322899555666223E-4</v>
      </c>
      <c r="AA195" s="27">
        <v>1.7685747616554613E-3</v>
      </c>
      <c r="AB195" s="27">
        <v>0</v>
      </c>
      <c r="AC195" s="18">
        <v>8.1395581711562093E-4</v>
      </c>
      <c r="AD195" s="17">
        <v>188</v>
      </c>
      <c r="AE195">
        <v>5</v>
      </c>
      <c r="AF195" s="25">
        <v>0.88810806173234691</v>
      </c>
      <c r="AG195" t="str">
        <f>IF(AF195&lt;='CAV Tier 1 Analysis'!$A$5,"Tier 1", "Tier 2")</f>
        <v>Tier 2</v>
      </c>
      <c r="AH195" t="str">
        <f t="shared" si="5"/>
        <v>Arkansas - Tier 2</v>
      </c>
      <c r="AI195" t="str">
        <f t="shared" si="6"/>
        <v>Booneville, City Of - Tier 2</v>
      </c>
    </row>
    <row r="196" spans="1:35" x14ac:dyDescent="0.3">
      <c r="A196" s="17">
        <v>189</v>
      </c>
      <c r="B196">
        <v>6</v>
      </c>
      <c r="C196" t="s">
        <v>84</v>
      </c>
      <c r="D196" t="s">
        <v>2442</v>
      </c>
      <c r="E196" t="s">
        <v>4665</v>
      </c>
      <c r="F196" t="s">
        <v>1779</v>
      </c>
      <c r="G196" s="59">
        <v>3.4291499999999999</v>
      </c>
      <c r="H196">
        <v>6</v>
      </c>
      <c r="I196">
        <v>0</v>
      </c>
      <c r="J196" s="12">
        <v>8</v>
      </c>
      <c r="K196" s="12">
        <v>6</v>
      </c>
      <c r="L196">
        <v>1</v>
      </c>
      <c r="M196" s="12">
        <v>1.9261682924339849</v>
      </c>
      <c r="N196" s="12">
        <v>3.7946983373691494</v>
      </c>
      <c r="O196" s="12">
        <v>209.80586703937553</v>
      </c>
      <c r="P196" s="12">
        <v>112.90578404858948</v>
      </c>
      <c r="Q196" s="12">
        <v>0</v>
      </c>
      <c r="R196" s="27">
        <v>7.6818643635681531E-5</v>
      </c>
      <c r="S196" s="27">
        <v>3.4875610323180655E-4</v>
      </c>
      <c r="T196" s="27">
        <v>0</v>
      </c>
      <c r="U196" s="27">
        <v>1.6206371888438287E-3</v>
      </c>
      <c r="V196" s="27">
        <v>3.1766924781028013E-3</v>
      </c>
      <c r="W196" s="27">
        <v>2.8011204481792717E-3</v>
      </c>
      <c r="X196" s="27">
        <v>4.9322141948752833E-4</v>
      </c>
      <c r="Y196" s="27">
        <v>3.7795187521128203E-5</v>
      </c>
      <c r="Z196" s="27">
        <v>7.8671324127884749E-5</v>
      </c>
      <c r="AA196" s="27">
        <v>9.4741886609071363E-5</v>
      </c>
      <c r="AB196" s="27">
        <v>0</v>
      </c>
      <c r="AC196" s="18">
        <v>7.9349587997627302E-4</v>
      </c>
      <c r="AD196" s="17">
        <v>189</v>
      </c>
      <c r="AE196">
        <v>5</v>
      </c>
      <c r="AF196" s="25">
        <v>0.88890155761232315</v>
      </c>
      <c r="AG196" t="str">
        <f>IF(AF196&lt;='CAV Tier 1 Analysis'!$A$5,"Tier 1", "Tier 2")</f>
        <v>Tier 2</v>
      </c>
      <c r="AH196" t="str">
        <f t="shared" si="5"/>
        <v>Arkansas - Tier 2</v>
      </c>
      <c r="AI196" t="str">
        <f t="shared" si="6"/>
        <v>Hamburg, City Of - Tier 2</v>
      </c>
    </row>
    <row r="197" spans="1:35" x14ac:dyDescent="0.3">
      <c r="A197" s="17">
        <v>190</v>
      </c>
      <c r="B197">
        <v>6</v>
      </c>
      <c r="C197" t="s">
        <v>84</v>
      </c>
      <c r="D197" t="s">
        <v>2519</v>
      </c>
      <c r="E197" t="s">
        <v>4745</v>
      </c>
      <c r="F197" t="s">
        <v>1361</v>
      </c>
      <c r="G197" s="59">
        <v>0.53317999999999999</v>
      </c>
      <c r="H197">
        <v>41</v>
      </c>
      <c r="I197">
        <v>0</v>
      </c>
      <c r="J197" s="12">
        <v>20</v>
      </c>
      <c r="K197" s="12">
        <v>4</v>
      </c>
      <c r="L197">
        <v>0</v>
      </c>
      <c r="M197" s="12">
        <v>3.9517611313252557E-2</v>
      </c>
      <c r="N197" s="12">
        <v>2.9636624117487593</v>
      </c>
      <c r="O197" s="12">
        <v>16.483753992668809</v>
      </c>
      <c r="P197" s="12">
        <v>0</v>
      </c>
      <c r="Q197" s="12">
        <v>1.7533234326933247</v>
      </c>
      <c r="R197" s="27">
        <v>1.194411571779382E-5</v>
      </c>
      <c r="S197" s="27">
        <v>2.3831667054173447E-3</v>
      </c>
      <c r="T197" s="27">
        <v>0</v>
      </c>
      <c r="U197" s="27">
        <v>4.0515929721095722E-3</v>
      </c>
      <c r="V197" s="27">
        <v>2.1177949854018674E-3</v>
      </c>
      <c r="W197" s="27">
        <v>0</v>
      </c>
      <c r="X197" s="27">
        <v>1.0119018376140589E-5</v>
      </c>
      <c r="Y197" s="27">
        <v>2.9518071436218842E-5</v>
      </c>
      <c r="Z197" s="27">
        <v>6.1809460884055457E-6</v>
      </c>
      <c r="AA197" s="27">
        <v>0</v>
      </c>
      <c r="AB197" s="27">
        <v>4.3932452847948194E-6</v>
      </c>
      <c r="AC197" s="18">
        <v>7.8315545998473976E-4</v>
      </c>
      <c r="AD197" s="17">
        <v>190</v>
      </c>
      <c r="AE197">
        <v>5</v>
      </c>
      <c r="AF197" s="25">
        <v>0.8896847130723079</v>
      </c>
      <c r="AG197" t="str">
        <f>IF(AF197&lt;='CAV Tier 1 Analysis'!$A$5,"Tier 1", "Tier 2")</f>
        <v>Tier 2</v>
      </c>
      <c r="AH197" t="str">
        <f t="shared" si="5"/>
        <v>Arkansas - Tier 2</v>
      </c>
      <c r="AI197" t="str">
        <f t="shared" si="6"/>
        <v>Grubbs, Town Of - Tier 2</v>
      </c>
    </row>
    <row r="198" spans="1:35" x14ac:dyDescent="0.3">
      <c r="A198" s="17">
        <v>191</v>
      </c>
      <c r="B198">
        <v>6</v>
      </c>
      <c r="C198" t="s">
        <v>84</v>
      </c>
      <c r="D198" t="s">
        <v>2494</v>
      </c>
      <c r="E198" t="s">
        <v>4718</v>
      </c>
      <c r="F198" t="s">
        <v>1818</v>
      </c>
      <c r="G198" s="59">
        <v>0.20954</v>
      </c>
      <c r="H198">
        <v>10</v>
      </c>
      <c r="I198">
        <v>0</v>
      </c>
      <c r="J198" s="12">
        <v>8</v>
      </c>
      <c r="K198" s="12">
        <v>6</v>
      </c>
      <c r="L198">
        <v>1</v>
      </c>
      <c r="M198" s="12">
        <v>1</v>
      </c>
      <c r="N198" s="12">
        <v>0</v>
      </c>
      <c r="O198" s="12">
        <v>0.67675293910919065</v>
      </c>
      <c r="P198" s="12">
        <v>0</v>
      </c>
      <c r="Q198" s="12">
        <v>0</v>
      </c>
      <c r="R198" s="27">
        <v>4.6940433015239082E-6</v>
      </c>
      <c r="S198" s="27">
        <v>5.8126017205301095E-4</v>
      </c>
      <c r="T198" s="27">
        <v>0</v>
      </c>
      <c r="U198" s="27">
        <v>1.6206371888438287E-3</v>
      </c>
      <c r="V198" s="27">
        <v>3.1766924781028013E-3</v>
      </c>
      <c r="W198" s="27">
        <v>2.8011204481792717E-3</v>
      </c>
      <c r="X198" s="27">
        <v>2.5606351294687422E-4</v>
      </c>
      <c r="Y198" s="27">
        <v>0</v>
      </c>
      <c r="Z198" s="27">
        <v>2.5376339841423845E-7</v>
      </c>
      <c r="AA198" s="27">
        <v>0</v>
      </c>
      <c r="AB198" s="27">
        <v>0</v>
      </c>
      <c r="AC198" s="18">
        <v>7.6733832789324793E-4</v>
      </c>
      <c r="AD198" s="17">
        <v>191</v>
      </c>
      <c r="AE198">
        <v>5</v>
      </c>
      <c r="AF198" s="25">
        <v>0.89045205140020112</v>
      </c>
      <c r="AG198" t="str">
        <f>IF(AF198&lt;='CAV Tier 1 Analysis'!$A$5,"Tier 1", "Tier 2")</f>
        <v>Tier 2</v>
      </c>
      <c r="AH198" t="str">
        <f t="shared" si="5"/>
        <v>Arkansas - Tier 2</v>
      </c>
      <c r="AI198" t="str">
        <f t="shared" si="6"/>
        <v>Watson, City Of - Tier 2</v>
      </c>
    </row>
    <row r="199" spans="1:35" x14ac:dyDescent="0.3">
      <c r="A199" s="17">
        <v>192</v>
      </c>
      <c r="B199">
        <v>6</v>
      </c>
      <c r="C199" t="s">
        <v>84</v>
      </c>
      <c r="D199" t="s">
        <v>2791</v>
      </c>
      <c r="E199" t="s">
        <v>5034</v>
      </c>
      <c r="F199" t="s">
        <v>1613</v>
      </c>
      <c r="G199" s="59">
        <v>0.33640999999999999</v>
      </c>
      <c r="H199">
        <v>0</v>
      </c>
      <c r="I199">
        <v>0</v>
      </c>
      <c r="J199" s="12">
        <v>12</v>
      </c>
      <c r="K199" s="12">
        <v>6</v>
      </c>
      <c r="L199">
        <v>1</v>
      </c>
      <c r="M199" s="12">
        <v>0</v>
      </c>
      <c r="N199" s="12">
        <v>0</v>
      </c>
      <c r="O199" s="12">
        <v>7.0965277222482417</v>
      </c>
      <c r="P199" s="12">
        <v>0</v>
      </c>
      <c r="Q199" s="12">
        <v>0.25619233654325768</v>
      </c>
      <c r="R199" s="27">
        <v>7.5361415818729493E-6</v>
      </c>
      <c r="S199" s="27">
        <v>0</v>
      </c>
      <c r="T199" s="27">
        <v>0</v>
      </c>
      <c r="U199" s="27">
        <v>2.4309557832657429E-3</v>
      </c>
      <c r="V199" s="27">
        <v>3.1766924781028013E-3</v>
      </c>
      <c r="W199" s="27">
        <v>2.8011204481792717E-3</v>
      </c>
      <c r="X199" s="27">
        <v>0</v>
      </c>
      <c r="Y199" s="27">
        <v>0</v>
      </c>
      <c r="Z199" s="27">
        <v>2.6609991441027378E-6</v>
      </c>
      <c r="AA199" s="27">
        <v>0</v>
      </c>
      <c r="AB199" s="27">
        <v>6.4193277380106694E-7</v>
      </c>
      <c r="AC199" s="18">
        <v>7.6541888936796298E-4</v>
      </c>
      <c r="AD199" s="17">
        <v>192</v>
      </c>
      <c r="AE199">
        <v>5</v>
      </c>
      <c r="AF199" s="25">
        <v>0.8912174702895691</v>
      </c>
      <c r="AG199" t="str">
        <f>IF(AF199&lt;='CAV Tier 1 Analysis'!$A$5,"Tier 1", "Tier 2")</f>
        <v>Tier 2</v>
      </c>
      <c r="AH199" t="str">
        <f t="shared" si="5"/>
        <v>Arkansas - Tier 2</v>
      </c>
      <c r="AI199" t="str">
        <f t="shared" si="6"/>
        <v>Williford, Town Of - Tier 2</v>
      </c>
    </row>
    <row r="200" spans="1:35" x14ac:dyDescent="0.3">
      <c r="A200" s="17">
        <v>193</v>
      </c>
      <c r="B200">
        <v>6</v>
      </c>
      <c r="C200" t="s">
        <v>84</v>
      </c>
      <c r="D200" t="s">
        <v>2518</v>
      </c>
      <c r="E200" t="s">
        <v>4744</v>
      </c>
      <c r="F200" t="s">
        <v>1290</v>
      </c>
      <c r="G200" s="59">
        <v>5.9266999999999994</v>
      </c>
      <c r="H200">
        <v>4</v>
      </c>
      <c r="I200">
        <v>0</v>
      </c>
      <c r="J200" s="12">
        <v>20</v>
      </c>
      <c r="K200" s="12">
        <v>4</v>
      </c>
      <c r="L200">
        <v>0</v>
      </c>
      <c r="M200" s="12">
        <v>0.71553984510773294</v>
      </c>
      <c r="N200" s="12">
        <v>100.70110019151981</v>
      </c>
      <c r="O200" s="12">
        <v>671.58937472515731</v>
      </c>
      <c r="P200" s="12">
        <v>471.56619287324105</v>
      </c>
      <c r="Q200" s="12">
        <v>0</v>
      </c>
      <c r="R200" s="27">
        <v>1.3276790319338428E-4</v>
      </c>
      <c r="S200" s="27">
        <v>2.3250406882120437E-4</v>
      </c>
      <c r="T200" s="27">
        <v>0</v>
      </c>
      <c r="U200" s="27">
        <v>4.0515929721095722E-3</v>
      </c>
      <c r="V200" s="27">
        <v>2.1177949854018674E-3</v>
      </c>
      <c r="W200" s="27">
        <v>0</v>
      </c>
      <c r="X200" s="27">
        <v>1.8322364639174833E-4</v>
      </c>
      <c r="Y200" s="27">
        <v>1.0029827477567317E-3</v>
      </c>
      <c r="Z200" s="27">
        <v>2.5182720638565589E-4</v>
      </c>
      <c r="AA200" s="27">
        <v>3.9570223217830105E-4</v>
      </c>
      <c r="AB200" s="27">
        <v>0</v>
      </c>
      <c r="AC200" s="18">
        <v>7.6076325111258778E-4</v>
      </c>
      <c r="AD200" s="17">
        <v>193</v>
      </c>
      <c r="AE200">
        <v>5</v>
      </c>
      <c r="AF200" s="25">
        <v>0.89197823354068173</v>
      </c>
      <c r="AG200" t="str">
        <f>IF(AF200&lt;='CAV Tier 1 Analysis'!$A$5,"Tier 1", "Tier 2")</f>
        <v>Tier 2</v>
      </c>
      <c r="AH200" t="str">
        <f t="shared" ref="AH200:AH263" si="7">C200&amp;" - "&amp;AG200</f>
        <v>Arkansas - Tier 2</v>
      </c>
      <c r="AI200" t="str">
        <f t="shared" ref="AI200:AI263" si="8">D200&amp;" - "&amp;AG200</f>
        <v>Diaz, City Of - Tier 2</v>
      </c>
    </row>
    <row r="201" spans="1:35" x14ac:dyDescent="0.3">
      <c r="A201" s="17">
        <v>194</v>
      </c>
      <c r="B201">
        <v>6</v>
      </c>
      <c r="C201" t="s">
        <v>84</v>
      </c>
      <c r="D201" t="s">
        <v>2615</v>
      </c>
      <c r="E201" t="s">
        <v>4849</v>
      </c>
      <c r="F201" t="s">
        <v>2157</v>
      </c>
      <c r="G201" s="59">
        <v>3.2701000000000002</v>
      </c>
      <c r="H201">
        <v>22</v>
      </c>
      <c r="I201">
        <v>0</v>
      </c>
      <c r="J201" s="12">
        <v>10</v>
      </c>
      <c r="K201" s="12">
        <v>1</v>
      </c>
      <c r="L201">
        <v>1</v>
      </c>
      <c r="M201" s="12">
        <v>2.3539280144338095</v>
      </c>
      <c r="N201" s="12">
        <v>45.838554456491174</v>
      </c>
      <c r="O201" s="12">
        <v>514.47799485564906</v>
      </c>
      <c r="P201" s="12">
        <v>170.71575133934425</v>
      </c>
      <c r="Q201" s="12">
        <v>98.576250846512494</v>
      </c>
      <c r="R201" s="27">
        <v>7.3255660018675824E-5</v>
      </c>
      <c r="S201" s="27">
        <v>1.2787723785166241E-3</v>
      </c>
      <c r="T201" s="27">
        <v>0</v>
      </c>
      <c r="U201" s="27">
        <v>2.0257964860547861E-3</v>
      </c>
      <c r="V201" s="27">
        <v>5.2944874635046685E-4</v>
      </c>
      <c r="W201" s="27">
        <v>2.8011204481792717E-3</v>
      </c>
      <c r="X201" s="27">
        <v>6.0275507659998163E-4</v>
      </c>
      <c r="Y201" s="27">
        <v>4.5655190672722897E-4</v>
      </c>
      <c r="Z201" s="27">
        <v>1.9291483913725285E-4</v>
      </c>
      <c r="AA201" s="27">
        <v>1.4325158353990132E-4</v>
      </c>
      <c r="AB201" s="27">
        <v>2.4699929354103422E-4</v>
      </c>
      <c r="AC201" s="18">
        <v>7.5916967442411125E-4</v>
      </c>
      <c r="AD201" s="17">
        <v>194</v>
      </c>
      <c r="AE201">
        <v>5</v>
      </c>
      <c r="AF201" s="25">
        <v>0.89273740321510586</v>
      </c>
      <c r="AG201" t="str">
        <f>IF(AF201&lt;='CAV Tier 1 Analysis'!$A$5,"Tier 1", "Tier 2")</f>
        <v>Tier 2</v>
      </c>
      <c r="AH201" t="str">
        <f t="shared" si="7"/>
        <v>Arkansas - Tier 2</v>
      </c>
      <c r="AI201" t="str">
        <f t="shared" si="8"/>
        <v>West Fork, City Of - Tier 2</v>
      </c>
    </row>
    <row r="202" spans="1:35" x14ac:dyDescent="0.3">
      <c r="A202" s="17">
        <v>195</v>
      </c>
      <c r="B202">
        <v>6</v>
      </c>
      <c r="C202" t="s">
        <v>84</v>
      </c>
      <c r="D202" t="s">
        <v>2612</v>
      </c>
      <c r="E202" t="s">
        <v>4846</v>
      </c>
      <c r="F202" t="s">
        <v>2122</v>
      </c>
      <c r="G202" s="59">
        <v>2.7014100000000001</v>
      </c>
      <c r="H202">
        <v>15</v>
      </c>
      <c r="I202">
        <v>0</v>
      </c>
      <c r="J202" s="12">
        <v>10</v>
      </c>
      <c r="K202" s="12">
        <v>1</v>
      </c>
      <c r="L202">
        <v>1</v>
      </c>
      <c r="M202" s="12">
        <v>2.8393505613735051</v>
      </c>
      <c r="N202" s="12">
        <v>15.072190220986521</v>
      </c>
      <c r="O202" s="12">
        <v>666.26568808556544</v>
      </c>
      <c r="P202" s="12">
        <v>382.2857601759049</v>
      </c>
      <c r="Q202" s="12">
        <v>244.15766212125948</v>
      </c>
      <c r="R202" s="27">
        <v>6.0516061444925551E-5</v>
      </c>
      <c r="S202" s="27">
        <v>8.7189025807951636E-4</v>
      </c>
      <c r="T202" s="27">
        <v>0</v>
      </c>
      <c r="U202" s="27">
        <v>2.0257964860547861E-3</v>
      </c>
      <c r="V202" s="27">
        <v>5.2944874635046685E-4</v>
      </c>
      <c r="W202" s="27">
        <v>2.8011204481792717E-3</v>
      </c>
      <c r="X202" s="27">
        <v>7.270540792329791E-4</v>
      </c>
      <c r="Y202" s="27">
        <v>1.5011898314721926E-4</v>
      </c>
      <c r="Z202" s="27">
        <v>2.4983097299576684E-4</v>
      </c>
      <c r="AA202" s="27">
        <v>3.2078493097626825E-4</v>
      </c>
      <c r="AB202" s="27">
        <v>6.1177788299619838E-4</v>
      </c>
      <c r="AC202" s="18">
        <v>7.589398954052181E-4</v>
      </c>
      <c r="AD202" s="17">
        <v>195</v>
      </c>
      <c r="AE202">
        <v>5</v>
      </c>
      <c r="AF202" s="25">
        <v>0.89349634311051107</v>
      </c>
      <c r="AG202" t="str">
        <f>IF(AF202&lt;='CAV Tier 1 Analysis'!$A$5,"Tier 1", "Tier 2")</f>
        <v>Tier 2</v>
      </c>
      <c r="AH202" t="str">
        <f t="shared" si="7"/>
        <v>Arkansas - Tier 2</v>
      </c>
      <c r="AI202" t="str">
        <f t="shared" si="8"/>
        <v>Greenland, City Of - Tier 2</v>
      </c>
    </row>
    <row r="203" spans="1:35" x14ac:dyDescent="0.3">
      <c r="A203" s="17">
        <v>196</v>
      </c>
      <c r="B203">
        <v>6</v>
      </c>
      <c r="C203" t="s">
        <v>84</v>
      </c>
      <c r="D203" t="s">
        <v>2788</v>
      </c>
      <c r="E203" t="s">
        <v>5031</v>
      </c>
      <c r="F203" t="s">
        <v>1642</v>
      </c>
      <c r="G203" s="59">
        <v>0.11738</v>
      </c>
      <c r="H203">
        <v>0</v>
      </c>
      <c r="I203">
        <v>0</v>
      </c>
      <c r="J203" s="12">
        <v>9</v>
      </c>
      <c r="K203" s="12">
        <v>7</v>
      </c>
      <c r="L203">
        <v>1</v>
      </c>
      <c r="M203" s="12">
        <v>0</v>
      </c>
      <c r="N203" s="12">
        <v>0.65536853899530179</v>
      </c>
      <c r="O203" s="12">
        <v>5.6459047523357873</v>
      </c>
      <c r="P203" s="12">
        <v>1.9900231258980647</v>
      </c>
      <c r="Q203" s="12">
        <v>0</v>
      </c>
      <c r="R203" s="27">
        <v>2.6295065511734098E-6</v>
      </c>
      <c r="S203" s="27">
        <v>0</v>
      </c>
      <c r="T203" s="27">
        <v>0</v>
      </c>
      <c r="U203" s="27">
        <v>1.8232168374493073E-3</v>
      </c>
      <c r="V203" s="27">
        <v>3.7061412244532681E-3</v>
      </c>
      <c r="W203" s="27">
        <v>2.8011204481792717E-3</v>
      </c>
      <c r="X203" s="27">
        <v>0</v>
      </c>
      <c r="Y203" s="27">
        <v>6.5274692807197029E-6</v>
      </c>
      <c r="Z203" s="27">
        <v>2.1170561578376327E-6</v>
      </c>
      <c r="AA203" s="27">
        <v>1.6698749929598455E-6</v>
      </c>
      <c r="AB203" s="27">
        <v>0</v>
      </c>
      <c r="AC203" s="18">
        <v>7.58492947005867E-4</v>
      </c>
      <c r="AD203" s="17">
        <v>196</v>
      </c>
      <c r="AE203">
        <v>5</v>
      </c>
      <c r="AF203" s="25">
        <v>0.89425483605751699</v>
      </c>
      <c r="AG203" t="str">
        <f>IF(AF203&lt;='CAV Tier 1 Analysis'!$A$5,"Tier 1", "Tier 2")</f>
        <v>Tier 2</v>
      </c>
      <c r="AH203" t="str">
        <f t="shared" si="7"/>
        <v>Arkansas - Tier 2</v>
      </c>
      <c r="AI203" t="str">
        <f t="shared" si="8"/>
        <v>Powhatan, Town Of - Tier 2</v>
      </c>
    </row>
    <row r="204" spans="1:35" x14ac:dyDescent="0.3">
      <c r="A204" s="17">
        <v>197</v>
      </c>
      <c r="B204">
        <v>6</v>
      </c>
      <c r="C204" t="s">
        <v>84</v>
      </c>
      <c r="D204" t="s">
        <v>2487</v>
      </c>
      <c r="E204" t="s">
        <v>4711</v>
      </c>
      <c r="F204" t="s">
        <v>1348</v>
      </c>
      <c r="G204" s="59">
        <v>6.6020500000000002</v>
      </c>
      <c r="H204">
        <v>3</v>
      </c>
      <c r="I204">
        <v>0</v>
      </c>
      <c r="J204" s="12">
        <v>8.5</v>
      </c>
      <c r="K204" s="12">
        <v>7</v>
      </c>
      <c r="L204">
        <v>0</v>
      </c>
      <c r="M204" s="12">
        <v>0.97985474208768486</v>
      </c>
      <c r="N204" s="12">
        <v>17.091265020576557</v>
      </c>
      <c r="O204" s="12">
        <v>1737.4682093449192</v>
      </c>
      <c r="P204" s="12">
        <v>1633.5540876843954</v>
      </c>
      <c r="Q204" s="12">
        <v>0</v>
      </c>
      <c r="R204" s="27">
        <v>1.4789686255047205E-4</v>
      </c>
      <c r="S204" s="27">
        <v>1.7437805161590327E-4</v>
      </c>
      <c r="T204" s="27">
        <v>0</v>
      </c>
      <c r="U204" s="27">
        <v>1.7219270131465681E-3</v>
      </c>
      <c r="V204" s="27">
        <v>3.7061412244532681E-3</v>
      </c>
      <c r="W204" s="27">
        <v>0</v>
      </c>
      <c r="X204" s="27">
        <v>2.5090504743662597E-4</v>
      </c>
      <c r="Y204" s="27">
        <v>1.7022896393757535E-4</v>
      </c>
      <c r="Z204" s="27">
        <v>6.5150191740642033E-4</v>
      </c>
      <c r="AA204" s="27">
        <v>1.370753477772014E-3</v>
      </c>
      <c r="AB204" s="27">
        <v>0</v>
      </c>
      <c r="AC204" s="18">
        <v>7.4488477802898609E-4</v>
      </c>
      <c r="AD204" s="17">
        <v>197</v>
      </c>
      <c r="AE204">
        <v>5</v>
      </c>
      <c r="AF204" s="25">
        <v>0.89499972083554602</v>
      </c>
      <c r="AG204" t="str">
        <f>IF(AF204&lt;='CAV Tier 1 Analysis'!$A$5,"Tier 1", "Tier 2")</f>
        <v>Tier 2</v>
      </c>
      <c r="AH204" t="str">
        <f t="shared" si="7"/>
        <v>Arkansas - Tier 2</v>
      </c>
      <c r="AI204" t="str">
        <f t="shared" si="8"/>
        <v>Fordyce, City Of - Tier 2</v>
      </c>
    </row>
    <row r="205" spans="1:35" x14ac:dyDescent="0.3">
      <c r="A205" s="17">
        <v>198</v>
      </c>
      <c r="B205">
        <v>6</v>
      </c>
      <c r="C205" t="s">
        <v>84</v>
      </c>
      <c r="D205" t="s">
        <v>2734</v>
      </c>
      <c r="E205" t="s">
        <v>4974</v>
      </c>
      <c r="F205" t="s">
        <v>1927</v>
      </c>
      <c r="G205" s="59">
        <v>3.2480600000000002</v>
      </c>
      <c r="H205">
        <v>7</v>
      </c>
      <c r="I205">
        <v>2</v>
      </c>
      <c r="J205" s="12">
        <v>12</v>
      </c>
      <c r="K205" s="12">
        <v>3</v>
      </c>
      <c r="L205">
        <v>0</v>
      </c>
      <c r="M205" s="12">
        <v>4.9999999999999991</v>
      </c>
      <c r="N205" s="12">
        <v>0</v>
      </c>
      <c r="O205" s="12">
        <v>100.17604422686748</v>
      </c>
      <c r="P205" s="12">
        <v>0</v>
      </c>
      <c r="Q205" s="12">
        <v>10.633025912585566</v>
      </c>
      <c r="R205" s="27">
        <v>7.2761927488535576E-5</v>
      </c>
      <c r="S205" s="27">
        <v>4.0688212043710767E-4</v>
      </c>
      <c r="T205" s="27">
        <v>2.3282887077997671E-3</v>
      </c>
      <c r="U205" s="27">
        <v>2.4309557832657429E-3</v>
      </c>
      <c r="V205" s="27">
        <v>1.5883462390514007E-3</v>
      </c>
      <c r="W205" s="27">
        <v>0</v>
      </c>
      <c r="X205" s="27">
        <v>1.2803175647343708E-3</v>
      </c>
      <c r="Y205" s="27">
        <v>0</v>
      </c>
      <c r="Z205" s="27">
        <v>3.7563210964649225E-5</v>
      </c>
      <c r="AA205" s="27">
        <v>0</v>
      </c>
      <c r="AB205" s="27">
        <v>2.6642825894256078E-5</v>
      </c>
      <c r="AC205" s="18">
        <v>7.428871254214392E-4</v>
      </c>
      <c r="AD205" s="17">
        <v>198</v>
      </c>
      <c r="AE205">
        <v>5</v>
      </c>
      <c r="AF205" s="25">
        <v>0.8957426079609675</v>
      </c>
      <c r="AG205" t="str">
        <f>IF(AF205&lt;='CAV Tier 1 Analysis'!$A$5,"Tier 1", "Tier 2")</f>
        <v>Tier 2</v>
      </c>
      <c r="AH205" t="str">
        <f t="shared" si="7"/>
        <v>Arkansas - Tier 2</v>
      </c>
      <c r="AI205" t="str">
        <f t="shared" si="8"/>
        <v>Edmondson, Town Of - Tier 2</v>
      </c>
    </row>
    <row r="206" spans="1:35" x14ac:dyDescent="0.3">
      <c r="A206" s="17">
        <v>199</v>
      </c>
      <c r="B206">
        <v>6</v>
      </c>
      <c r="C206" t="s">
        <v>84</v>
      </c>
      <c r="D206" t="s">
        <v>2536</v>
      </c>
      <c r="E206" t="s">
        <v>4762</v>
      </c>
      <c r="F206" t="s">
        <v>1393</v>
      </c>
      <c r="G206" s="59">
        <v>3.9726399999999993</v>
      </c>
      <c r="H206">
        <v>16</v>
      </c>
      <c r="I206">
        <v>0</v>
      </c>
      <c r="J206" s="12">
        <v>9</v>
      </c>
      <c r="K206" s="12">
        <v>7</v>
      </c>
      <c r="L206">
        <v>0</v>
      </c>
      <c r="M206" s="12">
        <v>0.93790275484312691</v>
      </c>
      <c r="N206" s="12">
        <v>29.169635033417205</v>
      </c>
      <c r="O206" s="12">
        <v>964.32296738284822</v>
      </c>
      <c r="P206" s="12">
        <v>840.59233538036437</v>
      </c>
      <c r="Q206" s="12">
        <v>0</v>
      </c>
      <c r="R206" s="27">
        <v>8.8993720441757826E-5</v>
      </c>
      <c r="S206" s="27">
        <v>9.3001627528481749E-4</v>
      </c>
      <c r="T206" s="27">
        <v>0</v>
      </c>
      <c r="U206" s="27">
        <v>1.8232168374493073E-3</v>
      </c>
      <c r="V206" s="27">
        <v>3.7061412244532681E-3</v>
      </c>
      <c r="W206" s="27">
        <v>0</v>
      </c>
      <c r="X206" s="27">
        <v>2.4016267420768202E-4</v>
      </c>
      <c r="Y206" s="27">
        <v>2.9052950405939615E-4</v>
      </c>
      <c r="Z206" s="27">
        <v>3.6159410507191262E-4</v>
      </c>
      <c r="AA206" s="27">
        <v>7.053607075505348E-4</v>
      </c>
      <c r="AB206" s="27">
        <v>0</v>
      </c>
      <c r="AC206" s="18">
        <v>7.405468225926069E-4</v>
      </c>
      <c r="AD206" s="17">
        <v>199</v>
      </c>
      <c r="AE206">
        <v>5</v>
      </c>
      <c r="AF206" s="25">
        <v>0.89648315478356011</v>
      </c>
      <c r="AG206" t="str">
        <f>IF(AF206&lt;='CAV Tier 1 Analysis'!$A$5,"Tier 1", "Tier 2")</f>
        <v>Tier 2</v>
      </c>
      <c r="AH206" t="str">
        <f t="shared" si="7"/>
        <v>Arkansas - Tier 2</v>
      </c>
      <c r="AI206" t="str">
        <f t="shared" si="8"/>
        <v>Hoxie, City Of - Tier 2</v>
      </c>
    </row>
    <row r="207" spans="1:35" x14ac:dyDescent="0.3">
      <c r="A207" s="17">
        <v>200</v>
      </c>
      <c r="B207">
        <v>6</v>
      </c>
      <c r="C207" t="s">
        <v>84</v>
      </c>
      <c r="D207" t="s">
        <v>2694</v>
      </c>
      <c r="E207" t="s">
        <v>4933</v>
      </c>
      <c r="F207" t="s">
        <v>1220</v>
      </c>
      <c r="G207" s="59">
        <v>1.6538599999999999</v>
      </c>
      <c r="H207">
        <v>3</v>
      </c>
      <c r="I207">
        <v>0</v>
      </c>
      <c r="J207" s="12">
        <v>11</v>
      </c>
      <c r="K207" s="12">
        <v>10</v>
      </c>
      <c r="L207">
        <v>0</v>
      </c>
      <c r="M207" s="12">
        <v>0</v>
      </c>
      <c r="N207" s="12">
        <v>0</v>
      </c>
      <c r="O207" s="12">
        <v>145.94200645892647</v>
      </c>
      <c r="P207" s="12">
        <v>129.88119443239918</v>
      </c>
      <c r="Q207" s="12">
        <v>0</v>
      </c>
      <c r="R207" s="27">
        <v>3.7049205185923113E-5</v>
      </c>
      <c r="S207" s="27">
        <v>1.7437805161590327E-4</v>
      </c>
      <c r="T207" s="27">
        <v>0</v>
      </c>
      <c r="U207" s="27">
        <v>2.2283761346602645E-3</v>
      </c>
      <c r="V207" s="27">
        <v>5.2944874635046692E-3</v>
      </c>
      <c r="W207" s="27">
        <v>0</v>
      </c>
      <c r="X207" s="27">
        <v>0</v>
      </c>
      <c r="Y207" s="27">
        <v>0</v>
      </c>
      <c r="Z207" s="27">
        <v>5.4724165038956039E-5</v>
      </c>
      <c r="AA207" s="27">
        <v>1.0898635086993881E-4</v>
      </c>
      <c r="AB207" s="27">
        <v>0</v>
      </c>
      <c r="AC207" s="18">
        <v>7.1800012462505951E-4</v>
      </c>
      <c r="AD207" s="17">
        <v>200</v>
      </c>
      <c r="AE207">
        <v>5</v>
      </c>
      <c r="AF207" s="25">
        <v>0.89720115490818519</v>
      </c>
      <c r="AG207" t="str">
        <f>IF(AF207&lt;='CAV Tier 1 Analysis'!$A$5,"Tier 1", "Tier 2")</f>
        <v>Tier 2</v>
      </c>
      <c r="AH207" t="str">
        <f t="shared" si="7"/>
        <v>Arkansas - Tier 2</v>
      </c>
      <c r="AI207" t="str">
        <f t="shared" si="8"/>
        <v>Mount Ida,City Of - Tier 2</v>
      </c>
    </row>
    <row r="208" spans="1:35" x14ac:dyDescent="0.3">
      <c r="A208" s="17">
        <v>201</v>
      </c>
      <c r="B208">
        <v>6</v>
      </c>
      <c r="C208" t="s">
        <v>84</v>
      </c>
      <c r="D208" t="s">
        <v>2437</v>
      </c>
      <c r="E208" t="s">
        <v>4795</v>
      </c>
      <c r="F208" t="s">
        <v>1326</v>
      </c>
      <c r="G208" s="59">
        <v>6.5803199999999995</v>
      </c>
      <c r="H208">
        <v>4</v>
      </c>
      <c r="I208">
        <v>0</v>
      </c>
      <c r="J208" s="12">
        <v>14</v>
      </c>
      <c r="K208" s="12">
        <v>6</v>
      </c>
      <c r="L208">
        <v>0</v>
      </c>
      <c r="M208" s="12">
        <v>0</v>
      </c>
      <c r="N208" s="12">
        <v>0</v>
      </c>
      <c r="O208" s="12">
        <v>1278.879214867588</v>
      </c>
      <c r="P208" s="12">
        <v>1161.2353793676768</v>
      </c>
      <c r="Q208" s="12">
        <v>0</v>
      </c>
      <c r="R208" s="27">
        <v>1.474100745341405E-4</v>
      </c>
      <c r="S208" s="27">
        <v>2.3250406882120437E-4</v>
      </c>
      <c r="T208" s="27">
        <v>0</v>
      </c>
      <c r="U208" s="27">
        <v>2.8361150804767001E-3</v>
      </c>
      <c r="V208" s="27">
        <v>3.1766924781028013E-3</v>
      </c>
      <c r="W208" s="27">
        <v>0</v>
      </c>
      <c r="X208" s="27">
        <v>0</v>
      </c>
      <c r="Y208" s="27">
        <v>0</v>
      </c>
      <c r="Z208" s="27">
        <v>4.7954388813340707E-4</v>
      </c>
      <c r="AA208" s="27">
        <v>9.744197922681078E-4</v>
      </c>
      <c r="AB208" s="27">
        <v>0</v>
      </c>
      <c r="AC208" s="18">
        <v>7.1333503475785106E-4</v>
      </c>
      <c r="AD208" s="17">
        <v>201</v>
      </c>
      <c r="AE208">
        <v>6</v>
      </c>
      <c r="AF208" s="25">
        <v>0.89791448994294309</v>
      </c>
      <c r="AG208" t="str">
        <f>IF(AF208&lt;='CAV Tier 1 Analysis'!$A$5,"Tier 1", "Tier 2")</f>
        <v>Tier 2</v>
      </c>
      <c r="AH208" t="str">
        <f t="shared" si="7"/>
        <v>Arkansas - Tier 2</v>
      </c>
      <c r="AI208" t="str">
        <f t="shared" si="8"/>
        <v>Prescott, City Of - Tier 2</v>
      </c>
    </row>
    <row r="209" spans="1:35" x14ac:dyDescent="0.3">
      <c r="A209" s="17">
        <v>202</v>
      </c>
      <c r="B209">
        <v>6</v>
      </c>
      <c r="C209" t="s">
        <v>84</v>
      </c>
      <c r="D209" t="s">
        <v>2707</v>
      </c>
      <c r="E209" t="s">
        <v>4947</v>
      </c>
      <c r="F209" t="s">
        <v>1406</v>
      </c>
      <c r="G209" s="59">
        <v>4.0786899999999999</v>
      </c>
      <c r="H209">
        <v>16</v>
      </c>
      <c r="I209">
        <v>0</v>
      </c>
      <c r="J209" s="12">
        <v>10</v>
      </c>
      <c r="K209" s="12">
        <v>7</v>
      </c>
      <c r="L209">
        <v>0</v>
      </c>
      <c r="M209" s="12">
        <v>0</v>
      </c>
      <c r="N209" s="12">
        <v>0</v>
      </c>
      <c r="O209" s="12">
        <v>856.97961015994065</v>
      </c>
      <c r="P209" s="12">
        <v>761.66440804429578</v>
      </c>
      <c r="Q209" s="12">
        <v>0</v>
      </c>
      <c r="R209" s="27">
        <v>9.1369416214052439E-5</v>
      </c>
      <c r="S209" s="27">
        <v>9.3001627528481749E-4</v>
      </c>
      <c r="T209" s="27">
        <v>0</v>
      </c>
      <c r="U209" s="27">
        <v>2.0257964860547861E-3</v>
      </c>
      <c r="V209" s="27">
        <v>3.7061412244532681E-3</v>
      </c>
      <c r="W209" s="27">
        <v>0</v>
      </c>
      <c r="X209" s="27">
        <v>0</v>
      </c>
      <c r="Y209" s="27">
        <v>0</v>
      </c>
      <c r="Z209" s="27">
        <v>3.2134335246796478E-4</v>
      </c>
      <c r="AA209" s="27">
        <v>6.3913043595749809E-4</v>
      </c>
      <c r="AB209" s="27">
        <v>0</v>
      </c>
      <c r="AC209" s="18">
        <v>7.012542900393079E-4</v>
      </c>
      <c r="AD209" s="17">
        <v>202</v>
      </c>
      <c r="AE209">
        <v>6</v>
      </c>
      <c r="AF209" s="25">
        <v>0.89861574423298241</v>
      </c>
      <c r="AG209" t="str">
        <f>IF(AF209&lt;='CAV Tier 1 Analysis'!$A$5,"Tier 1", "Tier 2")</f>
        <v>Tier 2</v>
      </c>
      <c r="AH209" t="str">
        <f t="shared" si="7"/>
        <v>Arkansas - Tier 2</v>
      </c>
      <c r="AI209" t="str">
        <f t="shared" si="8"/>
        <v>Star City, City Of - Tier 2</v>
      </c>
    </row>
    <row r="210" spans="1:35" x14ac:dyDescent="0.3">
      <c r="A210" s="17">
        <v>203</v>
      </c>
      <c r="B210">
        <v>6</v>
      </c>
      <c r="C210" t="s">
        <v>84</v>
      </c>
      <c r="D210" t="s">
        <v>2501</v>
      </c>
      <c r="E210" t="s">
        <v>4725</v>
      </c>
      <c r="F210" t="s">
        <v>1737</v>
      </c>
      <c r="G210" s="59">
        <v>4.2754300000000001</v>
      </c>
      <c r="H210">
        <v>2</v>
      </c>
      <c r="I210">
        <v>1</v>
      </c>
      <c r="J210" s="12">
        <v>12</v>
      </c>
      <c r="K210" s="12">
        <v>4.5</v>
      </c>
      <c r="L210">
        <v>0</v>
      </c>
      <c r="M210" s="12">
        <v>4</v>
      </c>
      <c r="N210" s="12">
        <v>0</v>
      </c>
      <c r="O210" s="12">
        <v>380.99527467644754</v>
      </c>
      <c r="P210" s="12">
        <v>276.17470443281832</v>
      </c>
      <c r="Q210" s="12">
        <v>0.9946012526294794</v>
      </c>
      <c r="R210" s="27">
        <v>9.5776718300249886E-5</v>
      </c>
      <c r="S210" s="27">
        <v>1.1625203441060219E-4</v>
      </c>
      <c r="T210" s="27">
        <v>1.1641443538998836E-3</v>
      </c>
      <c r="U210" s="27">
        <v>2.4309557832657429E-3</v>
      </c>
      <c r="V210" s="27">
        <v>2.3825193585771012E-3</v>
      </c>
      <c r="W210" s="27">
        <v>0</v>
      </c>
      <c r="X210" s="27">
        <v>1.0242540517874969E-3</v>
      </c>
      <c r="Y210" s="27">
        <v>0</v>
      </c>
      <c r="Z210" s="27">
        <v>1.4286255750721211E-4</v>
      </c>
      <c r="AA210" s="27">
        <v>2.3174465995831991E-4</v>
      </c>
      <c r="AB210" s="27">
        <v>2.4921398881057212E-6</v>
      </c>
      <c r="AC210" s="18">
        <v>6.9009105978133764E-4</v>
      </c>
      <c r="AD210" s="17">
        <v>203</v>
      </c>
      <c r="AE210">
        <v>6</v>
      </c>
      <c r="AF210" s="25">
        <v>0.89930583529276376</v>
      </c>
      <c r="AG210" t="str">
        <f>IF(AF210&lt;='CAV Tier 1 Analysis'!$A$5,"Tier 1", "Tier 2")</f>
        <v>Tier 2</v>
      </c>
      <c r="AH210" t="str">
        <f t="shared" si="7"/>
        <v>Arkansas - Tier 2</v>
      </c>
      <c r="AI210" t="str">
        <f t="shared" si="8"/>
        <v>Charleston, City Of - Tier 2</v>
      </c>
    </row>
    <row r="211" spans="1:35" x14ac:dyDescent="0.3">
      <c r="A211" s="17">
        <v>204</v>
      </c>
      <c r="B211">
        <v>6</v>
      </c>
      <c r="C211" t="s">
        <v>84</v>
      </c>
      <c r="D211" t="s">
        <v>2568</v>
      </c>
      <c r="E211" t="s">
        <v>4794</v>
      </c>
      <c r="F211" t="s">
        <v>1237</v>
      </c>
      <c r="G211" s="59">
        <v>1.14517</v>
      </c>
      <c r="H211">
        <v>0</v>
      </c>
      <c r="I211">
        <v>0</v>
      </c>
      <c r="J211" s="12">
        <v>11</v>
      </c>
      <c r="K211" s="12">
        <v>10</v>
      </c>
      <c r="L211">
        <v>0</v>
      </c>
      <c r="M211" s="12">
        <v>0</v>
      </c>
      <c r="N211" s="12">
        <v>0</v>
      </c>
      <c r="O211" s="12">
        <v>23.710612018012231</v>
      </c>
      <c r="P211" s="12">
        <v>12.589743196940166</v>
      </c>
      <c r="Q211" s="12">
        <v>0</v>
      </c>
      <c r="R211" s="27">
        <v>2.5653706059015622E-5</v>
      </c>
      <c r="S211" s="27">
        <v>0</v>
      </c>
      <c r="T211" s="27">
        <v>0</v>
      </c>
      <c r="U211" s="27">
        <v>2.2283761346602645E-3</v>
      </c>
      <c r="V211" s="27">
        <v>5.2944874635046692E-3</v>
      </c>
      <c r="W211" s="27">
        <v>0</v>
      </c>
      <c r="X211" s="27">
        <v>0</v>
      </c>
      <c r="Y211" s="27">
        <v>0</v>
      </c>
      <c r="Z211" s="27">
        <v>8.8908154460212453E-6</v>
      </c>
      <c r="AA211" s="27">
        <v>1.0564348252420058E-5</v>
      </c>
      <c r="AB211" s="27">
        <v>0</v>
      </c>
      <c r="AC211" s="18">
        <v>6.8799749708385377E-4</v>
      </c>
      <c r="AD211" s="17">
        <v>204</v>
      </c>
      <c r="AE211">
        <v>6</v>
      </c>
      <c r="AF211" s="25">
        <v>0.89999383278984757</v>
      </c>
      <c r="AG211" t="str">
        <f>IF(AF211&lt;='CAV Tier 1 Analysis'!$A$5,"Tier 1", "Tier 2")</f>
        <v>Tier 2</v>
      </c>
      <c r="AH211" t="str">
        <f t="shared" si="7"/>
        <v>Arkansas - Tier 2</v>
      </c>
      <c r="AI211" t="str">
        <f t="shared" si="8"/>
        <v>Norman, City Of - Tier 2</v>
      </c>
    </row>
    <row r="212" spans="1:35" x14ac:dyDescent="0.3">
      <c r="A212" s="17">
        <v>205</v>
      </c>
      <c r="B212">
        <v>6</v>
      </c>
      <c r="C212" t="s">
        <v>84</v>
      </c>
      <c r="D212" t="s">
        <v>2677</v>
      </c>
      <c r="E212" t="s">
        <v>4913</v>
      </c>
      <c r="F212" t="s">
        <v>1333</v>
      </c>
      <c r="G212" s="59">
        <v>2.8144399999999998</v>
      </c>
      <c r="H212">
        <v>5</v>
      </c>
      <c r="I212">
        <v>0</v>
      </c>
      <c r="J212" s="12">
        <v>13.25</v>
      </c>
      <c r="K212" s="12">
        <v>7</v>
      </c>
      <c r="L212">
        <v>0</v>
      </c>
      <c r="M212" s="12">
        <v>0</v>
      </c>
      <c r="N212" s="12">
        <v>0</v>
      </c>
      <c r="O212" s="12">
        <v>695.88197659180207</v>
      </c>
      <c r="P212" s="12">
        <v>648.3189531691346</v>
      </c>
      <c r="Q212" s="12">
        <v>0</v>
      </c>
      <c r="R212" s="27">
        <v>6.3048120786202854E-5</v>
      </c>
      <c r="S212" s="27">
        <v>2.9063008602650547E-4</v>
      </c>
      <c r="T212" s="27">
        <v>0</v>
      </c>
      <c r="U212" s="27">
        <v>2.6841803440225912E-3</v>
      </c>
      <c r="V212" s="27">
        <v>3.7061412244532681E-3</v>
      </c>
      <c r="W212" s="27">
        <v>0</v>
      </c>
      <c r="X212" s="27">
        <v>0</v>
      </c>
      <c r="Y212" s="27">
        <v>0</v>
      </c>
      <c r="Z212" s="27">
        <v>2.6093625172518299E-4</v>
      </c>
      <c r="AA212" s="27">
        <v>5.4401961126480784E-4</v>
      </c>
      <c r="AB212" s="27">
        <v>0</v>
      </c>
      <c r="AC212" s="18">
        <v>6.8626869438895982E-4</v>
      </c>
      <c r="AD212" s="17">
        <v>205</v>
      </c>
      <c r="AE212">
        <v>6</v>
      </c>
      <c r="AF212" s="25">
        <v>0.90068010148423649</v>
      </c>
      <c r="AG212" t="str">
        <f>IF(AF212&lt;='CAV Tier 1 Analysis'!$A$5,"Tier 1", "Tier 2")</f>
        <v>Tier 2</v>
      </c>
      <c r="AH212" t="str">
        <f t="shared" si="7"/>
        <v>Arkansas - Tier 2</v>
      </c>
      <c r="AI212" t="str">
        <f t="shared" si="8"/>
        <v>Glenwood, City Of - Tier 2</v>
      </c>
    </row>
    <row r="213" spans="1:35" x14ac:dyDescent="0.3">
      <c r="A213" s="17">
        <v>206</v>
      </c>
      <c r="B213">
        <v>6</v>
      </c>
      <c r="C213" t="s">
        <v>84</v>
      </c>
      <c r="D213" t="s">
        <v>2706</v>
      </c>
      <c r="E213" t="s">
        <v>4946</v>
      </c>
      <c r="F213" t="s">
        <v>1591</v>
      </c>
      <c r="G213" s="59">
        <v>4.1318299999999999</v>
      </c>
      <c r="H213">
        <v>18</v>
      </c>
      <c r="I213">
        <v>0</v>
      </c>
      <c r="J213" s="12">
        <v>8</v>
      </c>
      <c r="K213" s="12">
        <v>6</v>
      </c>
      <c r="L213">
        <v>0</v>
      </c>
      <c r="M213" s="12">
        <v>0</v>
      </c>
      <c r="N213" s="12">
        <v>0</v>
      </c>
      <c r="O213" s="12">
        <v>1221.1324189788504</v>
      </c>
      <c r="P213" s="12">
        <v>1136.213156832313</v>
      </c>
      <c r="Q213" s="12">
        <v>25.831834766888051</v>
      </c>
      <c r="R213" s="27">
        <v>9.2559840290806181E-5</v>
      </c>
      <c r="S213" s="27">
        <v>1.0462683096954196E-3</v>
      </c>
      <c r="T213" s="27">
        <v>0</v>
      </c>
      <c r="U213" s="27">
        <v>1.6206371888438287E-3</v>
      </c>
      <c r="V213" s="27">
        <v>3.1766924781028013E-3</v>
      </c>
      <c r="W213" s="27">
        <v>0</v>
      </c>
      <c r="X213" s="27">
        <v>0</v>
      </c>
      <c r="Y213" s="27">
        <v>0</v>
      </c>
      <c r="Z213" s="27">
        <v>4.5789045698385269E-4</v>
      </c>
      <c r="AA213" s="27">
        <v>9.5342305954862038E-4</v>
      </c>
      <c r="AB213" s="27">
        <v>6.4725985047095217E-5</v>
      </c>
      <c r="AC213" s="18">
        <v>6.7383611986476582E-4</v>
      </c>
      <c r="AD213" s="17">
        <v>206</v>
      </c>
      <c r="AE213">
        <v>6</v>
      </c>
      <c r="AF213" s="25">
        <v>0.90135393760410121</v>
      </c>
      <c r="AG213" t="str">
        <f>IF(AF213&lt;='CAV Tier 1 Analysis'!$A$5,"Tier 1", "Tier 2")</f>
        <v>Tier 2</v>
      </c>
      <c r="AH213" t="str">
        <f t="shared" si="7"/>
        <v>Arkansas - Tier 2</v>
      </c>
      <c r="AI213" t="str">
        <f t="shared" si="8"/>
        <v>Sheridan, City Of - Tier 2</v>
      </c>
    </row>
    <row r="214" spans="1:35" x14ac:dyDescent="0.3">
      <c r="A214" s="17">
        <v>207</v>
      </c>
      <c r="B214">
        <v>6</v>
      </c>
      <c r="C214" t="s">
        <v>84</v>
      </c>
      <c r="D214" t="s">
        <v>2534</v>
      </c>
      <c r="E214" t="s">
        <v>4760</v>
      </c>
      <c r="F214" t="s">
        <v>1392</v>
      </c>
      <c r="G214" s="59">
        <v>3.1388399999999996</v>
      </c>
      <c r="H214">
        <v>5</v>
      </c>
      <c r="I214">
        <v>0</v>
      </c>
      <c r="J214" s="12">
        <v>12</v>
      </c>
      <c r="K214" s="12">
        <v>7</v>
      </c>
      <c r="L214">
        <v>0</v>
      </c>
      <c r="M214" s="12">
        <v>1.0000000000000002</v>
      </c>
      <c r="N214" s="12">
        <v>0</v>
      </c>
      <c r="O214" s="12">
        <v>484.28096531732251</v>
      </c>
      <c r="P214" s="12">
        <v>425.49617789500746</v>
      </c>
      <c r="Q214" s="12">
        <v>0</v>
      </c>
      <c r="R214" s="27">
        <v>7.0315218462132777E-5</v>
      </c>
      <c r="S214" s="27">
        <v>2.9063008602650547E-4</v>
      </c>
      <c r="T214" s="27">
        <v>0</v>
      </c>
      <c r="U214" s="27">
        <v>2.4309557832657429E-3</v>
      </c>
      <c r="V214" s="27">
        <v>3.7061412244532681E-3</v>
      </c>
      <c r="W214" s="27">
        <v>0</v>
      </c>
      <c r="X214" s="27">
        <v>2.5606351294687427E-4</v>
      </c>
      <c r="Y214" s="27">
        <v>0</v>
      </c>
      <c r="Z214" s="27">
        <v>1.8159179878555882E-4</v>
      </c>
      <c r="AA214" s="27">
        <v>3.5704380407449701E-4</v>
      </c>
      <c r="AB214" s="27">
        <v>0</v>
      </c>
      <c r="AC214" s="18">
        <v>6.629764934558708E-4</v>
      </c>
      <c r="AD214" s="17">
        <v>207</v>
      </c>
      <c r="AE214">
        <v>6</v>
      </c>
      <c r="AF214" s="25">
        <v>0.90201691409755713</v>
      </c>
      <c r="AG214" t="str">
        <f>IF(AF214&lt;='CAV Tier 1 Analysis'!$A$5,"Tier 1", "Tier 2")</f>
        <v>Tier 2</v>
      </c>
      <c r="AH214" t="str">
        <f t="shared" si="7"/>
        <v>Arkansas - Tier 2</v>
      </c>
      <c r="AI214" t="str">
        <f t="shared" si="8"/>
        <v>Stamps, City Of - Tier 2</v>
      </c>
    </row>
    <row r="215" spans="1:35" x14ac:dyDescent="0.3">
      <c r="A215" s="17">
        <v>208</v>
      </c>
      <c r="B215">
        <v>6</v>
      </c>
      <c r="C215" t="s">
        <v>84</v>
      </c>
      <c r="D215" t="s">
        <v>2550</v>
      </c>
      <c r="E215" t="s">
        <v>4776</v>
      </c>
      <c r="F215" t="s">
        <v>1766</v>
      </c>
      <c r="G215" s="59">
        <v>1.83758</v>
      </c>
      <c r="H215">
        <v>28</v>
      </c>
      <c r="I215">
        <v>0</v>
      </c>
      <c r="J215" s="12">
        <v>16</v>
      </c>
      <c r="K215" s="12">
        <v>3</v>
      </c>
      <c r="L215">
        <v>0</v>
      </c>
      <c r="M215" s="12">
        <v>1.6215783802609955</v>
      </c>
      <c r="N215" s="12">
        <v>15.436168843357178</v>
      </c>
      <c r="O215" s="12">
        <v>181.43602940091122</v>
      </c>
      <c r="P215" s="12">
        <v>102.41979547645339</v>
      </c>
      <c r="Q215" s="12">
        <v>0</v>
      </c>
      <c r="R215" s="27">
        <v>4.1164837692155687E-5</v>
      </c>
      <c r="S215" s="27">
        <v>1.6275284817484307E-3</v>
      </c>
      <c r="T215" s="27">
        <v>0</v>
      </c>
      <c r="U215" s="27">
        <v>3.2412743776876573E-3</v>
      </c>
      <c r="V215" s="27">
        <v>1.5883462390514007E-3</v>
      </c>
      <c r="W215" s="27">
        <v>0</v>
      </c>
      <c r="X215" s="27">
        <v>4.1522705656833276E-4</v>
      </c>
      <c r="Y215" s="27">
        <v>1.5374420946645241E-4</v>
      </c>
      <c r="Z215" s="27">
        <v>6.803342956465875E-5</v>
      </c>
      <c r="AA215" s="27">
        <v>8.5942848112887711E-5</v>
      </c>
      <c r="AB215" s="27">
        <v>0</v>
      </c>
      <c r="AC215" s="18">
        <v>6.5647831635381603E-4</v>
      </c>
      <c r="AD215" s="17">
        <v>208</v>
      </c>
      <c r="AE215">
        <v>6</v>
      </c>
      <c r="AF215" s="25">
        <v>0.90267339241391098</v>
      </c>
      <c r="AG215" t="str">
        <f>IF(AF215&lt;='CAV Tier 1 Analysis'!$A$5,"Tier 1", "Tier 2")</f>
        <v>Tier 2</v>
      </c>
      <c r="AH215" t="str">
        <f t="shared" si="7"/>
        <v>Arkansas - Tier 2</v>
      </c>
      <c r="AI215" t="str">
        <f t="shared" si="8"/>
        <v>England, City Of - Tier 2</v>
      </c>
    </row>
    <row r="216" spans="1:35" x14ac:dyDescent="0.3">
      <c r="A216" s="17">
        <v>209</v>
      </c>
      <c r="B216">
        <v>6</v>
      </c>
      <c r="C216" t="s">
        <v>84</v>
      </c>
      <c r="D216" t="s">
        <v>2544</v>
      </c>
      <c r="E216" t="s">
        <v>4770</v>
      </c>
      <c r="F216" t="s">
        <v>1455</v>
      </c>
      <c r="G216" s="59">
        <v>1.5358100000000001</v>
      </c>
      <c r="H216">
        <v>5</v>
      </c>
      <c r="I216">
        <v>0</v>
      </c>
      <c r="J216" s="12">
        <v>10</v>
      </c>
      <c r="K216" s="12">
        <v>7</v>
      </c>
      <c r="L216">
        <v>0</v>
      </c>
      <c r="M216" s="12">
        <v>0</v>
      </c>
      <c r="N216" s="12">
        <v>80.897209851265572</v>
      </c>
      <c r="O216" s="12">
        <v>314.52224904880597</v>
      </c>
      <c r="P216" s="12">
        <v>278.63179388765656</v>
      </c>
      <c r="Q216" s="12">
        <v>0</v>
      </c>
      <c r="R216" s="27">
        <v>3.4404689524259966E-5</v>
      </c>
      <c r="S216" s="27">
        <v>2.9063008602650547E-4</v>
      </c>
      <c r="T216" s="27">
        <v>0</v>
      </c>
      <c r="U216" s="27">
        <v>2.0257964860547861E-3</v>
      </c>
      <c r="V216" s="27">
        <v>3.7061412244532681E-3</v>
      </c>
      <c r="W216" s="27">
        <v>0</v>
      </c>
      <c r="X216" s="27">
        <v>0</v>
      </c>
      <c r="Y216" s="27">
        <v>8.0573604129608183E-4</v>
      </c>
      <c r="Z216" s="27">
        <v>1.1793703460021007E-4</v>
      </c>
      <c r="AA216" s="27">
        <v>2.3380646124228645E-4</v>
      </c>
      <c r="AB216" s="27">
        <v>0</v>
      </c>
      <c r="AC216" s="18">
        <v>6.5585927483612701E-4</v>
      </c>
      <c r="AD216" s="17">
        <v>209</v>
      </c>
      <c r="AE216">
        <v>6</v>
      </c>
      <c r="AF216" s="25">
        <v>0.90332925168874711</v>
      </c>
      <c r="AG216" t="str">
        <f>IF(AF216&lt;='CAV Tier 1 Analysis'!$A$5,"Tier 1", "Tier 2")</f>
        <v>Tier 2</v>
      </c>
      <c r="AH216" t="str">
        <f t="shared" si="7"/>
        <v>Arkansas - Tier 2</v>
      </c>
      <c r="AI216" t="str">
        <f t="shared" si="8"/>
        <v>Gould, City Of - Tier 2</v>
      </c>
    </row>
    <row r="217" spans="1:35" x14ac:dyDescent="0.3">
      <c r="A217" s="17">
        <v>210</v>
      </c>
      <c r="B217">
        <v>6</v>
      </c>
      <c r="C217" t="s">
        <v>84</v>
      </c>
      <c r="D217" t="s">
        <v>2438</v>
      </c>
      <c r="E217" t="s">
        <v>4661</v>
      </c>
      <c r="F217" t="s">
        <v>1637</v>
      </c>
      <c r="G217" s="59">
        <v>2.6218899999999996</v>
      </c>
      <c r="H217">
        <v>18</v>
      </c>
      <c r="I217">
        <v>0</v>
      </c>
      <c r="J217" s="12">
        <v>8</v>
      </c>
      <c r="K217" s="12">
        <v>6</v>
      </c>
      <c r="L217">
        <v>0</v>
      </c>
      <c r="M217" s="12">
        <v>0</v>
      </c>
      <c r="N217" s="12">
        <v>0</v>
      </c>
      <c r="O217" s="12">
        <v>1117.7636968360375</v>
      </c>
      <c r="P217" s="12">
        <v>1056.443204336756</v>
      </c>
      <c r="Q217" s="12">
        <v>0</v>
      </c>
      <c r="R217" s="27">
        <f t="shared" ref="R217:AB217" si="9">G217/G$6</f>
        <v>5.8734681644709912E-5</v>
      </c>
      <c r="S217" s="27">
        <f t="shared" si="9"/>
        <v>1.0462683096954196E-3</v>
      </c>
      <c r="T217" s="27">
        <f t="shared" si="9"/>
        <v>0</v>
      </c>
      <c r="U217" s="27">
        <f t="shared" si="9"/>
        <v>1.6206371888438285E-3</v>
      </c>
      <c r="V217" s="27">
        <f t="shared" si="9"/>
        <v>3.1766924781028009E-3</v>
      </c>
      <c r="W217" s="27">
        <f t="shared" si="9"/>
        <v>0</v>
      </c>
      <c r="X217" s="27">
        <f t="shared" si="9"/>
        <v>0</v>
      </c>
      <c r="Y217" s="27">
        <f t="shared" si="9"/>
        <v>0</v>
      </c>
      <c r="Z217" s="27">
        <f t="shared" si="9"/>
        <v>4.1913008121773429E-4</v>
      </c>
      <c r="AA217" s="27">
        <f t="shared" si="9"/>
        <v>8.8648622493178134E-4</v>
      </c>
      <c r="AB217" s="27">
        <f t="shared" si="9"/>
        <v>0</v>
      </c>
      <c r="AC217" s="18">
        <f>SUM(R217:AB217)/11</f>
        <v>6.5526808767602484E-4</v>
      </c>
      <c r="AD217" s="17">
        <v>210</v>
      </c>
      <c r="AE217">
        <v>6</v>
      </c>
      <c r="AF217" s="25">
        <v>0.90398451977642313</v>
      </c>
      <c r="AG217" t="str">
        <f>IF(AF217&lt;='CAV Tier 1 Analysis'!$A$5,"Tier 1", "Tier 2")</f>
        <v>Tier 2</v>
      </c>
      <c r="AH217" t="str">
        <f t="shared" si="7"/>
        <v>Arkansas - Tier 2</v>
      </c>
      <c r="AI217" t="str">
        <f t="shared" si="8"/>
        <v>Dewitt,City Of - Tier 2</v>
      </c>
    </row>
    <row r="218" spans="1:35" x14ac:dyDescent="0.3">
      <c r="A218" s="17">
        <v>211</v>
      </c>
      <c r="B218">
        <v>6</v>
      </c>
      <c r="C218" t="s">
        <v>84</v>
      </c>
      <c r="D218" t="s">
        <v>2720</v>
      </c>
      <c r="E218" t="s">
        <v>4960</v>
      </c>
      <c r="F218" t="s">
        <v>1735</v>
      </c>
      <c r="G218" s="59">
        <v>2.6776300000000002</v>
      </c>
      <c r="H218">
        <v>2</v>
      </c>
      <c r="I218">
        <v>0</v>
      </c>
      <c r="J218" s="12">
        <v>13.2</v>
      </c>
      <c r="K218" s="12">
        <v>1</v>
      </c>
      <c r="L218">
        <v>0</v>
      </c>
      <c r="M218" s="12">
        <v>0</v>
      </c>
      <c r="N218" s="12">
        <v>0</v>
      </c>
      <c r="O218" s="12">
        <v>1583.6830880356138</v>
      </c>
      <c r="P218" s="12">
        <v>1346.0782879310723</v>
      </c>
      <c r="Q218" s="12">
        <v>828.3511421611579</v>
      </c>
      <c r="R218" s="27">
        <v>5.9983350030826872E-5</v>
      </c>
      <c r="S218" s="27">
        <v>1.1625203441060219E-4</v>
      </c>
      <c r="T218" s="27">
        <v>0</v>
      </c>
      <c r="U218" s="27">
        <v>2.6740513615923171E-3</v>
      </c>
      <c r="V218" s="27">
        <v>5.2944874635046685E-4</v>
      </c>
      <c r="W218" s="27">
        <v>0</v>
      </c>
      <c r="X218" s="27">
        <v>0</v>
      </c>
      <c r="Y218" s="27">
        <v>0</v>
      </c>
      <c r="Z218" s="27">
        <v>5.9383680395990335E-4</v>
      </c>
      <c r="AA218" s="27">
        <v>1.1295258041626591E-3</v>
      </c>
      <c r="AB218" s="27">
        <v>2.0755724138493484E-3</v>
      </c>
      <c r="AC218" s="18">
        <v>6.5260641039601125E-4</v>
      </c>
      <c r="AD218" s="17">
        <v>211</v>
      </c>
      <c r="AE218">
        <v>6</v>
      </c>
      <c r="AF218" s="25">
        <v>0.90463712618681913</v>
      </c>
      <c r="AG218" t="str">
        <f>IF(AF218&lt;='CAV Tier 1 Analysis'!$A$5,"Tier 1", "Tier 2")</f>
        <v>Tier 2</v>
      </c>
      <c r="AH218" t="str">
        <f t="shared" si="7"/>
        <v>Arkansas - Tier 2</v>
      </c>
      <c r="AI218" t="str">
        <f t="shared" si="8"/>
        <v>Bethel Heights, Town Of - Tier 2</v>
      </c>
    </row>
    <row r="219" spans="1:35" x14ac:dyDescent="0.3">
      <c r="A219" s="17">
        <v>212</v>
      </c>
      <c r="B219">
        <v>6</v>
      </c>
      <c r="C219" t="s">
        <v>84</v>
      </c>
      <c r="D219" t="s">
        <v>2493</v>
      </c>
      <c r="E219" t="s">
        <v>4717</v>
      </c>
      <c r="F219" t="s">
        <v>1850</v>
      </c>
      <c r="G219" s="59">
        <v>9.8650000000000002E-2</v>
      </c>
      <c r="H219">
        <v>0</v>
      </c>
      <c r="I219">
        <v>2</v>
      </c>
      <c r="J219" s="12">
        <v>8</v>
      </c>
      <c r="K219" s="12">
        <v>6</v>
      </c>
      <c r="L219">
        <v>0</v>
      </c>
      <c r="M219" s="12">
        <v>0</v>
      </c>
      <c r="N219" s="12">
        <v>0</v>
      </c>
      <c r="O219" s="12">
        <v>5.346211221677315</v>
      </c>
      <c r="P219" s="12">
        <v>2.9672638352714773</v>
      </c>
      <c r="Q219" s="12">
        <v>0</v>
      </c>
      <c r="R219" s="27">
        <v>2.2099235071839913E-6</v>
      </c>
      <c r="S219" s="27">
        <v>0</v>
      </c>
      <c r="T219" s="27">
        <v>2.3282887077997671E-3</v>
      </c>
      <c r="U219" s="27">
        <v>1.6206371888438287E-3</v>
      </c>
      <c r="V219" s="27">
        <v>3.1766924781028013E-3</v>
      </c>
      <c r="W219" s="27">
        <v>0</v>
      </c>
      <c r="X219" s="27">
        <v>0</v>
      </c>
      <c r="Y219" s="27">
        <v>0</v>
      </c>
      <c r="Z219" s="27">
        <v>2.0046794773273685E-6</v>
      </c>
      <c r="AA219" s="27">
        <v>2.4899005501746973E-6</v>
      </c>
      <c r="AB219" s="27">
        <v>0</v>
      </c>
      <c r="AC219" s="18">
        <v>6.4839298893464394E-4</v>
      </c>
      <c r="AD219" s="17">
        <v>212</v>
      </c>
      <c r="AE219">
        <v>6</v>
      </c>
      <c r="AF219" s="25">
        <v>0.90528551917575373</v>
      </c>
      <c r="AG219" t="str">
        <f>IF(AF219&lt;='CAV Tier 1 Analysis'!$A$5,"Tier 1", "Tier 2")</f>
        <v>Tier 2</v>
      </c>
      <c r="AH219" t="str">
        <f t="shared" si="7"/>
        <v>Arkansas - Tier 2</v>
      </c>
      <c r="AI219" t="str">
        <f t="shared" si="8"/>
        <v>Reed, Town Of - Tier 2</v>
      </c>
    </row>
    <row r="220" spans="1:35" x14ac:dyDescent="0.3">
      <c r="A220" s="17">
        <v>213</v>
      </c>
      <c r="B220">
        <v>6</v>
      </c>
      <c r="C220" t="s">
        <v>84</v>
      </c>
      <c r="D220" t="s">
        <v>2669</v>
      </c>
      <c r="E220" t="s">
        <v>4904</v>
      </c>
      <c r="F220" t="s">
        <v>1496</v>
      </c>
      <c r="G220" s="59">
        <v>2.5816599999999998</v>
      </c>
      <c r="H220">
        <v>9</v>
      </c>
      <c r="I220">
        <v>0</v>
      </c>
      <c r="J220" s="12">
        <v>14</v>
      </c>
      <c r="K220" s="12">
        <v>5.333333333333333</v>
      </c>
      <c r="L220">
        <v>0</v>
      </c>
      <c r="M220" s="12">
        <v>0.95095791080157732</v>
      </c>
      <c r="N220" s="12">
        <v>10.602374153363947</v>
      </c>
      <c r="O220" s="12">
        <v>481.44990012755648</v>
      </c>
      <c r="P220" s="12">
        <v>414.31677910211204</v>
      </c>
      <c r="Q220" s="12">
        <v>0</v>
      </c>
      <c r="R220" s="27">
        <v>5.783346296560185E-5</v>
      </c>
      <c r="S220" s="27">
        <v>5.2313415484770982E-4</v>
      </c>
      <c r="T220" s="27">
        <v>0</v>
      </c>
      <c r="U220" s="27">
        <v>2.8361150804767001E-3</v>
      </c>
      <c r="V220" s="27">
        <v>2.8237266472024899E-3</v>
      </c>
      <c r="W220" s="27">
        <v>0</v>
      </c>
      <c r="X220" s="27">
        <v>2.4350562330447214E-4</v>
      </c>
      <c r="Y220" s="27">
        <v>1.0559962444165458E-4</v>
      </c>
      <c r="Z220" s="27">
        <v>1.8053022862875548E-4</v>
      </c>
      <c r="AA220" s="27">
        <v>3.476629088287913E-4</v>
      </c>
      <c r="AB220" s="27">
        <v>0</v>
      </c>
      <c r="AC220" s="18">
        <v>6.4710070279056138E-4</v>
      </c>
      <c r="AD220" s="17">
        <v>213</v>
      </c>
      <c r="AE220">
        <v>6</v>
      </c>
      <c r="AF220" s="25">
        <v>0.90593261987854434</v>
      </c>
      <c r="AG220" t="str">
        <f>IF(AF220&lt;='CAV Tier 1 Analysis'!$A$5,"Tier 1", "Tier 2")</f>
        <v>Tier 2</v>
      </c>
      <c r="AH220" t="str">
        <f t="shared" si="7"/>
        <v>Arkansas - Tier 2</v>
      </c>
      <c r="AI220" t="str">
        <f t="shared" si="8"/>
        <v>Cave City, City Of - Tier 2</v>
      </c>
    </row>
    <row r="221" spans="1:35" x14ac:dyDescent="0.3">
      <c r="A221" s="17">
        <v>214</v>
      </c>
      <c r="B221">
        <v>6</v>
      </c>
      <c r="C221" t="s">
        <v>84</v>
      </c>
      <c r="D221" t="s">
        <v>2691</v>
      </c>
      <c r="E221" t="s">
        <v>4930</v>
      </c>
      <c r="F221" t="s">
        <v>1433</v>
      </c>
      <c r="G221" s="59">
        <v>2.3824899999999998</v>
      </c>
      <c r="H221">
        <v>3</v>
      </c>
      <c r="I221">
        <v>0</v>
      </c>
      <c r="J221" s="12">
        <v>14</v>
      </c>
      <c r="K221" s="12">
        <v>6</v>
      </c>
      <c r="L221">
        <v>0</v>
      </c>
      <c r="M221" s="12">
        <v>0.99269251917111934</v>
      </c>
      <c r="N221" s="12">
        <v>1.6975373766721327</v>
      </c>
      <c r="O221" s="12">
        <v>510.78582110690786</v>
      </c>
      <c r="P221" s="12">
        <v>456.90399252528198</v>
      </c>
      <c r="Q221" s="12">
        <v>0</v>
      </c>
      <c r="R221" s="27">
        <v>5.3371724851807267E-5</v>
      </c>
      <c r="S221" s="27">
        <v>1.7437805161590327E-4</v>
      </c>
      <c r="T221" s="27">
        <v>0</v>
      </c>
      <c r="U221" s="27">
        <v>2.8361150804767001E-3</v>
      </c>
      <c r="V221" s="27">
        <v>3.1766924781028013E-3</v>
      </c>
      <c r="W221" s="27">
        <v>0</v>
      </c>
      <c r="X221" s="27">
        <v>2.541923337350391E-4</v>
      </c>
      <c r="Y221" s="27">
        <v>1.6907468729102803E-5</v>
      </c>
      <c r="Z221" s="27">
        <v>1.9153037738781485E-4</v>
      </c>
      <c r="AA221" s="27">
        <v>3.8339883661259638E-4</v>
      </c>
      <c r="AB221" s="27">
        <v>0</v>
      </c>
      <c r="AC221" s="18">
        <v>6.4423512286470588E-4</v>
      </c>
      <c r="AD221" s="17">
        <v>214</v>
      </c>
      <c r="AE221">
        <v>6</v>
      </c>
      <c r="AF221" s="25">
        <v>0.90657685500140905</v>
      </c>
      <c r="AG221" t="str">
        <f>IF(AF221&lt;='CAV Tier 1 Analysis'!$A$5,"Tier 1", "Tier 2")</f>
        <v>Tier 2</v>
      </c>
      <c r="AH221" t="str">
        <f t="shared" si="7"/>
        <v>Arkansas - Tier 2</v>
      </c>
      <c r="AI221" t="str">
        <f t="shared" si="8"/>
        <v>Mineral Springs,City Of - Tier 2</v>
      </c>
    </row>
    <row r="222" spans="1:35" x14ac:dyDescent="0.3">
      <c r="A222" s="17">
        <v>215</v>
      </c>
      <c r="B222">
        <v>6</v>
      </c>
      <c r="C222" t="s">
        <v>84</v>
      </c>
      <c r="D222" t="s">
        <v>2811</v>
      </c>
      <c r="E222" t="s">
        <v>5054</v>
      </c>
      <c r="F222" t="s">
        <v>2314</v>
      </c>
      <c r="G222" s="59">
        <v>4.3990199999999993</v>
      </c>
      <c r="H222">
        <v>4</v>
      </c>
      <c r="I222">
        <v>0</v>
      </c>
      <c r="J222" s="12">
        <v>13</v>
      </c>
      <c r="K222" s="12">
        <v>6</v>
      </c>
      <c r="L222">
        <v>0</v>
      </c>
      <c r="M222" s="12">
        <v>0</v>
      </c>
      <c r="N222" s="12">
        <v>0</v>
      </c>
      <c r="O222" s="12">
        <v>671.45760073246765</v>
      </c>
      <c r="P222" s="12">
        <v>559.18708927142848</v>
      </c>
      <c r="Q222" s="12">
        <v>87.219888479286965</v>
      </c>
      <c r="R222" s="27">
        <v>9.8545339144171513E-5</v>
      </c>
      <c r="S222" s="27">
        <v>2.3250406882120437E-4</v>
      </c>
      <c r="T222" s="27">
        <v>0</v>
      </c>
      <c r="U222" s="27">
        <v>2.6335354318712217E-3</v>
      </c>
      <c r="V222" s="27">
        <v>3.1766924781028013E-3</v>
      </c>
      <c r="W222" s="27">
        <v>0</v>
      </c>
      <c r="X222" s="27">
        <v>0</v>
      </c>
      <c r="Y222" s="27">
        <v>0</v>
      </c>
      <c r="Z222" s="27">
        <v>2.5177779482897825E-4</v>
      </c>
      <c r="AA222" s="27">
        <v>4.6922697762065798E-4</v>
      </c>
      <c r="AB222" s="27">
        <v>2.1854402710705086E-4</v>
      </c>
      <c r="AC222" s="18">
        <v>6.4371146522691693E-4</v>
      </c>
      <c r="AD222" s="17">
        <v>215</v>
      </c>
      <c r="AE222">
        <v>6</v>
      </c>
      <c r="AF222" s="25">
        <v>0.90722056646663596</v>
      </c>
      <c r="AG222" t="str">
        <f>IF(AF222&lt;='CAV Tier 1 Analysis'!$A$5,"Tier 1", "Tier 2")</f>
        <v>Tier 2</v>
      </c>
      <c r="AH222" t="str">
        <f t="shared" si="7"/>
        <v>Arkansas - Tier 2</v>
      </c>
      <c r="AI222" t="str">
        <f t="shared" si="8"/>
        <v>Lamar, City Of - Tier 2</v>
      </c>
    </row>
    <row r="223" spans="1:35" x14ac:dyDescent="0.3">
      <c r="A223" s="17">
        <v>216</v>
      </c>
      <c r="B223">
        <v>6</v>
      </c>
      <c r="C223" t="s">
        <v>84</v>
      </c>
      <c r="D223" t="s">
        <v>2452</v>
      </c>
      <c r="E223" t="s">
        <v>4675</v>
      </c>
      <c r="F223" t="s">
        <v>1478</v>
      </c>
      <c r="G223" s="59">
        <v>3.0217900000000002</v>
      </c>
      <c r="H223">
        <v>7</v>
      </c>
      <c r="I223">
        <v>0</v>
      </c>
      <c r="J223" s="12">
        <v>11</v>
      </c>
      <c r="K223" s="12">
        <v>7</v>
      </c>
      <c r="L223">
        <v>0</v>
      </c>
      <c r="M223" s="12">
        <v>2.0000000000000004</v>
      </c>
      <c r="N223" s="12">
        <v>0</v>
      </c>
      <c r="O223" s="12">
        <v>124.39257537074411</v>
      </c>
      <c r="P223" s="12">
        <v>95.349429761976708</v>
      </c>
      <c r="Q223" s="12">
        <v>0</v>
      </c>
      <c r="R223" s="27">
        <v>6.7693104457917011E-5</v>
      </c>
      <c r="S223" s="27">
        <v>4.0688212043710767E-4</v>
      </c>
      <c r="T223" s="27">
        <v>0</v>
      </c>
      <c r="U223" s="27">
        <v>2.2283761346602645E-3</v>
      </c>
      <c r="V223" s="27">
        <v>3.7061412244532681E-3</v>
      </c>
      <c r="W223" s="27">
        <v>0</v>
      </c>
      <c r="X223" s="27">
        <v>5.1212702589374854E-4</v>
      </c>
      <c r="Y223" s="27">
        <v>0</v>
      </c>
      <c r="Z223" s="27">
        <v>4.6643731913643395E-5</v>
      </c>
      <c r="AA223" s="27">
        <v>8.00099387190046E-5</v>
      </c>
      <c r="AB223" s="27">
        <v>0</v>
      </c>
      <c r="AC223" s="18">
        <v>6.407157527759048E-4</v>
      </c>
      <c r="AD223" s="17">
        <v>216</v>
      </c>
      <c r="AE223">
        <v>6</v>
      </c>
      <c r="AF223" s="25">
        <v>0.90786128221941187</v>
      </c>
      <c r="AG223" t="str">
        <f>IF(AF223&lt;='CAV Tier 1 Analysis'!$A$5,"Tier 1", "Tier 2")</f>
        <v>Tier 2</v>
      </c>
      <c r="AH223" t="str">
        <f t="shared" si="7"/>
        <v>Arkansas - Tier 2</v>
      </c>
      <c r="AI223" t="str">
        <f t="shared" si="8"/>
        <v>Hampton, City Of - Tier 2</v>
      </c>
    </row>
    <row r="224" spans="1:35" x14ac:dyDescent="0.3">
      <c r="A224" s="17">
        <v>217</v>
      </c>
      <c r="B224">
        <v>6</v>
      </c>
      <c r="C224" t="s">
        <v>84</v>
      </c>
      <c r="D224" t="s">
        <v>2711</v>
      </c>
      <c r="E224" t="s">
        <v>4951</v>
      </c>
      <c r="F224" t="s">
        <v>1457</v>
      </c>
      <c r="G224" s="59">
        <v>1.39069</v>
      </c>
      <c r="H224">
        <v>8</v>
      </c>
      <c r="I224">
        <v>0</v>
      </c>
      <c r="J224" s="12">
        <v>17</v>
      </c>
      <c r="K224" s="12">
        <v>5</v>
      </c>
      <c r="L224">
        <v>0</v>
      </c>
      <c r="M224" s="12">
        <v>0.86924476339083478</v>
      </c>
      <c r="N224" s="12">
        <v>8.2367194571728959</v>
      </c>
      <c r="O224" s="12">
        <v>125.64282010813622</v>
      </c>
      <c r="P224" s="12">
        <v>76.398805259401257</v>
      </c>
      <c r="Q224" s="12">
        <v>0</v>
      </c>
      <c r="R224" s="27">
        <v>3.1153760995496244E-5</v>
      </c>
      <c r="S224" s="27">
        <v>4.6500813764240875E-4</v>
      </c>
      <c r="T224" s="27">
        <v>0</v>
      </c>
      <c r="U224" s="27">
        <v>3.4438540262931362E-3</v>
      </c>
      <c r="V224" s="27">
        <v>2.6472437317523346E-3</v>
      </c>
      <c r="W224" s="27">
        <v>0</v>
      </c>
      <c r="X224" s="27">
        <v>2.2258186772453162E-4</v>
      </c>
      <c r="Y224" s="27">
        <v>8.2037708604421994E-5</v>
      </c>
      <c r="Z224" s="27">
        <v>4.7112538674686439E-5</v>
      </c>
      <c r="AA224" s="27">
        <v>6.4108026049752623E-5</v>
      </c>
      <c r="AB224" s="27">
        <v>0</v>
      </c>
      <c r="AC224" s="18">
        <v>6.3664543615788805E-4</v>
      </c>
      <c r="AD224" s="17">
        <v>217</v>
      </c>
      <c r="AE224">
        <v>6</v>
      </c>
      <c r="AF224" s="25">
        <v>0.9084979276555698</v>
      </c>
      <c r="AG224" t="str">
        <f>IF(AF224&lt;='CAV Tier 1 Analysis'!$A$5,"Tier 1", "Tier 2")</f>
        <v>Tier 2</v>
      </c>
      <c r="AH224" t="str">
        <f t="shared" si="7"/>
        <v>Arkansas - Tier 2</v>
      </c>
      <c r="AI224" t="str">
        <f t="shared" si="8"/>
        <v>Weiner, City Of - Tier 2</v>
      </c>
    </row>
    <row r="225" spans="1:35" x14ac:dyDescent="0.3">
      <c r="A225" s="17">
        <v>218</v>
      </c>
      <c r="B225">
        <v>6</v>
      </c>
      <c r="C225" t="s">
        <v>84</v>
      </c>
      <c r="D225" t="s">
        <v>2553</v>
      </c>
      <c r="E225" t="s">
        <v>4779</v>
      </c>
      <c r="F225" t="s">
        <v>1430</v>
      </c>
      <c r="G225" s="59">
        <v>2.5048899999999996</v>
      </c>
      <c r="H225">
        <v>7</v>
      </c>
      <c r="I225">
        <v>0</v>
      </c>
      <c r="J225" s="12">
        <v>12</v>
      </c>
      <c r="K225" s="12">
        <v>7</v>
      </c>
      <c r="L225">
        <v>0</v>
      </c>
      <c r="M225" s="12">
        <v>0</v>
      </c>
      <c r="N225" s="12">
        <v>0</v>
      </c>
      <c r="O225" s="12">
        <v>360.1190184567152</v>
      </c>
      <c r="P225" s="12">
        <v>315.78342211045106</v>
      </c>
      <c r="Q225" s="12">
        <v>0</v>
      </c>
      <c r="R225" s="27">
        <v>5.6113687723366519E-5</v>
      </c>
      <c r="S225" s="27">
        <v>4.0688212043710767E-4</v>
      </c>
      <c r="T225" s="27">
        <v>0</v>
      </c>
      <c r="U225" s="27">
        <v>2.4309557832657429E-3</v>
      </c>
      <c r="V225" s="27">
        <v>3.7061412244532681E-3</v>
      </c>
      <c r="W225" s="27">
        <v>0</v>
      </c>
      <c r="X225" s="27">
        <v>0</v>
      </c>
      <c r="Y225" s="27">
        <v>0</v>
      </c>
      <c r="Z225" s="27">
        <v>1.3503454610402717E-4</v>
      </c>
      <c r="AA225" s="27">
        <v>2.6498126223309843E-4</v>
      </c>
      <c r="AB225" s="27">
        <v>0</v>
      </c>
      <c r="AC225" s="18">
        <v>6.3637351129241918E-4</v>
      </c>
      <c r="AD225" s="17">
        <v>218</v>
      </c>
      <c r="AE225">
        <v>6</v>
      </c>
      <c r="AF225" s="25">
        <v>0.90913430116686222</v>
      </c>
      <c r="AG225" t="str">
        <f>IF(AF225&lt;='CAV Tier 1 Analysis'!$A$5,"Tier 1", "Tier 2")</f>
        <v>Tier 2</v>
      </c>
      <c r="AH225" t="str">
        <f t="shared" si="7"/>
        <v>Arkansas - Tier 2</v>
      </c>
      <c r="AI225" t="str">
        <f t="shared" si="8"/>
        <v>Yellville , City Of - Tier 2</v>
      </c>
    </row>
    <row r="226" spans="1:35" x14ac:dyDescent="0.3">
      <c r="A226" s="17">
        <v>219</v>
      </c>
      <c r="B226">
        <v>6</v>
      </c>
      <c r="C226" t="s">
        <v>84</v>
      </c>
      <c r="D226" t="s">
        <v>2646</v>
      </c>
      <c r="E226" t="s">
        <v>4880</v>
      </c>
      <c r="F226" t="s">
        <v>1371</v>
      </c>
      <c r="G226" s="59">
        <v>1.1473900000000001</v>
      </c>
      <c r="H226">
        <v>1</v>
      </c>
      <c r="I226">
        <v>0</v>
      </c>
      <c r="J226" s="12">
        <v>14</v>
      </c>
      <c r="K226" s="12">
        <v>7</v>
      </c>
      <c r="L226">
        <v>0</v>
      </c>
      <c r="M226" s="12">
        <v>0</v>
      </c>
      <c r="N226" s="12">
        <v>19.780389403617612</v>
      </c>
      <c r="O226" s="12">
        <v>117.31124278280991</v>
      </c>
      <c r="P226" s="12">
        <v>95.634884253171521</v>
      </c>
      <c r="Q226" s="12">
        <v>0</v>
      </c>
      <c r="R226" s="27">
        <v>2.5703437738548809E-5</v>
      </c>
      <c r="S226" s="27">
        <v>5.8126017205301093E-5</v>
      </c>
      <c r="T226" s="27">
        <v>0</v>
      </c>
      <c r="U226" s="27">
        <v>2.8361150804767001E-3</v>
      </c>
      <c r="V226" s="27">
        <v>3.7061412244532681E-3</v>
      </c>
      <c r="W226" s="27">
        <v>0</v>
      </c>
      <c r="X226" s="27">
        <v>0</v>
      </c>
      <c r="Y226" s="27">
        <v>1.9701263718079255E-4</v>
      </c>
      <c r="Z226" s="27">
        <v>4.3988430519339823E-5</v>
      </c>
      <c r="AA226" s="27">
        <v>8.0249470265282075E-5</v>
      </c>
      <c r="AB226" s="27">
        <v>0</v>
      </c>
      <c r="AC226" s="18">
        <v>6.3157602707629391E-4</v>
      </c>
      <c r="AD226" s="17">
        <v>219</v>
      </c>
      <c r="AE226">
        <v>6</v>
      </c>
      <c r="AF226" s="25">
        <v>0.90976587719393853</v>
      </c>
      <c r="AG226" t="str">
        <f>IF(AF226&lt;='CAV Tier 1 Analysis'!$A$5,"Tier 1", "Tier 2")</f>
        <v>Tier 2</v>
      </c>
      <c r="AH226" t="str">
        <f t="shared" si="7"/>
        <v>Arkansas - Tier 2</v>
      </c>
      <c r="AI226" t="str">
        <f t="shared" si="8"/>
        <v>Patterson,City Of - Tier 2</v>
      </c>
    </row>
    <row r="227" spans="1:35" x14ac:dyDescent="0.3">
      <c r="A227" s="17">
        <v>220</v>
      </c>
      <c r="B227">
        <v>6</v>
      </c>
      <c r="C227" t="s">
        <v>84</v>
      </c>
      <c r="D227" t="s">
        <v>2517</v>
      </c>
      <c r="E227" t="s">
        <v>4743</v>
      </c>
      <c r="F227" t="s">
        <v>1443</v>
      </c>
      <c r="G227" s="59">
        <v>1.7225900000000003</v>
      </c>
      <c r="H227">
        <v>4</v>
      </c>
      <c r="I227">
        <v>0</v>
      </c>
      <c r="J227" s="12">
        <v>20</v>
      </c>
      <c r="K227" s="12">
        <v>4</v>
      </c>
      <c r="L227">
        <v>0</v>
      </c>
      <c r="M227" s="12">
        <v>0.9935504095577008</v>
      </c>
      <c r="N227" s="12">
        <v>0.76895243106615296</v>
      </c>
      <c r="O227" s="12">
        <v>223.43729210628214</v>
      </c>
      <c r="P227" s="12">
        <v>165.30073502961341</v>
      </c>
      <c r="Q227" s="12">
        <v>0</v>
      </c>
      <c r="R227" s="27">
        <v>3.8588871102281519E-5</v>
      </c>
      <c r="S227" s="27">
        <v>2.3250406882120437E-4</v>
      </c>
      <c r="T227" s="27">
        <v>0</v>
      </c>
      <c r="U227" s="27">
        <v>4.0515929721095722E-3</v>
      </c>
      <c r="V227" s="27">
        <v>2.1177949854018674E-3</v>
      </c>
      <c r="W227" s="27">
        <v>0</v>
      </c>
      <c r="X227" s="27">
        <v>2.544120081611505E-4</v>
      </c>
      <c r="Y227" s="27">
        <v>7.6587646087097736E-6</v>
      </c>
      <c r="Z227" s="27">
        <v>8.3782726754019695E-5</v>
      </c>
      <c r="AA227" s="27">
        <v>1.3870771658458213E-4</v>
      </c>
      <c r="AB227" s="27">
        <v>0</v>
      </c>
      <c r="AC227" s="18">
        <v>6.2954928304939889E-4</v>
      </c>
      <c r="AD227" s="17">
        <v>220</v>
      </c>
      <c r="AE227">
        <v>6</v>
      </c>
      <c r="AF227" s="25">
        <v>0.9103954264769879</v>
      </c>
      <c r="AG227" t="str">
        <f>IF(AF227&lt;='CAV Tier 1 Analysis'!$A$5,"Tier 1", "Tier 2")</f>
        <v>Tier 2</v>
      </c>
      <c r="AH227" t="str">
        <f t="shared" si="7"/>
        <v>Arkansas - Tier 2</v>
      </c>
      <c r="AI227" t="str">
        <f t="shared" si="8"/>
        <v>Campbell Station, City Of - Tier 2</v>
      </c>
    </row>
    <row r="228" spans="1:35" x14ac:dyDescent="0.3">
      <c r="A228" s="17">
        <v>221</v>
      </c>
      <c r="B228">
        <v>6</v>
      </c>
      <c r="C228" t="s">
        <v>84</v>
      </c>
      <c r="D228" t="s">
        <v>2724</v>
      </c>
      <c r="E228" t="s">
        <v>4964</v>
      </c>
      <c r="F228" t="s">
        <v>1475</v>
      </c>
      <c r="G228" s="59">
        <v>5.1448499999999999</v>
      </c>
      <c r="H228">
        <v>3</v>
      </c>
      <c r="I228">
        <v>0</v>
      </c>
      <c r="J228" s="12">
        <v>12</v>
      </c>
      <c r="K228" s="12">
        <v>6</v>
      </c>
      <c r="L228">
        <v>0</v>
      </c>
      <c r="M228" s="12">
        <v>0</v>
      </c>
      <c r="N228" s="12">
        <v>3.6554766469395969E-2</v>
      </c>
      <c r="O228" s="12">
        <v>902.96438725496546</v>
      </c>
      <c r="P228" s="12">
        <v>811.69448356692533</v>
      </c>
      <c r="Q228" s="12">
        <v>0</v>
      </c>
      <c r="R228" s="27">
        <v>1.152531673181506E-4</v>
      </c>
      <c r="S228" s="27">
        <v>1.7437805161590327E-4</v>
      </c>
      <c r="T228" s="27">
        <v>0</v>
      </c>
      <c r="U228" s="27">
        <v>2.4309557832657429E-3</v>
      </c>
      <c r="V228" s="27">
        <v>3.1766924781028013E-3</v>
      </c>
      <c r="W228" s="27">
        <v>0</v>
      </c>
      <c r="X228" s="27">
        <v>0</v>
      </c>
      <c r="Y228" s="27">
        <v>3.6408539774988399E-7</v>
      </c>
      <c r="Z228" s="27">
        <v>3.3858635598755783E-4</v>
      </c>
      <c r="AA228" s="27">
        <v>6.8111184357226107E-4</v>
      </c>
      <c r="AB228" s="27">
        <v>0</v>
      </c>
      <c r="AC228" s="18">
        <v>6.2884925138728795E-4</v>
      </c>
      <c r="AD228" s="17">
        <v>221</v>
      </c>
      <c r="AE228">
        <v>6</v>
      </c>
      <c r="AF228" s="25">
        <v>0.91102427572837519</v>
      </c>
      <c r="AG228" t="str">
        <f>IF(AF228&lt;='CAV Tier 1 Analysis'!$A$5,"Tier 1", "Tier 2")</f>
        <v>Tier 2</v>
      </c>
      <c r="AH228" t="str">
        <f t="shared" si="7"/>
        <v>Arkansas - Tier 2</v>
      </c>
      <c r="AI228" t="str">
        <f t="shared" si="8"/>
        <v>Bull Shoals, City Of - Tier 2</v>
      </c>
    </row>
    <row r="229" spans="1:35" x14ac:dyDescent="0.3">
      <c r="A229" s="17">
        <v>222</v>
      </c>
      <c r="B229">
        <v>6</v>
      </c>
      <c r="C229" t="s">
        <v>84</v>
      </c>
      <c r="D229" t="s">
        <v>2552</v>
      </c>
      <c r="E229" t="s">
        <v>4778</v>
      </c>
      <c r="F229" t="s">
        <v>1447</v>
      </c>
      <c r="G229" s="59">
        <v>1.79166</v>
      </c>
      <c r="H229">
        <v>9</v>
      </c>
      <c r="I229">
        <v>0</v>
      </c>
      <c r="J229" s="12">
        <v>12</v>
      </c>
      <c r="K229" s="12">
        <v>7</v>
      </c>
      <c r="L229">
        <v>0</v>
      </c>
      <c r="M229" s="12">
        <v>0</v>
      </c>
      <c r="N229" s="12">
        <v>0</v>
      </c>
      <c r="O229" s="12">
        <v>177.91364543885936</v>
      </c>
      <c r="P229" s="12">
        <v>146.20194769973807</v>
      </c>
      <c r="Q229" s="12">
        <v>6.343240881153946</v>
      </c>
      <c r="R229" s="27">
        <v>4.0136153582172021E-5</v>
      </c>
      <c r="S229" s="27">
        <v>5.2313415484770982E-4</v>
      </c>
      <c r="T229" s="27">
        <v>0</v>
      </c>
      <c r="U229" s="27">
        <v>2.4309557832657429E-3</v>
      </c>
      <c r="V229" s="27">
        <v>3.7061412244532681E-3</v>
      </c>
      <c r="W229" s="27">
        <v>0</v>
      </c>
      <c r="X229" s="27">
        <v>0</v>
      </c>
      <c r="Y229" s="27">
        <v>0</v>
      </c>
      <c r="Z229" s="27">
        <v>6.6712634229943745E-5</v>
      </c>
      <c r="AA229" s="27">
        <v>1.2268147701833358E-4</v>
      </c>
      <c r="AB229" s="27">
        <v>1.5894051589009717E-5</v>
      </c>
      <c r="AC229" s="18">
        <v>6.2778686172601625E-4</v>
      </c>
      <c r="AD229" s="17">
        <v>222</v>
      </c>
      <c r="AE229">
        <v>6</v>
      </c>
      <c r="AF229" s="25">
        <v>0.91165206259010123</v>
      </c>
      <c r="AG229" t="str">
        <f>IF(AF229&lt;='CAV Tier 1 Analysis'!$A$5,"Tier 1", "Tier 2")</f>
        <v>Tier 2</v>
      </c>
      <c r="AH229" t="str">
        <f t="shared" si="7"/>
        <v>Arkansas - Tier 2</v>
      </c>
      <c r="AI229" t="str">
        <f t="shared" si="8"/>
        <v>Flippin, City Of - Tier 2</v>
      </c>
    </row>
    <row r="230" spans="1:35" x14ac:dyDescent="0.3">
      <c r="A230" s="17">
        <v>223</v>
      </c>
      <c r="B230">
        <v>6</v>
      </c>
      <c r="C230" t="s">
        <v>84</v>
      </c>
      <c r="D230" t="s">
        <v>2704</v>
      </c>
      <c r="E230" t="s">
        <v>4944</v>
      </c>
      <c r="F230" t="s">
        <v>1476</v>
      </c>
      <c r="G230" s="59">
        <v>0.96096999999999999</v>
      </c>
      <c r="H230">
        <v>4</v>
      </c>
      <c r="I230">
        <v>0</v>
      </c>
      <c r="J230" s="12">
        <v>17</v>
      </c>
      <c r="K230" s="12">
        <v>5</v>
      </c>
      <c r="L230">
        <v>0</v>
      </c>
      <c r="M230" s="12">
        <v>2.0000000000000004</v>
      </c>
      <c r="N230" s="12">
        <v>0</v>
      </c>
      <c r="O230" s="12">
        <v>36.93211089782212</v>
      </c>
      <c r="P230" s="12">
        <v>3.8543939544154426</v>
      </c>
      <c r="Q230" s="12">
        <v>3.9660873211114804</v>
      </c>
      <c r="R230" s="27">
        <v>2.1527320757208313E-5</v>
      </c>
      <c r="S230" s="27">
        <v>2.3250406882120437E-4</v>
      </c>
      <c r="T230" s="27">
        <v>0</v>
      </c>
      <c r="U230" s="27">
        <v>3.4438540262931362E-3</v>
      </c>
      <c r="V230" s="27">
        <v>2.6472437317523346E-3</v>
      </c>
      <c r="W230" s="27">
        <v>0</v>
      </c>
      <c r="X230" s="27">
        <v>5.1212702589374854E-4</v>
      </c>
      <c r="Y230" s="27">
        <v>0</v>
      </c>
      <c r="Z230" s="27">
        <v>1.3848507232756538E-5</v>
      </c>
      <c r="AA230" s="27">
        <v>3.2343122015676758E-6</v>
      </c>
      <c r="AB230" s="27">
        <v>9.9376955202110573E-6</v>
      </c>
      <c r="AC230" s="18">
        <v>6.258433353156515E-4</v>
      </c>
      <c r="AD230" s="17">
        <v>223</v>
      </c>
      <c r="AE230">
        <v>6</v>
      </c>
      <c r="AF230" s="25">
        <v>0.91227790592541691</v>
      </c>
      <c r="AG230" t="str">
        <f>IF(AF230&lt;='CAV Tier 1 Analysis'!$A$5,"Tier 1", "Tier 2")</f>
        <v>Tier 2</v>
      </c>
      <c r="AH230" t="str">
        <f t="shared" si="7"/>
        <v>Arkansas - Tier 2</v>
      </c>
      <c r="AI230" t="str">
        <f t="shared" si="8"/>
        <v>Plumerville, City Of - Tier 2</v>
      </c>
    </row>
    <row r="231" spans="1:35" x14ac:dyDescent="0.3">
      <c r="A231" s="17">
        <v>224</v>
      </c>
      <c r="B231">
        <v>6</v>
      </c>
      <c r="C231" t="s">
        <v>84</v>
      </c>
      <c r="D231" t="s">
        <v>2674</v>
      </c>
      <c r="E231" t="s">
        <v>4910</v>
      </c>
      <c r="F231" t="s">
        <v>1614</v>
      </c>
      <c r="G231" s="59">
        <v>6.999130000000001</v>
      </c>
      <c r="H231">
        <v>10</v>
      </c>
      <c r="I231">
        <v>0</v>
      </c>
      <c r="J231" s="12">
        <v>9</v>
      </c>
      <c r="K231" s="12">
        <v>6</v>
      </c>
      <c r="L231">
        <v>0</v>
      </c>
      <c r="M231" s="12">
        <v>0</v>
      </c>
      <c r="N231" s="12">
        <v>1.3031345302835788</v>
      </c>
      <c r="O231" s="12">
        <v>1036.4620345508827</v>
      </c>
      <c r="P231" s="12">
        <v>858.94668895470932</v>
      </c>
      <c r="Q231" s="12">
        <v>0</v>
      </c>
      <c r="R231" s="27">
        <v>1.5679211268967755E-4</v>
      </c>
      <c r="S231" s="27">
        <v>5.8126017205301095E-4</v>
      </c>
      <c r="T231" s="27">
        <v>0</v>
      </c>
      <c r="U231" s="27">
        <v>1.8232168374493073E-3</v>
      </c>
      <c r="V231" s="27">
        <v>3.1766924781028013E-3</v>
      </c>
      <c r="W231" s="27">
        <v>0</v>
      </c>
      <c r="X231" s="27">
        <v>0</v>
      </c>
      <c r="Y231" s="27">
        <v>1.2979217202143021E-5</v>
      </c>
      <c r="Z231" s="27">
        <v>3.8864423486830471E-4</v>
      </c>
      <c r="AA231" s="27">
        <v>7.2076227532473351E-4</v>
      </c>
      <c r="AB231" s="27">
        <v>0</v>
      </c>
      <c r="AC231" s="18">
        <v>6.2366793888090711E-4</v>
      </c>
      <c r="AD231" s="17">
        <v>224</v>
      </c>
      <c r="AE231">
        <v>6</v>
      </c>
      <c r="AF231" s="25">
        <v>0.91290157386429782</v>
      </c>
      <c r="AG231" t="str">
        <f>IF(AF231&lt;='CAV Tier 1 Analysis'!$A$5,"Tier 1", "Tier 2")</f>
        <v>Tier 2</v>
      </c>
      <c r="AH231" t="str">
        <f t="shared" si="7"/>
        <v>Arkansas - Tier 2</v>
      </c>
      <c r="AI231" t="str">
        <f t="shared" si="8"/>
        <v>Eureka Springs, City Of - Tier 2</v>
      </c>
    </row>
    <row r="232" spans="1:35" x14ac:dyDescent="0.3">
      <c r="A232" s="17">
        <v>225</v>
      </c>
      <c r="B232">
        <v>6</v>
      </c>
      <c r="C232" t="s">
        <v>84</v>
      </c>
      <c r="D232" t="s">
        <v>2537</v>
      </c>
      <c r="E232" t="s">
        <v>4763</v>
      </c>
      <c r="F232" t="s">
        <v>1607</v>
      </c>
      <c r="G232" s="59">
        <v>0.90041000000000004</v>
      </c>
      <c r="H232">
        <v>17</v>
      </c>
      <c r="I232">
        <v>0</v>
      </c>
      <c r="J232" s="12">
        <v>10.5</v>
      </c>
      <c r="K232" s="12">
        <v>6.5</v>
      </c>
      <c r="L232">
        <v>0</v>
      </c>
      <c r="M232" s="12">
        <v>0.82069279550427032</v>
      </c>
      <c r="N232" s="12">
        <v>3.5535183132802977</v>
      </c>
      <c r="O232" s="12">
        <v>36.301196461135575</v>
      </c>
      <c r="P232" s="12">
        <v>8.2831448276998856</v>
      </c>
      <c r="Q232" s="12">
        <v>1.1265743380109612</v>
      </c>
      <c r="R232" s="27">
        <v>2.0170676382195009E-5</v>
      </c>
      <c r="S232" s="27">
        <v>9.8814229249011851E-4</v>
      </c>
      <c r="T232" s="27">
        <v>0</v>
      </c>
      <c r="U232" s="27">
        <v>2.1270863103575251E-3</v>
      </c>
      <c r="V232" s="27">
        <v>3.4414168512780347E-3</v>
      </c>
      <c r="W232" s="27">
        <v>0</v>
      </c>
      <c r="X232" s="27">
        <v>2.1014948026701412E-4</v>
      </c>
      <c r="Y232" s="27">
        <v>3.5393034984516279E-5</v>
      </c>
      <c r="Z232" s="27">
        <v>1.3611931988956451E-5</v>
      </c>
      <c r="AA232" s="27">
        <v>6.9505807399090676E-6</v>
      </c>
      <c r="AB232" s="27">
        <v>2.8228205396392426E-6</v>
      </c>
      <c r="AC232" s="18">
        <v>6.2234036172980982E-4</v>
      </c>
      <c r="AD232" s="17">
        <v>225</v>
      </c>
      <c r="AE232">
        <v>6</v>
      </c>
      <c r="AF232" s="25">
        <v>0.91352391422602763</v>
      </c>
      <c r="AG232" t="str">
        <f>IF(AF232&lt;='CAV Tier 1 Analysis'!$A$5,"Tier 1", "Tier 2")</f>
        <v>Tier 2</v>
      </c>
      <c r="AH232" t="str">
        <f t="shared" si="7"/>
        <v>Arkansas - Tier 2</v>
      </c>
      <c r="AI232" t="str">
        <f t="shared" si="8"/>
        <v>Imboden, Town Of - Tier 2</v>
      </c>
    </row>
    <row r="233" spans="1:35" x14ac:dyDescent="0.3">
      <c r="A233" s="17">
        <v>226</v>
      </c>
      <c r="B233">
        <v>6</v>
      </c>
      <c r="C233" t="s">
        <v>84</v>
      </c>
      <c r="D233" t="s">
        <v>2504</v>
      </c>
      <c r="E233" t="s">
        <v>4728</v>
      </c>
      <c r="F233" t="s">
        <v>1488</v>
      </c>
      <c r="G233" s="59">
        <v>2.7034799999999999</v>
      </c>
      <c r="H233">
        <v>9</v>
      </c>
      <c r="I233">
        <v>0</v>
      </c>
      <c r="J233" s="12">
        <v>14</v>
      </c>
      <c r="K233" s="12">
        <v>6</v>
      </c>
      <c r="L233">
        <v>0</v>
      </c>
      <c r="M233" s="12">
        <v>0</v>
      </c>
      <c r="N233" s="12">
        <v>0</v>
      </c>
      <c r="O233" s="12">
        <v>138.1476259212767</v>
      </c>
      <c r="P233" s="12">
        <v>94.676065498509558</v>
      </c>
      <c r="Q233" s="12">
        <v>6.1050111154945341</v>
      </c>
      <c r="R233" s="27">
        <v>6.0562432875841624E-5</v>
      </c>
      <c r="S233" s="27">
        <v>5.2313415484770982E-4</v>
      </c>
      <c r="T233" s="27">
        <v>0</v>
      </c>
      <c r="U233" s="27">
        <v>2.8361150804767001E-3</v>
      </c>
      <c r="V233" s="27">
        <v>3.1766924781028013E-3</v>
      </c>
      <c r="W233" s="27">
        <v>0</v>
      </c>
      <c r="X233" s="27">
        <v>0</v>
      </c>
      <c r="Y233" s="27">
        <v>0</v>
      </c>
      <c r="Z233" s="27">
        <v>5.1801490633771554E-5</v>
      </c>
      <c r="AA233" s="27">
        <v>7.9444903001538162E-5</v>
      </c>
      <c r="AB233" s="27">
        <v>1.5297127042650762E-5</v>
      </c>
      <c r="AC233" s="18">
        <v>6.1300433336191023E-4</v>
      </c>
      <c r="AD233" s="17">
        <v>226</v>
      </c>
      <c r="AE233">
        <v>6</v>
      </c>
      <c r="AF233" s="25">
        <v>0.9141369185593895</v>
      </c>
      <c r="AG233" t="str">
        <f>IF(AF233&lt;='CAV Tier 1 Analysis'!$A$5,"Tier 1", "Tier 2")</f>
        <v>Tier 2</v>
      </c>
      <c r="AH233" t="str">
        <f t="shared" si="7"/>
        <v>Arkansas - Tier 2</v>
      </c>
      <c r="AI233" t="str">
        <f t="shared" si="8"/>
        <v>Salem, City Of - Tier 2</v>
      </c>
    </row>
    <row r="234" spans="1:35" x14ac:dyDescent="0.3">
      <c r="A234" s="17">
        <v>227</v>
      </c>
      <c r="B234">
        <v>6</v>
      </c>
      <c r="C234" t="s">
        <v>84</v>
      </c>
      <c r="D234" t="s">
        <v>2562</v>
      </c>
      <c r="E234" t="s">
        <v>4788</v>
      </c>
      <c r="F234" t="s">
        <v>1794</v>
      </c>
      <c r="G234" s="59">
        <v>3.2040700000000002</v>
      </c>
      <c r="H234">
        <v>17</v>
      </c>
      <c r="I234">
        <v>0</v>
      </c>
      <c r="J234" s="12">
        <v>9</v>
      </c>
      <c r="K234" s="12">
        <v>5</v>
      </c>
      <c r="L234">
        <v>0</v>
      </c>
      <c r="M234" s="12">
        <v>0</v>
      </c>
      <c r="N234" s="12">
        <v>0</v>
      </c>
      <c r="O234" s="12">
        <v>1100.9792925559527</v>
      </c>
      <c r="P234" s="12">
        <v>893.67107132993397</v>
      </c>
      <c r="Q234" s="12">
        <v>0</v>
      </c>
      <c r="R234" s="27">
        <v>7.1776478577425355E-5</v>
      </c>
      <c r="S234" s="27">
        <v>9.8814229249011851E-4</v>
      </c>
      <c r="T234" s="27">
        <v>0</v>
      </c>
      <c r="U234" s="27">
        <v>1.8232168374493073E-3</v>
      </c>
      <c r="V234" s="27">
        <v>2.6472437317523346E-3</v>
      </c>
      <c r="W234" s="27">
        <v>0</v>
      </c>
      <c r="X234" s="27">
        <v>0</v>
      </c>
      <c r="Y234" s="27">
        <v>0</v>
      </c>
      <c r="Z234" s="27">
        <v>4.1283639969183012E-4</v>
      </c>
      <c r="AA234" s="27">
        <v>7.4990031750110035E-4</v>
      </c>
      <c r="AB234" s="27">
        <v>0</v>
      </c>
      <c r="AC234" s="18">
        <v>6.0846509613291964E-4</v>
      </c>
      <c r="AD234" s="17">
        <v>227</v>
      </c>
      <c r="AE234">
        <v>6</v>
      </c>
      <c r="AF234" s="25">
        <v>0.91474538365552238</v>
      </c>
      <c r="AG234" t="str">
        <f>IF(AF234&lt;='CAV Tier 1 Analysis'!$A$5,"Tier 1", "Tier 2")</f>
        <v>Tier 2</v>
      </c>
      <c r="AH234" t="str">
        <f t="shared" si="7"/>
        <v>Arkansas - Tier 2</v>
      </c>
      <c r="AI234" t="str">
        <f t="shared" si="8"/>
        <v>Manila, City Of - Tier 2</v>
      </c>
    </row>
    <row r="235" spans="1:35" x14ac:dyDescent="0.3">
      <c r="A235" s="17">
        <v>228</v>
      </c>
      <c r="B235">
        <v>6</v>
      </c>
      <c r="C235" t="s">
        <v>84</v>
      </c>
      <c r="D235" t="s">
        <v>2647</v>
      </c>
      <c r="E235" t="s">
        <v>4881</v>
      </c>
      <c r="F235" t="s">
        <v>1421</v>
      </c>
      <c r="G235" s="59">
        <v>0.42054999999999998</v>
      </c>
      <c r="H235">
        <v>3</v>
      </c>
      <c r="I235">
        <v>0</v>
      </c>
      <c r="J235" s="12">
        <v>11</v>
      </c>
      <c r="K235" s="12">
        <v>8</v>
      </c>
      <c r="L235">
        <v>0</v>
      </c>
      <c r="M235" s="12">
        <v>0</v>
      </c>
      <c r="N235" s="12">
        <v>0.84556024652029982</v>
      </c>
      <c r="O235" s="12">
        <v>16.723117083996993</v>
      </c>
      <c r="P235" s="12">
        <v>11.271741411520932</v>
      </c>
      <c r="Q235" s="12">
        <v>0.9305976999910186</v>
      </c>
      <c r="R235" s="27">
        <v>9.4210170394954624E-6</v>
      </c>
      <c r="S235" s="27">
        <v>1.7437805161590327E-4</v>
      </c>
      <c r="T235" s="27">
        <v>0</v>
      </c>
      <c r="U235" s="27">
        <v>2.2283761346602645E-3</v>
      </c>
      <c r="V235" s="27">
        <v>4.2355899708037348E-3</v>
      </c>
      <c r="W235" s="27">
        <v>0</v>
      </c>
      <c r="X235" s="27">
        <v>0</v>
      </c>
      <c r="Y235" s="27">
        <v>8.4217782907619902E-6</v>
      </c>
      <c r="Z235" s="27">
        <v>6.2707005438355166E-6</v>
      </c>
      <c r="AA235" s="27">
        <v>9.45838209880826E-6</v>
      </c>
      <c r="AB235" s="27">
        <v>2.3317682757745596E-6</v>
      </c>
      <c r="AC235" s="18">
        <v>6.0674980030259802E-4</v>
      </c>
      <c r="AD235" s="17">
        <v>228</v>
      </c>
      <c r="AE235">
        <v>6</v>
      </c>
      <c r="AF235" s="25">
        <v>0.915352133455825</v>
      </c>
      <c r="AG235" t="str">
        <f>IF(AF235&lt;='CAV Tier 1 Analysis'!$A$5,"Tier 1", "Tier 2")</f>
        <v>Tier 2</v>
      </c>
      <c r="AH235" t="str">
        <f t="shared" si="7"/>
        <v>Arkansas - Tier 2</v>
      </c>
      <c r="AI235" t="str">
        <f t="shared" si="8"/>
        <v>Perry, Town Of - Tier 2</v>
      </c>
    </row>
    <row r="236" spans="1:35" x14ac:dyDescent="0.3">
      <c r="A236" s="17">
        <v>229</v>
      </c>
      <c r="B236">
        <v>6</v>
      </c>
      <c r="C236" t="s">
        <v>84</v>
      </c>
      <c r="D236" t="s">
        <v>2725</v>
      </c>
      <c r="E236" t="s">
        <v>4965</v>
      </c>
      <c r="F236" t="s">
        <v>1414</v>
      </c>
      <c r="G236" s="59">
        <v>1.0906400000000001</v>
      </c>
      <c r="H236">
        <v>2</v>
      </c>
      <c r="I236">
        <v>0</v>
      </c>
      <c r="J236" s="12">
        <v>11</v>
      </c>
      <c r="K236" s="12">
        <v>8</v>
      </c>
      <c r="L236">
        <v>0</v>
      </c>
      <c r="M236" s="12">
        <v>0</v>
      </c>
      <c r="N236" s="12">
        <v>1.3578842613069459</v>
      </c>
      <c r="O236" s="12">
        <v>25.877070668627866</v>
      </c>
      <c r="P236" s="12">
        <v>11.739659270626937</v>
      </c>
      <c r="Q236" s="12">
        <v>5.8896511998683394</v>
      </c>
      <c r="R236" s="27">
        <v>2.4432143678410016E-5</v>
      </c>
      <c r="S236" s="27">
        <v>1.1625203441060219E-4</v>
      </c>
      <c r="T236" s="27">
        <v>0</v>
      </c>
      <c r="U236" s="27">
        <v>2.2283761346602645E-3</v>
      </c>
      <c r="V236" s="27">
        <v>4.2355899708037348E-3</v>
      </c>
      <c r="W236" s="27">
        <v>0</v>
      </c>
      <c r="X236" s="27">
        <v>0</v>
      </c>
      <c r="Y236" s="27">
        <v>1.3524524408879805E-5</v>
      </c>
      <c r="Z236" s="27">
        <v>9.7031767642119104E-6</v>
      </c>
      <c r="AA236" s="27">
        <v>9.85102292871209E-6</v>
      </c>
      <c r="AB236" s="27">
        <v>1.4757506732891246E-5</v>
      </c>
      <c r="AC236" s="18">
        <v>6.0477150130797326E-4</v>
      </c>
      <c r="AD236" s="17">
        <v>229</v>
      </c>
      <c r="AE236">
        <v>6</v>
      </c>
      <c r="AF236" s="25">
        <v>0.915956904957133</v>
      </c>
      <c r="AG236" t="str">
        <f>IF(AF236&lt;='CAV Tier 1 Analysis'!$A$5,"Tier 1", "Tier 2")</f>
        <v>Tier 2</v>
      </c>
      <c r="AH236" t="str">
        <f t="shared" si="7"/>
        <v>Arkansas - Tier 2</v>
      </c>
      <c r="AI236" t="str">
        <f t="shared" si="8"/>
        <v>Casa, City Of - Tier 2</v>
      </c>
    </row>
    <row r="237" spans="1:35" x14ac:dyDescent="0.3">
      <c r="A237" s="17">
        <v>230</v>
      </c>
      <c r="B237">
        <v>6</v>
      </c>
      <c r="C237" t="s">
        <v>84</v>
      </c>
      <c r="D237" t="s">
        <v>2455</v>
      </c>
      <c r="E237" t="s">
        <v>4678</v>
      </c>
      <c r="F237" t="s">
        <v>1790</v>
      </c>
      <c r="G237" s="59">
        <v>2.9747499999999998</v>
      </c>
      <c r="H237">
        <v>10</v>
      </c>
      <c r="I237">
        <v>0</v>
      </c>
      <c r="J237" s="12">
        <v>8</v>
      </c>
      <c r="K237" s="12">
        <v>6</v>
      </c>
      <c r="L237">
        <v>0</v>
      </c>
      <c r="M237" s="12">
        <v>2.7598789814270117</v>
      </c>
      <c r="N237" s="12">
        <v>13.836528203802088</v>
      </c>
      <c r="O237" s="12">
        <v>336.35528538592376</v>
      </c>
      <c r="P237" s="12">
        <v>259.74551777105012</v>
      </c>
      <c r="Q237" s="12">
        <v>0</v>
      </c>
      <c r="R237" s="27">
        <v>6.6639330491592274E-5</v>
      </c>
      <c r="S237" s="27">
        <v>5.8126017205301095E-4</v>
      </c>
      <c r="T237" s="27">
        <v>0</v>
      </c>
      <c r="U237" s="27">
        <v>1.6206371888438287E-3</v>
      </c>
      <c r="V237" s="27">
        <v>3.1766924781028013E-3</v>
      </c>
      <c r="W237" s="27">
        <v>0</v>
      </c>
      <c r="X237" s="27">
        <v>7.0670430729244166E-4</v>
      </c>
      <c r="Y237" s="27">
        <v>1.3781179203473689E-4</v>
      </c>
      <c r="Z237" s="27">
        <v>1.2612381175096973E-4</v>
      </c>
      <c r="AA237" s="27">
        <v>2.1795854481014779E-4</v>
      </c>
      <c r="AB237" s="27">
        <v>0</v>
      </c>
      <c r="AC237" s="18">
        <v>6.0307523867086628E-4</v>
      </c>
      <c r="AD237" s="17">
        <v>230</v>
      </c>
      <c r="AE237">
        <v>6</v>
      </c>
      <c r="AF237" s="25">
        <v>0.91655998019580387</v>
      </c>
      <c r="AG237" t="str">
        <f>IF(AF237&lt;='CAV Tier 1 Analysis'!$A$5,"Tier 1", "Tier 2")</f>
        <v>Tier 2</v>
      </c>
      <c r="AH237" t="str">
        <f t="shared" si="7"/>
        <v>Arkansas - Tier 2</v>
      </c>
      <c r="AI237" t="str">
        <f t="shared" si="8"/>
        <v>Eudora, City Of - Tier 2</v>
      </c>
    </row>
    <row r="238" spans="1:35" x14ac:dyDescent="0.3">
      <c r="A238" s="17">
        <v>231</v>
      </c>
      <c r="B238">
        <v>6</v>
      </c>
      <c r="C238" t="s">
        <v>84</v>
      </c>
      <c r="D238" t="s">
        <v>2624</v>
      </c>
      <c r="E238" t="s">
        <v>4858</v>
      </c>
      <c r="F238" t="s">
        <v>1409</v>
      </c>
      <c r="G238" s="59">
        <v>1.01065</v>
      </c>
      <c r="H238">
        <v>1</v>
      </c>
      <c r="I238">
        <v>0</v>
      </c>
      <c r="J238" s="12">
        <v>14</v>
      </c>
      <c r="K238" s="12">
        <v>7</v>
      </c>
      <c r="L238">
        <v>0</v>
      </c>
      <c r="M238" s="12">
        <v>0</v>
      </c>
      <c r="N238" s="12">
        <v>0</v>
      </c>
      <c r="O238" s="12">
        <v>11.876850480384034</v>
      </c>
      <c r="P238" s="12">
        <v>0</v>
      </c>
      <c r="Q238" s="12">
        <v>0</v>
      </c>
      <c r="R238" s="27">
        <v>2.2640235099194127E-5</v>
      </c>
      <c r="S238" s="27">
        <v>5.8126017205301093E-5</v>
      </c>
      <c r="T238" s="27">
        <v>0</v>
      </c>
      <c r="U238" s="27">
        <v>2.8361150804767001E-3</v>
      </c>
      <c r="V238" s="27">
        <v>3.7061412244532681E-3</v>
      </c>
      <c r="W238" s="27">
        <v>0</v>
      </c>
      <c r="X238" s="27">
        <v>0</v>
      </c>
      <c r="Y238" s="27">
        <v>0</v>
      </c>
      <c r="Z238" s="27">
        <v>4.4534862963834925E-6</v>
      </c>
      <c r="AA238" s="27">
        <v>0</v>
      </c>
      <c r="AB238" s="27">
        <v>0</v>
      </c>
      <c r="AC238" s="18">
        <v>6.0249782213916785E-4</v>
      </c>
      <c r="AD238" s="17">
        <v>231</v>
      </c>
      <c r="AE238">
        <v>6</v>
      </c>
      <c r="AF238" s="25">
        <v>0.91716247801794304</v>
      </c>
      <c r="AG238" t="str">
        <f>IF(AF238&lt;='CAV Tier 1 Analysis'!$A$5,"Tier 1", "Tier 2")</f>
        <v>Tier 2</v>
      </c>
      <c r="AH238" t="str">
        <f t="shared" si="7"/>
        <v>Arkansas - Tier 2</v>
      </c>
      <c r="AI238" t="str">
        <f t="shared" si="8"/>
        <v>Cotton Plant, City Of - Tier 2</v>
      </c>
    </row>
    <row r="239" spans="1:35" x14ac:dyDescent="0.3">
      <c r="A239" s="17">
        <v>232</v>
      </c>
      <c r="B239">
        <v>6</v>
      </c>
      <c r="C239" t="s">
        <v>84</v>
      </c>
      <c r="D239" t="s">
        <v>2526</v>
      </c>
      <c r="E239" t="s">
        <v>4752</v>
      </c>
      <c r="F239" t="s">
        <v>1932</v>
      </c>
      <c r="G239" s="59">
        <v>1.3484800000000001</v>
      </c>
      <c r="H239">
        <v>39</v>
      </c>
      <c r="I239">
        <v>0</v>
      </c>
      <c r="J239" s="12">
        <v>9.5</v>
      </c>
      <c r="K239" s="12">
        <v>4.5</v>
      </c>
      <c r="L239">
        <v>0</v>
      </c>
      <c r="M239" s="12">
        <v>0</v>
      </c>
      <c r="N239" s="12">
        <v>0</v>
      </c>
      <c r="O239" s="12">
        <v>14.551608860524958</v>
      </c>
      <c r="P239" s="12">
        <v>0</v>
      </c>
      <c r="Q239" s="12">
        <v>0</v>
      </c>
      <c r="R239" s="27">
        <v>3.0208187034642358E-5</v>
      </c>
      <c r="S239" s="27">
        <v>2.2669146710067424E-3</v>
      </c>
      <c r="T239" s="27">
        <v>0</v>
      </c>
      <c r="U239" s="27">
        <v>1.9245066617520467E-3</v>
      </c>
      <c r="V239" s="27">
        <v>2.3825193585771012E-3</v>
      </c>
      <c r="W239" s="27">
        <v>0</v>
      </c>
      <c r="X239" s="27">
        <v>0</v>
      </c>
      <c r="Y239" s="27">
        <v>0</v>
      </c>
      <c r="Z239" s="27">
        <v>5.4564457772465826E-6</v>
      </c>
      <c r="AA239" s="27">
        <v>0</v>
      </c>
      <c r="AB239" s="27">
        <v>0</v>
      </c>
      <c r="AC239" s="18">
        <v>6.0087321128616178E-4</v>
      </c>
      <c r="AD239" s="17">
        <v>232</v>
      </c>
      <c r="AE239">
        <v>6</v>
      </c>
      <c r="AF239" s="25">
        <v>0.91776335122922925</v>
      </c>
      <c r="AG239" t="str">
        <f>IF(AF239&lt;='CAV Tier 1 Analysis'!$A$5,"Tier 1", "Tier 2")</f>
        <v>Tier 2</v>
      </c>
      <c r="AH239" t="str">
        <f t="shared" si="7"/>
        <v>Arkansas - Tier 2</v>
      </c>
      <c r="AI239" t="str">
        <f t="shared" si="8"/>
        <v>Humphrey, City Of - Tier 2</v>
      </c>
    </row>
    <row r="240" spans="1:35" x14ac:dyDescent="0.3">
      <c r="A240" s="17">
        <v>233</v>
      </c>
      <c r="B240">
        <v>6</v>
      </c>
      <c r="C240" t="s">
        <v>84</v>
      </c>
      <c r="D240" t="s">
        <v>2721</v>
      </c>
      <c r="E240" t="s">
        <v>4961</v>
      </c>
      <c r="F240" t="s">
        <v>1422</v>
      </c>
      <c r="G240" s="59">
        <v>0.80523999999999996</v>
      </c>
      <c r="H240">
        <v>1</v>
      </c>
      <c r="I240">
        <v>0</v>
      </c>
      <c r="J240" s="12">
        <v>11</v>
      </c>
      <c r="K240" s="12">
        <v>8</v>
      </c>
      <c r="L240">
        <v>0</v>
      </c>
      <c r="M240" s="12">
        <v>0</v>
      </c>
      <c r="N240" s="12">
        <v>0.48947559095364196</v>
      </c>
      <c r="O240" s="12">
        <v>36.748091002788712</v>
      </c>
      <c r="P240" s="12">
        <v>26.310174592125005</v>
      </c>
      <c r="Q240" s="12">
        <v>7.0782476823832994</v>
      </c>
      <c r="R240" s="27">
        <v>1.8038710642927895E-5</v>
      </c>
      <c r="S240" s="27">
        <v>5.8126017205301093E-5</v>
      </c>
      <c r="T240" s="27">
        <v>0</v>
      </c>
      <c r="U240" s="27">
        <v>2.2283761346602645E-3</v>
      </c>
      <c r="V240" s="27">
        <v>4.2355899708037348E-3</v>
      </c>
      <c r="W240" s="27">
        <v>0</v>
      </c>
      <c r="X240" s="27">
        <v>0</v>
      </c>
      <c r="Y240" s="27">
        <v>4.8751758644229414E-6</v>
      </c>
      <c r="Z240" s="27">
        <v>1.3779504925945759E-5</v>
      </c>
      <c r="AA240" s="27">
        <v>2.2077483442294188E-5</v>
      </c>
      <c r="AB240" s="27">
        <v>1.7735734135185882E-5</v>
      </c>
      <c r="AC240" s="18">
        <v>5.998726119709161E-4</v>
      </c>
      <c r="AD240" s="17">
        <v>233</v>
      </c>
      <c r="AE240">
        <v>6</v>
      </c>
      <c r="AF240" s="25">
        <v>0.91836322384120017</v>
      </c>
      <c r="AG240" t="str">
        <f>IF(AF240&lt;='CAV Tier 1 Analysis'!$A$5,"Tier 1", "Tier 2")</f>
        <v>Tier 2</v>
      </c>
      <c r="AH240" t="str">
        <f t="shared" si="7"/>
        <v>Arkansas - Tier 2</v>
      </c>
      <c r="AI240" t="str">
        <f t="shared" si="8"/>
        <v>Bigelow, Town Of - Tier 2</v>
      </c>
    </row>
    <row r="241" spans="1:35" x14ac:dyDescent="0.3">
      <c r="A241" s="17">
        <v>234</v>
      </c>
      <c r="B241">
        <v>6</v>
      </c>
      <c r="C241" t="s">
        <v>84</v>
      </c>
      <c r="D241" t="s">
        <v>2640</v>
      </c>
      <c r="E241" t="s">
        <v>4874</v>
      </c>
      <c r="F241" t="s">
        <v>1424</v>
      </c>
      <c r="G241" s="59">
        <v>1.01101</v>
      </c>
      <c r="H241">
        <v>1</v>
      </c>
      <c r="I241">
        <v>0</v>
      </c>
      <c r="J241" s="12">
        <v>11</v>
      </c>
      <c r="K241" s="12">
        <v>8</v>
      </c>
      <c r="L241">
        <v>0</v>
      </c>
      <c r="M241" s="12">
        <v>0</v>
      </c>
      <c r="N241" s="12">
        <v>2.1391045900947532</v>
      </c>
      <c r="O241" s="12">
        <v>30.890635047058137</v>
      </c>
      <c r="P241" s="12">
        <v>17.78542682299436</v>
      </c>
      <c r="Q241" s="12">
        <v>0</v>
      </c>
      <c r="R241" s="27">
        <v>2.2648299695875183E-5</v>
      </c>
      <c r="S241" s="27">
        <v>5.8126017205301093E-5</v>
      </c>
      <c r="T241" s="27">
        <v>0</v>
      </c>
      <c r="U241" s="27">
        <v>2.2283761346602645E-3</v>
      </c>
      <c r="V241" s="27">
        <v>4.2355899708037348E-3</v>
      </c>
      <c r="W241" s="27">
        <v>0</v>
      </c>
      <c r="X241" s="27">
        <v>0</v>
      </c>
      <c r="Y241" s="27">
        <v>2.130547725329566E-5</v>
      </c>
      <c r="Z241" s="27">
        <v>1.1583122991728422E-5</v>
      </c>
      <c r="AA241" s="27">
        <v>1.4924168018114204E-5</v>
      </c>
      <c r="AB241" s="27">
        <v>0</v>
      </c>
      <c r="AC241" s="18">
        <v>5.9932301732984689E-4</v>
      </c>
      <c r="AD241" s="17">
        <v>234</v>
      </c>
      <c r="AE241">
        <v>6</v>
      </c>
      <c r="AF241" s="25">
        <v>0.91896254685853007</v>
      </c>
      <c r="AG241" t="str">
        <f>IF(AF241&lt;='CAV Tier 1 Analysis'!$A$5,"Tier 1", "Tier 2")</f>
        <v>Tier 2</v>
      </c>
      <c r="AH241" t="str">
        <f t="shared" si="7"/>
        <v>Arkansas - Tier 2</v>
      </c>
      <c r="AI241" t="str">
        <f t="shared" si="8"/>
        <v>Houston, Town Of - Tier 2</v>
      </c>
    </row>
    <row r="242" spans="1:35" x14ac:dyDescent="0.3">
      <c r="A242" s="17">
        <v>235</v>
      </c>
      <c r="B242">
        <v>6</v>
      </c>
      <c r="C242" t="s">
        <v>84</v>
      </c>
      <c r="D242" t="s">
        <v>2672</v>
      </c>
      <c r="E242" t="s">
        <v>4907</v>
      </c>
      <c r="F242" t="s">
        <v>1593</v>
      </c>
      <c r="G242" s="59">
        <v>4.2672299999999996</v>
      </c>
      <c r="H242">
        <v>6</v>
      </c>
      <c r="I242">
        <v>0</v>
      </c>
      <c r="J242" s="12">
        <v>9</v>
      </c>
      <c r="K242" s="12">
        <v>7</v>
      </c>
      <c r="L242">
        <v>0</v>
      </c>
      <c r="M242" s="12">
        <v>0.81170454838384642</v>
      </c>
      <c r="N242" s="12">
        <v>16.496740404374989</v>
      </c>
      <c r="O242" s="12">
        <v>249.0406298687023</v>
      </c>
      <c r="P242" s="12">
        <v>172.4687334347818</v>
      </c>
      <c r="Q242" s="12">
        <v>0</v>
      </c>
      <c r="R242" s="27">
        <v>9.5593024709181361E-5</v>
      </c>
      <c r="S242" s="27">
        <v>3.4875610323180655E-4</v>
      </c>
      <c r="T242" s="27">
        <v>0</v>
      </c>
      <c r="U242" s="27">
        <v>1.8232168374493073E-3</v>
      </c>
      <c r="V242" s="27">
        <v>3.7061412244532681E-3</v>
      </c>
      <c r="W242" s="27">
        <v>0</v>
      </c>
      <c r="X242" s="27">
        <v>2.0784791813412373E-4</v>
      </c>
      <c r="Y242" s="27">
        <v>1.6430750000090747E-4</v>
      </c>
      <c r="Z242" s="27">
        <v>9.3383261344813775E-5</v>
      </c>
      <c r="AA242" s="27">
        <v>1.4472255185488334E-4</v>
      </c>
      <c r="AB242" s="27">
        <v>0</v>
      </c>
      <c r="AC242" s="18">
        <v>5.9854258374348105E-4</v>
      </c>
      <c r="AD242" s="17">
        <v>235</v>
      </c>
      <c r="AE242">
        <v>6</v>
      </c>
      <c r="AF242" s="25">
        <v>0.91956108944227355</v>
      </c>
      <c r="AG242" t="str">
        <f>IF(AF242&lt;='CAV Tier 1 Analysis'!$A$5,"Tier 1", "Tier 2")</f>
        <v>Tier 2</v>
      </c>
      <c r="AH242" t="str">
        <f t="shared" si="7"/>
        <v>Arkansas - Tier 2</v>
      </c>
      <c r="AI242" t="str">
        <f t="shared" si="8"/>
        <v>Danville, City Of - Tier 2</v>
      </c>
    </row>
    <row r="243" spans="1:35" x14ac:dyDescent="0.3">
      <c r="A243" s="17">
        <v>236</v>
      </c>
      <c r="B243">
        <v>6</v>
      </c>
      <c r="C243" t="s">
        <v>84</v>
      </c>
      <c r="D243" t="s">
        <v>2590</v>
      </c>
      <c r="E243" t="s">
        <v>4821</v>
      </c>
      <c r="F243" t="s">
        <v>1759</v>
      </c>
      <c r="G243" s="59">
        <v>2.1545199999999998</v>
      </c>
      <c r="H243">
        <v>17</v>
      </c>
      <c r="I243">
        <v>0</v>
      </c>
      <c r="J243" s="12">
        <v>12</v>
      </c>
      <c r="K243" s="12">
        <v>5</v>
      </c>
      <c r="L243">
        <v>0</v>
      </c>
      <c r="M243" s="12">
        <v>1</v>
      </c>
      <c r="N243" s="12">
        <v>0</v>
      </c>
      <c r="O243" s="12">
        <v>235.57090786773807</v>
      </c>
      <c r="P243" s="12">
        <v>132.07880088653826</v>
      </c>
      <c r="Q243" s="12">
        <v>0</v>
      </c>
      <c r="R243" s="27">
        <v>4.8264819003528154E-5</v>
      </c>
      <c r="S243" s="27">
        <v>9.8814229249011851E-4</v>
      </c>
      <c r="T243" s="27">
        <v>0</v>
      </c>
      <c r="U243" s="27">
        <v>2.4309557832657429E-3</v>
      </c>
      <c r="V243" s="27">
        <v>2.6472437317523346E-3</v>
      </c>
      <c r="W243" s="27">
        <v>0</v>
      </c>
      <c r="X243" s="27">
        <v>2.5606351294687422E-4</v>
      </c>
      <c r="Y243" s="27">
        <v>0</v>
      </c>
      <c r="Z243" s="27">
        <v>8.8332492839605668E-5</v>
      </c>
      <c r="AA243" s="27">
        <v>1.1083041389331595E-4</v>
      </c>
      <c r="AB243" s="27">
        <v>0</v>
      </c>
      <c r="AC243" s="18">
        <v>5.9725754965377455E-4</v>
      </c>
      <c r="AD243" s="17">
        <v>236</v>
      </c>
      <c r="AE243">
        <v>6</v>
      </c>
      <c r="AF243" s="25">
        <v>0.92015834699192733</v>
      </c>
      <c r="AG243" t="str">
        <f>IF(AF243&lt;='CAV Tier 1 Analysis'!$A$5,"Tier 1", "Tier 2")</f>
        <v>Tier 2</v>
      </c>
      <c r="AH243" t="str">
        <f t="shared" si="7"/>
        <v>Arkansas - Tier 2</v>
      </c>
      <c r="AI243" t="str">
        <f t="shared" si="8"/>
        <v>Hughes, City Of - Tier 2</v>
      </c>
    </row>
    <row r="244" spans="1:35" x14ac:dyDescent="0.3">
      <c r="A244" s="17">
        <v>237</v>
      </c>
      <c r="B244">
        <v>6</v>
      </c>
      <c r="C244" t="s">
        <v>84</v>
      </c>
      <c r="D244" t="s">
        <v>2738</v>
      </c>
      <c r="E244" t="s">
        <v>4978</v>
      </c>
      <c r="F244" t="s">
        <v>2024</v>
      </c>
      <c r="G244" s="59">
        <v>4.6097900000000003</v>
      </c>
      <c r="H244">
        <v>37</v>
      </c>
      <c r="I244">
        <v>0</v>
      </c>
      <c r="J244" s="12">
        <v>12</v>
      </c>
      <c r="K244" s="12">
        <v>2</v>
      </c>
      <c r="L244">
        <v>0</v>
      </c>
      <c r="M244" s="12">
        <v>0</v>
      </c>
      <c r="N244" s="12">
        <v>3.5029814899559155</v>
      </c>
      <c r="O244" s="12">
        <v>759.43683790662135</v>
      </c>
      <c r="P244" s="12">
        <v>423.93628256562607</v>
      </c>
      <c r="Q244" s="12">
        <v>52.634899540801712</v>
      </c>
      <c r="R244" s="27">
        <v>1.0326693648435572E-4</v>
      </c>
      <c r="S244" s="27">
        <v>2.1506626365961406E-3</v>
      </c>
      <c r="T244" s="27">
        <v>0</v>
      </c>
      <c r="U244" s="27">
        <v>2.4309557832657429E-3</v>
      </c>
      <c r="V244" s="27">
        <v>1.0588974927009337E-3</v>
      </c>
      <c r="W244" s="27">
        <v>0</v>
      </c>
      <c r="X244" s="27">
        <v>0</v>
      </c>
      <c r="Y244" s="27">
        <v>3.4889688329669559E-5</v>
      </c>
      <c r="Z244" s="27">
        <v>2.8476754474361199E-4</v>
      </c>
      <c r="AA244" s="27">
        <v>3.5573485938522695E-4</v>
      </c>
      <c r="AB244" s="27">
        <v>1.3188554941518434E-4</v>
      </c>
      <c r="AC244" s="18">
        <v>5.9555095372007874E-4</v>
      </c>
      <c r="AD244" s="17">
        <v>237</v>
      </c>
      <c r="AE244">
        <v>6</v>
      </c>
      <c r="AF244" s="25">
        <v>0.92075389794564744</v>
      </c>
      <c r="AG244" t="str">
        <f>IF(AF244&lt;='CAV Tier 1 Analysis'!$A$5,"Tier 1", "Tier 2")</f>
        <v>Tier 2</v>
      </c>
      <c r="AH244" t="str">
        <f t="shared" si="7"/>
        <v>Arkansas - Tier 2</v>
      </c>
      <c r="AI244" t="str">
        <f t="shared" si="8"/>
        <v>Haskell, City Of - Tier 2</v>
      </c>
    </row>
    <row r="245" spans="1:35" x14ac:dyDescent="0.3">
      <c r="A245" s="17">
        <v>238</v>
      </c>
      <c r="B245">
        <v>6</v>
      </c>
      <c r="C245" t="s">
        <v>84</v>
      </c>
      <c r="D245" t="s">
        <v>2681</v>
      </c>
      <c r="E245" t="s">
        <v>4917</v>
      </c>
      <c r="F245" t="s">
        <v>1477</v>
      </c>
      <c r="G245" s="59">
        <v>3.6296800000000005</v>
      </c>
      <c r="H245">
        <v>3</v>
      </c>
      <c r="I245">
        <v>0</v>
      </c>
      <c r="J245" s="12">
        <v>9</v>
      </c>
      <c r="K245" s="12">
        <v>8</v>
      </c>
      <c r="L245">
        <v>0</v>
      </c>
      <c r="M245" s="12">
        <v>0</v>
      </c>
      <c r="N245" s="12">
        <v>0</v>
      </c>
      <c r="O245" s="12">
        <v>224.3647377793441</v>
      </c>
      <c r="P245" s="12">
        <v>169.89442180672776</v>
      </c>
      <c r="Q245" s="12">
        <v>0</v>
      </c>
      <c r="R245" s="27">
        <v>8.1310848003604558E-5</v>
      </c>
      <c r="S245" s="27">
        <v>1.7437805161590327E-4</v>
      </c>
      <c r="T245" s="27">
        <v>0</v>
      </c>
      <c r="U245" s="27">
        <v>1.8232168374493073E-3</v>
      </c>
      <c r="V245" s="27">
        <v>4.2355899708037348E-3</v>
      </c>
      <c r="W245" s="27">
        <v>0</v>
      </c>
      <c r="X245" s="27">
        <v>0</v>
      </c>
      <c r="Y245" s="27">
        <v>0</v>
      </c>
      <c r="Z245" s="27">
        <v>8.4130492906539948E-5</v>
      </c>
      <c r="AA245" s="27">
        <v>1.4256238670110744E-4</v>
      </c>
      <c r="AB245" s="27">
        <v>0</v>
      </c>
      <c r="AC245" s="18">
        <v>5.946535079527453E-4</v>
      </c>
      <c r="AD245" s="17">
        <v>238</v>
      </c>
      <c r="AE245">
        <v>6</v>
      </c>
      <c r="AF245" s="25">
        <v>0.92134855145360017</v>
      </c>
      <c r="AG245" t="str">
        <f>IF(AF245&lt;='CAV Tier 1 Analysis'!$A$5,"Tier 1", "Tier 2")</f>
        <v>Tier 2</v>
      </c>
      <c r="AH245" t="str">
        <f t="shared" si="7"/>
        <v>Arkansas - Tier 2</v>
      </c>
      <c r="AI245" t="str">
        <f t="shared" si="8"/>
        <v>Hazen, City Of - Tier 2</v>
      </c>
    </row>
    <row r="246" spans="1:35" x14ac:dyDescent="0.3">
      <c r="A246" s="17">
        <v>239</v>
      </c>
      <c r="B246">
        <v>6</v>
      </c>
      <c r="C246" t="s">
        <v>84</v>
      </c>
      <c r="D246" t="s">
        <v>2695</v>
      </c>
      <c r="E246" t="s">
        <v>4934</v>
      </c>
      <c r="F246" t="s">
        <v>1618</v>
      </c>
      <c r="G246" s="59">
        <v>7.6463399999999995</v>
      </c>
      <c r="H246">
        <v>1</v>
      </c>
      <c r="I246">
        <v>0</v>
      </c>
      <c r="J246" s="12">
        <v>13.333333333333334</v>
      </c>
      <c r="K246" s="12">
        <v>4.666666666666667</v>
      </c>
      <c r="L246">
        <v>0</v>
      </c>
      <c r="M246" s="12">
        <v>0</v>
      </c>
      <c r="N246" s="12">
        <v>64.019284319246708</v>
      </c>
      <c r="O246" s="12">
        <v>603.91258267340686</v>
      </c>
      <c r="P246" s="12">
        <v>137.35680082029523</v>
      </c>
      <c r="Q246" s="12">
        <v>61.968117858942378</v>
      </c>
      <c r="R246" s="27">
        <v>1.7129068940619603E-4</v>
      </c>
      <c r="S246" s="27">
        <v>5.8126017205301093E-5</v>
      </c>
      <c r="T246" s="27">
        <v>0</v>
      </c>
      <c r="U246" s="27">
        <v>2.7010619814063813E-3</v>
      </c>
      <c r="V246" s="27">
        <v>2.4707608163021789E-3</v>
      </c>
      <c r="W246" s="27">
        <v>0</v>
      </c>
      <c r="X246" s="27">
        <v>0</v>
      </c>
      <c r="Y246" s="27">
        <v>6.3763193821932791E-4</v>
      </c>
      <c r="Z246" s="27">
        <v>2.2645030478337855E-4</v>
      </c>
      <c r="AA246" s="27">
        <v>1.1525930719989351E-4</v>
      </c>
      <c r="AB246" s="27">
        <v>1.5527148985467655E-4</v>
      </c>
      <c r="AC246" s="18">
        <v>5.9416841312521216E-4</v>
      </c>
      <c r="AD246" s="17">
        <v>239</v>
      </c>
      <c r="AE246">
        <v>6</v>
      </c>
      <c r="AF246" s="25">
        <v>0.92194271986672538</v>
      </c>
      <c r="AG246" t="str">
        <f>IF(AF246&lt;='CAV Tier 1 Analysis'!$A$5,"Tier 1", "Tier 2")</f>
        <v>Tier 2</v>
      </c>
      <c r="AH246" t="str">
        <f t="shared" si="7"/>
        <v>Arkansas - Tier 2</v>
      </c>
      <c r="AI246" t="str">
        <f t="shared" si="8"/>
        <v>Mulberry, City Of - Tier 2</v>
      </c>
    </row>
    <row r="247" spans="1:35" x14ac:dyDescent="0.3">
      <c r="A247" s="17">
        <v>240</v>
      </c>
      <c r="B247">
        <v>6</v>
      </c>
      <c r="C247" t="s">
        <v>84</v>
      </c>
      <c r="D247" t="s">
        <v>2635</v>
      </c>
      <c r="E247" t="s">
        <v>4869</v>
      </c>
      <c r="F247" t="s">
        <v>1697</v>
      </c>
      <c r="G247" s="59">
        <v>7.2416999999999998</v>
      </c>
      <c r="H247">
        <v>4</v>
      </c>
      <c r="I247">
        <v>0</v>
      </c>
      <c r="J247" s="12">
        <v>11</v>
      </c>
      <c r="K247" s="12">
        <v>5</v>
      </c>
      <c r="L247">
        <v>0</v>
      </c>
      <c r="M247" s="12">
        <v>0</v>
      </c>
      <c r="N247" s="12">
        <v>58.828791625491426</v>
      </c>
      <c r="O247" s="12">
        <v>592.28577809069213</v>
      </c>
      <c r="P247" s="12">
        <v>385.38716068818167</v>
      </c>
      <c r="Q247" s="12">
        <v>37.470966732884222</v>
      </c>
      <c r="R247" s="27">
        <v>1.6222608273668837E-4</v>
      </c>
      <c r="S247" s="27">
        <v>2.3250406882120437E-4</v>
      </c>
      <c r="T247" s="27">
        <v>0</v>
      </c>
      <c r="U247" s="27">
        <v>2.2283761346602645E-3</v>
      </c>
      <c r="V247" s="27">
        <v>2.6472437317523346E-3</v>
      </c>
      <c r="W247" s="27">
        <v>0</v>
      </c>
      <c r="X247" s="27">
        <v>0</v>
      </c>
      <c r="Y247" s="27">
        <v>5.8593464182144493E-4</v>
      </c>
      <c r="Z247" s="27">
        <v>2.2209057869561067E-4</v>
      </c>
      <c r="AA247" s="27">
        <v>3.2338738875236403E-4</v>
      </c>
      <c r="AB247" s="27">
        <v>9.3889778033178663E-5</v>
      </c>
      <c r="AC247" s="18">
        <v>5.9051385502482631E-4</v>
      </c>
      <c r="AD247" s="17">
        <v>240</v>
      </c>
      <c r="AE247">
        <v>6</v>
      </c>
      <c r="AF247" s="25">
        <v>0.92253323372175022</v>
      </c>
      <c r="AG247" t="str">
        <f>IF(AF247&lt;='CAV Tier 1 Analysis'!$A$5,"Tier 1", "Tier 2")</f>
        <v>Tier 2</v>
      </c>
      <c r="AH247" t="str">
        <f t="shared" si="7"/>
        <v>Arkansas - Tier 2</v>
      </c>
      <c r="AI247" t="str">
        <f t="shared" si="8"/>
        <v>Greers Ferry, City Of - Tier 2</v>
      </c>
    </row>
    <row r="248" spans="1:35" x14ac:dyDescent="0.3">
      <c r="A248" s="17">
        <v>241</v>
      </c>
      <c r="B248">
        <v>6</v>
      </c>
      <c r="C248" t="s">
        <v>84</v>
      </c>
      <c r="D248" t="s">
        <v>2542</v>
      </c>
      <c r="E248" t="s">
        <v>4768</v>
      </c>
      <c r="F248" t="s">
        <v>1669</v>
      </c>
      <c r="G248" s="59">
        <v>0.94089999999999996</v>
      </c>
      <c r="H248">
        <v>16</v>
      </c>
      <c r="I248">
        <v>0</v>
      </c>
      <c r="J248" s="12">
        <v>9</v>
      </c>
      <c r="K248" s="12">
        <v>7</v>
      </c>
      <c r="L248">
        <v>0</v>
      </c>
      <c r="M248" s="12">
        <v>0</v>
      </c>
      <c r="N248" s="12">
        <v>0</v>
      </c>
      <c r="O248" s="12">
        <v>8.623496014864152</v>
      </c>
      <c r="P248" s="12">
        <v>0</v>
      </c>
      <c r="Q248" s="12">
        <v>0</v>
      </c>
      <c r="R248" s="27">
        <v>2.1077719492239403E-5</v>
      </c>
      <c r="S248" s="27">
        <v>9.3001627528481749E-4</v>
      </c>
      <c r="T248" s="27">
        <v>0</v>
      </c>
      <c r="U248" s="27">
        <v>1.8232168374493073E-3</v>
      </c>
      <c r="V248" s="27">
        <v>3.7061412244532681E-3</v>
      </c>
      <c r="W248" s="27">
        <v>0</v>
      </c>
      <c r="X248" s="27">
        <v>0</v>
      </c>
      <c r="Y248" s="27">
        <v>0</v>
      </c>
      <c r="Z248" s="27">
        <v>3.2335694881858408E-6</v>
      </c>
      <c r="AA248" s="27">
        <v>0</v>
      </c>
      <c r="AB248" s="27">
        <v>0</v>
      </c>
      <c r="AC248" s="18">
        <v>5.8942596601525626E-4</v>
      </c>
      <c r="AD248" s="17">
        <v>241</v>
      </c>
      <c r="AE248">
        <v>7</v>
      </c>
      <c r="AF248" s="25">
        <v>0.92312265968776552</v>
      </c>
      <c r="AG248" t="str">
        <f>IF(AF248&lt;='CAV Tier 1 Analysis'!$A$5,"Tier 1", "Tier 2")</f>
        <v>Tier 2</v>
      </c>
      <c r="AH248" t="str">
        <f t="shared" si="7"/>
        <v>Arkansas - Tier 2</v>
      </c>
      <c r="AI248" t="str">
        <f t="shared" si="8"/>
        <v>Moro,Town Of - Tier 2</v>
      </c>
    </row>
    <row r="249" spans="1:35" x14ac:dyDescent="0.3">
      <c r="A249" s="17">
        <v>242</v>
      </c>
      <c r="B249">
        <v>6</v>
      </c>
      <c r="C249" t="s">
        <v>84</v>
      </c>
      <c r="D249" t="s">
        <v>2522</v>
      </c>
      <c r="E249" t="s">
        <v>4748</v>
      </c>
      <c r="F249" t="s">
        <v>1489</v>
      </c>
      <c r="G249" s="59">
        <v>0.48643999999999998</v>
      </c>
      <c r="H249">
        <v>3</v>
      </c>
      <c r="I249">
        <v>0</v>
      </c>
      <c r="J249" s="12">
        <v>20</v>
      </c>
      <c r="K249" s="12">
        <v>4</v>
      </c>
      <c r="L249">
        <v>0</v>
      </c>
      <c r="M249" s="12">
        <v>0</v>
      </c>
      <c r="N249" s="12">
        <v>0</v>
      </c>
      <c r="O249" s="12">
        <v>107.31243754676451</v>
      </c>
      <c r="P249" s="12">
        <v>90.895329108671447</v>
      </c>
      <c r="Q249" s="12">
        <v>0</v>
      </c>
      <c r="R249" s="27">
        <v>1.08970622487033E-5</v>
      </c>
      <c r="S249" s="27">
        <v>1.7437805161590327E-4</v>
      </c>
      <c r="T249" s="27">
        <v>0</v>
      </c>
      <c r="U249" s="27">
        <v>4.0515929721095722E-3</v>
      </c>
      <c r="V249" s="27">
        <v>2.1177949854018674E-3</v>
      </c>
      <c r="W249" s="27">
        <v>0</v>
      </c>
      <c r="X249" s="27">
        <v>0</v>
      </c>
      <c r="Y249" s="27">
        <v>0</v>
      </c>
      <c r="Z249" s="27">
        <v>4.0239158591358469E-5</v>
      </c>
      <c r="AA249" s="27">
        <v>7.6272398586789297E-5</v>
      </c>
      <c r="AB249" s="27">
        <v>0</v>
      </c>
      <c r="AC249" s="18">
        <v>5.8828860259583582E-4</v>
      </c>
      <c r="AD249" s="17">
        <v>242</v>
      </c>
      <c r="AE249">
        <v>7</v>
      </c>
      <c r="AF249" s="25">
        <v>0.92371094829036138</v>
      </c>
      <c r="AG249" t="str">
        <f>IF(AF249&lt;='CAV Tier 1 Analysis'!$A$5,"Tier 1", "Tier 2")</f>
        <v>Tier 2</v>
      </c>
      <c r="AH249" t="str">
        <f t="shared" si="7"/>
        <v>Arkansas - Tier 2</v>
      </c>
      <c r="AI249" t="str">
        <f t="shared" si="8"/>
        <v>Swifton, City Of - Tier 2</v>
      </c>
    </row>
    <row r="250" spans="1:35" x14ac:dyDescent="0.3">
      <c r="A250" s="17">
        <v>243</v>
      </c>
      <c r="B250">
        <v>6</v>
      </c>
      <c r="C250" t="s">
        <v>84</v>
      </c>
      <c r="D250" t="s">
        <v>2403</v>
      </c>
      <c r="E250" t="s">
        <v>4920</v>
      </c>
      <c r="F250" t="s">
        <v>1515</v>
      </c>
      <c r="G250" s="59">
        <v>3.0145400000000002</v>
      </c>
      <c r="H250">
        <v>1</v>
      </c>
      <c r="I250">
        <v>0</v>
      </c>
      <c r="J250" s="12">
        <v>16</v>
      </c>
      <c r="K250" s="12">
        <v>5</v>
      </c>
      <c r="L250">
        <v>0</v>
      </c>
      <c r="M250" s="12">
        <v>0</v>
      </c>
      <c r="N250" s="12">
        <v>0</v>
      </c>
      <c r="O250" s="12">
        <v>312.10027582123342</v>
      </c>
      <c r="P250" s="12">
        <v>271.13981135427474</v>
      </c>
      <c r="Q250" s="12">
        <v>28.173937092991821</v>
      </c>
      <c r="R250" s="27">
        <v>6.7530692441423508E-5</v>
      </c>
      <c r="S250" s="27">
        <v>5.8126017205301093E-5</v>
      </c>
      <c r="T250" s="27">
        <v>0</v>
      </c>
      <c r="U250" s="27">
        <v>3.2412743776876573E-3</v>
      </c>
      <c r="V250" s="27">
        <v>2.6472437317523346E-3</v>
      </c>
      <c r="W250" s="27">
        <v>0</v>
      </c>
      <c r="X250" s="27">
        <v>0</v>
      </c>
      <c r="Y250" s="27">
        <v>0</v>
      </c>
      <c r="Z250" s="27">
        <v>1.170288624718317E-4</v>
      </c>
      <c r="AA250" s="27">
        <v>2.2751976330527608E-4</v>
      </c>
      <c r="AB250" s="27">
        <v>7.0594514383326429E-5</v>
      </c>
      <c r="AC250" s="18">
        <v>5.8448345084065008E-4</v>
      </c>
      <c r="AD250" s="17">
        <v>243</v>
      </c>
      <c r="AE250">
        <v>7</v>
      </c>
      <c r="AF250" s="25">
        <v>0.92429543174120199</v>
      </c>
      <c r="AG250" t="str">
        <f>IF(AF250&lt;='CAV Tier 1 Analysis'!$A$5,"Tier 1", "Tier 2")</f>
        <v>Tier 2</v>
      </c>
      <c r="AH250" t="str">
        <f t="shared" si="7"/>
        <v>Arkansas - Tier 2</v>
      </c>
      <c r="AI250" t="str">
        <f t="shared" si="8"/>
        <v>Huntsville, City Of - Tier 2</v>
      </c>
    </row>
    <row r="251" spans="1:35" x14ac:dyDescent="0.3">
      <c r="A251" s="17">
        <v>244</v>
      </c>
      <c r="B251">
        <v>6</v>
      </c>
      <c r="C251" t="s">
        <v>84</v>
      </c>
      <c r="D251" t="s">
        <v>2705</v>
      </c>
      <c r="E251" t="s">
        <v>4945</v>
      </c>
      <c r="F251" t="s">
        <v>1771</v>
      </c>
      <c r="G251" s="59">
        <v>1.26373</v>
      </c>
      <c r="H251">
        <v>18</v>
      </c>
      <c r="I251">
        <v>0</v>
      </c>
      <c r="J251" s="12">
        <v>12</v>
      </c>
      <c r="K251" s="12">
        <v>5</v>
      </c>
      <c r="L251">
        <v>0</v>
      </c>
      <c r="M251" s="12">
        <v>0</v>
      </c>
      <c r="N251" s="12">
        <v>0</v>
      </c>
      <c r="O251" s="12">
        <v>254.96684573248035</v>
      </c>
      <c r="P251" s="12">
        <v>214.35125473040475</v>
      </c>
      <c r="Q251" s="12">
        <v>0</v>
      </c>
      <c r="R251" s="27">
        <v>2.8309646565976939E-5</v>
      </c>
      <c r="S251" s="27">
        <v>1.0462683096954196E-3</v>
      </c>
      <c r="T251" s="27">
        <v>0</v>
      </c>
      <c r="U251" s="27">
        <v>2.4309557832657429E-3</v>
      </c>
      <c r="V251" s="27">
        <v>2.6472437317523346E-3</v>
      </c>
      <c r="W251" s="27">
        <v>0</v>
      </c>
      <c r="X251" s="27">
        <v>0</v>
      </c>
      <c r="Y251" s="27">
        <v>0</v>
      </c>
      <c r="Z251" s="27">
        <v>9.5605426318797054E-5</v>
      </c>
      <c r="AA251" s="27">
        <v>1.7986715597706249E-4</v>
      </c>
      <c r="AB251" s="27">
        <v>0</v>
      </c>
      <c r="AC251" s="18">
        <v>5.8438636850684852E-4</v>
      </c>
      <c r="AD251" s="17">
        <v>244</v>
      </c>
      <c r="AE251">
        <v>7</v>
      </c>
      <c r="AF251" s="25">
        <v>0.92487981810970887</v>
      </c>
      <c r="AG251" t="str">
        <f>IF(AF251&lt;='CAV Tier 1 Analysis'!$A$5,"Tier 1", "Tier 2")</f>
        <v>Tier 2</v>
      </c>
      <c r="AH251" t="str">
        <f t="shared" si="7"/>
        <v>Arkansas - Tier 2</v>
      </c>
      <c r="AI251" t="str">
        <f t="shared" si="8"/>
        <v>Rector, City Of - Tier 2</v>
      </c>
    </row>
    <row r="252" spans="1:35" x14ac:dyDescent="0.3">
      <c r="A252" s="17">
        <v>245</v>
      </c>
      <c r="B252">
        <v>6</v>
      </c>
      <c r="C252" t="s">
        <v>84</v>
      </c>
      <c r="D252" t="s">
        <v>2619</v>
      </c>
      <c r="E252" t="s">
        <v>4853</v>
      </c>
      <c r="F252" t="s">
        <v>1791</v>
      </c>
      <c r="G252" s="59">
        <v>3.0322500000000003</v>
      </c>
      <c r="H252">
        <v>7</v>
      </c>
      <c r="I252">
        <v>0</v>
      </c>
      <c r="J252" s="12">
        <v>15</v>
      </c>
      <c r="K252" s="12">
        <v>3</v>
      </c>
      <c r="L252">
        <v>0</v>
      </c>
      <c r="M252" s="12">
        <v>1.0000000000000002</v>
      </c>
      <c r="N252" s="12">
        <v>0</v>
      </c>
      <c r="O252" s="12">
        <v>913.13143165374117</v>
      </c>
      <c r="P252" s="12">
        <v>765.22203478318147</v>
      </c>
      <c r="Q252" s="12">
        <v>31.435022189830534</v>
      </c>
      <c r="R252" s="27">
        <v>6.7927425794816603E-5</v>
      </c>
      <c r="S252" s="27">
        <v>4.0688212043710767E-4</v>
      </c>
      <c r="T252" s="27">
        <v>0</v>
      </c>
      <c r="U252" s="27">
        <v>3.0386947290821789E-3</v>
      </c>
      <c r="V252" s="27">
        <v>1.5883462390514007E-3</v>
      </c>
      <c r="W252" s="27">
        <v>0</v>
      </c>
      <c r="X252" s="27">
        <v>2.5606351294687427E-4</v>
      </c>
      <c r="Y252" s="27">
        <v>0</v>
      </c>
      <c r="Z252" s="27">
        <v>3.4239871288970571E-4</v>
      </c>
      <c r="AA252" s="27">
        <v>6.4211572384095903E-4</v>
      </c>
      <c r="AB252" s="27">
        <v>7.8765708846286202E-5</v>
      </c>
      <c r="AC252" s="18">
        <v>5.8374492480812079E-4</v>
      </c>
      <c r="AD252" s="17">
        <v>245</v>
      </c>
      <c r="AE252">
        <v>7</v>
      </c>
      <c r="AF252" s="25">
        <v>0.92546356303451704</v>
      </c>
      <c r="AG252" t="str">
        <f>IF(AF252&lt;='CAV Tier 1 Analysis'!$A$5,"Tier 1", "Tier 2")</f>
        <v>Tier 2</v>
      </c>
      <c r="AH252" t="str">
        <f t="shared" si="7"/>
        <v>Arkansas - Tier 2</v>
      </c>
      <c r="AI252" t="str">
        <f t="shared" si="8"/>
        <v>Judsonia, City Of - Tier 2</v>
      </c>
    </row>
    <row r="253" spans="1:35" x14ac:dyDescent="0.3">
      <c r="A253" s="17">
        <v>246</v>
      </c>
      <c r="B253">
        <v>6</v>
      </c>
      <c r="C253" t="s">
        <v>84</v>
      </c>
      <c r="D253" t="s">
        <v>2474</v>
      </c>
      <c r="E253" t="s">
        <v>4697</v>
      </c>
      <c r="F253" t="s">
        <v>1978</v>
      </c>
      <c r="G253" s="59">
        <v>2.2243300000000001</v>
      </c>
      <c r="H253">
        <v>32</v>
      </c>
      <c r="I253">
        <v>0</v>
      </c>
      <c r="J253" s="12">
        <v>15</v>
      </c>
      <c r="K253" s="12">
        <v>2</v>
      </c>
      <c r="L253">
        <v>0</v>
      </c>
      <c r="M253" s="12">
        <v>1</v>
      </c>
      <c r="N253" s="12">
        <v>0</v>
      </c>
      <c r="O253" s="12">
        <v>140.2028017895484</v>
      </c>
      <c r="P253" s="12">
        <v>0</v>
      </c>
      <c r="Q253" s="12">
        <v>29.140435672263891</v>
      </c>
      <c r="R253" s="27">
        <v>4.9828678709929727E-5</v>
      </c>
      <c r="S253" s="27">
        <v>1.860032550569635E-3</v>
      </c>
      <c r="T253" s="27">
        <v>0</v>
      </c>
      <c r="U253" s="27">
        <v>3.0386947290821789E-3</v>
      </c>
      <c r="V253" s="27">
        <v>1.0588974927009337E-3</v>
      </c>
      <c r="W253" s="27">
        <v>0</v>
      </c>
      <c r="X253" s="27">
        <v>2.5606351294687422E-4</v>
      </c>
      <c r="Y253" s="27">
        <v>0</v>
      </c>
      <c r="Z253" s="27">
        <v>5.2572124025268975E-5</v>
      </c>
      <c r="AA253" s="27">
        <v>0</v>
      </c>
      <c r="AB253" s="27">
        <v>7.3016238320264531E-5</v>
      </c>
      <c r="AC253" s="18">
        <v>5.8082775694137136E-4</v>
      </c>
      <c r="AD253" s="17">
        <v>246</v>
      </c>
      <c r="AE253">
        <v>7</v>
      </c>
      <c r="AF253" s="25">
        <v>0.92604439079145839</v>
      </c>
      <c r="AG253" t="str">
        <f>IF(AF253&lt;='CAV Tier 1 Analysis'!$A$5,"Tier 1", "Tier 2")</f>
        <v>Tier 2</v>
      </c>
      <c r="AH253" t="str">
        <f t="shared" si="7"/>
        <v>Arkansas - Tier 2</v>
      </c>
      <c r="AI253" t="str">
        <f t="shared" si="8"/>
        <v>Lake City, Town Of - Tier 2</v>
      </c>
    </row>
    <row r="254" spans="1:35" x14ac:dyDescent="0.3">
      <c r="A254" s="17">
        <v>247</v>
      </c>
      <c r="B254">
        <v>6</v>
      </c>
      <c r="C254" t="s">
        <v>84</v>
      </c>
      <c r="D254" t="s">
        <v>2709</v>
      </c>
      <c r="E254" t="s">
        <v>4949</v>
      </c>
      <c r="F254" t="s">
        <v>1498</v>
      </c>
      <c r="G254" s="59">
        <v>1.5461199999999999</v>
      </c>
      <c r="H254">
        <v>0</v>
      </c>
      <c r="I254">
        <v>0</v>
      </c>
      <c r="J254" s="12">
        <v>17</v>
      </c>
      <c r="K254" s="12">
        <v>5</v>
      </c>
      <c r="L254">
        <v>0</v>
      </c>
      <c r="M254" s="12">
        <v>0</v>
      </c>
      <c r="N254" s="12">
        <v>0</v>
      </c>
      <c r="O254" s="12">
        <v>217.36754503433687</v>
      </c>
      <c r="P254" s="12">
        <v>162.61978943249454</v>
      </c>
      <c r="Q254" s="12">
        <v>0</v>
      </c>
      <c r="R254" s="27">
        <v>3.4635650612542448E-5</v>
      </c>
      <c r="S254" s="27">
        <v>0</v>
      </c>
      <c r="T254" s="27">
        <v>0</v>
      </c>
      <c r="U254" s="27">
        <v>3.4438540262931362E-3</v>
      </c>
      <c r="V254" s="27">
        <v>2.6472437317523346E-3</v>
      </c>
      <c r="W254" s="27">
        <v>0</v>
      </c>
      <c r="X254" s="27">
        <v>0</v>
      </c>
      <c r="Y254" s="27">
        <v>0</v>
      </c>
      <c r="Z254" s="27">
        <v>8.1506741596837855E-5</v>
      </c>
      <c r="AA254" s="27">
        <v>1.3645807237097819E-4</v>
      </c>
      <c r="AB254" s="27">
        <v>0</v>
      </c>
      <c r="AC254" s="18">
        <v>5.766998384205299E-4</v>
      </c>
      <c r="AD254" s="17">
        <v>247</v>
      </c>
      <c r="AE254">
        <v>7</v>
      </c>
      <c r="AF254" s="25">
        <v>0.92662109062987896</v>
      </c>
      <c r="AG254" t="str">
        <f>IF(AF254&lt;='CAV Tier 1 Analysis'!$A$5,"Tier 1", "Tier 2")</f>
        <v>Tier 2</v>
      </c>
      <c r="AH254" t="str">
        <f t="shared" si="7"/>
        <v>Arkansas - Tier 2</v>
      </c>
      <c r="AI254" t="str">
        <f t="shared" si="8"/>
        <v>Tyronza, City Of - Tier 2</v>
      </c>
    </row>
    <row r="255" spans="1:35" x14ac:dyDescent="0.3">
      <c r="A255" s="17">
        <v>248</v>
      </c>
      <c r="B255">
        <v>6</v>
      </c>
      <c r="C255" t="s">
        <v>84</v>
      </c>
      <c r="D255" t="s">
        <v>2802</v>
      </c>
      <c r="E255" t="s">
        <v>5045</v>
      </c>
      <c r="F255" t="s">
        <v>1501</v>
      </c>
      <c r="G255" s="59">
        <v>2.5070800000000002</v>
      </c>
      <c r="H255">
        <v>0</v>
      </c>
      <c r="I255">
        <v>0</v>
      </c>
      <c r="J255" s="12">
        <v>17</v>
      </c>
      <c r="K255" s="12">
        <v>5</v>
      </c>
      <c r="L255">
        <v>0</v>
      </c>
      <c r="M255" s="12">
        <v>0</v>
      </c>
      <c r="N255" s="12">
        <v>0</v>
      </c>
      <c r="O255" s="12">
        <v>171.82510251103213</v>
      </c>
      <c r="P255" s="12">
        <v>85.528462038929959</v>
      </c>
      <c r="Q255" s="12">
        <v>11.748724958019295</v>
      </c>
      <c r="R255" s="27">
        <v>5.6162747353176288E-5</v>
      </c>
      <c r="S255" s="27">
        <v>0</v>
      </c>
      <c r="T255" s="27">
        <v>0</v>
      </c>
      <c r="U255" s="27">
        <v>3.4438540262931362E-3</v>
      </c>
      <c r="V255" s="27">
        <v>2.6472437317523346E-3</v>
      </c>
      <c r="W255" s="27">
        <v>0</v>
      </c>
      <c r="X255" s="27">
        <v>0</v>
      </c>
      <c r="Y255" s="27">
        <v>0</v>
      </c>
      <c r="Z255" s="27">
        <v>6.4429601153219817E-5</v>
      </c>
      <c r="AA255" s="27">
        <v>7.1768934785957036E-5</v>
      </c>
      <c r="AB255" s="27">
        <v>2.9438396568328704E-5</v>
      </c>
      <c r="AC255" s="18">
        <v>5.7389976708237744E-4</v>
      </c>
      <c r="AD255" s="17">
        <v>248</v>
      </c>
      <c r="AE255">
        <v>7</v>
      </c>
      <c r="AF255" s="25">
        <v>0.92719499039696129</v>
      </c>
      <c r="AG255" t="str">
        <f>IF(AF255&lt;='CAV Tier 1 Analysis'!$A$5,"Tier 1", "Tier 2")</f>
        <v>Tier 2</v>
      </c>
      <c r="AH255" t="str">
        <f t="shared" si="7"/>
        <v>Arkansas - Tier 2</v>
      </c>
      <c r="AI255" t="str">
        <f t="shared" si="8"/>
        <v>Oppelo, City Of - Tier 2</v>
      </c>
    </row>
    <row r="256" spans="1:35" x14ac:dyDescent="0.3">
      <c r="A256" s="17">
        <v>249</v>
      </c>
      <c r="B256">
        <v>6</v>
      </c>
      <c r="C256" t="s">
        <v>84</v>
      </c>
      <c r="D256" t="s">
        <v>2535</v>
      </c>
      <c r="E256" t="s">
        <v>4761</v>
      </c>
      <c r="F256" t="s">
        <v>1633</v>
      </c>
      <c r="G256" s="59">
        <v>3.4375</v>
      </c>
      <c r="H256">
        <v>2</v>
      </c>
      <c r="I256">
        <v>0</v>
      </c>
      <c r="J256" s="12">
        <v>9</v>
      </c>
      <c r="K256" s="12">
        <v>7</v>
      </c>
      <c r="L256">
        <v>0</v>
      </c>
      <c r="M256" s="12">
        <v>0.69065309090909088</v>
      </c>
      <c r="N256" s="12">
        <v>27.760222524073441</v>
      </c>
      <c r="O256" s="12">
        <v>180.28260557691698</v>
      </c>
      <c r="P256" s="12">
        <v>73.219280556643724</v>
      </c>
      <c r="Q256" s="12">
        <v>0</v>
      </c>
      <c r="R256" s="27">
        <v>7.7005697475367147E-5</v>
      </c>
      <c r="S256" s="27">
        <v>1.1625203441060219E-4</v>
      </c>
      <c r="T256" s="27">
        <v>0</v>
      </c>
      <c r="U256" s="27">
        <v>1.8232168374493073E-3</v>
      </c>
      <c r="V256" s="27">
        <v>3.7061412244532681E-3</v>
      </c>
      <c r="W256" s="27">
        <v>0</v>
      </c>
      <c r="X256" s="27">
        <v>1.7685105668579869E-4</v>
      </c>
      <c r="Y256" s="27">
        <v>2.7649175840760274E-4</v>
      </c>
      <c r="Z256" s="27">
        <v>6.7600927934486293E-5</v>
      </c>
      <c r="AA256" s="27">
        <v>6.1440012436475211E-5</v>
      </c>
      <c r="AB256" s="27">
        <v>0</v>
      </c>
      <c r="AC256" s="18">
        <v>5.7318177720480981E-4</v>
      </c>
      <c r="AD256" s="17">
        <v>249</v>
      </c>
      <c r="AE256">
        <v>7</v>
      </c>
      <c r="AF256" s="25">
        <v>0.92776817217416607</v>
      </c>
      <c r="AG256" t="str">
        <f>IF(AF256&lt;='CAV Tier 1 Analysis'!$A$5,"Tier 1", "Tier 2")</f>
        <v>Tier 2</v>
      </c>
      <c r="AH256" t="str">
        <f t="shared" si="7"/>
        <v>Arkansas - Tier 2</v>
      </c>
      <c r="AI256" t="str">
        <f t="shared" si="8"/>
        <v>Black Rock, City Of - Tier 2</v>
      </c>
    </row>
    <row r="257" spans="1:35" x14ac:dyDescent="0.3">
      <c r="A257" s="17">
        <v>250</v>
      </c>
      <c r="B257">
        <v>6</v>
      </c>
      <c r="C257" t="s">
        <v>84</v>
      </c>
      <c r="D257" t="s">
        <v>2533</v>
      </c>
      <c r="E257" t="s">
        <v>4759</v>
      </c>
      <c r="F257" t="s">
        <v>1500</v>
      </c>
      <c r="G257" s="59">
        <v>2.1895899999999995</v>
      </c>
      <c r="H257">
        <v>1</v>
      </c>
      <c r="I257">
        <v>0</v>
      </c>
      <c r="J257" s="12">
        <v>12</v>
      </c>
      <c r="K257" s="12">
        <v>7</v>
      </c>
      <c r="L257">
        <v>0</v>
      </c>
      <c r="M257" s="12">
        <v>0</v>
      </c>
      <c r="N257" s="12">
        <v>0</v>
      </c>
      <c r="O257" s="12">
        <v>69.01549307684985</v>
      </c>
      <c r="P257" s="12">
        <v>28.008438658011414</v>
      </c>
      <c r="Q257" s="12">
        <v>0</v>
      </c>
      <c r="R257" s="27">
        <v>4.9050445130207745E-5</v>
      </c>
      <c r="S257" s="27">
        <v>5.8126017205301093E-5</v>
      </c>
      <c r="T257" s="27">
        <v>0</v>
      </c>
      <c r="U257" s="27">
        <v>2.4309557832657429E-3</v>
      </c>
      <c r="V257" s="27">
        <v>3.7061412244532681E-3</v>
      </c>
      <c r="W257" s="27">
        <v>0</v>
      </c>
      <c r="X257" s="27">
        <v>0</v>
      </c>
      <c r="Y257" s="27">
        <v>0</v>
      </c>
      <c r="Z257" s="27">
        <v>2.587887699382423E-5</v>
      </c>
      <c r="AA257" s="27">
        <v>2.3502536577687393E-5</v>
      </c>
      <c r="AB257" s="27">
        <v>0</v>
      </c>
      <c r="AC257" s="18">
        <v>5.7215044396600285E-4</v>
      </c>
      <c r="AD257" s="17">
        <v>250</v>
      </c>
      <c r="AE257">
        <v>7</v>
      </c>
      <c r="AF257" s="25">
        <v>0.92834032261813204</v>
      </c>
      <c r="AG257" t="str">
        <f>IF(AF257&lt;='CAV Tier 1 Analysis'!$A$5,"Tier 1", "Tier 2")</f>
        <v>Tier 2</v>
      </c>
      <c r="AH257" t="str">
        <f t="shared" si="7"/>
        <v>Arkansas - Tier 2</v>
      </c>
      <c r="AI257" t="str">
        <f t="shared" si="8"/>
        <v>Lewisville, City Of - Tier 2</v>
      </c>
    </row>
    <row r="258" spans="1:35" x14ac:dyDescent="0.3">
      <c r="A258" s="17">
        <v>251</v>
      </c>
      <c r="B258">
        <v>6</v>
      </c>
      <c r="C258" t="s">
        <v>84</v>
      </c>
      <c r="D258" t="s">
        <v>2655</v>
      </c>
      <c r="E258" t="s">
        <v>4889</v>
      </c>
      <c r="F258" t="s">
        <v>1534</v>
      </c>
      <c r="G258" s="59">
        <v>2.4457800000000001</v>
      </c>
      <c r="H258">
        <v>0</v>
      </c>
      <c r="I258">
        <v>0</v>
      </c>
      <c r="J258" s="12">
        <v>14</v>
      </c>
      <c r="K258" s="12">
        <v>6</v>
      </c>
      <c r="L258">
        <v>0</v>
      </c>
      <c r="M258" s="12">
        <v>0</v>
      </c>
      <c r="N258" s="12">
        <v>13.182703356403302</v>
      </c>
      <c r="O258" s="12">
        <v>99.055504997868937</v>
      </c>
      <c r="P258" s="12">
        <v>53.945597902648068</v>
      </c>
      <c r="Q258" s="12">
        <v>0</v>
      </c>
      <c r="R258" s="27">
        <v>5.4789525751651924E-5</v>
      </c>
      <c r="S258" s="27">
        <v>0</v>
      </c>
      <c r="T258" s="27">
        <v>0</v>
      </c>
      <c r="U258" s="27">
        <v>2.8361150804767001E-3</v>
      </c>
      <c r="V258" s="27">
        <v>3.1766924781028013E-3</v>
      </c>
      <c r="W258" s="27">
        <v>0</v>
      </c>
      <c r="X258" s="27">
        <v>0</v>
      </c>
      <c r="Y258" s="27">
        <v>1.31299697919097E-4</v>
      </c>
      <c r="Z258" s="27">
        <v>3.7143040136604604E-5</v>
      </c>
      <c r="AA258" s="27">
        <v>4.5267014109319147E-5</v>
      </c>
      <c r="AB258" s="27">
        <v>0</v>
      </c>
      <c r="AC258" s="18">
        <v>5.7102789422692503E-4</v>
      </c>
      <c r="AD258" s="17">
        <v>251</v>
      </c>
      <c r="AE258">
        <v>7</v>
      </c>
      <c r="AF258" s="25">
        <v>0.92891135051235896</v>
      </c>
      <c r="AG258" t="str">
        <f>IF(AF258&lt;='CAV Tier 1 Analysis'!$A$5,"Tier 1", "Tier 2")</f>
        <v>Tier 2</v>
      </c>
      <c r="AH258" t="str">
        <f t="shared" si="7"/>
        <v>Arkansas - Tier 2</v>
      </c>
      <c r="AI258" t="str">
        <f t="shared" si="8"/>
        <v>Shirley, Town Of - Tier 2</v>
      </c>
    </row>
    <row r="259" spans="1:35" x14ac:dyDescent="0.3">
      <c r="A259" s="17">
        <v>252</v>
      </c>
      <c r="B259">
        <v>6</v>
      </c>
      <c r="C259" t="s">
        <v>84</v>
      </c>
      <c r="D259" t="s">
        <v>2516</v>
      </c>
      <c r="E259" t="s">
        <v>4742</v>
      </c>
      <c r="F259" t="s">
        <v>1512</v>
      </c>
      <c r="G259" s="59">
        <v>1.2143900000000001</v>
      </c>
      <c r="H259">
        <v>1</v>
      </c>
      <c r="I259">
        <v>0</v>
      </c>
      <c r="J259" s="12">
        <v>20</v>
      </c>
      <c r="K259" s="12">
        <v>4</v>
      </c>
      <c r="L259">
        <v>0</v>
      </c>
      <c r="M259" s="12">
        <v>0</v>
      </c>
      <c r="N259" s="12">
        <v>0</v>
      </c>
      <c r="O259" s="12">
        <v>9.3552645516515298</v>
      </c>
      <c r="P259" s="12">
        <v>0</v>
      </c>
      <c r="Q259" s="12">
        <v>0</v>
      </c>
      <c r="R259" s="27">
        <v>2.7204348787523236E-5</v>
      </c>
      <c r="S259" s="27">
        <v>5.8126017205301093E-5</v>
      </c>
      <c r="T259" s="27">
        <v>0</v>
      </c>
      <c r="U259" s="27">
        <v>4.0515929721095722E-3</v>
      </c>
      <c r="V259" s="27">
        <v>2.1177949854018674E-3</v>
      </c>
      <c r="W259" s="27">
        <v>0</v>
      </c>
      <c r="X259" s="27">
        <v>0</v>
      </c>
      <c r="Y259" s="27">
        <v>0</v>
      </c>
      <c r="Z259" s="27">
        <v>3.5079621949130719E-6</v>
      </c>
      <c r="AA259" s="27">
        <v>0</v>
      </c>
      <c r="AB259" s="27">
        <v>0</v>
      </c>
      <c r="AC259" s="18">
        <v>5.6892966233628882E-4</v>
      </c>
      <c r="AD259" s="17">
        <v>252</v>
      </c>
      <c r="AE259">
        <v>7</v>
      </c>
      <c r="AF259" s="25">
        <v>0.92948028017469519</v>
      </c>
      <c r="AG259" t="str">
        <f>IF(AF259&lt;='CAV Tier 1 Analysis'!$A$5,"Tier 1", "Tier 2")</f>
        <v>Tier 2</v>
      </c>
      <c r="AH259" t="str">
        <f t="shared" si="7"/>
        <v>Arkansas - Tier 2</v>
      </c>
      <c r="AI259" t="str">
        <f t="shared" si="8"/>
        <v>Beedeville, Town Of - Tier 2</v>
      </c>
    </row>
    <row r="260" spans="1:35" x14ac:dyDescent="0.3">
      <c r="A260" s="17">
        <v>253</v>
      </c>
      <c r="B260">
        <v>6</v>
      </c>
      <c r="C260" t="s">
        <v>84</v>
      </c>
      <c r="D260" t="s">
        <v>2524</v>
      </c>
      <c r="E260" t="s">
        <v>4750</v>
      </c>
      <c r="F260" t="s">
        <v>1524</v>
      </c>
      <c r="G260" s="59">
        <v>0.31114000000000003</v>
      </c>
      <c r="H260">
        <v>1</v>
      </c>
      <c r="I260">
        <v>0</v>
      </c>
      <c r="J260" s="12">
        <v>20</v>
      </c>
      <c r="K260" s="12">
        <v>4</v>
      </c>
      <c r="L260">
        <v>0</v>
      </c>
      <c r="M260" s="12">
        <v>0</v>
      </c>
      <c r="N260" s="12">
        <v>0</v>
      </c>
      <c r="O260" s="12">
        <v>2.6708383293829132</v>
      </c>
      <c r="P260" s="12">
        <v>0</v>
      </c>
      <c r="Q260" s="12">
        <v>0</v>
      </c>
      <c r="R260" s="27">
        <v>6.9700516981776689E-6</v>
      </c>
      <c r="S260" s="27">
        <v>5.8126017205301093E-5</v>
      </c>
      <c r="T260" s="27">
        <v>0</v>
      </c>
      <c r="U260" s="27">
        <v>4.0515929721095722E-3</v>
      </c>
      <c r="V260" s="27">
        <v>2.1177949854018674E-3</v>
      </c>
      <c r="W260" s="27">
        <v>0</v>
      </c>
      <c r="X260" s="27">
        <v>0</v>
      </c>
      <c r="Y260" s="27">
        <v>0</v>
      </c>
      <c r="Z260" s="27">
        <v>1.0014895716173045E-6</v>
      </c>
      <c r="AA260" s="27">
        <v>0</v>
      </c>
      <c r="AB260" s="27">
        <v>0</v>
      </c>
      <c r="AC260" s="18">
        <v>5.6686231963513965E-4</v>
      </c>
      <c r="AD260" s="17">
        <v>253</v>
      </c>
      <c r="AE260">
        <v>7</v>
      </c>
      <c r="AF260" s="25">
        <v>0.93004714249433029</v>
      </c>
      <c r="AG260" t="str">
        <f>IF(AF260&lt;='CAV Tier 1 Analysis'!$A$5,"Tier 1", "Tier 2")</f>
        <v>Tier 2</v>
      </c>
      <c r="AH260" t="str">
        <f t="shared" si="7"/>
        <v>Arkansas - Tier 2</v>
      </c>
      <c r="AI260" t="str">
        <f t="shared" si="8"/>
        <v>Tupelo, City Of - Tier 2</v>
      </c>
    </row>
    <row r="261" spans="1:35" x14ac:dyDescent="0.3">
      <c r="A261" s="17">
        <v>254</v>
      </c>
      <c r="B261">
        <v>6</v>
      </c>
      <c r="C261" t="s">
        <v>84</v>
      </c>
      <c r="D261" t="s">
        <v>2701</v>
      </c>
      <c r="E261" t="s">
        <v>4941</v>
      </c>
      <c r="F261" t="s">
        <v>1921</v>
      </c>
      <c r="G261" s="59">
        <v>4.0653199999999998</v>
      </c>
      <c r="H261">
        <v>6</v>
      </c>
      <c r="I261">
        <v>0</v>
      </c>
      <c r="J261" s="12">
        <v>14</v>
      </c>
      <c r="K261" s="12">
        <v>1</v>
      </c>
      <c r="L261">
        <v>0</v>
      </c>
      <c r="M261" s="12">
        <v>0</v>
      </c>
      <c r="N261" s="12">
        <v>2.5814085678876721</v>
      </c>
      <c r="O261" s="12">
        <v>1632.2564369978491</v>
      </c>
      <c r="P261" s="12">
        <v>1271.520676498357</v>
      </c>
      <c r="Q261" s="12">
        <v>288.20912250987681</v>
      </c>
      <c r="R261" s="27">
        <v>9.1069906053980966E-5</v>
      </c>
      <c r="S261" s="27">
        <v>3.4875610323180655E-4</v>
      </c>
      <c r="T261" s="27">
        <v>0</v>
      </c>
      <c r="U261" s="27">
        <v>2.8361150804767001E-3</v>
      </c>
      <c r="V261" s="27">
        <v>5.2944874635046685E-4</v>
      </c>
      <c r="W261" s="27">
        <v>0</v>
      </c>
      <c r="X261" s="27">
        <v>0</v>
      </c>
      <c r="Y261" s="27">
        <v>2.5710823949079154E-5</v>
      </c>
      <c r="Z261" s="27">
        <v>6.1205044943182763E-4</v>
      </c>
      <c r="AA261" s="27">
        <v>1.0669627669566855E-3</v>
      </c>
      <c r="AB261" s="27">
        <v>7.221561891500917E-4</v>
      </c>
      <c r="AC261" s="18">
        <v>5.6657000596369435E-4</v>
      </c>
      <c r="AD261" s="17">
        <v>254</v>
      </c>
      <c r="AE261">
        <v>7</v>
      </c>
      <c r="AF261" s="25">
        <v>0.93061371250029401</v>
      </c>
      <c r="AG261" t="str">
        <f>IF(AF261&lt;='CAV Tier 1 Analysis'!$A$5,"Tier 1", "Tier 2")</f>
        <v>Tier 2</v>
      </c>
      <c r="AH261" t="str">
        <f t="shared" si="7"/>
        <v>Arkansas - Tier 2</v>
      </c>
      <c r="AI261" t="str">
        <f t="shared" si="8"/>
        <v>Pea Ridge,City Of - Tier 2</v>
      </c>
    </row>
    <row r="262" spans="1:35" x14ac:dyDescent="0.3">
      <c r="A262" s="17">
        <v>255</v>
      </c>
      <c r="B262">
        <v>6</v>
      </c>
      <c r="C262" t="s">
        <v>84</v>
      </c>
      <c r="D262" t="s">
        <v>2515</v>
      </c>
      <c r="E262" t="s">
        <v>4741</v>
      </c>
      <c r="F262" t="s">
        <v>1526</v>
      </c>
      <c r="G262" s="59">
        <v>0.10324999999999999</v>
      </c>
      <c r="H262">
        <v>1</v>
      </c>
      <c r="I262">
        <v>0</v>
      </c>
      <c r="J262" s="12">
        <v>20</v>
      </c>
      <c r="K262" s="12">
        <v>4</v>
      </c>
      <c r="L262">
        <v>0</v>
      </c>
      <c r="M262" s="12">
        <v>0</v>
      </c>
      <c r="N262" s="12">
        <v>0.18186287674442742</v>
      </c>
      <c r="O262" s="12">
        <v>0.79540433053468851</v>
      </c>
      <c r="P262" s="12">
        <v>0</v>
      </c>
      <c r="Q262" s="12">
        <v>0</v>
      </c>
      <c r="R262" s="27">
        <v>2.312971131441937E-6</v>
      </c>
      <c r="S262" s="27">
        <v>5.8126017205301093E-5</v>
      </c>
      <c r="T262" s="27">
        <v>0</v>
      </c>
      <c r="U262" s="27">
        <v>4.0515929721095722E-3</v>
      </c>
      <c r="V262" s="27">
        <v>2.1177949854018674E-3</v>
      </c>
      <c r="W262" s="27">
        <v>0</v>
      </c>
      <c r="X262" s="27">
        <v>0</v>
      </c>
      <c r="Y262" s="27">
        <v>1.81135387284905E-6</v>
      </c>
      <c r="Z262" s="27">
        <v>2.9825434714117758E-7</v>
      </c>
      <c r="AA262" s="27">
        <v>0</v>
      </c>
      <c r="AB262" s="27">
        <v>0</v>
      </c>
      <c r="AC262" s="18">
        <v>5.6653968673347024E-4</v>
      </c>
      <c r="AD262" s="17">
        <v>255</v>
      </c>
      <c r="AE262">
        <v>7</v>
      </c>
      <c r="AF262" s="25">
        <v>0.93118025218702749</v>
      </c>
      <c r="AG262" t="str">
        <f>IF(AF262&lt;='CAV Tier 1 Analysis'!$A$5,"Tier 1", "Tier 2")</f>
        <v>Tier 2</v>
      </c>
      <c r="AH262" t="str">
        <f t="shared" si="7"/>
        <v>Arkansas - Tier 2</v>
      </c>
      <c r="AI262" t="str">
        <f t="shared" si="8"/>
        <v>Amagon, City Of - Tier 2</v>
      </c>
    </row>
    <row r="263" spans="1:35" x14ac:dyDescent="0.3">
      <c r="A263" s="17">
        <v>256</v>
      </c>
      <c r="B263">
        <v>6</v>
      </c>
      <c r="C263" t="s">
        <v>84</v>
      </c>
      <c r="D263" t="s">
        <v>2512</v>
      </c>
      <c r="E263" t="s">
        <v>4737</v>
      </c>
      <c r="F263" t="s">
        <v>1620</v>
      </c>
      <c r="G263" s="59">
        <v>1.7120899999999999</v>
      </c>
      <c r="H263">
        <v>7</v>
      </c>
      <c r="I263">
        <v>0</v>
      </c>
      <c r="J263" s="12">
        <v>18</v>
      </c>
      <c r="K263" s="12">
        <v>4</v>
      </c>
      <c r="L263">
        <v>0</v>
      </c>
      <c r="M263" s="12">
        <v>0</v>
      </c>
      <c r="N263" s="12">
        <v>0</v>
      </c>
      <c r="O263" s="12">
        <v>57.836742528832872</v>
      </c>
      <c r="P263" s="12">
        <v>0</v>
      </c>
      <c r="Q263" s="12">
        <v>0</v>
      </c>
      <c r="R263" s="27">
        <v>3.8353653699084023E-5</v>
      </c>
      <c r="S263" s="27">
        <v>4.0688212043710767E-4</v>
      </c>
      <c r="T263" s="27">
        <v>0</v>
      </c>
      <c r="U263" s="27">
        <v>3.6464336748986146E-3</v>
      </c>
      <c r="V263" s="27">
        <v>2.1177949854018674E-3</v>
      </c>
      <c r="W263" s="27">
        <v>0</v>
      </c>
      <c r="X263" s="27">
        <v>0</v>
      </c>
      <c r="Y263" s="27">
        <v>0</v>
      </c>
      <c r="Z263" s="27">
        <v>2.1687158620463573E-5</v>
      </c>
      <c r="AA263" s="27">
        <v>0</v>
      </c>
      <c r="AB263" s="27">
        <v>0</v>
      </c>
      <c r="AC263" s="18">
        <v>5.6646832664155797E-4</v>
      </c>
      <c r="AD263" s="17">
        <v>256</v>
      </c>
      <c r="AE263">
        <v>7</v>
      </c>
      <c r="AF263" s="25">
        <v>0.93174672051366902</v>
      </c>
      <c r="AG263" t="str">
        <f>IF(AF263&lt;='CAV Tier 1 Analysis'!$A$5,"Tier 1", "Tier 2")</f>
        <v>Tier 2</v>
      </c>
      <c r="AH263" t="str">
        <f t="shared" si="7"/>
        <v>Arkansas - Tier 2</v>
      </c>
      <c r="AI263" t="str">
        <f t="shared" si="8"/>
        <v>Newark, City Of - Tier 2</v>
      </c>
    </row>
    <row r="264" spans="1:35" x14ac:dyDescent="0.3">
      <c r="A264" s="17">
        <v>257</v>
      </c>
      <c r="B264">
        <v>6</v>
      </c>
      <c r="C264" t="s">
        <v>84</v>
      </c>
      <c r="D264" t="s">
        <v>2777</v>
      </c>
      <c r="E264" t="s">
        <v>5020</v>
      </c>
      <c r="F264" t="s">
        <v>1672</v>
      </c>
      <c r="G264" s="59">
        <v>2.0991399999999998</v>
      </c>
      <c r="H264">
        <v>2</v>
      </c>
      <c r="I264">
        <v>0</v>
      </c>
      <c r="J264" s="12">
        <v>10.5</v>
      </c>
      <c r="K264" s="12">
        <v>6.5</v>
      </c>
      <c r="L264">
        <v>0</v>
      </c>
      <c r="M264" s="12">
        <v>1.6554874853511437</v>
      </c>
      <c r="N264" s="12">
        <v>4.8115572188675193</v>
      </c>
      <c r="O264" s="12">
        <v>48.574093143087453</v>
      </c>
      <c r="P264" s="12">
        <v>0</v>
      </c>
      <c r="Q264" s="12">
        <v>0.24262768508037169</v>
      </c>
      <c r="R264" s="27">
        <v>4.7024215214092271E-5</v>
      </c>
      <c r="S264" s="27">
        <v>1.1625203441060219E-4</v>
      </c>
      <c r="T264" s="27">
        <v>0</v>
      </c>
      <c r="U264" s="27">
        <v>2.1270863103575251E-3</v>
      </c>
      <c r="V264" s="27">
        <v>3.4414168512780347E-3</v>
      </c>
      <c r="W264" s="27">
        <v>0</v>
      </c>
      <c r="X264" s="27">
        <v>4.2390994113860079E-4</v>
      </c>
      <c r="Y264" s="27">
        <v>4.7923099858792596E-5</v>
      </c>
      <c r="Z264" s="27">
        <v>1.8213924518901627E-5</v>
      </c>
      <c r="AA264" s="27">
        <v>0</v>
      </c>
      <c r="AB264" s="27">
        <v>6.0794426947379233E-7</v>
      </c>
      <c r="AC264" s="18">
        <v>5.656758473678203E-4</v>
      </c>
      <c r="AD264" s="17">
        <v>257</v>
      </c>
      <c r="AE264">
        <v>7</v>
      </c>
      <c r="AF264" s="25">
        <v>0.9323123963610368</v>
      </c>
      <c r="AG264" t="str">
        <f>IF(AF264&lt;='CAV Tier 1 Analysis'!$A$5,"Tier 1", "Tier 2")</f>
        <v>Tier 2</v>
      </c>
      <c r="AH264" t="str">
        <f t="shared" ref="AH264:AH327" si="10">C264&amp;" - "&amp;AG264</f>
        <v>Arkansas - Tier 2</v>
      </c>
      <c r="AI264" t="str">
        <f t="shared" ref="AI264:AI327" si="11">D264&amp;" - "&amp;AG264</f>
        <v>Ravenden, Town Of - Tier 2</v>
      </c>
    </row>
    <row r="265" spans="1:35" x14ac:dyDescent="0.3">
      <c r="A265" s="17">
        <v>258</v>
      </c>
      <c r="B265">
        <v>6</v>
      </c>
      <c r="C265" t="s">
        <v>84</v>
      </c>
      <c r="D265" t="s">
        <v>2570</v>
      </c>
      <c r="E265" t="s">
        <v>4798</v>
      </c>
      <c r="F265" t="s">
        <v>1667</v>
      </c>
      <c r="G265" s="59">
        <v>1.09548</v>
      </c>
      <c r="H265">
        <v>1</v>
      </c>
      <c r="I265">
        <v>0</v>
      </c>
      <c r="J265" s="12">
        <v>14</v>
      </c>
      <c r="K265" s="12">
        <v>5</v>
      </c>
      <c r="L265">
        <v>0</v>
      </c>
      <c r="M265" s="12">
        <v>1.0000000000000002</v>
      </c>
      <c r="N265" s="12">
        <v>0</v>
      </c>
      <c r="O265" s="12">
        <v>343.25954501083595</v>
      </c>
      <c r="P265" s="12">
        <v>298.02088101834414</v>
      </c>
      <c r="Q265" s="12">
        <v>0</v>
      </c>
      <c r="R265" s="27">
        <v>2.4540567700455332E-5</v>
      </c>
      <c r="S265" s="27">
        <v>5.8126017205301093E-5</v>
      </c>
      <c r="T265" s="27">
        <v>0</v>
      </c>
      <c r="U265" s="27">
        <v>2.8361150804767001E-3</v>
      </c>
      <c r="V265" s="27">
        <v>2.6472437317523346E-3</v>
      </c>
      <c r="W265" s="27">
        <v>0</v>
      </c>
      <c r="X265" s="27">
        <v>2.5606351294687427E-4</v>
      </c>
      <c r="Y265" s="27">
        <v>0</v>
      </c>
      <c r="Z265" s="27">
        <v>1.2871271574340477E-4</v>
      </c>
      <c r="AA265" s="27">
        <v>2.5007629816754497E-4</v>
      </c>
      <c r="AB265" s="27">
        <v>0</v>
      </c>
      <c r="AC265" s="18">
        <v>5.6371617490841948E-4</v>
      </c>
      <c r="AD265" s="17">
        <v>258</v>
      </c>
      <c r="AE265">
        <v>7</v>
      </c>
      <c r="AF265" s="25">
        <v>0.93287611253594527</v>
      </c>
      <c r="AG265" t="str">
        <f>IF(AF265&lt;='CAV Tier 1 Analysis'!$A$5,"Tier 1", "Tier 2")</f>
        <v>Tier 2</v>
      </c>
      <c r="AH265" t="str">
        <f t="shared" si="10"/>
        <v>Arkansas - Tier 2</v>
      </c>
      <c r="AI265" t="str">
        <f t="shared" si="11"/>
        <v>Bearden, City Of - Tier 2</v>
      </c>
    </row>
    <row r="266" spans="1:35" x14ac:dyDescent="0.3">
      <c r="A266" s="17">
        <v>259</v>
      </c>
      <c r="B266">
        <v>6</v>
      </c>
      <c r="C266" t="s">
        <v>84</v>
      </c>
      <c r="D266" t="s">
        <v>2532</v>
      </c>
      <c r="E266" t="s">
        <v>4758</v>
      </c>
      <c r="F266" t="s">
        <v>1519</v>
      </c>
      <c r="G266" s="59">
        <v>1.2257</v>
      </c>
      <c r="H266">
        <v>0</v>
      </c>
      <c r="I266">
        <v>0</v>
      </c>
      <c r="J266" s="12">
        <v>12</v>
      </c>
      <c r="K266" s="12">
        <v>7</v>
      </c>
      <c r="L266">
        <v>0</v>
      </c>
      <c r="M266" s="12">
        <v>0</v>
      </c>
      <c r="N266" s="12">
        <v>0</v>
      </c>
      <c r="O266" s="12">
        <v>44.569749046296991</v>
      </c>
      <c r="P266" s="12">
        <v>21.614608311652482</v>
      </c>
      <c r="Q266" s="12">
        <v>0</v>
      </c>
      <c r="R266" s="27">
        <v>2.7457711533253098E-5</v>
      </c>
      <c r="S266" s="27">
        <v>0</v>
      </c>
      <c r="T266" s="27">
        <v>0</v>
      </c>
      <c r="U266" s="27">
        <v>2.4309557832657429E-3</v>
      </c>
      <c r="V266" s="27">
        <v>3.7061412244532681E-3</v>
      </c>
      <c r="W266" s="27">
        <v>0</v>
      </c>
      <c r="X266" s="27">
        <v>0</v>
      </c>
      <c r="Y266" s="27">
        <v>0</v>
      </c>
      <c r="Z266" s="27">
        <v>1.671240763186881E-5</v>
      </c>
      <c r="AA266" s="27">
        <v>1.8137323849421102E-5</v>
      </c>
      <c r="AB266" s="27">
        <v>0</v>
      </c>
      <c r="AC266" s="18">
        <v>5.6358222279395947E-4</v>
      </c>
      <c r="AD266" s="17">
        <v>259</v>
      </c>
      <c r="AE266">
        <v>7</v>
      </c>
      <c r="AF266" s="25">
        <v>0.93343969475873922</v>
      </c>
      <c r="AG266" t="str">
        <f>IF(AF266&lt;='CAV Tier 1 Analysis'!$A$5,"Tier 1", "Tier 2")</f>
        <v>Tier 2</v>
      </c>
      <c r="AH266" t="str">
        <f t="shared" si="10"/>
        <v>Arkansas - Tier 2</v>
      </c>
      <c r="AI266" t="str">
        <f t="shared" si="11"/>
        <v>Buckner, Town Of - Tier 2</v>
      </c>
    </row>
    <row r="267" spans="1:35" x14ac:dyDescent="0.3">
      <c r="A267" s="17">
        <v>260</v>
      </c>
      <c r="B267">
        <v>6</v>
      </c>
      <c r="C267" t="s">
        <v>84</v>
      </c>
      <c r="D267" t="s">
        <v>2735</v>
      </c>
      <c r="E267" t="s">
        <v>4975</v>
      </c>
      <c r="F267" t="s">
        <v>1521</v>
      </c>
      <c r="G267" s="59">
        <v>1.518</v>
      </c>
      <c r="H267">
        <v>0</v>
      </c>
      <c r="I267">
        <v>0</v>
      </c>
      <c r="J267" s="12">
        <v>16</v>
      </c>
      <c r="K267" s="12">
        <v>5.5</v>
      </c>
      <c r="L267">
        <v>0</v>
      </c>
      <c r="M267" s="12">
        <v>0</v>
      </c>
      <c r="N267" s="12">
        <v>0</v>
      </c>
      <c r="O267" s="12">
        <v>23.103901264142134</v>
      </c>
      <c r="P267" s="12">
        <v>0</v>
      </c>
      <c r="Q267" s="12">
        <v>0</v>
      </c>
      <c r="R267" s="27">
        <v>3.4005716005122133E-5</v>
      </c>
      <c r="S267" s="27">
        <v>0</v>
      </c>
      <c r="T267" s="27">
        <v>0</v>
      </c>
      <c r="U267" s="27">
        <v>3.2412743776876573E-3</v>
      </c>
      <c r="V267" s="27">
        <v>2.911968104927568E-3</v>
      </c>
      <c r="W267" s="27">
        <v>0</v>
      </c>
      <c r="X267" s="27">
        <v>0</v>
      </c>
      <c r="Y267" s="27">
        <v>0</v>
      </c>
      <c r="Z267" s="27">
        <v>8.6633159054072087E-6</v>
      </c>
      <c r="AA267" s="27">
        <v>0</v>
      </c>
      <c r="AB267" s="27">
        <v>0</v>
      </c>
      <c r="AC267" s="18">
        <v>5.6326468313870495E-4</v>
      </c>
      <c r="AD267" s="17">
        <v>260</v>
      </c>
      <c r="AE267">
        <v>7</v>
      </c>
      <c r="AF267" s="25">
        <v>0.93400295944187794</v>
      </c>
      <c r="AG267" t="str">
        <f>IF(AF267&lt;='CAV Tier 1 Analysis'!$A$5,"Tier 1", "Tier 2")</f>
        <v>Tier 2</v>
      </c>
      <c r="AH267" t="str">
        <f t="shared" si="10"/>
        <v>Arkansas - Tier 2</v>
      </c>
      <c r="AI267" t="str">
        <f t="shared" si="11"/>
        <v>Emmet, City Of - Tier 2</v>
      </c>
    </row>
    <row r="268" spans="1:35" x14ac:dyDescent="0.3">
      <c r="A268" s="17">
        <v>261</v>
      </c>
      <c r="B268">
        <v>6</v>
      </c>
      <c r="C268" t="s">
        <v>84</v>
      </c>
      <c r="D268" t="s">
        <v>2730</v>
      </c>
      <c r="E268" t="s">
        <v>4970</v>
      </c>
      <c r="F268" t="s">
        <v>1518</v>
      </c>
      <c r="G268" s="59">
        <v>1.7314700000000001</v>
      </c>
      <c r="H268">
        <v>0</v>
      </c>
      <c r="I268">
        <v>0</v>
      </c>
      <c r="J268" s="12">
        <v>12</v>
      </c>
      <c r="K268" s="12">
        <v>7</v>
      </c>
      <c r="L268">
        <v>0</v>
      </c>
      <c r="M268" s="12">
        <v>0</v>
      </c>
      <c r="N268" s="12">
        <v>0</v>
      </c>
      <c r="O268" s="12">
        <v>17.969562873542205</v>
      </c>
      <c r="P268" s="12">
        <v>0</v>
      </c>
      <c r="Q268" s="12">
        <v>5.0618316716977709</v>
      </c>
      <c r="R268" s="27">
        <v>3.8787797820414246E-5</v>
      </c>
      <c r="S268" s="27">
        <v>0</v>
      </c>
      <c r="T268" s="27">
        <v>0</v>
      </c>
      <c r="U268" s="27">
        <v>2.4309557832657429E-3</v>
      </c>
      <c r="V268" s="27">
        <v>3.7061412244532681E-3</v>
      </c>
      <c r="W268" s="27">
        <v>0</v>
      </c>
      <c r="X268" s="27">
        <v>0</v>
      </c>
      <c r="Y268" s="27">
        <v>0</v>
      </c>
      <c r="Z268" s="27">
        <v>6.7380828058327241E-6</v>
      </c>
      <c r="AA268" s="27">
        <v>0</v>
      </c>
      <c r="AB268" s="27">
        <v>1.268326636686259E-5</v>
      </c>
      <c r="AC268" s="18">
        <v>5.6320965042837453E-4</v>
      </c>
      <c r="AD268" s="17">
        <v>261</v>
      </c>
      <c r="AE268">
        <v>7</v>
      </c>
      <c r="AF268" s="25">
        <v>0.93456616909230628</v>
      </c>
      <c r="AG268" t="str">
        <f>IF(AF268&lt;='CAV Tier 1 Analysis'!$A$5,"Tier 1", "Tier 2")</f>
        <v>Tier 2</v>
      </c>
      <c r="AH268" t="str">
        <f t="shared" si="10"/>
        <v>Arkansas - Tier 2</v>
      </c>
      <c r="AI268" t="str">
        <f t="shared" si="11"/>
        <v>Cove, Town Of - Tier 2</v>
      </c>
    </row>
    <row r="269" spans="1:35" x14ac:dyDescent="0.3">
      <c r="A269" s="17">
        <v>262</v>
      </c>
      <c r="B269">
        <v>6</v>
      </c>
      <c r="C269" t="s">
        <v>84</v>
      </c>
      <c r="D269" t="s">
        <v>2637</v>
      </c>
      <c r="E269" t="s">
        <v>4871</v>
      </c>
      <c r="F269" t="s">
        <v>1523</v>
      </c>
      <c r="G269" s="59">
        <v>1.3572199999999999</v>
      </c>
      <c r="H269">
        <v>0</v>
      </c>
      <c r="I269">
        <v>0</v>
      </c>
      <c r="J269" s="12">
        <v>12</v>
      </c>
      <c r="K269" s="12">
        <v>7</v>
      </c>
      <c r="L269">
        <v>0</v>
      </c>
      <c r="M269" s="12">
        <v>0</v>
      </c>
      <c r="N269" s="12">
        <v>0</v>
      </c>
      <c r="O269" s="12">
        <v>31.431413072914523</v>
      </c>
      <c r="P269" s="12">
        <v>4.6642619693869563</v>
      </c>
      <c r="Q269" s="12">
        <v>0</v>
      </c>
      <c r="R269" s="27">
        <v>3.040397752073245E-5</v>
      </c>
      <c r="S269" s="27">
        <v>0</v>
      </c>
      <c r="T269" s="27">
        <v>0</v>
      </c>
      <c r="U269" s="27">
        <v>2.4309557832657429E-3</v>
      </c>
      <c r="V269" s="27">
        <v>3.7061412244532681E-3</v>
      </c>
      <c r="W269" s="27">
        <v>0</v>
      </c>
      <c r="X269" s="27">
        <v>0</v>
      </c>
      <c r="Y269" s="27">
        <v>0</v>
      </c>
      <c r="Z269" s="27">
        <v>1.1785899605908621E-5</v>
      </c>
      <c r="AA269" s="27">
        <v>3.9138914125824492E-6</v>
      </c>
      <c r="AB269" s="27">
        <v>0</v>
      </c>
      <c r="AC269" s="18">
        <v>5.6210916147802126E-4</v>
      </c>
      <c r="AD269" s="17">
        <v>262</v>
      </c>
      <c r="AE269">
        <v>7</v>
      </c>
      <c r="AF269" s="25">
        <v>0.93512827825378431</v>
      </c>
      <c r="AG269" t="str">
        <f>IF(AF269&lt;='CAV Tier 1 Analysis'!$A$5,"Tier 1", "Tier 2")</f>
        <v>Tier 2</v>
      </c>
      <c r="AH269" t="str">
        <f t="shared" si="10"/>
        <v>Arkansas - Tier 2</v>
      </c>
      <c r="AI269" t="str">
        <f t="shared" si="11"/>
        <v>Hatfield, Town Of - Tier 2</v>
      </c>
    </row>
    <row r="270" spans="1:35" x14ac:dyDescent="0.3">
      <c r="A270" s="17">
        <v>263</v>
      </c>
      <c r="B270">
        <v>6</v>
      </c>
      <c r="C270" t="s">
        <v>84</v>
      </c>
      <c r="D270" t="s">
        <v>2670</v>
      </c>
      <c r="E270" t="s">
        <v>4905</v>
      </c>
      <c r="F270" t="s">
        <v>1587</v>
      </c>
      <c r="G270" s="59">
        <v>2.6581999999999999</v>
      </c>
      <c r="H270">
        <v>2</v>
      </c>
      <c r="I270">
        <v>0</v>
      </c>
      <c r="J270" s="12">
        <v>13</v>
      </c>
      <c r="K270" s="12">
        <v>6</v>
      </c>
      <c r="L270">
        <v>0</v>
      </c>
      <c r="M270" s="12">
        <v>0</v>
      </c>
      <c r="N270" s="12">
        <v>0</v>
      </c>
      <c r="O270" s="12">
        <v>160.94048230015272</v>
      </c>
      <c r="P270" s="12">
        <v>93.0986735414441</v>
      </c>
      <c r="Q270" s="12">
        <v>19.126640668305328</v>
      </c>
      <c r="R270" s="27">
        <v>5.9548085826624277E-5</v>
      </c>
      <c r="S270" s="27">
        <v>1.1625203441060219E-4</v>
      </c>
      <c r="T270" s="27">
        <v>0</v>
      </c>
      <c r="U270" s="27">
        <v>2.6335354318712217E-3</v>
      </c>
      <c r="V270" s="27">
        <v>3.1766924781028013E-3</v>
      </c>
      <c r="W270" s="27">
        <v>0</v>
      </c>
      <c r="X270" s="27">
        <v>0</v>
      </c>
      <c r="Y270" s="27">
        <v>0</v>
      </c>
      <c r="Z270" s="27">
        <v>6.0348173418606886E-5</v>
      </c>
      <c r="AA270" s="27">
        <v>7.8121276482368487E-5</v>
      </c>
      <c r="AB270" s="27">
        <v>4.7924999097810279E-5</v>
      </c>
      <c r="AC270" s="18">
        <v>5.6112931629182135E-4</v>
      </c>
      <c r="AD270" s="17">
        <v>263</v>
      </c>
      <c r="AE270">
        <v>7</v>
      </c>
      <c r="AF270" s="25">
        <v>0.93568940757007613</v>
      </c>
      <c r="AG270" t="str">
        <f>IF(AF270&lt;='CAV Tier 1 Analysis'!$A$5,"Tier 1", "Tier 2")</f>
        <v>Tier 2</v>
      </c>
      <c r="AH270" t="str">
        <f t="shared" si="10"/>
        <v>Arkansas - Tier 2</v>
      </c>
      <c r="AI270" t="str">
        <f t="shared" si="11"/>
        <v>Coal Hill, City Of - Tier 2</v>
      </c>
    </row>
    <row r="271" spans="1:35" x14ac:dyDescent="0.3">
      <c r="A271" s="17">
        <v>264</v>
      </c>
      <c r="B271">
        <v>6</v>
      </c>
      <c r="C271" t="s">
        <v>84</v>
      </c>
      <c r="D271" t="s">
        <v>2531</v>
      </c>
      <c r="E271" t="s">
        <v>4757</v>
      </c>
      <c r="F271" t="s">
        <v>1535</v>
      </c>
      <c r="G271" s="59">
        <v>0.92031000000000007</v>
      </c>
      <c r="H271">
        <v>0</v>
      </c>
      <c r="I271">
        <v>0</v>
      </c>
      <c r="J271" s="12">
        <v>12</v>
      </c>
      <c r="K271" s="12">
        <v>7</v>
      </c>
      <c r="L271">
        <v>0</v>
      </c>
      <c r="M271" s="12">
        <v>0</v>
      </c>
      <c r="N271" s="12">
        <v>0</v>
      </c>
      <c r="O271" s="12">
        <v>8.6563231954685858</v>
      </c>
      <c r="P271" s="12">
        <v>0</v>
      </c>
      <c r="Q271" s="12">
        <v>0</v>
      </c>
      <c r="R271" s="27">
        <v>2.061646936539786E-5</v>
      </c>
      <c r="S271" s="27">
        <v>0</v>
      </c>
      <c r="T271" s="27">
        <v>0</v>
      </c>
      <c r="U271" s="27">
        <v>2.4309557832657429E-3</v>
      </c>
      <c r="V271" s="27">
        <v>3.7061412244532681E-3</v>
      </c>
      <c r="W271" s="27">
        <v>0</v>
      </c>
      <c r="X271" s="27">
        <v>0</v>
      </c>
      <c r="Y271" s="27">
        <v>0</v>
      </c>
      <c r="Z271" s="27">
        <v>3.2458787615249479E-6</v>
      </c>
      <c r="AA271" s="27">
        <v>0</v>
      </c>
      <c r="AB271" s="27">
        <v>0</v>
      </c>
      <c r="AC271" s="18">
        <v>5.6008721416781219E-4</v>
      </c>
      <c r="AD271" s="17">
        <v>264</v>
      </c>
      <c r="AE271">
        <v>7</v>
      </c>
      <c r="AF271" s="25">
        <v>0.93624949478424391</v>
      </c>
      <c r="AG271" t="str">
        <f>IF(AF271&lt;='CAV Tier 1 Analysis'!$A$5,"Tier 1", "Tier 2")</f>
        <v>Tier 2</v>
      </c>
      <c r="AH271" t="str">
        <f t="shared" si="10"/>
        <v>Arkansas - Tier 2</v>
      </c>
      <c r="AI271" t="str">
        <f t="shared" si="11"/>
        <v>Bradley, City Of - Tier 2</v>
      </c>
    </row>
    <row r="272" spans="1:35" x14ac:dyDescent="0.3">
      <c r="A272" s="17">
        <v>265</v>
      </c>
      <c r="B272">
        <v>6</v>
      </c>
      <c r="C272" t="s">
        <v>84</v>
      </c>
      <c r="D272" t="s">
        <v>2696</v>
      </c>
      <c r="E272" t="s">
        <v>4935</v>
      </c>
      <c r="F272" t="s">
        <v>1564</v>
      </c>
      <c r="G272" s="59">
        <v>1.8456900000000001</v>
      </c>
      <c r="H272">
        <v>1</v>
      </c>
      <c r="I272">
        <v>0</v>
      </c>
      <c r="J272" s="12">
        <v>14</v>
      </c>
      <c r="K272" s="12">
        <v>6</v>
      </c>
      <c r="L272">
        <v>0</v>
      </c>
      <c r="M272" s="12">
        <v>0</v>
      </c>
      <c r="N272" s="12">
        <v>0</v>
      </c>
      <c r="O272" s="12">
        <v>49.009468940872971</v>
      </c>
      <c r="P272" s="12">
        <v>17.817547691367636</v>
      </c>
      <c r="Q272" s="12">
        <v>0</v>
      </c>
      <c r="R272" s="27">
        <v>4.1346515134053937E-5</v>
      </c>
      <c r="S272" s="27">
        <v>5.8126017205301093E-5</v>
      </c>
      <c r="T272" s="27">
        <v>0</v>
      </c>
      <c r="U272" s="27">
        <v>2.8361150804767001E-3</v>
      </c>
      <c r="V272" s="27">
        <v>3.1766924781028013E-3</v>
      </c>
      <c r="W272" s="27">
        <v>0</v>
      </c>
      <c r="X272" s="27">
        <v>0</v>
      </c>
      <c r="Y272" s="27">
        <v>0</v>
      </c>
      <c r="Z272" s="27">
        <v>1.8377178249544885E-5</v>
      </c>
      <c r="AA272" s="27">
        <v>1.4951121390741209E-5</v>
      </c>
      <c r="AB272" s="27">
        <v>0</v>
      </c>
      <c r="AC272" s="18">
        <v>5.5869167186901306E-4</v>
      </c>
      <c r="AD272" s="17">
        <v>265</v>
      </c>
      <c r="AE272">
        <v>7</v>
      </c>
      <c r="AF272" s="25">
        <v>0.93680818645611297</v>
      </c>
      <c r="AG272" t="str">
        <f>IF(AF272&lt;='CAV Tier 1 Analysis'!$A$5,"Tier 1", "Tier 2")</f>
        <v>Tier 2</v>
      </c>
      <c r="AH272" t="str">
        <f t="shared" si="10"/>
        <v>Arkansas - Tier 2</v>
      </c>
      <c r="AI272" t="str">
        <f t="shared" si="11"/>
        <v>Murfreesboro,City Of - Tier 2</v>
      </c>
    </row>
    <row r="273" spans="1:35" x14ac:dyDescent="0.3">
      <c r="A273" s="17">
        <v>266</v>
      </c>
      <c r="B273">
        <v>6</v>
      </c>
      <c r="C273" t="s">
        <v>84</v>
      </c>
      <c r="D273" t="s">
        <v>2641</v>
      </c>
      <c r="E273" t="s">
        <v>4875</v>
      </c>
      <c r="F273" t="s">
        <v>1859</v>
      </c>
      <c r="G273" s="59">
        <v>0.38761000000000001</v>
      </c>
      <c r="H273">
        <v>18</v>
      </c>
      <c r="I273">
        <v>0</v>
      </c>
      <c r="J273" s="12">
        <v>16</v>
      </c>
      <c r="K273" s="12">
        <v>3</v>
      </c>
      <c r="L273">
        <v>0</v>
      </c>
      <c r="M273" s="12">
        <v>1</v>
      </c>
      <c r="N273" s="12">
        <v>0</v>
      </c>
      <c r="O273" s="12">
        <v>4.6205108233809584</v>
      </c>
      <c r="P273" s="12">
        <v>0</v>
      </c>
      <c r="Q273" s="12">
        <v>0</v>
      </c>
      <c r="R273" s="27">
        <v>8.6831064431787812E-6</v>
      </c>
      <c r="S273" s="27">
        <v>1.0462683096954196E-3</v>
      </c>
      <c r="T273" s="27">
        <v>0</v>
      </c>
      <c r="U273" s="27">
        <v>3.2412743776876573E-3</v>
      </c>
      <c r="V273" s="27">
        <v>1.5883462390514007E-3</v>
      </c>
      <c r="W273" s="27">
        <v>0</v>
      </c>
      <c r="X273" s="27">
        <v>2.5606351294687422E-4</v>
      </c>
      <c r="Y273" s="27">
        <v>0</v>
      </c>
      <c r="Z273" s="27">
        <v>1.7325621525845246E-6</v>
      </c>
      <c r="AA273" s="27">
        <v>0</v>
      </c>
      <c r="AB273" s="27">
        <v>0</v>
      </c>
      <c r="AC273" s="18">
        <v>5.5839710072519237E-4</v>
      </c>
      <c r="AD273" s="17">
        <v>266</v>
      </c>
      <c r="AE273">
        <v>7</v>
      </c>
      <c r="AF273" s="25">
        <v>0.93736658355683811</v>
      </c>
      <c r="AG273" t="str">
        <f>IF(AF273&lt;='CAV Tier 1 Analysis'!$A$5,"Tier 1", "Tier 2")</f>
        <v>Tier 2</v>
      </c>
      <c r="AH273" t="str">
        <f t="shared" si="10"/>
        <v>Arkansas - Tier 2</v>
      </c>
      <c r="AI273" t="str">
        <f t="shared" si="11"/>
        <v>Humnoke,City - Tier 2</v>
      </c>
    </row>
    <row r="274" spans="1:35" x14ac:dyDescent="0.3">
      <c r="A274" s="17">
        <v>267</v>
      </c>
      <c r="B274">
        <v>6</v>
      </c>
      <c r="C274" t="s">
        <v>84</v>
      </c>
      <c r="D274" t="s">
        <v>2780</v>
      </c>
      <c r="E274" t="s">
        <v>5023</v>
      </c>
      <c r="F274" t="s">
        <v>1552</v>
      </c>
      <c r="G274" s="59">
        <v>4.4824700000000011</v>
      </c>
      <c r="H274">
        <v>0</v>
      </c>
      <c r="I274">
        <v>0</v>
      </c>
      <c r="J274" s="12">
        <v>14</v>
      </c>
      <c r="K274" s="12">
        <v>6</v>
      </c>
      <c r="L274">
        <v>0</v>
      </c>
      <c r="M274" s="12">
        <v>0</v>
      </c>
      <c r="N274" s="12">
        <v>0</v>
      </c>
      <c r="O274" s="12">
        <v>43.399931432556272</v>
      </c>
      <c r="P274" s="12">
        <v>0</v>
      </c>
      <c r="Q274" s="12">
        <v>0</v>
      </c>
      <c r="R274" s="27">
        <v>1.0041475745815537E-4</v>
      </c>
      <c r="S274" s="27">
        <v>0</v>
      </c>
      <c r="T274" s="27">
        <v>0</v>
      </c>
      <c r="U274" s="27">
        <v>2.8361150804767001E-3</v>
      </c>
      <c r="V274" s="27">
        <v>3.1766924781028013E-3</v>
      </c>
      <c r="W274" s="27">
        <v>0</v>
      </c>
      <c r="X274" s="27">
        <v>0</v>
      </c>
      <c r="Y274" s="27">
        <v>0</v>
      </c>
      <c r="Z274" s="27">
        <v>1.6273758789680653E-5</v>
      </c>
      <c r="AA274" s="27">
        <v>0</v>
      </c>
      <c r="AB274" s="27">
        <v>0</v>
      </c>
      <c r="AC274" s="18">
        <v>5.572269158933943E-4</v>
      </c>
      <c r="AD274" s="17">
        <v>267</v>
      </c>
      <c r="AE274">
        <v>7</v>
      </c>
      <c r="AF274" s="25">
        <v>0.93792381047273155</v>
      </c>
      <c r="AG274" t="str">
        <f>IF(AF274&lt;='CAV Tier 1 Analysis'!$A$5,"Tier 1", "Tier 2")</f>
        <v>Tier 2</v>
      </c>
      <c r="AH274" t="str">
        <f t="shared" si="10"/>
        <v>Arkansas - Tier 2</v>
      </c>
      <c r="AI274" t="str">
        <f t="shared" si="11"/>
        <v>Rosston, City Of - Tier 2</v>
      </c>
    </row>
    <row r="275" spans="1:35" x14ac:dyDescent="0.3">
      <c r="A275" s="17">
        <v>268</v>
      </c>
      <c r="B275">
        <v>6</v>
      </c>
      <c r="C275" t="s">
        <v>84</v>
      </c>
      <c r="D275" t="s">
        <v>2716</v>
      </c>
      <c r="E275" t="s">
        <v>4956</v>
      </c>
      <c r="F275" t="s">
        <v>881</v>
      </c>
      <c r="G275" s="59">
        <v>5.5849900000000003</v>
      </c>
      <c r="H275">
        <v>0</v>
      </c>
      <c r="I275">
        <v>0</v>
      </c>
      <c r="J275" s="12">
        <v>13</v>
      </c>
      <c r="K275" s="12">
        <v>6</v>
      </c>
      <c r="M275" s="12">
        <v>0</v>
      </c>
      <c r="N275" s="12">
        <v>0</v>
      </c>
      <c r="O275" s="12">
        <v>231.2347970658636</v>
      </c>
      <c r="P275" s="12">
        <v>101.3966849916647</v>
      </c>
      <c r="Q275" s="12">
        <v>4.9217894434869152</v>
      </c>
      <c r="R275" s="27">
        <v>1.2511303282704023E-4</v>
      </c>
      <c r="S275" s="27">
        <v>0</v>
      </c>
      <c r="T275" s="27">
        <v>0</v>
      </c>
      <c r="U275" s="27">
        <v>2.6335354318712217E-3</v>
      </c>
      <c r="V275" s="27">
        <v>3.1766924781028013E-3</v>
      </c>
      <c r="W275" s="27">
        <v>0</v>
      </c>
      <c r="X275" s="27">
        <v>0</v>
      </c>
      <c r="Y275" s="27">
        <v>0</v>
      </c>
      <c r="Z275" s="27">
        <v>8.6706572729923186E-5</v>
      </c>
      <c r="AA275" s="27">
        <v>8.5084332153274097E-5</v>
      </c>
      <c r="AB275" s="27">
        <v>1.2332367127573682E-5</v>
      </c>
      <c r="AC275" s="18">
        <v>5.5631492861925769E-4</v>
      </c>
      <c r="AD275" s="17">
        <v>268</v>
      </c>
      <c r="AE275">
        <v>7</v>
      </c>
      <c r="AF275" s="25">
        <v>0.93848012540135084</v>
      </c>
      <c r="AG275" t="str">
        <f>IF(AF275&lt;='CAV Tier 1 Analysis'!$A$5,"Tier 1", "Tier 2")</f>
        <v>Tier 2</v>
      </c>
      <c r="AH275" t="str">
        <f t="shared" si="10"/>
        <v>Arkansas - Tier 2</v>
      </c>
      <c r="AI275" t="str">
        <f t="shared" si="11"/>
        <v>Ash Flat, City Of - Tier 2</v>
      </c>
    </row>
    <row r="276" spans="1:35" x14ac:dyDescent="0.3">
      <c r="A276" s="17">
        <v>269</v>
      </c>
      <c r="B276">
        <v>6</v>
      </c>
      <c r="C276" t="s">
        <v>84</v>
      </c>
      <c r="D276" t="s">
        <v>2687</v>
      </c>
      <c r="E276" t="s">
        <v>4925</v>
      </c>
      <c r="F276" t="s">
        <v>1800</v>
      </c>
      <c r="G276" s="59">
        <v>4.6007600000000002</v>
      </c>
      <c r="H276">
        <v>7</v>
      </c>
      <c r="I276">
        <v>0</v>
      </c>
      <c r="J276" s="12">
        <v>16</v>
      </c>
      <c r="K276" s="12">
        <v>3</v>
      </c>
      <c r="L276">
        <v>0</v>
      </c>
      <c r="M276" s="12">
        <v>0</v>
      </c>
      <c r="N276" s="12">
        <v>22.002834342814712</v>
      </c>
      <c r="O276" s="12">
        <v>595.35440534292798</v>
      </c>
      <c r="P276" s="12">
        <v>397.52098944251077</v>
      </c>
      <c r="Q276" s="12">
        <v>0</v>
      </c>
      <c r="R276" s="27">
        <v>1.0306464951760588E-4</v>
      </c>
      <c r="S276" s="27">
        <v>4.0688212043710767E-4</v>
      </c>
      <c r="T276" s="27">
        <v>0</v>
      </c>
      <c r="U276" s="27">
        <v>3.2412743776876573E-3</v>
      </c>
      <c r="V276" s="27">
        <v>1.5883462390514007E-3</v>
      </c>
      <c r="W276" s="27">
        <v>0</v>
      </c>
      <c r="X276" s="27">
        <v>0</v>
      </c>
      <c r="Y276" s="27">
        <v>2.1914818413722653E-4</v>
      </c>
      <c r="Z276" s="27">
        <v>2.2324122797246333E-4</v>
      </c>
      <c r="AA276" s="27">
        <v>3.3356916852267068E-4</v>
      </c>
      <c r="AB276" s="27">
        <v>0</v>
      </c>
      <c r="AC276" s="18">
        <v>5.5595690612055752E-4</v>
      </c>
      <c r="AD276" s="17">
        <v>269</v>
      </c>
      <c r="AE276">
        <v>7</v>
      </c>
      <c r="AF276" s="25">
        <v>0.93903608230747138</v>
      </c>
      <c r="AG276" t="str">
        <f>IF(AF276&lt;='CAV Tier 1 Analysis'!$A$5,"Tier 1", "Tier 2")</f>
        <v>Tier 2</v>
      </c>
      <c r="AH276" t="str">
        <f t="shared" si="10"/>
        <v>Arkansas - Tier 2</v>
      </c>
      <c r="AI276" t="str">
        <f t="shared" si="11"/>
        <v>Lonoke, City Of - Tier 2</v>
      </c>
    </row>
    <row r="277" spans="1:35" x14ac:dyDescent="0.3">
      <c r="A277" s="17">
        <v>270</v>
      </c>
      <c r="B277">
        <v>6</v>
      </c>
      <c r="C277" t="s">
        <v>84</v>
      </c>
      <c r="D277" t="s">
        <v>2737</v>
      </c>
      <c r="E277" t="s">
        <v>4977</v>
      </c>
      <c r="F277" t="s">
        <v>1554</v>
      </c>
      <c r="G277" s="59">
        <v>0.94452999999999998</v>
      </c>
      <c r="H277">
        <v>0</v>
      </c>
      <c r="I277">
        <v>0</v>
      </c>
      <c r="J277" s="12">
        <v>9</v>
      </c>
      <c r="K277" s="12">
        <v>8</v>
      </c>
      <c r="L277">
        <v>0</v>
      </c>
      <c r="M277" s="12">
        <v>0</v>
      </c>
      <c r="N277" s="12">
        <v>0</v>
      </c>
      <c r="O277" s="12">
        <v>22.216892311807232</v>
      </c>
      <c r="P277" s="12">
        <v>8.0424065318995517</v>
      </c>
      <c r="Q277" s="12">
        <v>0</v>
      </c>
      <c r="R277" s="27">
        <v>2.1159037508773392E-5</v>
      </c>
      <c r="S277" s="27">
        <v>0</v>
      </c>
      <c r="T277" s="27">
        <v>0</v>
      </c>
      <c r="U277" s="27">
        <v>1.8232168374493073E-3</v>
      </c>
      <c r="V277" s="27">
        <v>4.2355899708037348E-3</v>
      </c>
      <c r="W277" s="27">
        <v>0</v>
      </c>
      <c r="X277" s="27">
        <v>0</v>
      </c>
      <c r="Y277" s="27">
        <v>0</v>
      </c>
      <c r="Z277" s="27">
        <v>8.3307123906524076E-6</v>
      </c>
      <c r="AA277" s="27">
        <v>6.7485716000286801E-6</v>
      </c>
      <c r="AB277" s="27">
        <v>0</v>
      </c>
      <c r="AC277" s="18">
        <v>5.5409501179568151E-4</v>
      </c>
      <c r="AD277" s="17">
        <v>270</v>
      </c>
      <c r="AE277">
        <v>7</v>
      </c>
      <c r="AF277" s="25">
        <v>0.93959017731926708</v>
      </c>
      <c r="AG277" t="str">
        <f>IF(AF277&lt;='CAV Tier 1 Analysis'!$A$5,"Tier 1", "Tier 2")</f>
        <v>Tier 2</v>
      </c>
      <c r="AH277" t="str">
        <f t="shared" si="10"/>
        <v>Arkansas - Tier 2</v>
      </c>
      <c r="AI277" t="str">
        <f t="shared" si="11"/>
        <v>Biscoe, Town Of - Tier 2</v>
      </c>
    </row>
    <row r="278" spans="1:35" x14ac:dyDescent="0.3">
      <c r="A278" s="17">
        <v>271</v>
      </c>
      <c r="B278">
        <v>6</v>
      </c>
      <c r="C278" t="s">
        <v>84</v>
      </c>
      <c r="D278" t="s">
        <v>2782</v>
      </c>
      <c r="E278" t="s">
        <v>5025</v>
      </c>
      <c r="F278" t="s">
        <v>879</v>
      </c>
      <c r="G278" s="59">
        <v>0.12656000000000001</v>
      </c>
      <c r="H278">
        <v>0</v>
      </c>
      <c r="I278">
        <v>0</v>
      </c>
      <c r="J278" s="12">
        <v>17</v>
      </c>
      <c r="K278" s="12">
        <v>5</v>
      </c>
      <c r="M278" s="12">
        <v>0</v>
      </c>
      <c r="N278" s="12">
        <v>0</v>
      </c>
      <c r="O278" s="12">
        <v>0.75052748469094199</v>
      </c>
      <c r="P278" s="12">
        <v>0</v>
      </c>
      <c r="Q278" s="12">
        <v>0</v>
      </c>
      <c r="R278" s="27">
        <v>2.8351537665403543E-6</v>
      </c>
      <c r="S278" s="27">
        <v>0</v>
      </c>
      <c r="T278" s="27">
        <v>0</v>
      </c>
      <c r="U278" s="27">
        <v>3.4438540262931362E-3</v>
      </c>
      <c r="V278" s="27">
        <v>2.6472437317523346E-3</v>
      </c>
      <c r="W278" s="27">
        <v>0</v>
      </c>
      <c r="X278" s="27">
        <v>0</v>
      </c>
      <c r="Y278" s="27">
        <v>0</v>
      </c>
      <c r="Z278" s="27">
        <v>2.8142678681109439E-7</v>
      </c>
      <c r="AA278" s="27">
        <v>0</v>
      </c>
      <c r="AB278" s="27">
        <v>0</v>
      </c>
      <c r="AC278" s="18">
        <v>5.5401948532716571E-4</v>
      </c>
      <c r="AD278" s="17">
        <v>271</v>
      </c>
      <c r="AE278">
        <v>7</v>
      </c>
      <c r="AF278" s="25">
        <v>0.94014419680459427</v>
      </c>
      <c r="AG278" t="str">
        <f>IF(AF278&lt;='CAV Tier 1 Analysis'!$A$5,"Tier 1", "Tier 2")</f>
        <v>Tier 2</v>
      </c>
      <c r="AH278" t="str">
        <f t="shared" si="10"/>
        <v>Arkansas - Tier 2</v>
      </c>
      <c r="AI278" t="str">
        <f t="shared" si="11"/>
        <v>Waldenburg, Town Of - Tier 2</v>
      </c>
    </row>
    <row r="279" spans="1:35" x14ac:dyDescent="0.3">
      <c r="A279" s="17">
        <v>272</v>
      </c>
      <c r="B279">
        <v>6</v>
      </c>
      <c r="C279" t="s">
        <v>84</v>
      </c>
      <c r="D279" t="s">
        <v>2663</v>
      </c>
      <c r="E279" t="s">
        <v>4898</v>
      </c>
      <c r="F279" t="s">
        <v>1981</v>
      </c>
      <c r="G279" s="59">
        <v>6.0865099999999996</v>
      </c>
      <c r="H279">
        <v>25</v>
      </c>
      <c r="I279">
        <v>0</v>
      </c>
      <c r="J279" s="12">
        <v>9</v>
      </c>
      <c r="K279" s="12">
        <v>4</v>
      </c>
      <c r="L279">
        <v>0</v>
      </c>
      <c r="M279" s="12">
        <v>0</v>
      </c>
      <c r="N279" s="12">
        <v>0</v>
      </c>
      <c r="O279" s="12">
        <v>637.56920099123465</v>
      </c>
      <c r="P279" s="12">
        <v>351.65329709055118</v>
      </c>
      <c r="Q279" s="12">
        <v>3.768709076416485</v>
      </c>
      <c r="R279" s="27">
        <v>1.3634791207005001E-4</v>
      </c>
      <c r="S279" s="27">
        <v>1.4531504301325273E-3</v>
      </c>
      <c r="T279" s="27">
        <v>0</v>
      </c>
      <c r="U279" s="27">
        <v>1.8232168374493073E-3</v>
      </c>
      <c r="V279" s="27">
        <v>2.1177949854018674E-3</v>
      </c>
      <c r="W279" s="27">
        <v>0</v>
      </c>
      <c r="X279" s="27">
        <v>0</v>
      </c>
      <c r="Y279" s="27">
        <v>0</v>
      </c>
      <c r="Z279" s="27">
        <v>2.3907059403502947E-4</v>
      </c>
      <c r="AA279" s="27">
        <v>2.9508051407110619E-4</v>
      </c>
      <c r="AB279" s="27">
        <v>9.4431312962587528E-6</v>
      </c>
      <c r="AC279" s="18">
        <v>5.521913094960134E-4</v>
      </c>
      <c r="AD279" s="17">
        <v>272</v>
      </c>
      <c r="AE279">
        <v>7</v>
      </c>
      <c r="AF279" s="25">
        <v>0.94069638811409029</v>
      </c>
      <c r="AG279" t="str">
        <f>IF(AF279&lt;='CAV Tier 1 Analysis'!$A$5,"Tier 1", "Tier 2")</f>
        <v>Tier 2</v>
      </c>
      <c r="AH279" t="str">
        <f t="shared" si="10"/>
        <v>Arkansas - Tier 2</v>
      </c>
      <c r="AI279" t="str">
        <f t="shared" si="11"/>
        <v>Atkins, City Of - Tier 2</v>
      </c>
    </row>
    <row r="280" spans="1:35" x14ac:dyDescent="0.3">
      <c r="A280" s="17">
        <v>273</v>
      </c>
      <c r="B280">
        <v>6</v>
      </c>
      <c r="C280" t="s">
        <v>84</v>
      </c>
      <c r="D280" t="s">
        <v>2661</v>
      </c>
      <c r="E280" t="s">
        <v>4895</v>
      </c>
      <c r="F280" t="s">
        <v>1568</v>
      </c>
      <c r="G280" s="59">
        <v>1.2963</v>
      </c>
      <c r="H280">
        <v>0</v>
      </c>
      <c r="I280">
        <v>0</v>
      </c>
      <c r="J280" s="12">
        <v>14</v>
      </c>
      <c r="K280" s="12">
        <v>6</v>
      </c>
      <c r="L280">
        <v>0</v>
      </c>
      <c r="M280" s="12">
        <v>0</v>
      </c>
      <c r="N280" s="12">
        <v>0</v>
      </c>
      <c r="O280" s="12">
        <v>15.757719421044587</v>
      </c>
      <c r="P280" s="12">
        <v>0</v>
      </c>
      <c r="Q280" s="12">
        <v>1.6875068941845122</v>
      </c>
      <c r="R280" s="27">
        <v>2.903926854903809E-5</v>
      </c>
      <c r="S280" s="27">
        <v>0</v>
      </c>
      <c r="T280" s="27">
        <v>0</v>
      </c>
      <c r="U280" s="27">
        <v>2.8361150804767001E-3</v>
      </c>
      <c r="V280" s="27">
        <v>3.1766924781028013E-3</v>
      </c>
      <c r="W280" s="27">
        <v>0</v>
      </c>
      <c r="X280" s="27">
        <v>0</v>
      </c>
      <c r="Y280" s="27">
        <v>0</v>
      </c>
      <c r="Z280" s="27">
        <v>5.9087034580239112E-6</v>
      </c>
      <c r="AA280" s="27">
        <v>0</v>
      </c>
      <c r="AB280" s="27">
        <v>4.2283309329566134E-6</v>
      </c>
      <c r="AC280" s="18">
        <v>5.5018035104722909E-4</v>
      </c>
      <c r="AD280" s="17">
        <v>273</v>
      </c>
      <c r="AE280">
        <v>7</v>
      </c>
      <c r="AF280" s="25">
        <v>0.94124656846513755</v>
      </c>
      <c r="AG280" t="str">
        <f>IF(AF280&lt;='CAV Tier 1 Analysis'!$A$5,"Tier 1", "Tier 2")</f>
        <v>Tier 2</v>
      </c>
      <c r="AH280" t="str">
        <f t="shared" si="10"/>
        <v>Arkansas - Tier 2</v>
      </c>
      <c r="AI280" t="str">
        <f t="shared" si="11"/>
        <v>Viola, Town Of - Tier 2</v>
      </c>
    </row>
    <row r="281" spans="1:35" x14ac:dyDescent="0.3">
      <c r="A281" s="17">
        <v>274</v>
      </c>
      <c r="B281">
        <v>6</v>
      </c>
      <c r="C281" t="s">
        <v>84</v>
      </c>
      <c r="D281" t="s">
        <v>2638</v>
      </c>
      <c r="E281" t="s">
        <v>4872</v>
      </c>
      <c r="F281" t="s">
        <v>1569</v>
      </c>
      <c r="G281" s="59">
        <v>1.0758300000000001</v>
      </c>
      <c r="H281">
        <v>0</v>
      </c>
      <c r="I281">
        <v>0</v>
      </c>
      <c r="J281" s="12">
        <v>14</v>
      </c>
      <c r="K281" s="12">
        <v>6</v>
      </c>
      <c r="L281">
        <v>0</v>
      </c>
      <c r="M281" s="12">
        <v>0</v>
      </c>
      <c r="N281" s="12">
        <v>0</v>
      </c>
      <c r="O281" s="12">
        <v>27.199925826673685</v>
      </c>
      <c r="P281" s="12">
        <v>4.5058548983103996</v>
      </c>
      <c r="Q281" s="12">
        <v>0</v>
      </c>
      <c r="R281" s="27">
        <v>2.4100375131614326E-5</v>
      </c>
      <c r="S281" s="27">
        <v>0</v>
      </c>
      <c r="T281" s="27">
        <v>0</v>
      </c>
      <c r="U281" s="27">
        <v>2.8361150804767001E-3</v>
      </c>
      <c r="V281" s="27">
        <v>3.1766924781028013E-3</v>
      </c>
      <c r="W281" s="27">
        <v>0</v>
      </c>
      <c r="X281" s="27">
        <v>0</v>
      </c>
      <c r="Y281" s="27">
        <v>0</v>
      </c>
      <c r="Z281" s="27">
        <v>1.0199210399407322E-5</v>
      </c>
      <c r="AA281" s="27">
        <v>3.7809683308070149E-6</v>
      </c>
      <c r="AB281" s="27">
        <v>0</v>
      </c>
      <c r="AC281" s="18">
        <v>5.5008073749466635E-4</v>
      </c>
      <c r="AD281" s="17">
        <v>274</v>
      </c>
      <c r="AE281">
        <v>7</v>
      </c>
      <c r="AF281" s="25">
        <v>0.94179664920263217</v>
      </c>
      <c r="AG281" t="str">
        <f>IF(AF281&lt;='CAV Tier 1 Analysis'!$A$5,"Tier 1", "Tier 2")</f>
        <v>Tier 2</v>
      </c>
      <c r="AH281" t="str">
        <f t="shared" si="10"/>
        <v>Arkansas - Tier 2</v>
      </c>
      <c r="AI281" t="str">
        <f t="shared" si="11"/>
        <v>Hermitage, Town Of - Tier 2</v>
      </c>
    </row>
    <row r="282" spans="1:35" x14ac:dyDescent="0.3">
      <c r="A282" s="17">
        <v>275</v>
      </c>
      <c r="B282">
        <v>6</v>
      </c>
      <c r="C282" t="s">
        <v>84</v>
      </c>
      <c r="D282" t="s">
        <v>2815</v>
      </c>
      <c r="E282" t="s">
        <v>5058</v>
      </c>
      <c r="F282" t="s">
        <v>2318</v>
      </c>
      <c r="G282" s="59">
        <v>2.2330800000000002</v>
      </c>
      <c r="H282">
        <v>0</v>
      </c>
      <c r="I282">
        <v>0</v>
      </c>
      <c r="J282" s="12">
        <v>13</v>
      </c>
      <c r="K282" s="12">
        <v>6</v>
      </c>
      <c r="L282">
        <v>0</v>
      </c>
      <c r="M282" s="12">
        <v>0</v>
      </c>
      <c r="N282" s="12">
        <v>0</v>
      </c>
      <c r="O282" s="12">
        <v>132.30590558882801</v>
      </c>
      <c r="P282" s="12">
        <v>75.313886063247907</v>
      </c>
      <c r="Q282" s="12">
        <v>21.668301431631221</v>
      </c>
      <c r="R282" s="27">
        <v>5.0024693212594295E-5</v>
      </c>
      <c r="S282" s="27">
        <v>0</v>
      </c>
      <c r="T282" s="27">
        <v>0</v>
      </c>
      <c r="U282" s="27">
        <v>2.6335354318712217E-3</v>
      </c>
      <c r="V282" s="27">
        <v>3.1766924781028013E-3</v>
      </c>
      <c r="W282" s="27">
        <v>0</v>
      </c>
      <c r="X282" s="27">
        <v>0</v>
      </c>
      <c r="Y282" s="27">
        <v>0</v>
      </c>
      <c r="Z282" s="27">
        <v>4.9611009117578901E-5</v>
      </c>
      <c r="AA282" s="27">
        <v>6.3197644953441996E-5</v>
      </c>
      <c r="AB282" s="27">
        <v>5.4293555495232566E-5</v>
      </c>
      <c r="AC282" s="18">
        <v>5.4794134661389734E-4</v>
      </c>
      <c r="AD282" s="17">
        <v>275</v>
      </c>
      <c r="AE282">
        <v>7</v>
      </c>
      <c r="AF282" s="25">
        <v>0.94234459054924602</v>
      </c>
      <c r="AG282" t="str">
        <f>IF(AF282&lt;='CAV Tier 1 Analysis'!$A$5,"Tier 1", "Tier 2")</f>
        <v>Tier 2</v>
      </c>
      <c r="AH282" t="str">
        <f t="shared" si="10"/>
        <v>Arkansas - Tier 2</v>
      </c>
      <c r="AI282" t="str">
        <f t="shared" si="11"/>
        <v>Knoxville, Town Of - Tier 2</v>
      </c>
    </row>
    <row r="283" spans="1:35" x14ac:dyDescent="0.3">
      <c r="A283" s="17">
        <v>276</v>
      </c>
      <c r="B283">
        <v>6</v>
      </c>
      <c r="C283" t="s">
        <v>84</v>
      </c>
      <c r="D283" t="s">
        <v>2468</v>
      </c>
      <c r="E283" t="s">
        <v>4691</v>
      </c>
      <c r="F283" t="s">
        <v>1636</v>
      </c>
      <c r="G283" s="59">
        <v>0.82914999999999994</v>
      </c>
      <c r="H283">
        <v>0</v>
      </c>
      <c r="I283">
        <v>0</v>
      </c>
      <c r="J283" s="12">
        <v>15</v>
      </c>
      <c r="K283" s="12">
        <v>5</v>
      </c>
      <c r="L283">
        <v>0</v>
      </c>
      <c r="M283" s="12">
        <v>0</v>
      </c>
      <c r="N283" s="12">
        <v>0</v>
      </c>
      <c r="O283" s="12">
        <v>261.23360979507527</v>
      </c>
      <c r="P283" s="12">
        <v>232.42667694917984</v>
      </c>
      <c r="Q283" s="12">
        <v>0</v>
      </c>
      <c r="R283" s="27">
        <v>1.857433427249474E-5</v>
      </c>
      <c r="S283" s="27">
        <v>0</v>
      </c>
      <c r="T283" s="27">
        <v>0</v>
      </c>
      <c r="U283" s="27">
        <v>3.0386947290821789E-3</v>
      </c>
      <c r="V283" s="27">
        <v>2.6472437317523346E-3</v>
      </c>
      <c r="W283" s="27">
        <v>0</v>
      </c>
      <c r="X283" s="27">
        <v>0</v>
      </c>
      <c r="Y283" s="27">
        <v>0</v>
      </c>
      <c r="Z283" s="27">
        <v>9.7955287329637411E-5</v>
      </c>
      <c r="AA283" s="27">
        <v>1.9503466592079837E-4</v>
      </c>
      <c r="AB283" s="27">
        <v>0</v>
      </c>
      <c r="AC283" s="18">
        <v>5.4522752257794946E-4</v>
      </c>
      <c r="AD283" s="17">
        <v>276</v>
      </c>
      <c r="AE283">
        <v>7</v>
      </c>
      <c r="AF283" s="25">
        <v>0.94288981807182393</v>
      </c>
      <c r="AG283" t="str">
        <f>IF(AF283&lt;='CAV Tier 1 Analysis'!$A$5,"Tier 1", "Tier 2")</f>
        <v>Tier 2</v>
      </c>
      <c r="AH283" t="str">
        <f t="shared" si="10"/>
        <v>Arkansas - Tier 2</v>
      </c>
      <c r="AI283" t="str">
        <f t="shared" si="11"/>
        <v>Taylor, City Of - Tier 2</v>
      </c>
    </row>
    <row r="284" spans="1:35" x14ac:dyDescent="0.3">
      <c r="A284" s="17">
        <v>277</v>
      </c>
      <c r="B284">
        <v>6</v>
      </c>
      <c r="C284" t="s">
        <v>84</v>
      </c>
      <c r="D284" t="s">
        <v>2538</v>
      </c>
      <c r="E284" t="s">
        <v>4764</v>
      </c>
      <c r="F284" t="s">
        <v>1702</v>
      </c>
      <c r="G284" s="59">
        <v>1.30471</v>
      </c>
      <c r="H284">
        <v>6</v>
      </c>
      <c r="I284">
        <v>0</v>
      </c>
      <c r="J284" s="12">
        <v>9</v>
      </c>
      <c r="K284" s="12">
        <v>7</v>
      </c>
      <c r="L284">
        <v>0</v>
      </c>
      <c r="M284" s="12">
        <v>0</v>
      </c>
      <c r="N284" s="12">
        <v>7.097020086865288</v>
      </c>
      <c r="O284" s="12">
        <v>30.818897596258111</v>
      </c>
      <c r="P284" s="12">
        <v>0</v>
      </c>
      <c r="Q284" s="12">
        <v>0</v>
      </c>
      <c r="R284" s="27">
        <v>2.9227666488170554E-5</v>
      </c>
      <c r="S284" s="27">
        <v>3.4875610323180655E-4</v>
      </c>
      <c r="T284" s="27">
        <v>0</v>
      </c>
      <c r="U284" s="27">
        <v>1.8232168374493073E-3</v>
      </c>
      <c r="V284" s="27">
        <v>3.7061412244532681E-3</v>
      </c>
      <c r="W284" s="27">
        <v>0</v>
      </c>
      <c r="X284" s="27">
        <v>0</v>
      </c>
      <c r="Y284" s="27">
        <v>7.068630525457057E-5</v>
      </c>
      <c r="Z284" s="27">
        <v>1.1556223456822003E-5</v>
      </c>
      <c r="AA284" s="27">
        <v>0</v>
      </c>
      <c r="AB284" s="27">
        <v>0</v>
      </c>
      <c r="AC284" s="18">
        <v>5.4450766912126768E-4</v>
      </c>
      <c r="AD284" s="17">
        <v>277</v>
      </c>
      <c r="AE284">
        <v>7</v>
      </c>
      <c r="AF284" s="25">
        <v>0.94343432574094521</v>
      </c>
      <c r="AG284" t="str">
        <f>IF(AF284&lt;='CAV Tier 1 Analysis'!$A$5,"Tier 1", "Tier 2")</f>
        <v>Tier 2</v>
      </c>
      <c r="AH284" t="str">
        <f t="shared" si="10"/>
        <v>Arkansas - Tier 2</v>
      </c>
      <c r="AI284" t="str">
        <f t="shared" si="11"/>
        <v>Portia, City Of - Tier 2</v>
      </c>
    </row>
    <row r="285" spans="1:35" x14ac:dyDescent="0.3">
      <c r="A285" s="17">
        <v>278</v>
      </c>
      <c r="B285">
        <v>6</v>
      </c>
      <c r="C285" t="s">
        <v>84</v>
      </c>
      <c r="D285" t="s">
        <v>2668</v>
      </c>
      <c r="E285" t="s">
        <v>4903</v>
      </c>
      <c r="F285" t="s">
        <v>1815</v>
      </c>
      <c r="G285" s="59">
        <v>4.8835499999999996</v>
      </c>
      <c r="H285">
        <v>8</v>
      </c>
      <c r="I285">
        <v>0</v>
      </c>
      <c r="J285" s="12">
        <v>16</v>
      </c>
      <c r="K285" s="12">
        <v>3</v>
      </c>
      <c r="L285">
        <v>0</v>
      </c>
      <c r="M285" s="12">
        <v>0</v>
      </c>
      <c r="N285" s="12">
        <v>7.2307218362023953</v>
      </c>
      <c r="O285" s="12">
        <v>555.51197655569774</v>
      </c>
      <c r="P285" s="12">
        <v>345.51854542247577</v>
      </c>
      <c r="Q285" s="12">
        <v>0</v>
      </c>
      <c r="R285" s="27">
        <v>1.0939961422715032E-4</v>
      </c>
      <c r="S285" s="27">
        <v>4.6500813764240875E-4</v>
      </c>
      <c r="T285" s="27">
        <v>0</v>
      </c>
      <c r="U285" s="27">
        <v>3.2412743776876573E-3</v>
      </c>
      <c r="V285" s="27">
        <v>1.5883462390514007E-3</v>
      </c>
      <c r="W285" s="27">
        <v>0</v>
      </c>
      <c r="X285" s="27">
        <v>0</v>
      </c>
      <c r="Y285" s="27">
        <v>7.2017974398949058E-5</v>
      </c>
      <c r="Z285" s="27">
        <v>2.0830143304016008E-4</v>
      </c>
      <c r="AA285" s="27">
        <v>2.8993270032702479E-4</v>
      </c>
      <c r="AB285" s="27">
        <v>0</v>
      </c>
      <c r="AC285" s="18">
        <v>5.4311640694315935E-4</v>
      </c>
      <c r="AD285" s="17">
        <v>278</v>
      </c>
      <c r="AE285">
        <v>7</v>
      </c>
      <c r="AF285" s="25">
        <v>0.94397744214788837</v>
      </c>
      <c r="AG285" t="str">
        <f>IF(AF285&lt;='CAV Tier 1 Analysis'!$A$5,"Tier 1", "Tier 2")</f>
        <v>Tier 2</v>
      </c>
      <c r="AH285" t="str">
        <f t="shared" si="10"/>
        <v>Arkansas - Tier 2</v>
      </c>
      <c r="AI285" t="str">
        <f t="shared" si="11"/>
        <v>Carlisle, City Of - Tier 2</v>
      </c>
    </row>
    <row r="286" spans="1:35" x14ac:dyDescent="0.3">
      <c r="A286" s="17">
        <v>279</v>
      </c>
      <c r="B286">
        <v>6</v>
      </c>
      <c r="C286" t="s">
        <v>84</v>
      </c>
      <c r="D286" t="s">
        <v>2545</v>
      </c>
      <c r="E286" t="s">
        <v>4771</v>
      </c>
      <c r="F286" t="s">
        <v>1630</v>
      </c>
      <c r="G286" s="59">
        <v>1.8812199999999999</v>
      </c>
      <c r="H286">
        <v>0</v>
      </c>
      <c r="I286">
        <v>0</v>
      </c>
      <c r="J286" s="12">
        <v>10</v>
      </c>
      <c r="K286" s="12">
        <v>7</v>
      </c>
      <c r="L286">
        <v>0</v>
      </c>
      <c r="M286" s="12">
        <v>0</v>
      </c>
      <c r="N286" s="12">
        <v>0</v>
      </c>
      <c r="O286" s="12">
        <v>144.93923909894528</v>
      </c>
      <c r="P286" s="12">
        <v>100.97687262245569</v>
      </c>
      <c r="Q286" s="12">
        <v>18.166503545599511</v>
      </c>
      <c r="R286" s="27">
        <v>4.2142446023159328E-5</v>
      </c>
      <c r="S286" s="27">
        <v>0</v>
      </c>
      <c r="T286" s="27">
        <v>0</v>
      </c>
      <c r="U286" s="27">
        <v>2.0257964860547861E-3</v>
      </c>
      <c r="V286" s="27">
        <v>3.7061412244532681E-3</v>
      </c>
      <c r="W286" s="27">
        <v>0</v>
      </c>
      <c r="X286" s="27">
        <v>0</v>
      </c>
      <c r="Y286" s="27">
        <v>0</v>
      </c>
      <c r="Z286" s="27">
        <v>5.4348155363367999E-5</v>
      </c>
      <c r="AA286" s="27">
        <v>8.473205776613049E-5</v>
      </c>
      <c r="AB286" s="27">
        <v>4.5519214854908647E-5</v>
      </c>
      <c r="AC286" s="18">
        <v>5.4169814404687454E-4</v>
      </c>
      <c r="AD286" s="17">
        <v>279</v>
      </c>
      <c r="AE286">
        <v>7</v>
      </c>
      <c r="AF286" s="25">
        <v>0.94451914029193529</v>
      </c>
      <c r="AG286" t="str">
        <f>IF(AF286&lt;='CAV Tier 1 Analysis'!$A$5,"Tier 1", "Tier 2")</f>
        <v>Tier 2</v>
      </c>
      <c r="AH286" t="str">
        <f t="shared" si="10"/>
        <v>Arkansas - Tier 2</v>
      </c>
      <c r="AI286" t="str">
        <f t="shared" si="11"/>
        <v>Grady, City Of - Tier 2</v>
      </c>
    </row>
    <row r="287" spans="1:35" x14ac:dyDescent="0.3">
      <c r="A287" s="17">
        <v>280</v>
      </c>
      <c r="B287">
        <v>6</v>
      </c>
      <c r="C287" t="s">
        <v>84</v>
      </c>
      <c r="D287" t="s">
        <v>2727</v>
      </c>
      <c r="E287" t="s">
        <v>4967</v>
      </c>
      <c r="F287" t="s">
        <v>1606</v>
      </c>
      <c r="G287" s="59">
        <v>1.3702099999999999</v>
      </c>
      <c r="H287">
        <v>0</v>
      </c>
      <c r="I287">
        <v>0</v>
      </c>
      <c r="J287" s="12">
        <v>12</v>
      </c>
      <c r="K287" s="12">
        <v>6.5</v>
      </c>
      <c r="L287">
        <v>0</v>
      </c>
      <c r="M287" s="12">
        <v>0</v>
      </c>
      <c r="N287" s="12">
        <v>0</v>
      </c>
      <c r="O287" s="12">
        <v>70.546845067254708</v>
      </c>
      <c r="P287" s="12">
        <v>32.810783383654012</v>
      </c>
      <c r="Q287" s="12">
        <v>0</v>
      </c>
      <c r="R287" s="27">
        <v>3.0694975050973909E-5</v>
      </c>
      <c r="S287" s="27">
        <v>0</v>
      </c>
      <c r="T287" s="27">
        <v>0</v>
      </c>
      <c r="U287" s="27">
        <v>2.4309557832657429E-3</v>
      </c>
      <c r="V287" s="27">
        <v>3.4414168512780347E-3</v>
      </c>
      <c r="W287" s="27">
        <v>0</v>
      </c>
      <c r="X287" s="27">
        <v>0</v>
      </c>
      <c r="Y287" s="27">
        <v>0</v>
      </c>
      <c r="Z287" s="27">
        <v>2.6453091101804403E-5</v>
      </c>
      <c r="AA287" s="27">
        <v>2.7532296463670727E-5</v>
      </c>
      <c r="AB287" s="27">
        <v>0</v>
      </c>
      <c r="AC287" s="18">
        <v>5.4155027246911142E-4</v>
      </c>
      <c r="AD287" s="17">
        <v>280</v>
      </c>
      <c r="AE287">
        <v>7</v>
      </c>
      <c r="AF287" s="25">
        <v>0.94506069056440445</v>
      </c>
      <c r="AG287" t="str">
        <f>IF(AF287&lt;='CAV Tier 1 Analysis'!$A$5,"Tier 1", "Tier 2")</f>
        <v>Tier 2</v>
      </c>
      <c r="AH287" t="str">
        <f t="shared" si="10"/>
        <v>Arkansas - Tier 2</v>
      </c>
      <c r="AI287" t="str">
        <f t="shared" si="11"/>
        <v>Caulksville, Town Of - Tier 2</v>
      </c>
    </row>
    <row r="288" spans="1:35" x14ac:dyDescent="0.3">
      <c r="A288" s="17">
        <v>281</v>
      </c>
      <c r="B288">
        <v>6</v>
      </c>
      <c r="C288" t="s">
        <v>84</v>
      </c>
      <c r="D288" t="s">
        <v>2391</v>
      </c>
      <c r="E288" t="s">
        <v>4731</v>
      </c>
      <c r="F288" t="s">
        <v>1602</v>
      </c>
      <c r="G288" s="59">
        <v>0.21928999999999998</v>
      </c>
      <c r="H288">
        <v>0</v>
      </c>
      <c r="I288">
        <v>0</v>
      </c>
      <c r="J288" s="12">
        <v>16.8</v>
      </c>
      <c r="K288" s="12">
        <v>4.8</v>
      </c>
      <c r="L288">
        <v>0</v>
      </c>
      <c r="M288" s="12">
        <v>0</v>
      </c>
      <c r="N288" s="12">
        <v>0</v>
      </c>
      <c r="O288" s="12">
        <v>3.2749192832832748</v>
      </c>
      <c r="P288" s="12">
        <v>0</v>
      </c>
      <c r="Q288" s="12">
        <v>0</v>
      </c>
      <c r="R288" s="27">
        <v>4.9124594616358577E-6</v>
      </c>
      <c r="S288" s="27">
        <v>0</v>
      </c>
      <c r="T288" s="27">
        <v>0</v>
      </c>
      <c r="U288" s="27">
        <v>3.4033380965720404E-3</v>
      </c>
      <c r="V288" s="27">
        <v>2.5413539824822411E-3</v>
      </c>
      <c r="W288" s="27">
        <v>0</v>
      </c>
      <c r="X288" s="27">
        <v>0</v>
      </c>
      <c r="Y288" s="27">
        <v>0</v>
      </c>
      <c r="Z288" s="27">
        <v>1.2280030108952351E-6</v>
      </c>
      <c r="AA288" s="27">
        <v>0</v>
      </c>
      <c r="AB288" s="27">
        <v>0</v>
      </c>
      <c r="AC288" s="18">
        <v>5.4098477650243754E-4</v>
      </c>
      <c r="AD288" s="17">
        <v>281</v>
      </c>
      <c r="AE288">
        <v>8</v>
      </c>
      <c r="AF288" s="25">
        <v>0.94560167534090689</v>
      </c>
      <c r="AG288" t="str">
        <f>IF(AF288&lt;='CAV Tier 1 Analysis'!$A$5,"Tier 1", "Tier 2")</f>
        <v>Tier 2</v>
      </c>
      <c r="AH288" t="str">
        <f t="shared" si="10"/>
        <v>Arkansas - Tier 2</v>
      </c>
      <c r="AI288" t="str">
        <f t="shared" si="11"/>
        <v>Fulton, Town Of - Tier 2</v>
      </c>
    </row>
    <row r="289" spans="1:35" x14ac:dyDescent="0.3">
      <c r="A289" s="17">
        <v>282</v>
      </c>
      <c r="B289">
        <v>6</v>
      </c>
      <c r="C289" t="s">
        <v>84</v>
      </c>
      <c r="D289" t="s">
        <v>2814</v>
      </c>
      <c r="E289" t="s">
        <v>5057</v>
      </c>
      <c r="F289" t="s">
        <v>2317</v>
      </c>
      <c r="G289" s="59">
        <v>1.42445</v>
      </c>
      <c r="H289">
        <v>0</v>
      </c>
      <c r="I289">
        <v>0</v>
      </c>
      <c r="J289" s="12">
        <v>13</v>
      </c>
      <c r="K289" s="12">
        <v>6</v>
      </c>
      <c r="L289">
        <v>0</v>
      </c>
      <c r="M289" s="12">
        <v>0</v>
      </c>
      <c r="N289" s="12">
        <v>0</v>
      </c>
      <c r="O289" s="12">
        <v>71.701191790686536</v>
      </c>
      <c r="P289" s="12">
        <v>35.346792390211597</v>
      </c>
      <c r="Q289" s="12">
        <v>9.5738358137301987</v>
      </c>
      <c r="R289" s="27">
        <v>3.1910040950919777E-5</v>
      </c>
      <c r="S289" s="27">
        <v>0</v>
      </c>
      <c r="T289" s="27">
        <v>0</v>
      </c>
      <c r="U289" s="27">
        <v>2.6335354318712217E-3</v>
      </c>
      <c r="V289" s="27">
        <v>3.1766924781028013E-3</v>
      </c>
      <c r="W289" s="27">
        <v>0</v>
      </c>
      <c r="X289" s="27">
        <v>0</v>
      </c>
      <c r="Y289" s="27">
        <v>0</v>
      </c>
      <c r="Z289" s="27">
        <v>2.6885938793418401E-5</v>
      </c>
      <c r="AA289" s="27">
        <v>2.9660320991054223E-5</v>
      </c>
      <c r="AB289" s="27">
        <v>2.3988847842785177E-5</v>
      </c>
      <c r="AC289" s="18">
        <v>5.3842482350474554E-4</v>
      </c>
      <c r="AD289" s="17">
        <v>282</v>
      </c>
      <c r="AE289">
        <v>8</v>
      </c>
      <c r="AF289" s="25">
        <v>0.94614010016441163</v>
      </c>
      <c r="AG289" t="str">
        <f>IF(AF289&lt;='CAV Tier 1 Analysis'!$A$5,"Tier 1", "Tier 2")</f>
        <v>Tier 2</v>
      </c>
      <c r="AH289" t="str">
        <f t="shared" si="10"/>
        <v>Arkansas - Tier 2</v>
      </c>
      <c r="AI289" t="str">
        <f t="shared" si="11"/>
        <v>Hartman, Town Of - Tier 2</v>
      </c>
    </row>
    <row r="290" spans="1:35" x14ac:dyDescent="0.3">
      <c r="A290" s="17">
        <v>283</v>
      </c>
      <c r="B290">
        <v>6</v>
      </c>
      <c r="C290" t="s">
        <v>84</v>
      </c>
      <c r="D290" t="s">
        <v>2653</v>
      </c>
      <c r="E290" t="s">
        <v>4887</v>
      </c>
      <c r="F290" t="s">
        <v>1775</v>
      </c>
      <c r="G290" s="59">
        <v>1.0100099999999999</v>
      </c>
      <c r="H290">
        <v>5</v>
      </c>
      <c r="I290">
        <v>0</v>
      </c>
      <c r="J290" s="12">
        <v>12</v>
      </c>
      <c r="K290" s="12">
        <v>5.5</v>
      </c>
      <c r="L290">
        <v>0</v>
      </c>
      <c r="M290" s="12">
        <v>1.0000000000000002</v>
      </c>
      <c r="N290" s="12">
        <v>0</v>
      </c>
      <c r="O290" s="12">
        <v>25.712973685054642</v>
      </c>
      <c r="P290" s="12">
        <v>0</v>
      </c>
      <c r="Q290" s="12">
        <v>0</v>
      </c>
      <c r="R290" s="27">
        <v>2.2625898038427802E-5</v>
      </c>
      <c r="S290" s="27">
        <v>2.9063008602650547E-4</v>
      </c>
      <c r="T290" s="27">
        <v>0</v>
      </c>
      <c r="U290" s="27">
        <v>2.4309557832657429E-3</v>
      </c>
      <c r="V290" s="27">
        <v>2.911968104927568E-3</v>
      </c>
      <c r="W290" s="27">
        <v>0</v>
      </c>
      <c r="X290" s="27">
        <v>2.5606351294687427E-4</v>
      </c>
      <c r="Y290" s="27">
        <v>0</v>
      </c>
      <c r="Z290" s="27">
        <v>9.6416449912197165E-6</v>
      </c>
      <c r="AA290" s="27">
        <v>0</v>
      </c>
      <c r="AB290" s="27">
        <v>0</v>
      </c>
      <c r="AC290" s="18">
        <v>5.3835318456330343E-4</v>
      </c>
      <c r="AD290" s="17">
        <v>283</v>
      </c>
      <c r="AE290">
        <v>8</v>
      </c>
      <c r="AF290" s="25">
        <v>0.94667845334897494</v>
      </c>
      <c r="AG290" t="str">
        <f>IF(AF290&lt;='CAV Tier 1 Analysis'!$A$5,"Tier 1", "Tier 2")</f>
        <v>Tier 2</v>
      </c>
      <c r="AH290" t="str">
        <f t="shared" si="10"/>
        <v>Arkansas - Tier 2</v>
      </c>
      <c r="AI290" t="str">
        <f t="shared" si="11"/>
        <v>Reyno, Town Of - Tier 2</v>
      </c>
    </row>
    <row r="291" spans="1:35" x14ac:dyDescent="0.3">
      <c r="A291" s="17">
        <v>284</v>
      </c>
      <c r="B291">
        <v>6</v>
      </c>
      <c r="C291" t="s">
        <v>84</v>
      </c>
      <c r="D291" t="s">
        <v>2683</v>
      </c>
      <c r="E291" t="s">
        <v>4919</v>
      </c>
      <c r="F291" t="s">
        <v>1657</v>
      </c>
      <c r="G291" s="59">
        <v>1.8137700000000001</v>
      </c>
      <c r="H291">
        <v>2</v>
      </c>
      <c r="I291">
        <v>0</v>
      </c>
      <c r="J291" s="12">
        <v>10</v>
      </c>
      <c r="K291" s="12">
        <v>7</v>
      </c>
      <c r="L291">
        <v>0</v>
      </c>
      <c r="M291" s="12">
        <v>0</v>
      </c>
      <c r="N291" s="12">
        <v>0</v>
      </c>
      <c r="O291" s="12">
        <v>48.684955340207608</v>
      </c>
      <c r="P291" s="12">
        <v>4.8119186639709</v>
      </c>
      <c r="Q291" s="12">
        <v>0</v>
      </c>
      <c r="R291" s="27">
        <v>4.063145422833358E-5</v>
      </c>
      <c r="S291" s="27">
        <v>1.1625203441060219E-4</v>
      </c>
      <c r="T291" s="27">
        <v>0</v>
      </c>
      <c r="U291" s="27">
        <v>2.0257964860547861E-3</v>
      </c>
      <c r="V291" s="27">
        <v>3.7061412244532681E-3</v>
      </c>
      <c r="W291" s="27">
        <v>0</v>
      </c>
      <c r="X291" s="27">
        <v>0</v>
      </c>
      <c r="Y291" s="27">
        <v>0</v>
      </c>
      <c r="Z291" s="27">
        <v>1.8255494737915248E-5</v>
      </c>
      <c r="AA291" s="27">
        <v>4.0377936017680976E-6</v>
      </c>
      <c r="AB291" s="27">
        <v>0</v>
      </c>
      <c r="AC291" s="18">
        <v>5.3737404431697031E-4</v>
      </c>
      <c r="AD291" s="17">
        <v>284</v>
      </c>
      <c r="AE291">
        <v>8</v>
      </c>
      <c r="AF291" s="25">
        <v>0.94721582739329191</v>
      </c>
      <c r="AG291" t="str">
        <f>IF(AF291&lt;='CAV Tier 1 Analysis'!$A$5,"Tier 1", "Tier 2")</f>
        <v>Tier 2</v>
      </c>
      <c r="AH291" t="str">
        <f t="shared" si="10"/>
        <v>Arkansas - Tier 2</v>
      </c>
      <c r="AI291" t="str">
        <f t="shared" si="11"/>
        <v>Horatio, City Of - Tier 2</v>
      </c>
    </row>
    <row r="292" spans="1:35" x14ac:dyDescent="0.3">
      <c r="A292" s="17">
        <v>285</v>
      </c>
      <c r="B292">
        <v>6</v>
      </c>
      <c r="C292" t="s">
        <v>84</v>
      </c>
      <c r="D292" t="s">
        <v>2551</v>
      </c>
      <c r="E292" t="s">
        <v>4777</v>
      </c>
      <c r="F292" t="s">
        <v>1627</v>
      </c>
      <c r="G292" s="59">
        <v>0.26261999999999996</v>
      </c>
      <c r="H292">
        <v>0</v>
      </c>
      <c r="I292">
        <v>0</v>
      </c>
      <c r="J292" s="12">
        <v>16</v>
      </c>
      <c r="K292" s="12">
        <v>5</v>
      </c>
      <c r="L292">
        <v>0</v>
      </c>
      <c r="M292" s="12">
        <v>0</v>
      </c>
      <c r="N292" s="12">
        <v>0</v>
      </c>
      <c r="O292" s="12">
        <v>2.8430668086021873</v>
      </c>
      <c r="P292" s="12">
        <v>0</v>
      </c>
      <c r="Q292" s="12">
        <v>0.35514773549753809</v>
      </c>
      <c r="R292" s="27">
        <v>5.8831232788308127E-6</v>
      </c>
      <c r="S292" s="27">
        <v>0</v>
      </c>
      <c r="T292" s="27">
        <v>0</v>
      </c>
      <c r="U292" s="27">
        <v>3.2412743776876573E-3</v>
      </c>
      <c r="V292" s="27">
        <v>2.6472437317523346E-3</v>
      </c>
      <c r="W292" s="27">
        <v>0</v>
      </c>
      <c r="X292" s="27">
        <v>0</v>
      </c>
      <c r="Y292" s="27">
        <v>0</v>
      </c>
      <c r="Z292" s="27">
        <v>1.0660704277387841E-6</v>
      </c>
      <c r="AA292" s="27">
        <v>0</v>
      </c>
      <c r="AB292" s="27">
        <v>8.8988208637774003E-7</v>
      </c>
      <c r="AC292" s="18">
        <v>5.3603247138481257E-4</v>
      </c>
      <c r="AD292" s="17">
        <v>285</v>
      </c>
      <c r="AE292">
        <v>8</v>
      </c>
      <c r="AF292" s="25">
        <v>0.94775185986467669</v>
      </c>
      <c r="AG292" t="str">
        <f>IF(AF292&lt;='CAV Tier 1 Analysis'!$A$5,"Tier 1", "Tier 2")</f>
        <v>Tier 2</v>
      </c>
      <c r="AH292" t="str">
        <f t="shared" si="10"/>
        <v>Arkansas - Tier 2</v>
      </c>
      <c r="AI292" t="str">
        <f t="shared" si="11"/>
        <v>St. Paul, Town Of - Tier 2</v>
      </c>
    </row>
    <row r="293" spans="1:35" x14ac:dyDescent="0.3">
      <c r="A293" s="17">
        <v>286</v>
      </c>
      <c r="B293">
        <v>6</v>
      </c>
      <c r="C293" t="s">
        <v>84</v>
      </c>
      <c r="D293" t="s">
        <v>2787</v>
      </c>
      <c r="E293" t="s">
        <v>5030</v>
      </c>
      <c r="F293" t="s">
        <v>1715</v>
      </c>
      <c r="G293" s="59">
        <v>2.8963400000000004</v>
      </c>
      <c r="H293">
        <v>4</v>
      </c>
      <c r="I293">
        <v>0</v>
      </c>
      <c r="J293" s="12">
        <v>14</v>
      </c>
      <c r="K293" s="12">
        <v>5</v>
      </c>
      <c r="L293">
        <v>0</v>
      </c>
      <c r="M293" s="12">
        <v>0</v>
      </c>
      <c r="N293" s="12">
        <v>0</v>
      </c>
      <c r="O293" s="12">
        <v>134.49812280484358</v>
      </c>
      <c r="P293" s="12">
        <v>57.939416215856681</v>
      </c>
      <c r="Q293" s="12">
        <v>1.1767114856066883</v>
      </c>
      <c r="R293" s="27">
        <v>6.4882816531143257E-5</v>
      </c>
      <c r="S293" s="27">
        <v>2.3250406882120437E-4</v>
      </c>
      <c r="T293" s="27">
        <v>0</v>
      </c>
      <c r="U293" s="27">
        <v>2.8361150804767001E-3</v>
      </c>
      <c r="V293" s="27">
        <v>2.6472437317523346E-3</v>
      </c>
      <c r="W293" s="27">
        <v>0</v>
      </c>
      <c r="X293" s="27">
        <v>0</v>
      </c>
      <c r="Y293" s="27">
        <v>0</v>
      </c>
      <c r="Z293" s="27">
        <v>5.0433029176376982E-5</v>
      </c>
      <c r="AA293" s="27">
        <v>4.8618320554384931E-5</v>
      </c>
      <c r="AB293" s="27">
        <v>2.9484475535494114E-6</v>
      </c>
      <c r="AC293" s="18">
        <v>5.3479504498779031E-4</v>
      </c>
      <c r="AD293" s="17">
        <v>286</v>
      </c>
      <c r="AE293">
        <v>8</v>
      </c>
      <c r="AF293" s="25">
        <v>0.94828665490966446</v>
      </c>
      <c r="AG293" t="str">
        <f>IF(AF293&lt;='CAV Tier 1 Analysis'!$A$5,"Tier 1", "Tier 2")</f>
        <v>Tier 2</v>
      </c>
      <c r="AH293" t="str">
        <f t="shared" si="10"/>
        <v>Arkansas - Tier 2</v>
      </c>
      <c r="AI293" t="str">
        <f t="shared" si="11"/>
        <v>Caddo Valley, Town Of - Tier 2</v>
      </c>
    </row>
    <row r="294" spans="1:35" x14ac:dyDescent="0.3">
      <c r="A294" s="17">
        <v>287</v>
      </c>
      <c r="B294">
        <v>6</v>
      </c>
      <c r="C294" t="s">
        <v>84</v>
      </c>
      <c r="D294" t="s">
        <v>2608</v>
      </c>
      <c r="E294" t="s">
        <v>4842</v>
      </c>
      <c r="F294" t="s">
        <v>2038</v>
      </c>
      <c r="G294" s="59">
        <v>3.7959700000000001</v>
      </c>
      <c r="H294">
        <v>6</v>
      </c>
      <c r="I294">
        <v>0</v>
      </c>
      <c r="J294" s="12">
        <v>10.8</v>
      </c>
      <c r="K294" s="12">
        <v>1</v>
      </c>
      <c r="L294">
        <v>0</v>
      </c>
      <c r="M294" s="12">
        <v>0</v>
      </c>
      <c r="N294" s="12">
        <v>6.4187808456393523</v>
      </c>
      <c r="O294" s="12">
        <v>1382.6552504980041</v>
      </c>
      <c r="P294" s="12">
        <v>986.78754588333288</v>
      </c>
      <c r="Q294" s="12">
        <v>526.21980201619272</v>
      </c>
      <c r="R294" s="27">
        <v>8.5036019620529299E-5</v>
      </c>
      <c r="S294" s="27">
        <v>3.4875610323180655E-4</v>
      </c>
      <c r="T294" s="27">
        <v>0</v>
      </c>
      <c r="U294" s="27">
        <v>2.1878602049391687E-3</v>
      </c>
      <c r="V294" s="27">
        <v>5.2944874635046685E-4</v>
      </c>
      <c r="W294" s="27">
        <v>0</v>
      </c>
      <c r="X294" s="27">
        <v>0</v>
      </c>
      <c r="Y294" s="27">
        <v>6.3931043827362104E-5</v>
      </c>
      <c r="Z294" s="27">
        <v>5.1845699504978881E-4</v>
      </c>
      <c r="AA294" s="27">
        <v>8.280365312293359E-4</v>
      </c>
      <c r="AB294" s="27">
        <v>1.3185317784877076E-3</v>
      </c>
      <c r="AC294" s="18">
        <v>5.3455067479419693E-4</v>
      </c>
      <c r="AD294" s="17">
        <v>287</v>
      </c>
      <c r="AE294">
        <v>8</v>
      </c>
      <c r="AF294" s="25">
        <v>0.9488212055844587</v>
      </c>
      <c r="AG294" t="str">
        <f>IF(AF294&lt;='CAV Tier 1 Analysis'!$A$5,"Tier 1", "Tier 2")</f>
        <v>Tier 2</v>
      </c>
      <c r="AH294" t="str">
        <f t="shared" si="10"/>
        <v>Arkansas - Tier 2</v>
      </c>
      <c r="AI294" t="str">
        <f t="shared" si="11"/>
        <v>Elm Springs, City Of - Tier 2</v>
      </c>
    </row>
    <row r="295" spans="1:35" x14ac:dyDescent="0.3">
      <c r="A295" s="17">
        <v>288</v>
      </c>
      <c r="B295">
        <v>6</v>
      </c>
      <c r="C295" t="s">
        <v>84</v>
      </c>
      <c r="D295" t="s">
        <v>2685</v>
      </c>
      <c r="E295" t="s">
        <v>4923</v>
      </c>
      <c r="F295" t="s">
        <v>1648</v>
      </c>
      <c r="G295" s="59">
        <v>3.5076100000000001</v>
      </c>
      <c r="H295">
        <v>0</v>
      </c>
      <c r="I295">
        <v>0</v>
      </c>
      <c r="J295" s="12">
        <v>10</v>
      </c>
      <c r="K295" s="12">
        <v>7</v>
      </c>
      <c r="L295">
        <v>0</v>
      </c>
      <c r="M295" s="12">
        <v>0</v>
      </c>
      <c r="N295" s="12">
        <v>0</v>
      </c>
      <c r="O295" s="12">
        <v>90.531539973362911</v>
      </c>
      <c r="P295" s="12">
        <v>5.6864371345605065</v>
      </c>
      <c r="Q295" s="12">
        <v>0</v>
      </c>
      <c r="R295" s="27">
        <v>7.8576277679002934E-5</v>
      </c>
      <c r="S295" s="27">
        <v>0</v>
      </c>
      <c r="T295" s="27">
        <v>0</v>
      </c>
      <c r="U295" s="27">
        <v>2.0257964860547861E-3</v>
      </c>
      <c r="V295" s="27">
        <v>3.7061412244532681E-3</v>
      </c>
      <c r="W295" s="27">
        <v>0</v>
      </c>
      <c r="X295" s="27">
        <v>0</v>
      </c>
      <c r="Y295" s="27">
        <v>0</v>
      </c>
      <c r="Z295" s="27">
        <v>3.3946791982248598E-5</v>
      </c>
      <c r="AA295" s="27">
        <v>4.7716225236104243E-6</v>
      </c>
      <c r="AB295" s="27">
        <v>0</v>
      </c>
      <c r="AC295" s="18">
        <v>5.3174840024481057E-4</v>
      </c>
      <c r="AD295" s="17">
        <v>288</v>
      </c>
      <c r="AE295">
        <v>8</v>
      </c>
      <c r="AF295" s="25">
        <v>0.94935295398470354</v>
      </c>
      <c r="AG295" t="str">
        <f>IF(AF295&lt;='CAV Tier 1 Analysis'!$A$5,"Tier 1", "Tier 2")</f>
        <v>Tier 2</v>
      </c>
      <c r="AH295" t="str">
        <f t="shared" si="10"/>
        <v>Arkansas - Tier 2</v>
      </c>
      <c r="AI295" t="str">
        <f t="shared" si="11"/>
        <v>Lockesburg, City Of - Tier 2</v>
      </c>
    </row>
    <row r="296" spans="1:35" x14ac:dyDescent="0.3">
      <c r="A296" s="17">
        <v>289</v>
      </c>
      <c r="B296">
        <v>6</v>
      </c>
      <c r="C296" t="s">
        <v>84</v>
      </c>
      <c r="D296" t="s">
        <v>2699</v>
      </c>
      <c r="E296" t="s">
        <v>4939</v>
      </c>
      <c r="F296" t="s">
        <v>1816</v>
      </c>
      <c r="G296" s="59">
        <v>3.2388999999999997</v>
      </c>
      <c r="H296">
        <v>6</v>
      </c>
      <c r="I296">
        <v>0</v>
      </c>
      <c r="J296" s="12">
        <v>12</v>
      </c>
      <c r="K296" s="12">
        <v>5</v>
      </c>
      <c r="L296">
        <v>0</v>
      </c>
      <c r="M296" s="12">
        <v>1.0000000000000002</v>
      </c>
      <c r="N296" s="12">
        <v>0</v>
      </c>
      <c r="O296" s="12">
        <v>171.51099212486861</v>
      </c>
      <c r="P296" s="12">
        <v>15.930823316313564</v>
      </c>
      <c r="Q296" s="12">
        <v>0</v>
      </c>
      <c r="R296" s="27">
        <v>7.2556728306317572E-5</v>
      </c>
      <c r="S296" s="27">
        <v>3.4875610323180655E-4</v>
      </c>
      <c r="T296" s="27">
        <v>0</v>
      </c>
      <c r="U296" s="27">
        <v>2.4309557832657429E-3</v>
      </c>
      <c r="V296" s="27">
        <v>2.6472437317523346E-3</v>
      </c>
      <c r="W296" s="27">
        <v>0</v>
      </c>
      <c r="X296" s="27">
        <v>2.5606351294687427E-4</v>
      </c>
      <c r="Y296" s="27">
        <v>0</v>
      </c>
      <c r="Z296" s="27">
        <v>6.4311818555666582E-5</v>
      </c>
      <c r="AA296" s="27">
        <v>1.3367926797920195E-5</v>
      </c>
      <c r="AB296" s="27">
        <v>0</v>
      </c>
      <c r="AC296" s="18">
        <v>5.3029596407787847E-4</v>
      </c>
      <c r="AD296" s="17">
        <v>289</v>
      </c>
      <c r="AE296">
        <v>8</v>
      </c>
      <c r="AF296" s="25">
        <v>0.94988324994878137</v>
      </c>
      <c r="AG296" t="str">
        <f>IF(AF296&lt;='CAV Tier 1 Analysis'!$A$5,"Tier 1", "Tier 2")</f>
        <v>Tier 2</v>
      </c>
      <c r="AH296" t="str">
        <f t="shared" si="10"/>
        <v>Arkansas - Tier 2</v>
      </c>
      <c r="AI296" t="str">
        <f t="shared" si="11"/>
        <v>Palestine, City Of - Tier 2</v>
      </c>
    </row>
    <row r="297" spans="1:35" x14ac:dyDescent="0.3">
      <c r="A297" s="17">
        <v>290</v>
      </c>
      <c r="B297">
        <v>6</v>
      </c>
      <c r="C297" t="s">
        <v>84</v>
      </c>
      <c r="D297" t="s">
        <v>2658</v>
      </c>
      <c r="E297" t="s">
        <v>4892</v>
      </c>
      <c r="F297" t="s">
        <v>1671</v>
      </c>
      <c r="G297" s="59">
        <v>1.2662800000000001</v>
      </c>
      <c r="H297">
        <v>0</v>
      </c>
      <c r="I297">
        <v>0</v>
      </c>
      <c r="J297" s="12">
        <v>18</v>
      </c>
      <c r="K297" s="12">
        <v>4</v>
      </c>
      <c r="L297">
        <v>0</v>
      </c>
      <c r="M297" s="12">
        <v>0</v>
      </c>
      <c r="N297" s="12">
        <v>0</v>
      </c>
      <c r="O297" s="12">
        <v>46.295309287777066</v>
      </c>
      <c r="P297" s="12">
        <v>0</v>
      </c>
      <c r="Q297" s="12">
        <v>3.334734211344248</v>
      </c>
      <c r="R297" s="27">
        <v>2.8366770792467761E-5</v>
      </c>
      <c r="S297" s="27">
        <v>0</v>
      </c>
      <c r="T297" s="27">
        <v>0</v>
      </c>
      <c r="U297" s="27">
        <v>3.6464336748986146E-3</v>
      </c>
      <c r="V297" s="27">
        <v>2.1177949854018674E-3</v>
      </c>
      <c r="W297" s="27">
        <v>0</v>
      </c>
      <c r="X297" s="27">
        <v>0</v>
      </c>
      <c r="Y297" s="27">
        <v>0</v>
      </c>
      <c r="Z297" s="27">
        <v>1.7359444394831177E-5</v>
      </c>
      <c r="AA297" s="27">
        <v>0</v>
      </c>
      <c r="AB297" s="27">
        <v>8.3557346447639612E-6</v>
      </c>
      <c r="AC297" s="18">
        <v>5.2893732819386775E-4</v>
      </c>
      <c r="AD297" s="17">
        <v>290</v>
      </c>
      <c r="AE297">
        <v>8</v>
      </c>
      <c r="AF297" s="25">
        <v>0.95041218727697518</v>
      </c>
      <c r="AG297" t="str">
        <f>IF(AF297&lt;='CAV Tier 1 Analysis'!$A$5,"Tier 1", "Tier 2")</f>
        <v>Tier 2</v>
      </c>
      <c r="AH297" t="str">
        <f t="shared" si="10"/>
        <v>Arkansas - Tier 2</v>
      </c>
      <c r="AI297" t="str">
        <f t="shared" si="11"/>
        <v>Sulphur Rock, Town Of - Tier 2</v>
      </c>
    </row>
    <row r="298" spans="1:35" x14ac:dyDescent="0.3">
      <c r="A298" s="17">
        <v>291</v>
      </c>
      <c r="B298">
        <v>6</v>
      </c>
      <c r="C298" t="s">
        <v>84</v>
      </c>
      <c r="D298" t="s">
        <v>2722</v>
      </c>
      <c r="E298" t="s">
        <v>4962</v>
      </c>
      <c r="F298" t="s">
        <v>1709</v>
      </c>
      <c r="G298" s="59">
        <v>1.0386899999999999</v>
      </c>
      <c r="H298">
        <v>3</v>
      </c>
      <c r="I298">
        <v>0</v>
      </c>
      <c r="J298" s="12">
        <v>12</v>
      </c>
      <c r="K298" s="12">
        <v>6</v>
      </c>
      <c r="L298">
        <v>0</v>
      </c>
      <c r="M298" s="12">
        <v>0</v>
      </c>
      <c r="N298" s="12">
        <v>0</v>
      </c>
      <c r="O298" s="12">
        <v>10.240688796356165</v>
      </c>
      <c r="P298" s="12">
        <v>0</v>
      </c>
      <c r="Q298" s="12">
        <v>0</v>
      </c>
      <c r="R298" s="27">
        <v>2.3268377574018646E-5</v>
      </c>
      <c r="S298" s="27">
        <v>1.7437805161590327E-4</v>
      </c>
      <c r="T298" s="27">
        <v>0</v>
      </c>
      <c r="U298" s="27">
        <v>2.4309557832657429E-3</v>
      </c>
      <c r="V298" s="27">
        <v>3.1766924781028013E-3</v>
      </c>
      <c r="W298" s="27">
        <v>0</v>
      </c>
      <c r="X298" s="27">
        <v>0</v>
      </c>
      <c r="Y298" s="27">
        <v>0</v>
      </c>
      <c r="Z298" s="27">
        <v>3.8399714886892692E-6</v>
      </c>
      <c r="AA298" s="27">
        <v>0</v>
      </c>
      <c r="AB298" s="27">
        <v>0</v>
      </c>
      <c r="AC298" s="18">
        <v>5.2810315109519596E-4</v>
      </c>
      <c r="AD298" s="17">
        <v>291</v>
      </c>
      <c r="AE298">
        <v>8</v>
      </c>
      <c r="AF298" s="25">
        <v>0.95094029042807038</v>
      </c>
      <c r="AG298" t="str">
        <f>IF(AF298&lt;='CAV Tier 1 Analysis'!$A$5,"Tier 1", "Tier 2")</f>
        <v>Tier 2</v>
      </c>
      <c r="AH298" t="str">
        <f t="shared" si="10"/>
        <v>Arkansas - Tier 2</v>
      </c>
      <c r="AI298" t="str">
        <f t="shared" si="11"/>
        <v>Biggers, Town Of - Tier 2</v>
      </c>
    </row>
    <row r="299" spans="1:35" x14ac:dyDescent="0.3">
      <c r="A299" s="17">
        <v>292</v>
      </c>
      <c r="B299">
        <v>6</v>
      </c>
      <c r="C299" t="s">
        <v>84</v>
      </c>
      <c r="D299" t="s">
        <v>2633</v>
      </c>
      <c r="E299" t="s">
        <v>4867</v>
      </c>
      <c r="F299" t="s">
        <v>1825</v>
      </c>
      <c r="G299" s="59">
        <v>3.4147799999999999</v>
      </c>
      <c r="H299">
        <v>0</v>
      </c>
      <c r="I299">
        <v>0</v>
      </c>
      <c r="J299" s="12">
        <v>12</v>
      </c>
      <c r="K299" s="12">
        <v>4</v>
      </c>
      <c r="L299">
        <v>0</v>
      </c>
      <c r="M299" s="12">
        <v>0</v>
      </c>
      <c r="N299" s="12">
        <v>0</v>
      </c>
      <c r="O299" s="12">
        <v>856.75721157168562</v>
      </c>
      <c r="P299" s="12">
        <v>697.24372103650182</v>
      </c>
      <c r="Q299" s="12">
        <v>109.25806226128338</v>
      </c>
      <c r="R299" s="27">
        <v>7.649673181816269E-5</v>
      </c>
      <c r="S299" s="27">
        <v>0</v>
      </c>
      <c r="T299" s="27">
        <v>0</v>
      </c>
      <c r="U299" s="27">
        <v>2.4309557832657429E-3</v>
      </c>
      <c r="V299" s="27">
        <v>2.1177949854018674E-3</v>
      </c>
      <c r="W299" s="27">
        <v>0</v>
      </c>
      <c r="X299" s="27">
        <v>0</v>
      </c>
      <c r="Y299" s="27">
        <v>0</v>
      </c>
      <c r="Z299" s="27">
        <v>3.2125995922606409E-4</v>
      </c>
      <c r="AA299" s="27">
        <v>5.8507352934991197E-4</v>
      </c>
      <c r="AB299" s="27">
        <v>2.737643596754226E-4</v>
      </c>
      <c r="AC299" s="18">
        <v>5.2775866806701558E-4</v>
      </c>
      <c r="AD299" s="17">
        <v>292</v>
      </c>
      <c r="AE299">
        <v>8</v>
      </c>
      <c r="AF299" s="25">
        <v>0.95146804909613736</v>
      </c>
      <c r="AG299" t="str">
        <f>IF(AF299&lt;='CAV Tier 1 Analysis'!$A$5,"Tier 1", "Tier 2")</f>
        <v>Tier 2</v>
      </c>
      <c r="AH299" t="str">
        <f t="shared" si="10"/>
        <v>Arkansas - Tier 2</v>
      </c>
      <c r="AI299" t="str">
        <f t="shared" si="11"/>
        <v>Gassville, City Of - Tier 2</v>
      </c>
    </row>
    <row r="300" spans="1:35" x14ac:dyDescent="0.3">
      <c r="A300" s="17">
        <v>293</v>
      </c>
      <c r="B300">
        <v>6</v>
      </c>
      <c r="C300" t="s">
        <v>84</v>
      </c>
      <c r="D300" t="s">
        <v>2797</v>
      </c>
      <c r="E300" t="s">
        <v>5040</v>
      </c>
      <c r="F300" t="s">
        <v>2064</v>
      </c>
      <c r="G300" s="59">
        <v>2.1087400000000001</v>
      </c>
      <c r="H300">
        <v>2</v>
      </c>
      <c r="I300">
        <v>0</v>
      </c>
      <c r="J300" s="12">
        <v>10</v>
      </c>
      <c r="K300" s="12">
        <v>1</v>
      </c>
      <c r="L300">
        <v>0</v>
      </c>
      <c r="M300" s="12">
        <v>0</v>
      </c>
      <c r="N300" s="12">
        <v>34.339733074638964</v>
      </c>
      <c r="O300" s="12">
        <v>1818.1109155468714</v>
      </c>
      <c r="P300" s="12">
        <v>1596.434149272882</v>
      </c>
      <c r="Q300" s="12">
        <v>286.88337280393148</v>
      </c>
      <c r="R300" s="27">
        <v>4.7239271125587123E-5</v>
      </c>
      <c r="S300" s="27">
        <v>1.1625203441060219E-4</v>
      </c>
      <c r="T300" s="27">
        <v>0</v>
      </c>
      <c r="U300" s="27">
        <v>2.0257964860547861E-3</v>
      </c>
      <c r="V300" s="27">
        <v>5.2944874635046685E-4</v>
      </c>
      <c r="W300" s="27">
        <v>0</v>
      </c>
      <c r="X300" s="27">
        <v>0</v>
      </c>
      <c r="Y300" s="27">
        <v>3.4202366976060635E-4</v>
      </c>
      <c r="Z300" s="27">
        <v>6.8174067367996589E-4</v>
      </c>
      <c r="AA300" s="27">
        <v>1.3396052684437314E-3</v>
      </c>
      <c r="AB300" s="27">
        <v>7.1883430139346965E-4</v>
      </c>
      <c r="AC300" s="18">
        <v>5.273582228381105E-4</v>
      </c>
      <c r="AD300" s="17">
        <v>293</v>
      </c>
      <c r="AE300">
        <v>8</v>
      </c>
      <c r="AF300" s="25">
        <v>0.95199540731897547</v>
      </c>
      <c r="AG300" t="str">
        <f>IF(AF300&lt;='CAV Tier 1 Analysis'!$A$5,"Tier 1", "Tier 2")</f>
        <v>Tier 2</v>
      </c>
      <c r="AH300" t="str">
        <f t="shared" si="10"/>
        <v>Arkansas - Tier 2</v>
      </c>
      <c r="AI300" t="str">
        <f t="shared" si="11"/>
        <v>Prairie Grove, City Of - Tier 2</v>
      </c>
    </row>
    <row r="301" spans="1:35" x14ac:dyDescent="0.3">
      <c r="A301" s="17">
        <v>294</v>
      </c>
      <c r="B301">
        <v>6</v>
      </c>
      <c r="C301" t="s">
        <v>84</v>
      </c>
      <c r="D301" t="s">
        <v>2656</v>
      </c>
      <c r="E301" t="s">
        <v>4890</v>
      </c>
      <c r="F301" t="s">
        <v>1673</v>
      </c>
      <c r="G301" s="59">
        <v>1.85107</v>
      </c>
      <c r="H301">
        <v>0</v>
      </c>
      <c r="I301">
        <v>0</v>
      </c>
      <c r="J301" s="12">
        <v>10</v>
      </c>
      <c r="K301" s="12">
        <v>7</v>
      </c>
      <c r="L301">
        <v>0</v>
      </c>
      <c r="M301" s="12">
        <v>0</v>
      </c>
      <c r="N301" s="12">
        <v>0</v>
      </c>
      <c r="O301" s="12">
        <v>40.87613773712097</v>
      </c>
      <c r="P301" s="12">
        <v>0</v>
      </c>
      <c r="Q301" s="12">
        <v>0</v>
      </c>
      <c r="R301" s="27">
        <v>4.1467036051120837E-5</v>
      </c>
      <c r="S301" s="27">
        <v>0</v>
      </c>
      <c r="T301" s="27">
        <v>0</v>
      </c>
      <c r="U301" s="27">
        <v>2.0257964860547861E-3</v>
      </c>
      <c r="V301" s="27">
        <v>3.7061412244532681E-3</v>
      </c>
      <c r="W301" s="27">
        <v>0</v>
      </c>
      <c r="X301" s="27">
        <v>0</v>
      </c>
      <c r="Y301" s="27">
        <v>0</v>
      </c>
      <c r="Z301" s="27">
        <v>1.5327406837529385E-5</v>
      </c>
      <c r="AA301" s="27">
        <v>0</v>
      </c>
      <c r="AB301" s="27">
        <v>0</v>
      </c>
      <c r="AC301" s="18">
        <v>5.2624837758151856E-4</v>
      </c>
      <c r="AD301" s="17">
        <v>294</v>
      </c>
      <c r="AE301">
        <v>8</v>
      </c>
      <c r="AF301" s="25">
        <v>0.952521655696557</v>
      </c>
      <c r="AG301" t="str">
        <f>IF(AF301&lt;='CAV Tier 1 Analysis'!$A$5,"Tier 1", "Tier 2")</f>
        <v>Tier 2</v>
      </c>
      <c r="AH301" t="str">
        <f t="shared" si="10"/>
        <v>Arkansas - Tier 2</v>
      </c>
      <c r="AI301" t="str">
        <f t="shared" si="11"/>
        <v>Subiaco, Town Of - Tier 2</v>
      </c>
    </row>
    <row r="302" spans="1:35" x14ac:dyDescent="0.3">
      <c r="A302" s="17">
        <v>295</v>
      </c>
      <c r="B302">
        <v>6</v>
      </c>
      <c r="C302" t="s">
        <v>84</v>
      </c>
      <c r="D302" t="s">
        <v>2484</v>
      </c>
      <c r="E302" t="s">
        <v>4707</v>
      </c>
      <c r="F302" t="s">
        <v>1727</v>
      </c>
      <c r="G302" s="59">
        <v>2.5517799999999999</v>
      </c>
      <c r="H302">
        <v>1</v>
      </c>
      <c r="I302">
        <v>0</v>
      </c>
      <c r="J302" s="12">
        <v>11</v>
      </c>
      <c r="K302" s="12">
        <v>6</v>
      </c>
      <c r="L302">
        <v>0</v>
      </c>
      <c r="M302" s="12">
        <v>0</v>
      </c>
      <c r="N302" s="12">
        <v>0</v>
      </c>
      <c r="O302" s="12">
        <v>275.54803304955794</v>
      </c>
      <c r="P302" s="12">
        <v>191.75742311910778</v>
      </c>
      <c r="Q302" s="12">
        <v>0</v>
      </c>
      <c r="R302" s="27">
        <v>5.7164101441074152E-5</v>
      </c>
      <c r="S302" s="27">
        <v>5.8126017205301093E-5</v>
      </c>
      <c r="T302" s="27">
        <v>0</v>
      </c>
      <c r="U302" s="27">
        <v>2.2283761346602645E-3</v>
      </c>
      <c r="V302" s="27">
        <v>3.1766924781028013E-3</v>
      </c>
      <c r="W302" s="27">
        <v>0</v>
      </c>
      <c r="X302" s="27">
        <v>0</v>
      </c>
      <c r="Y302" s="27">
        <v>0</v>
      </c>
      <c r="Z302" s="27">
        <v>1.0332279514745162E-4</v>
      </c>
      <c r="AA302" s="27">
        <v>1.6090814293251605E-4</v>
      </c>
      <c r="AB302" s="27">
        <v>0</v>
      </c>
      <c r="AC302" s="18">
        <v>5.2587178813540082E-4</v>
      </c>
      <c r="AD302" s="17">
        <v>295</v>
      </c>
      <c r="AE302">
        <v>8</v>
      </c>
      <c r="AF302" s="25">
        <v>0.95304752748469235</v>
      </c>
      <c r="AG302" t="str">
        <f>IF(AF302&lt;='CAV Tier 1 Analysis'!$A$5,"Tier 1", "Tier 2")</f>
        <v>Tier 2</v>
      </c>
      <c r="AH302" t="str">
        <f t="shared" si="10"/>
        <v>Arkansas - Tier 2</v>
      </c>
      <c r="AI302" t="str">
        <f t="shared" si="11"/>
        <v>Parkin, City Of - Tier 2</v>
      </c>
    </row>
    <row r="303" spans="1:35" x14ac:dyDescent="0.3">
      <c r="A303" s="17">
        <v>296</v>
      </c>
      <c r="B303">
        <v>6</v>
      </c>
      <c r="C303" t="s">
        <v>84</v>
      </c>
      <c r="D303" t="s">
        <v>2689</v>
      </c>
      <c r="E303" t="s">
        <v>4927</v>
      </c>
      <c r="F303" t="s">
        <v>1675</v>
      </c>
      <c r="G303" s="59">
        <v>1.6436600000000001</v>
      </c>
      <c r="H303">
        <v>0</v>
      </c>
      <c r="I303">
        <v>0</v>
      </c>
      <c r="J303" s="12">
        <v>10</v>
      </c>
      <c r="K303" s="12">
        <v>7</v>
      </c>
      <c r="L303">
        <v>0</v>
      </c>
      <c r="M303" s="12">
        <v>0</v>
      </c>
      <c r="N303" s="12">
        <v>0</v>
      </c>
      <c r="O303" s="12">
        <v>34.289669697754036</v>
      </c>
      <c r="P303" s="12">
        <v>0</v>
      </c>
      <c r="Q303" s="12">
        <v>0</v>
      </c>
      <c r="R303" s="27">
        <v>3.6820708279959852E-5</v>
      </c>
      <c r="S303" s="27">
        <v>0</v>
      </c>
      <c r="T303" s="27">
        <v>0</v>
      </c>
      <c r="U303" s="27">
        <v>2.0257964860547861E-3</v>
      </c>
      <c r="V303" s="27">
        <v>3.7061412244532681E-3</v>
      </c>
      <c r="W303" s="27">
        <v>0</v>
      </c>
      <c r="X303" s="27">
        <v>0</v>
      </c>
      <c r="Y303" s="27">
        <v>0</v>
      </c>
      <c r="Z303" s="27">
        <v>1.285766578931674E-5</v>
      </c>
      <c r="AA303" s="27">
        <v>0</v>
      </c>
      <c r="AB303" s="27">
        <v>0</v>
      </c>
      <c r="AC303" s="18">
        <v>5.256014622343027E-4</v>
      </c>
      <c r="AD303" s="17">
        <v>296</v>
      </c>
      <c r="AE303">
        <v>8</v>
      </c>
      <c r="AF303" s="25">
        <v>0.9535731289469267</v>
      </c>
      <c r="AG303" t="str">
        <f>IF(AF303&lt;='CAV Tier 1 Analysis'!$A$5,"Tier 1", "Tier 2")</f>
        <v>Tier 2</v>
      </c>
      <c r="AH303" t="str">
        <f t="shared" si="10"/>
        <v>Arkansas - Tier 2</v>
      </c>
      <c r="AI303" t="str">
        <f t="shared" si="11"/>
        <v>Magazine, City Of - Tier 2</v>
      </c>
    </row>
    <row r="304" spans="1:35" x14ac:dyDescent="0.3">
      <c r="A304" s="17">
        <v>297</v>
      </c>
      <c r="B304">
        <v>6</v>
      </c>
      <c r="C304" t="s">
        <v>84</v>
      </c>
      <c r="D304" t="s">
        <v>2634</v>
      </c>
      <c r="E304" t="s">
        <v>4868</v>
      </c>
      <c r="F304" t="s">
        <v>1679</v>
      </c>
      <c r="G304" s="59">
        <v>0.86929999999999996</v>
      </c>
      <c r="H304">
        <v>0</v>
      </c>
      <c r="I304">
        <v>0</v>
      </c>
      <c r="J304" s="12">
        <v>10</v>
      </c>
      <c r="K304" s="12">
        <v>7</v>
      </c>
      <c r="L304">
        <v>0</v>
      </c>
      <c r="M304" s="12">
        <v>0</v>
      </c>
      <c r="N304" s="12">
        <v>0</v>
      </c>
      <c r="O304" s="12">
        <v>26.883731757342662</v>
      </c>
      <c r="P304" s="12">
        <v>5.8563518896347588</v>
      </c>
      <c r="Q304" s="12">
        <v>1.2377920985015507</v>
      </c>
      <c r="R304" s="27">
        <v>1.947376081900703E-5</v>
      </c>
      <c r="S304" s="27">
        <v>0</v>
      </c>
      <c r="T304" s="27">
        <v>0</v>
      </c>
      <c r="U304" s="27">
        <v>2.0257964860547861E-3</v>
      </c>
      <c r="V304" s="27">
        <v>3.7061412244532681E-3</v>
      </c>
      <c r="W304" s="27">
        <v>0</v>
      </c>
      <c r="X304" s="27">
        <v>0</v>
      </c>
      <c r="Y304" s="27">
        <v>0</v>
      </c>
      <c r="Z304" s="27">
        <v>1.0080646479023785E-5</v>
      </c>
      <c r="AA304" s="27">
        <v>4.9142019724323293E-6</v>
      </c>
      <c r="AB304" s="27">
        <v>3.1014952511898435E-6</v>
      </c>
      <c r="AC304" s="18">
        <v>5.2450071045724621E-4</v>
      </c>
      <c r="AD304" s="17">
        <v>297</v>
      </c>
      <c r="AE304">
        <v>8</v>
      </c>
      <c r="AF304" s="25">
        <v>0.95409762965738398</v>
      </c>
      <c r="AG304" t="str">
        <f>IF(AF304&lt;='CAV Tier 1 Analysis'!$A$5,"Tier 1", "Tier 2")</f>
        <v>Tier 2</v>
      </c>
      <c r="AH304" t="str">
        <f t="shared" si="10"/>
        <v>Arkansas - Tier 2</v>
      </c>
      <c r="AI304" t="str">
        <f t="shared" si="11"/>
        <v>Gillham, City Of - Tier 2</v>
      </c>
    </row>
    <row r="305" spans="1:35" x14ac:dyDescent="0.3">
      <c r="A305" s="17">
        <v>298</v>
      </c>
      <c r="B305">
        <v>6</v>
      </c>
      <c r="C305" t="s">
        <v>84</v>
      </c>
      <c r="D305" t="s">
        <v>2609</v>
      </c>
      <c r="E305" t="s">
        <v>4843</v>
      </c>
      <c r="F305" t="s">
        <v>2176</v>
      </c>
      <c r="G305" s="59">
        <v>2.5624400000000001</v>
      </c>
      <c r="H305">
        <v>9</v>
      </c>
      <c r="I305">
        <v>0</v>
      </c>
      <c r="J305" s="12">
        <v>10</v>
      </c>
      <c r="K305" s="12">
        <v>1</v>
      </c>
      <c r="L305">
        <v>0</v>
      </c>
      <c r="M305" s="12">
        <v>5.0765754515227677</v>
      </c>
      <c r="N305" s="12">
        <v>26.914933664537998</v>
      </c>
      <c r="O305" s="12">
        <v>436.22834520177696</v>
      </c>
      <c r="P305" s="12">
        <v>166.85734025516371</v>
      </c>
      <c r="Q305" s="12">
        <v>295.30511530837066</v>
      </c>
      <c r="R305" s="27">
        <v>5.740290310946322E-5</v>
      </c>
      <c r="S305" s="27">
        <v>5.2313415484770982E-4</v>
      </c>
      <c r="T305" s="27">
        <v>0</v>
      </c>
      <c r="U305" s="27">
        <v>2.0257964860547861E-3</v>
      </c>
      <c r="V305" s="27">
        <v>5.2944874635046685E-4</v>
      </c>
      <c r="W305" s="27">
        <v>0</v>
      </c>
      <c r="X305" s="27">
        <v>1.2999257438567841E-3</v>
      </c>
      <c r="Y305" s="27">
        <v>2.6807268313064353E-4</v>
      </c>
      <c r="Z305" s="27">
        <v>1.6357341204714261E-4</v>
      </c>
      <c r="AA305" s="27">
        <v>1.4001390047070357E-4</v>
      </c>
      <c r="AB305" s="27">
        <v>7.3993638664339347E-4</v>
      </c>
      <c r="AC305" s="18">
        <v>5.2248221968282662E-4</v>
      </c>
      <c r="AD305" s="17">
        <v>298</v>
      </c>
      <c r="AE305">
        <v>8</v>
      </c>
      <c r="AF305" s="25">
        <v>0.95462011187706686</v>
      </c>
      <c r="AG305" t="str">
        <f>IF(AF305&lt;='CAV Tier 1 Analysis'!$A$5,"Tier 1", "Tier 2")</f>
        <v>Tier 2</v>
      </c>
      <c r="AH305" t="str">
        <f t="shared" si="10"/>
        <v>Arkansas - Tier 2</v>
      </c>
      <c r="AI305" t="str">
        <f t="shared" si="11"/>
        <v>Elkins, City Of - Tier 2</v>
      </c>
    </row>
    <row r="306" spans="1:35" x14ac:dyDescent="0.3">
      <c r="A306" s="17">
        <v>299</v>
      </c>
      <c r="B306">
        <v>6</v>
      </c>
      <c r="C306" t="s">
        <v>84</v>
      </c>
      <c r="D306" t="s">
        <v>2698</v>
      </c>
      <c r="E306" t="s">
        <v>4937</v>
      </c>
      <c r="F306" t="s">
        <v>1721</v>
      </c>
      <c r="G306" s="59">
        <v>2.0135100000000001</v>
      </c>
      <c r="H306">
        <v>1</v>
      </c>
      <c r="I306">
        <v>0</v>
      </c>
      <c r="J306" s="12">
        <v>9</v>
      </c>
      <c r="K306" s="12">
        <v>7</v>
      </c>
      <c r="L306">
        <v>0</v>
      </c>
      <c r="M306" s="12">
        <v>0</v>
      </c>
      <c r="N306" s="12">
        <v>2.3077877996857783</v>
      </c>
      <c r="O306" s="12">
        <v>64.631729859892403</v>
      </c>
      <c r="P306" s="12">
        <v>28.500966064956756</v>
      </c>
      <c r="Q306" s="12">
        <v>0</v>
      </c>
      <c r="R306" s="27">
        <v>4.5105961286873171E-5</v>
      </c>
      <c r="S306" s="27">
        <v>5.8126017205301093E-5</v>
      </c>
      <c r="T306" s="27">
        <v>0</v>
      </c>
      <c r="U306" s="27">
        <v>1.8232168374493073E-3</v>
      </c>
      <c r="V306" s="27">
        <v>3.7061412244532681E-3</v>
      </c>
      <c r="W306" s="27">
        <v>0</v>
      </c>
      <c r="X306" s="27">
        <v>0</v>
      </c>
      <c r="Y306" s="27">
        <v>2.2985561668801168E-5</v>
      </c>
      <c r="Z306" s="27">
        <v>2.4235088563082047E-5</v>
      </c>
      <c r="AA306" s="27">
        <v>2.391582785531223E-5</v>
      </c>
      <c r="AB306" s="27">
        <v>0</v>
      </c>
      <c r="AC306" s="18">
        <v>5.1852059258926777E-4</v>
      </c>
      <c r="AD306" s="17">
        <v>299</v>
      </c>
      <c r="AE306">
        <v>8</v>
      </c>
      <c r="AF306" s="25">
        <v>0.95513863246965613</v>
      </c>
      <c r="AG306" t="str">
        <f>IF(AF306&lt;='CAV Tier 1 Analysis'!$A$5,"Tier 1", "Tier 2")</f>
        <v>Tier 2</v>
      </c>
      <c r="AH306" t="str">
        <f t="shared" si="10"/>
        <v>Arkansas - Tier 2</v>
      </c>
      <c r="AI306" t="str">
        <f t="shared" si="11"/>
        <v>Ola, City Of - Tier 2</v>
      </c>
    </row>
    <row r="307" spans="1:35" x14ac:dyDescent="0.3">
      <c r="A307" s="17">
        <v>300</v>
      </c>
      <c r="B307">
        <v>6</v>
      </c>
      <c r="C307" t="s">
        <v>84</v>
      </c>
      <c r="D307" t="s">
        <v>2675</v>
      </c>
      <c r="E307" t="s">
        <v>4911</v>
      </c>
      <c r="F307" t="s">
        <v>1985</v>
      </c>
      <c r="G307" s="59">
        <v>2.3853200000000001</v>
      </c>
      <c r="H307">
        <v>1</v>
      </c>
      <c r="I307">
        <v>0</v>
      </c>
      <c r="J307" s="12">
        <v>14</v>
      </c>
      <c r="K307" s="12">
        <v>1</v>
      </c>
      <c r="L307">
        <v>0</v>
      </c>
      <c r="M307" s="12">
        <v>0</v>
      </c>
      <c r="N307" s="12">
        <v>0</v>
      </c>
      <c r="O307" s="12">
        <v>1601.3435969222326</v>
      </c>
      <c r="P307" s="12">
        <v>1389.6824671133495</v>
      </c>
      <c r="Q307" s="12">
        <v>181.5404216944944</v>
      </c>
      <c r="R307" s="27">
        <v>5.3435121542383355E-5</v>
      </c>
      <c r="S307" s="27">
        <v>5.8126017205301093E-5</v>
      </c>
      <c r="T307" s="27">
        <v>0</v>
      </c>
      <c r="U307" s="27">
        <v>2.8361150804767001E-3</v>
      </c>
      <c r="V307" s="27">
        <v>5.2944874635046685E-4</v>
      </c>
      <c r="W307" s="27">
        <v>0</v>
      </c>
      <c r="X307" s="27">
        <v>0</v>
      </c>
      <c r="Y307" s="27">
        <v>0</v>
      </c>
      <c r="Z307" s="27">
        <v>6.0045900017628392E-4</v>
      </c>
      <c r="AA307" s="27">
        <v>1.1661150917229056E-3</v>
      </c>
      <c r="AB307" s="27">
        <v>4.548799079151422E-4</v>
      </c>
      <c r="AC307" s="18">
        <v>5.1805263321719848E-4</v>
      </c>
      <c r="AD307" s="17">
        <v>300</v>
      </c>
      <c r="AE307">
        <v>8</v>
      </c>
      <c r="AF307" s="25">
        <v>0.95565668510287338</v>
      </c>
      <c r="AG307" t="str">
        <f>IF(AF307&lt;='CAV Tier 1 Analysis'!$A$5,"Tier 1", "Tier 2")</f>
        <v>Tier 2</v>
      </c>
      <c r="AH307" t="str">
        <f t="shared" si="10"/>
        <v>Arkansas - Tier 2</v>
      </c>
      <c r="AI307" t="str">
        <f t="shared" si="11"/>
        <v>Gentry, City Of - Tier 2</v>
      </c>
    </row>
    <row r="308" spans="1:35" x14ac:dyDescent="0.3">
      <c r="A308" s="17">
        <v>301</v>
      </c>
      <c r="B308">
        <v>6</v>
      </c>
      <c r="C308" t="s">
        <v>84</v>
      </c>
      <c r="D308" t="s">
        <v>2718</v>
      </c>
      <c r="E308" t="s">
        <v>4958</v>
      </c>
      <c r="F308" t="s">
        <v>1728</v>
      </c>
      <c r="G308" s="59">
        <v>1.78837</v>
      </c>
      <c r="H308">
        <v>1</v>
      </c>
      <c r="I308">
        <v>0</v>
      </c>
      <c r="J308" s="12">
        <v>9</v>
      </c>
      <c r="K308" s="12">
        <v>7</v>
      </c>
      <c r="L308">
        <v>0</v>
      </c>
      <c r="M308" s="12">
        <v>0</v>
      </c>
      <c r="N308" s="12">
        <v>0</v>
      </c>
      <c r="O308" s="12">
        <v>66.856083150245055</v>
      </c>
      <c r="P308" s="12">
        <v>34.765269571991624</v>
      </c>
      <c r="Q308" s="12">
        <v>0.30224269055264585</v>
      </c>
      <c r="R308" s="27">
        <v>4.0062452129170139E-5</v>
      </c>
      <c r="S308" s="27">
        <v>5.8126017205301093E-5</v>
      </c>
      <c r="T308" s="27">
        <v>0</v>
      </c>
      <c r="U308" s="27">
        <v>1.8232168374493073E-3</v>
      </c>
      <c r="V308" s="27">
        <v>3.7061412244532681E-3</v>
      </c>
      <c r="W308" s="27">
        <v>0</v>
      </c>
      <c r="X308" s="27">
        <v>0</v>
      </c>
      <c r="Y308" s="27">
        <v>0</v>
      </c>
      <c r="Z308" s="27">
        <v>2.5069158749724724E-5</v>
      </c>
      <c r="AA308" s="27">
        <v>2.9172351580375721E-5</v>
      </c>
      <c r="AB308" s="27">
        <v>7.5731964244292521E-7</v>
      </c>
      <c r="AC308" s="18">
        <v>5.1659503283723554E-4</v>
      </c>
      <c r="AD308" s="17">
        <v>301</v>
      </c>
      <c r="AE308">
        <v>8</v>
      </c>
      <c r="AF308" s="25">
        <v>0.95617328013571057</v>
      </c>
      <c r="AG308" t="str">
        <f>IF(AF308&lt;='CAV Tier 1 Analysis'!$A$5,"Tier 1", "Tier 2")</f>
        <v>Tier 2</v>
      </c>
      <c r="AH308" t="str">
        <f t="shared" si="10"/>
        <v>Arkansas - Tier 2</v>
      </c>
      <c r="AI308" t="str">
        <f t="shared" si="11"/>
        <v>Belleville, City Of - Tier 2</v>
      </c>
    </row>
    <row r="309" spans="1:35" x14ac:dyDescent="0.3">
      <c r="A309" s="17">
        <v>302</v>
      </c>
      <c r="B309">
        <v>6</v>
      </c>
      <c r="C309" t="s">
        <v>84</v>
      </c>
      <c r="D309" t="s">
        <v>2736</v>
      </c>
      <c r="E309" t="s">
        <v>4976</v>
      </c>
      <c r="F309" t="s">
        <v>1713</v>
      </c>
      <c r="G309" s="59">
        <v>1.59202</v>
      </c>
      <c r="H309">
        <v>0</v>
      </c>
      <c r="I309">
        <v>0</v>
      </c>
      <c r="J309" s="12">
        <v>12</v>
      </c>
      <c r="K309" s="12">
        <v>6</v>
      </c>
      <c r="L309">
        <v>0</v>
      </c>
      <c r="M309" s="12">
        <v>0</v>
      </c>
      <c r="N309" s="12">
        <v>0</v>
      </c>
      <c r="O309" s="12">
        <v>44.379628315990026</v>
      </c>
      <c r="P309" s="12">
        <v>6.0273362792081997</v>
      </c>
      <c r="Q309" s="12">
        <v>0</v>
      </c>
      <c r="R309" s="27">
        <v>3.5663886689377169E-5</v>
      </c>
      <c r="S309" s="27">
        <v>0</v>
      </c>
      <c r="T309" s="27">
        <v>0</v>
      </c>
      <c r="U309" s="27">
        <v>2.4309557832657429E-3</v>
      </c>
      <c r="V309" s="27">
        <v>3.1766924781028013E-3</v>
      </c>
      <c r="W309" s="27">
        <v>0</v>
      </c>
      <c r="X309" s="27">
        <v>0</v>
      </c>
      <c r="Y309" s="27">
        <v>0</v>
      </c>
      <c r="Z309" s="27">
        <v>1.664111768269593E-5</v>
      </c>
      <c r="AA309" s="27">
        <v>5.0576789766034956E-6</v>
      </c>
      <c r="AB309" s="27">
        <v>0</v>
      </c>
      <c r="AC309" s="18">
        <v>5.1500099497429278E-4</v>
      </c>
      <c r="AD309" s="17">
        <v>302</v>
      </c>
      <c r="AE309">
        <v>8</v>
      </c>
      <c r="AF309" s="25">
        <v>0.95668828113068483</v>
      </c>
      <c r="AG309" t="str">
        <f>IF(AF309&lt;='CAV Tier 1 Analysis'!$A$5,"Tier 1", "Tier 2")</f>
        <v>Tier 2</v>
      </c>
      <c r="AH309" t="str">
        <f t="shared" si="10"/>
        <v>Arkansas - Tier 2</v>
      </c>
      <c r="AI309" t="str">
        <f t="shared" si="11"/>
        <v>Evening Shade, Town Of - Tier 2</v>
      </c>
    </row>
    <row r="310" spans="1:35" x14ac:dyDescent="0.3">
      <c r="A310" s="17">
        <v>303</v>
      </c>
      <c r="B310">
        <v>6</v>
      </c>
      <c r="C310" t="s">
        <v>84</v>
      </c>
      <c r="D310" t="s">
        <v>2420</v>
      </c>
      <c r="E310" t="s">
        <v>4822</v>
      </c>
      <c r="F310" t="s">
        <v>1805</v>
      </c>
      <c r="G310" s="59">
        <v>1.7567499999999998</v>
      </c>
      <c r="H310">
        <v>2</v>
      </c>
      <c r="I310">
        <v>0</v>
      </c>
      <c r="J310" s="12">
        <v>12</v>
      </c>
      <c r="K310" s="12">
        <v>5</v>
      </c>
      <c r="L310">
        <v>0</v>
      </c>
      <c r="M310" s="12">
        <v>0</v>
      </c>
      <c r="N310" s="12">
        <v>0</v>
      </c>
      <c r="O310" s="12">
        <v>407.07803507868039</v>
      </c>
      <c r="P310" s="12">
        <v>322.69276182096047</v>
      </c>
      <c r="Q310" s="12">
        <v>0</v>
      </c>
      <c r="R310" s="27">
        <v>3.9354111720683997E-5</v>
      </c>
      <c r="S310" s="27">
        <v>1.1625203441060219E-4</v>
      </c>
      <c r="T310" s="27">
        <v>0</v>
      </c>
      <c r="U310" s="27">
        <v>2.4309557832657429E-3</v>
      </c>
      <c r="V310" s="27">
        <v>2.6472437317523346E-3</v>
      </c>
      <c r="W310" s="27">
        <v>0</v>
      </c>
      <c r="X310" s="27">
        <v>0</v>
      </c>
      <c r="Y310" s="27">
        <v>0</v>
      </c>
      <c r="Z310" s="27">
        <v>1.5264286216079415E-4</v>
      </c>
      <c r="AA310" s="27">
        <v>2.707790509373062E-4</v>
      </c>
      <c r="AB310" s="27">
        <v>0</v>
      </c>
      <c r="AC310" s="18">
        <v>5.1429341584067849E-4</v>
      </c>
      <c r="AD310" s="17">
        <v>303</v>
      </c>
      <c r="AE310">
        <v>8</v>
      </c>
      <c r="AF310" s="25">
        <v>0.95720257454652546</v>
      </c>
      <c r="AG310" t="str">
        <f>IF(AF310&lt;='CAV Tier 1 Analysis'!$A$5,"Tier 1", "Tier 2")</f>
        <v>Tier 2</v>
      </c>
      <c r="AH310" t="str">
        <f t="shared" si="10"/>
        <v>Arkansas - Tier 2</v>
      </c>
      <c r="AI310" t="str">
        <f t="shared" si="11"/>
        <v>Madison, City Of - Tier 2</v>
      </c>
    </row>
    <row r="311" spans="1:35" x14ac:dyDescent="0.3">
      <c r="A311" s="17">
        <v>304</v>
      </c>
      <c r="B311">
        <v>6</v>
      </c>
      <c r="C311" t="s">
        <v>84</v>
      </c>
      <c r="D311" t="s">
        <v>2483</v>
      </c>
      <c r="E311" t="s">
        <v>4706</v>
      </c>
      <c r="F311" t="s">
        <v>1781</v>
      </c>
      <c r="G311" s="59">
        <v>0.65552999999999995</v>
      </c>
      <c r="H311">
        <v>4</v>
      </c>
      <c r="I311">
        <v>0</v>
      </c>
      <c r="J311" s="12">
        <v>11</v>
      </c>
      <c r="K311" s="12">
        <v>6</v>
      </c>
      <c r="L311">
        <v>0</v>
      </c>
      <c r="M311" s="12">
        <v>0</v>
      </c>
      <c r="N311" s="12">
        <v>0</v>
      </c>
      <c r="O311" s="12">
        <v>5.282883432004434</v>
      </c>
      <c r="P311" s="12">
        <v>0</v>
      </c>
      <c r="Q311" s="12">
        <v>0</v>
      </c>
      <c r="R311" s="27">
        <v>1.4684958506480706E-5</v>
      </c>
      <c r="S311" s="27">
        <v>2.3250406882120437E-4</v>
      </c>
      <c r="T311" s="27">
        <v>0</v>
      </c>
      <c r="U311" s="27">
        <v>2.2283761346602645E-3</v>
      </c>
      <c r="V311" s="27">
        <v>3.1766924781028013E-3</v>
      </c>
      <c r="W311" s="27">
        <v>0</v>
      </c>
      <c r="X311" s="27">
        <v>0</v>
      </c>
      <c r="Y311" s="27">
        <v>0</v>
      </c>
      <c r="Z311" s="27">
        <v>1.9809333298150939E-6</v>
      </c>
      <c r="AA311" s="27">
        <v>0</v>
      </c>
      <c r="AB311" s="27">
        <v>0</v>
      </c>
      <c r="AC311" s="18">
        <v>5.1402168849277866E-4</v>
      </c>
      <c r="AD311" s="17">
        <v>304</v>
      </c>
      <c r="AE311">
        <v>8</v>
      </c>
      <c r="AF311" s="25">
        <v>0.95771659623501826</v>
      </c>
      <c r="AG311" t="str">
        <f>IF(AF311&lt;='CAV Tier 1 Analysis'!$A$5,"Tier 1", "Tier 2")</f>
        <v>Tier 2</v>
      </c>
      <c r="AH311" t="str">
        <f t="shared" si="10"/>
        <v>Arkansas - Tier 2</v>
      </c>
      <c r="AI311" t="str">
        <f t="shared" si="11"/>
        <v>Hickory Ridge, City Of - Tier 2</v>
      </c>
    </row>
    <row r="312" spans="1:35" x14ac:dyDescent="0.3">
      <c r="A312" s="17">
        <v>305</v>
      </c>
      <c r="B312">
        <v>6</v>
      </c>
      <c r="C312" t="s">
        <v>84</v>
      </c>
      <c r="D312" t="s">
        <v>2644</v>
      </c>
      <c r="E312" t="s">
        <v>4878</v>
      </c>
      <c r="F312" t="s">
        <v>1718</v>
      </c>
      <c r="G312" s="59">
        <v>1.1508</v>
      </c>
      <c r="H312">
        <v>0</v>
      </c>
      <c r="I312">
        <v>0</v>
      </c>
      <c r="J312" s="12">
        <v>12</v>
      </c>
      <c r="K312" s="12">
        <v>6</v>
      </c>
      <c r="L312">
        <v>0</v>
      </c>
      <c r="M312" s="12">
        <v>0</v>
      </c>
      <c r="N312" s="12">
        <v>0</v>
      </c>
      <c r="O312" s="12">
        <v>30.438645410663856</v>
      </c>
      <c r="P312" s="12">
        <v>0.91047985292222933</v>
      </c>
      <c r="Q312" s="12">
        <v>0</v>
      </c>
      <c r="R312" s="27">
        <v>2.5779827390444371E-5</v>
      </c>
      <c r="S312" s="27">
        <v>0</v>
      </c>
      <c r="T312" s="27">
        <v>0</v>
      </c>
      <c r="U312" s="27">
        <v>2.4309557832657429E-3</v>
      </c>
      <c r="V312" s="27">
        <v>3.1766924781028013E-3</v>
      </c>
      <c r="W312" s="27">
        <v>0</v>
      </c>
      <c r="X312" s="27">
        <v>0</v>
      </c>
      <c r="Y312" s="27">
        <v>0</v>
      </c>
      <c r="Z312" s="27">
        <v>1.1413639536908993E-5</v>
      </c>
      <c r="AA312" s="27">
        <v>7.6400495964209608E-7</v>
      </c>
      <c r="AB312" s="27">
        <v>0</v>
      </c>
      <c r="AC312" s="18">
        <v>5.1323688484141274E-4</v>
      </c>
      <c r="AD312" s="17">
        <v>305</v>
      </c>
      <c r="AE312">
        <v>8</v>
      </c>
      <c r="AF312" s="25">
        <v>0.95822983311985965</v>
      </c>
      <c r="AG312" t="str">
        <f>IF(AF312&lt;='CAV Tier 1 Analysis'!$A$5,"Tier 1", "Tier 2")</f>
        <v>Tier 2</v>
      </c>
      <c r="AH312" t="str">
        <f t="shared" si="10"/>
        <v>Arkansas - Tier 2</v>
      </c>
      <c r="AI312" t="str">
        <f t="shared" si="11"/>
        <v>Maynard, Town Of - Tier 2</v>
      </c>
    </row>
    <row r="313" spans="1:35" x14ac:dyDescent="0.3">
      <c r="A313" s="17">
        <v>306</v>
      </c>
      <c r="B313">
        <v>6</v>
      </c>
      <c r="C313" t="s">
        <v>84</v>
      </c>
      <c r="D313" t="s">
        <v>2703</v>
      </c>
      <c r="E313" t="s">
        <v>4943</v>
      </c>
      <c r="F313" t="s">
        <v>1738</v>
      </c>
      <c r="G313" s="59">
        <v>1.4450299999999998</v>
      </c>
      <c r="H313">
        <v>0</v>
      </c>
      <c r="I313">
        <v>0</v>
      </c>
      <c r="J313" s="12">
        <v>9</v>
      </c>
      <c r="K313" s="12">
        <v>7</v>
      </c>
      <c r="L313">
        <v>0</v>
      </c>
      <c r="M313" s="12">
        <v>0</v>
      </c>
      <c r="N313" s="12">
        <v>0</v>
      </c>
      <c r="O313" s="12">
        <v>46.561046385282289</v>
      </c>
      <c r="P313" s="12">
        <v>20.631183803722791</v>
      </c>
      <c r="Q313" s="12">
        <v>0</v>
      </c>
      <c r="R313" s="27">
        <v>3.2371067061186843E-5</v>
      </c>
      <c r="S313" s="27">
        <v>0</v>
      </c>
      <c r="T313" s="27">
        <v>0</v>
      </c>
      <c r="U313" s="27">
        <v>1.8232168374493073E-3</v>
      </c>
      <c r="V313" s="27">
        <v>3.7061412244532681E-3</v>
      </c>
      <c r="W313" s="27">
        <v>0</v>
      </c>
      <c r="X313" s="27">
        <v>0</v>
      </c>
      <c r="Y313" s="27">
        <v>0</v>
      </c>
      <c r="Z313" s="27">
        <v>1.745908836392339E-5</v>
      </c>
      <c r="AA313" s="27">
        <v>1.7312109322070053E-5</v>
      </c>
      <c r="AB313" s="27">
        <v>0</v>
      </c>
      <c r="AC313" s="18">
        <v>5.0877275696815949E-4</v>
      </c>
      <c r="AD313" s="17">
        <v>306</v>
      </c>
      <c r="AE313">
        <v>8</v>
      </c>
      <c r="AF313" s="25">
        <v>0.9587386058768278</v>
      </c>
      <c r="AG313" t="str">
        <f>IF(AF313&lt;='CAV Tier 1 Analysis'!$A$5,"Tier 1", "Tier 2")</f>
        <v>Tier 2</v>
      </c>
      <c r="AH313" t="str">
        <f t="shared" si="10"/>
        <v>Arkansas - Tier 2</v>
      </c>
      <c r="AI313" t="str">
        <f t="shared" si="11"/>
        <v>Plainview, City Of - Tier 2</v>
      </c>
    </row>
    <row r="314" spans="1:35" x14ac:dyDescent="0.3">
      <c r="A314" s="17">
        <v>307</v>
      </c>
      <c r="B314">
        <v>6</v>
      </c>
      <c r="C314" t="s">
        <v>84</v>
      </c>
      <c r="D314" t="s">
        <v>2643</v>
      </c>
      <c r="E314" t="s">
        <v>4877</v>
      </c>
      <c r="F314" t="s">
        <v>1736</v>
      </c>
      <c r="G314" s="59">
        <v>2.4219799999999996</v>
      </c>
      <c r="H314">
        <v>0</v>
      </c>
      <c r="I314">
        <v>0</v>
      </c>
      <c r="J314" s="12">
        <v>9</v>
      </c>
      <c r="K314" s="12">
        <v>7</v>
      </c>
      <c r="L314">
        <v>0</v>
      </c>
      <c r="M314" s="12">
        <v>0</v>
      </c>
      <c r="N314" s="12">
        <v>0</v>
      </c>
      <c r="O314" s="12">
        <v>31.908839896822588</v>
      </c>
      <c r="P314" s="12">
        <v>0</v>
      </c>
      <c r="Q314" s="12">
        <v>0</v>
      </c>
      <c r="R314" s="27">
        <v>5.425636630440428E-5</v>
      </c>
      <c r="S314" s="27">
        <v>0</v>
      </c>
      <c r="T314" s="27">
        <v>0</v>
      </c>
      <c r="U314" s="27">
        <v>1.8232168374493073E-3</v>
      </c>
      <c r="V314" s="27">
        <v>3.7061412244532681E-3</v>
      </c>
      <c r="W314" s="27">
        <v>0</v>
      </c>
      <c r="X314" s="27">
        <v>0</v>
      </c>
      <c r="Y314" s="27">
        <v>0</v>
      </c>
      <c r="Z314" s="27">
        <v>1.1964921293628959E-5</v>
      </c>
      <c r="AA314" s="27">
        <v>0</v>
      </c>
      <c r="AB314" s="27">
        <v>0</v>
      </c>
      <c r="AC314" s="18">
        <v>5.0868903177278253E-4</v>
      </c>
      <c r="AD314" s="17">
        <v>307</v>
      </c>
      <c r="AE314">
        <v>8</v>
      </c>
      <c r="AF314" s="25">
        <v>0.95924729490860061</v>
      </c>
      <c r="AG314" t="str">
        <f>IF(AF314&lt;='CAV Tier 1 Analysis'!$A$5,"Tier 1", "Tier 2")</f>
        <v>Tier 2</v>
      </c>
      <c r="AH314" t="str">
        <f t="shared" si="10"/>
        <v>Arkansas - Tier 2</v>
      </c>
      <c r="AI314" t="str">
        <f t="shared" si="11"/>
        <v>Lynn, Town Of - Tier 2</v>
      </c>
    </row>
    <row r="315" spans="1:35" x14ac:dyDescent="0.3">
      <c r="A315" s="17">
        <v>308</v>
      </c>
      <c r="B315">
        <v>6</v>
      </c>
      <c r="C315" t="s">
        <v>84</v>
      </c>
      <c r="D315" t="s">
        <v>2497</v>
      </c>
      <c r="E315" t="s">
        <v>4721</v>
      </c>
      <c r="F315" t="s">
        <v>1841</v>
      </c>
      <c r="G315" s="59">
        <v>1.5716100000000002</v>
      </c>
      <c r="H315">
        <v>7</v>
      </c>
      <c r="I315">
        <v>0</v>
      </c>
      <c r="J315" s="12">
        <v>9</v>
      </c>
      <c r="K315" s="12">
        <v>6</v>
      </c>
      <c r="L315">
        <v>0</v>
      </c>
      <c r="M315" s="12">
        <v>0</v>
      </c>
      <c r="N315" s="12">
        <v>0</v>
      </c>
      <c r="O315" s="12">
        <v>139.02351062535831</v>
      </c>
      <c r="P315" s="12">
        <v>105.33729865985362</v>
      </c>
      <c r="Q315" s="12">
        <v>0</v>
      </c>
      <c r="R315" s="27">
        <v>3.5206668860876158E-5</v>
      </c>
      <c r="S315" s="27">
        <v>4.0688212043710767E-4</v>
      </c>
      <c r="T315" s="27">
        <v>0</v>
      </c>
      <c r="U315" s="27">
        <v>1.8232168374493073E-3</v>
      </c>
      <c r="V315" s="27">
        <v>3.1766924781028013E-3</v>
      </c>
      <c r="W315" s="27">
        <v>0</v>
      </c>
      <c r="X315" s="27">
        <v>0</v>
      </c>
      <c r="Y315" s="27">
        <v>0</v>
      </c>
      <c r="Z315" s="27">
        <v>5.2129922866987076E-5</v>
      </c>
      <c r="AA315" s="27">
        <v>8.8390993335140948E-5</v>
      </c>
      <c r="AB315" s="27">
        <v>0</v>
      </c>
      <c r="AC315" s="18">
        <v>5.0750172918656545E-4</v>
      </c>
      <c r="AD315" s="17">
        <v>308</v>
      </c>
      <c r="AE315">
        <v>8</v>
      </c>
      <c r="AF315" s="25">
        <v>0.95975479663778718</v>
      </c>
      <c r="AG315" t="str">
        <f>IF(AF315&lt;='CAV Tier 1 Analysis'!$A$5,"Tier 1", "Tier 2")</f>
        <v>Tier 2</v>
      </c>
      <c r="AH315" t="str">
        <f t="shared" si="10"/>
        <v>Arkansas - Tier 2</v>
      </c>
      <c r="AI315" t="str">
        <f t="shared" si="11"/>
        <v>Wilmar, City Of - Tier 2</v>
      </c>
    </row>
    <row r="316" spans="1:35" x14ac:dyDescent="0.3">
      <c r="A316" s="17">
        <v>309</v>
      </c>
      <c r="B316">
        <v>6</v>
      </c>
      <c r="C316" t="s">
        <v>84</v>
      </c>
      <c r="D316" t="s">
        <v>2466</v>
      </c>
      <c r="E316" t="s">
        <v>4689</v>
      </c>
      <c r="F316" t="s">
        <v>1744</v>
      </c>
      <c r="G316" s="59">
        <v>1.12615</v>
      </c>
      <c r="H316">
        <v>0</v>
      </c>
      <c r="I316">
        <v>0</v>
      </c>
      <c r="J316" s="12">
        <v>9</v>
      </c>
      <c r="K316" s="12">
        <v>7</v>
      </c>
      <c r="L316">
        <v>0</v>
      </c>
      <c r="M316" s="12">
        <v>0</v>
      </c>
      <c r="N316" s="12">
        <v>0</v>
      </c>
      <c r="O316" s="12">
        <v>22.210444326935448</v>
      </c>
      <c r="P316" s="12">
        <v>7.4111194417233364</v>
      </c>
      <c r="Q316" s="12">
        <v>0.75874188694499978</v>
      </c>
      <c r="R316" s="27">
        <v>2.5227626534366462E-5</v>
      </c>
      <c r="S316" s="27">
        <v>0</v>
      </c>
      <c r="T316" s="27">
        <v>0</v>
      </c>
      <c r="U316" s="27">
        <v>1.8232168374493073E-3</v>
      </c>
      <c r="V316" s="27">
        <v>3.7061412244532681E-3</v>
      </c>
      <c r="W316" s="27">
        <v>0</v>
      </c>
      <c r="X316" s="27">
        <v>0</v>
      </c>
      <c r="Y316" s="27">
        <v>0</v>
      </c>
      <c r="Z316" s="27">
        <v>8.3282945769135557E-6</v>
      </c>
      <c r="AA316" s="27">
        <v>6.2188438237306437E-6</v>
      </c>
      <c r="AB316" s="27">
        <v>1.901154775577839E-6</v>
      </c>
      <c r="AC316" s="18">
        <v>5.0645763469210582E-4</v>
      </c>
      <c r="AD316" s="17">
        <v>309</v>
      </c>
      <c r="AE316">
        <v>8</v>
      </c>
      <c r="AF316" s="25">
        <v>0.96026125427247933</v>
      </c>
      <c r="AG316" t="str">
        <f>IF(AF316&lt;='CAV Tier 1 Analysis'!$A$5,"Tier 1", "Tier 2")</f>
        <v>Tier 2</v>
      </c>
      <c r="AH316" t="str">
        <f t="shared" si="10"/>
        <v>Arkansas - Tier 2</v>
      </c>
      <c r="AI316" t="str">
        <f t="shared" si="11"/>
        <v>Kingsland, City Of - Tier 2</v>
      </c>
    </row>
    <row r="317" spans="1:35" x14ac:dyDescent="0.3">
      <c r="A317" s="17">
        <v>310</v>
      </c>
      <c r="B317">
        <v>6</v>
      </c>
      <c r="C317" t="s">
        <v>84</v>
      </c>
      <c r="D317" t="s">
        <v>2496</v>
      </c>
      <c r="E317" t="s">
        <v>4720</v>
      </c>
      <c r="F317" t="s">
        <v>1887</v>
      </c>
      <c r="G317" s="59">
        <v>0.73829</v>
      </c>
      <c r="H317">
        <v>11</v>
      </c>
      <c r="I317">
        <v>0</v>
      </c>
      <c r="J317" s="12">
        <v>8.5</v>
      </c>
      <c r="K317" s="12">
        <v>6</v>
      </c>
      <c r="L317">
        <v>0</v>
      </c>
      <c r="M317" s="12">
        <v>0</v>
      </c>
      <c r="N317" s="12">
        <v>0</v>
      </c>
      <c r="O317" s="12">
        <v>23.388444379346858</v>
      </c>
      <c r="P317" s="12">
        <v>6.7120878281322476</v>
      </c>
      <c r="Q317" s="12">
        <v>0</v>
      </c>
      <c r="R317" s="27">
        <v>1.6538919676825838E-5</v>
      </c>
      <c r="S317" s="27">
        <v>6.3938618925831207E-4</v>
      </c>
      <c r="T317" s="27">
        <v>0</v>
      </c>
      <c r="U317" s="27">
        <v>1.7219270131465681E-3</v>
      </c>
      <c r="V317" s="27">
        <v>3.1766924781028013E-3</v>
      </c>
      <c r="W317" s="27">
        <v>0</v>
      </c>
      <c r="X317" s="27">
        <v>0</v>
      </c>
      <c r="Y317" s="27">
        <v>0</v>
      </c>
      <c r="Z317" s="27">
        <v>8.7700116044384836E-6</v>
      </c>
      <c r="AA317" s="27">
        <v>5.6322700318821963E-6</v>
      </c>
      <c r="AB317" s="27">
        <v>0</v>
      </c>
      <c r="AC317" s="18">
        <v>5.0626789834734814E-4</v>
      </c>
      <c r="AD317" s="17">
        <v>310</v>
      </c>
      <c r="AE317">
        <v>8</v>
      </c>
      <c r="AF317" s="25">
        <v>0.96076752217082673</v>
      </c>
      <c r="AG317" t="str">
        <f>IF(AF317&lt;='CAV Tier 1 Analysis'!$A$5,"Tier 1", "Tier 2")</f>
        <v>Tier 2</v>
      </c>
      <c r="AH317" t="str">
        <f t="shared" si="10"/>
        <v>Arkansas - Tier 2</v>
      </c>
      <c r="AI317" t="str">
        <f t="shared" si="11"/>
        <v>Tillar, City Of - Tier 2</v>
      </c>
    </row>
    <row r="318" spans="1:35" x14ac:dyDescent="0.3">
      <c r="A318" s="17">
        <v>311</v>
      </c>
      <c r="B318">
        <v>6</v>
      </c>
      <c r="C318" t="s">
        <v>84</v>
      </c>
      <c r="D318" t="s">
        <v>2543</v>
      </c>
      <c r="E318" t="s">
        <v>4769</v>
      </c>
      <c r="F318" t="s">
        <v>1748</v>
      </c>
      <c r="G318" s="59">
        <v>1.00213</v>
      </c>
      <c r="H318">
        <v>0</v>
      </c>
      <c r="I318">
        <v>0</v>
      </c>
      <c r="J318" s="12">
        <v>9</v>
      </c>
      <c r="K318" s="12">
        <v>7</v>
      </c>
      <c r="L318">
        <v>0</v>
      </c>
      <c r="M318" s="12">
        <v>0</v>
      </c>
      <c r="N318" s="12">
        <v>0</v>
      </c>
      <c r="O318" s="12">
        <v>20.572592548021614</v>
      </c>
      <c r="P318" s="12">
        <v>0</v>
      </c>
      <c r="Q318" s="12">
        <v>0</v>
      </c>
      <c r="R318" s="27">
        <v>2.2449372977742453E-5</v>
      </c>
      <c r="S318" s="27">
        <v>0</v>
      </c>
      <c r="T318" s="27">
        <v>0</v>
      </c>
      <c r="U318" s="27">
        <v>1.8232168374493073E-3</v>
      </c>
      <c r="V318" s="27">
        <v>3.7061412244532681E-3</v>
      </c>
      <c r="W318" s="27">
        <v>0</v>
      </c>
      <c r="X318" s="27">
        <v>0</v>
      </c>
      <c r="Y318" s="27">
        <v>0</v>
      </c>
      <c r="Z318" s="27">
        <v>7.7141460309714128E-6</v>
      </c>
      <c r="AA318" s="27">
        <v>0</v>
      </c>
      <c r="AB318" s="27">
        <v>0</v>
      </c>
      <c r="AC318" s="18">
        <v>5.0541105281011716E-4</v>
      </c>
      <c r="AD318" s="17">
        <v>311</v>
      </c>
      <c r="AE318">
        <v>8</v>
      </c>
      <c r="AF318" s="25">
        <v>0.96127293322363683</v>
      </c>
      <c r="AG318" t="str">
        <f>IF(AF318&lt;='CAV Tier 1 Analysis'!$A$5,"Tier 1", "Tier 2")</f>
        <v>Tier 2</v>
      </c>
      <c r="AH318" t="str">
        <f t="shared" si="10"/>
        <v>Arkansas - Tier 2</v>
      </c>
      <c r="AI318" t="str">
        <f t="shared" si="11"/>
        <v>Rondo, City Of - Tier 2</v>
      </c>
    </row>
    <row r="319" spans="1:35" x14ac:dyDescent="0.3">
      <c r="A319" s="17">
        <v>312</v>
      </c>
      <c r="B319">
        <v>6</v>
      </c>
      <c r="C319" t="s">
        <v>84</v>
      </c>
      <c r="D319" t="s">
        <v>2671</v>
      </c>
      <c r="E319" t="s">
        <v>4906</v>
      </c>
      <c r="F319" t="s">
        <v>1756</v>
      </c>
      <c r="G319" s="59">
        <v>0.44703999999999999</v>
      </c>
      <c r="H319">
        <v>0</v>
      </c>
      <c r="I319">
        <v>0</v>
      </c>
      <c r="J319" s="12">
        <v>9</v>
      </c>
      <c r="K319" s="12">
        <v>7</v>
      </c>
      <c r="L319">
        <v>0</v>
      </c>
      <c r="M319" s="12">
        <v>0</v>
      </c>
      <c r="N319" s="12">
        <v>0</v>
      </c>
      <c r="O319" s="12">
        <v>4.7315859300131038</v>
      </c>
      <c r="P319" s="12">
        <v>0</v>
      </c>
      <c r="Q319" s="12">
        <v>0</v>
      </c>
      <c r="R319" s="27">
        <v>1.0014436945276547E-5</v>
      </c>
      <c r="S319" s="27">
        <v>0</v>
      </c>
      <c r="T319" s="27">
        <v>0</v>
      </c>
      <c r="U319" s="27">
        <v>1.8232168374493073E-3</v>
      </c>
      <c r="V319" s="27">
        <v>3.7061412244532681E-3</v>
      </c>
      <c r="W319" s="27">
        <v>0</v>
      </c>
      <c r="X319" s="27">
        <v>0</v>
      </c>
      <c r="Y319" s="27">
        <v>0</v>
      </c>
      <c r="Z319" s="27">
        <v>1.774212206702205E-6</v>
      </c>
      <c r="AA319" s="27">
        <v>0</v>
      </c>
      <c r="AB319" s="27">
        <v>0</v>
      </c>
      <c r="AC319" s="18">
        <v>5.037406100958686E-4</v>
      </c>
      <c r="AD319" s="17">
        <v>312</v>
      </c>
      <c r="AE319">
        <v>8</v>
      </c>
      <c r="AF319" s="25">
        <v>0.96177667383373266</v>
      </c>
      <c r="AG319" t="str">
        <f>IF(AF319&lt;='CAV Tier 1 Analysis'!$A$5,"Tier 1", "Tier 2")</f>
        <v>Tier 2</v>
      </c>
      <c r="AH319" t="str">
        <f t="shared" si="10"/>
        <v>Arkansas - Tier 2</v>
      </c>
      <c r="AI319" t="str">
        <f t="shared" si="11"/>
        <v>College City, City Of - Tier 2</v>
      </c>
    </row>
    <row r="320" spans="1:35" x14ac:dyDescent="0.3">
      <c r="A320" s="17">
        <v>313</v>
      </c>
      <c r="B320">
        <v>6</v>
      </c>
      <c r="C320" t="s">
        <v>84</v>
      </c>
      <c r="D320" t="s">
        <v>2540</v>
      </c>
      <c r="E320" t="s">
        <v>4766</v>
      </c>
      <c r="F320" t="s">
        <v>1760</v>
      </c>
      <c r="G320" s="59">
        <v>0.33128000000000002</v>
      </c>
      <c r="H320">
        <v>0</v>
      </c>
      <c r="I320">
        <v>0</v>
      </c>
      <c r="J320" s="12">
        <v>9</v>
      </c>
      <c r="K320" s="12">
        <v>7</v>
      </c>
      <c r="L320">
        <v>0</v>
      </c>
      <c r="M320" s="12">
        <v>0</v>
      </c>
      <c r="N320" s="12">
        <v>0</v>
      </c>
      <c r="O320" s="12">
        <v>3.5947299351241524</v>
      </c>
      <c r="P320" s="12">
        <v>0</v>
      </c>
      <c r="Q320" s="12">
        <v>0</v>
      </c>
      <c r="R320" s="27">
        <v>7.4212210791678931E-6</v>
      </c>
      <c r="S320" s="27">
        <v>0</v>
      </c>
      <c r="T320" s="27">
        <v>0</v>
      </c>
      <c r="U320" s="27">
        <v>1.8232168374493073E-3</v>
      </c>
      <c r="V320" s="27">
        <v>3.7061412244532681E-3</v>
      </c>
      <c r="W320" s="27">
        <v>0</v>
      </c>
      <c r="X320" s="27">
        <v>0</v>
      </c>
      <c r="Y320" s="27">
        <v>0</v>
      </c>
      <c r="Z320" s="27">
        <v>1.3479230484307053E-6</v>
      </c>
      <c r="AA320" s="27">
        <v>0</v>
      </c>
      <c r="AB320" s="27">
        <v>0</v>
      </c>
      <c r="AC320" s="18">
        <v>5.0346610963910676E-4</v>
      </c>
      <c r="AD320" s="17">
        <v>313</v>
      </c>
      <c r="AE320">
        <v>8</v>
      </c>
      <c r="AF320" s="25">
        <v>0.9622801399433718</v>
      </c>
      <c r="AG320" t="str">
        <f>IF(AF320&lt;='CAV Tier 1 Analysis'!$A$5,"Tier 1", "Tier 2")</f>
        <v>Tier 2</v>
      </c>
      <c r="AH320" t="str">
        <f t="shared" si="10"/>
        <v>Arkansas - Tier 2</v>
      </c>
      <c r="AI320" t="str">
        <f t="shared" si="11"/>
        <v>Aubrey, City Of - Tier 2</v>
      </c>
    </row>
    <row r="321" spans="1:35" x14ac:dyDescent="0.3">
      <c r="A321" s="17">
        <v>314</v>
      </c>
      <c r="B321">
        <v>6</v>
      </c>
      <c r="C321" t="s">
        <v>84</v>
      </c>
      <c r="D321" t="s">
        <v>2792</v>
      </c>
      <c r="E321" t="s">
        <v>5035</v>
      </c>
      <c r="F321" t="s">
        <v>1761</v>
      </c>
      <c r="G321" s="59">
        <v>0.11334</v>
      </c>
      <c r="H321">
        <v>0</v>
      </c>
      <c r="I321">
        <v>0</v>
      </c>
      <c r="J321" s="12">
        <v>9</v>
      </c>
      <c r="K321" s="12">
        <v>7</v>
      </c>
      <c r="L321">
        <v>0</v>
      </c>
      <c r="M321" s="12">
        <v>0</v>
      </c>
      <c r="N321" s="12">
        <v>0</v>
      </c>
      <c r="O321" s="12">
        <v>1.6761372389071461</v>
      </c>
      <c r="P321" s="12">
        <v>0</v>
      </c>
      <c r="Q321" s="12">
        <v>0</v>
      </c>
      <c r="R321" s="27">
        <v>2.5390038550859966E-6</v>
      </c>
      <c r="S321" s="27">
        <v>0</v>
      </c>
      <c r="T321" s="27">
        <v>0</v>
      </c>
      <c r="U321" s="27">
        <v>1.8232168374493073E-3</v>
      </c>
      <c r="V321" s="27">
        <v>3.7061412244532681E-3</v>
      </c>
      <c r="W321" s="27">
        <v>0</v>
      </c>
      <c r="X321" s="27">
        <v>0</v>
      </c>
      <c r="Y321" s="27">
        <v>0</v>
      </c>
      <c r="Z321" s="27">
        <v>6.2850452118259488E-7</v>
      </c>
      <c r="AA321" s="27">
        <v>0</v>
      </c>
      <c r="AB321" s="27">
        <v>0</v>
      </c>
      <c r="AC321" s="18">
        <v>5.0295687002534944E-4</v>
      </c>
      <c r="AD321" s="17">
        <v>314</v>
      </c>
      <c r="AE321">
        <v>8</v>
      </c>
      <c r="AF321" s="25">
        <v>0.96278309681339713</v>
      </c>
      <c r="AG321" t="str">
        <f>IF(AF321&lt;='CAV Tier 1 Analysis'!$A$5,"Tier 1", "Tier 2")</f>
        <v>Tier 2</v>
      </c>
      <c r="AH321" t="str">
        <f t="shared" si="10"/>
        <v>Arkansas - Tier 2</v>
      </c>
      <c r="AI321" t="str">
        <f t="shared" si="11"/>
        <v>Sedgwick, Town Of - Tier 2</v>
      </c>
    </row>
    <row r="322" spans="1:35" x14ac:dyDescent="0.3">
      <c r="A322" s="17">
        <v>315</v>
      </c>
      <c r="B322">
        <v>6</v>
      </c>
      <c r="C322" t="s">
        <v>84</v>
      </c>
      <c r="D322" t="s">
        <v>2684</v>
      </c>
      <c r="E322" t="s">
        <v>4921</v>
      </c>
      <c r="F322" t="s">
        <v>1854</v>
      </c>
      <c r="G322" s="59">
        <v>4.5025500000000003</v>
      </c>
      <c r="H322">
        <v>2</v>
      </c>
      <c r="I322">
        <v>0</v>
      </c>
      <c r="J322" s="12">
        <v>13</v>
      </c>
      <c r="K322" s="12">
        <v>4</v>
      </c>
      <c r="L322">
        <v>0</v>
      </c>
      <c r="M322" s="12">
        <v>0</v>
      </c>
      <c r="N322" s="12">
        <v>2.9379786995134771</v>
      </c>
      <c r="O322" s="12">
        <v>583.47337131353743</v>
      </c>
      <c r="P322" s="12">
        <v>308.45176122886437</v>
      </c>
      <c r="Q322" s="12">
        <v>18.213250990563211</v>
      </c>
      <c r="R322" s="27">
        <v>1.0086458273969873E-4</v>
      </c>
      <c r="S322" s="27">
        <v>1.1625203441060219E-4</v>
      </c>
      <c r="T322" s="27">
        <v>0</v>
      </c>
      <c r="U322" s="27">
        <v>2.6335354318712217E-3</v>
      </c>
      <c r="V322" s="27">
        <v>2.1177949854018674E-3</v>
      </c>
      <c r="W322" s="27">
        <v>0</v>
      </c>
      <c r="X322" s="27">
        <v>0</v>
      </c>
      <c r="Y322" s="27">
        <v>2.9262261715954181E-5</v>
      </c>
      <c r="Z322" s="27">
        <v>2.1878617296237064E-4</v>
      </c>
      <c r="AA322" s="27">
        <v>2.588290939473663E-4</v>
      </c>
      <c r="AB322" s="27">
        <v>4.5636348401596894E-5</v>
      </c>
      <c r="AC322" s="18">
        <v>5.0190553740460712E-4</v>
      </c>
      <c r="AD322" s="17">
        <v>315</v>
      </c>
      <c r="AE322">
        <v>8</v>
      </c>
      <c r="AF322" s="25">
        <v>0.96328500235080172</v>
      </c>
      <c r="AG322" t="str">
        <f>IF(AF322&lt;='CAV Tier 1 Analysis'!$A$5,"Tier 1", "Tier 2")</f>
        <v>Tier 2</v>
      </c>
      <c r="AH322" t="str">
        <f t="shared" si="10"/>
        <v>Arkansas - Tier 2</v>
      </c>
      <c r="AI322" t="str">
        <f t="shared" si="11"/>
        <v>Kibler, City Of - Tier 2</v>
      </c>
    </row>
    <row r="323" spans="1:35" x14ac:dyDescent="0.3">
      <c r="A323" s="17">
        <v>316</v>
      </c>
      <c r="B323">
        <v>6</v>
      </c>
      <c r="C323" t="s">
        <v>84</v>
      </c>
      <c r="D323" t="s">
        <v>2620</v>
      </c>
      <c r="E323" t="s">
        <v>4854</v>
      </c>
      <c r="F323" t="s">
        <v>1913</v>
      </c>
      <c r="G323" s="59">
        <v>1.8196500000000002</v>
      </c>
      <c r="H323">
        <v>8</v>
      </c>
      <c r="I323">
        <v>0</v>
      </c>
      <c r="J323" s="12">
        <v>15</v>
      </c>
      <c r="K323" s="12">
        <v>3</v>
      </c>
      <c r="L323">
        <v>0</v>
      </c>
      <c r="M323" s="12">
        <v>0</v>
      </c>
      <c r="N323" s="12">
        <v>0</v>
      </c>
      <c r="O323" s="12">
        <v>379.46391575146231</v>
      </c>
      <c r="P323" s="12">
        <v>290.7036440009424</v>
      </c>
      <c r="Q323" s="12">
        <v>0</v>
      </c>
      <c r="R323" s="27">
        <v>4.0763175974124177E-5</v>
      </c>
      <c r="S323" s="27">
        <v>4.6500813764240875E-4</v>
      </c>
      <c r="T323" s="27">
        <v>0</v>
      </c>
      <c r="U323" s="27">
        <v>3.0386947290821789E-3</v>
      </c>
      <c r="V323" s="27">
        <v>1.5883462390514007E-3</v>
      </c>
      <c r="W323" s="27">
        <v>0</v>
      </c>
      <c r="X323" s="27">
        <v>0</v>
      </c>
      <c r="Y323" s="27">
        <v>0</v>
      </c>
      <c r="Z323" s="27">
        <v>1.4228834079895852E-4</v>
      </c>
      <c r="AA323" s="27">
        <v>2.4393623328392456E-4</v>
      </c>
      <c r="AB323" s="27">
        <v>0</v>
      </c>
      <c r="AC323" s="18">
        <v>5.01730623257545E-4</v>
      </c>
      <c r="AD323" s="17">
        <v>316</v>
      </c>
      <c r="AE323">
        <v>8</v>
      </c>
      <c r="AF323" s="25">
        <v>0.96378673297405926</v>
      </c>
      <c r="AG323" t="str">
        <f>IF(AF323&lt;='CAV Tier 1 Analysis'!$A$5,"Tier 1", "Tier 2")</f>
        <v>Tier 2</v>
      </c>
      <c r="AH323" t="str">
        <f t="shared" si="10"/>
        <v>Arkansas - Tier 2</v>
      </c>
      <c r="AI323" t="str">
        <f t="shared" si="11"/>
        <v>Kensett, City Of - Tier 2</v>
      </c>
    </row>
    <row r="324" spans="1:35" x14ac:dyDescent="0.3">
      <c r="A324" s="17">
        <v>317</v>
      </c>
      <c r="B324">
        <v>6</v>
      </c>
      <c r="C324" t="s">
        <v>84</v>
      </c>
      <c r="D324" t="s">
        <v>2571</v>
      </c>
      <c r="E324" t="s">
        <v>4800</v>
      </c>
      <c r="F324" t="s">
        <v>1777</v>
      </c>
      <c r="G324" s="59">
        <v>0.56834000000000007</v>
      </c>
      <c r="H324">
        <v>0</v>
      </c>
      <c r="I324">
        <v>0</v>
      </c>
      <c r="J324" s="12">
        <v>14</v>
      </c>
      <c r="K324" s="12">
        <v>5</v>
      </c>
      <c r="L324">
        <v>0</v>
      </c>
      <c r="M324" s="12">
        <v>0</v>
      </c>
      <c r="N324" s="12">
        <v>0.28969041092774367</v>
      </c>
      <c r="O324" s="12">
        <v>30.946711895635961</v>
      </c>
      <c r="P324" s="12">
        <v>7.4766875286983527</v>
      </c>
      <c r="Q324" s="12">
        <v>0</v>
      </c>
      <c r="R324" s="27">
        <v>1.2731757993643686E-5</v>
      </c>
      <c r="S324" s="27">
        <v>0</v>
      </c>
      <c r="T324" s="27">
        <v>0</v>
      </c>
      <c r="U324" s="27">
        <v>2.8361150804767001E-3</v>
      </c>
      <c r="V324" s="27">
        <v>2.6472437317523346E-3</v>
      </c>
      <c r="W324" s="27">
        <v>0</v>
      </c>
      <c r="X324" s="27">
        <v>0</v>
      </c>
      <c r="Y324" s="27">
        <v>2.8853158882920834E-6</v>
      </c>
      <c r="Z324" s="27">
        <v>1.160415023940643E-5</v>
      </c>
      <c r="AA324" s="27">
        <v>6.2738635405122691E-6</v>
      </c>
      <c r="AB324" s="27">
        <v>0</v>
      </c>
      <c r="AC324" s="18">
        <v>5.015321727173535E-4</v>
      </c>
      <c r="AD324" s="17">
        <v>317</v>
      </c>
      <c r="AE324">
        <v>8</v>
      </c>
      <c r="AF324" s="25">
        <v>0.96428826514677657</v>
      </c>
      <c r="AG324" t="str">
        <f>IF(AF324&lt;='CAV Tier 1 Analysis'!$A$5,"Tier 1", "Tier 2")</f>
        <v>Tier 2</v>
      </c>
      <c r="AH324" t="str">
        <f t="shared" si="10"/>
        <v>Arkansas - Tier 2</v>
      </c>
      <c r="AI324" t="str">
        <f t="shared" si="11"/>
        <v>East Camden, City Of - Tier 2</v>
      </c>
    </row>
    <row r="325" spans="1:35" x14ac:dyDescent="0.3">
      <c r="A325" s="17">
        <v>318</v>
      </c>
      <c r="B325">
        <v>6</v>
      </c>
      <c r="C325" t="s">
        <v>84</v>
      </c>
      <c r="D325" t="s">
        <v>2733</v>
      </c>
      <c r="E325" t="s">
        <v>4973</v>
      </c>
      <c r="F325" t="s">
        <v>1893</v>
      </c>
      <c r="G325" s="59">
        <v>2.6019999999999999</v>
      </c>
      <c r="H325">
        <v>3</v>
      </c>
      <c r="I325">
        <v>0</v>
      </c>
      <c r="J325" s="12">
        <v>13</v>
      </c>
      <c r="K325" s="12">
        <v>4</v>
      </c>
      <c r="L325">
        <v>0</v>
      </c>
      <c r="M325" s="12">
        <v>1.0000000000000002</v>
      </c>
      <c r="N325" s="12">
        <v>0</v>
      </c>
      <c r="O325" s="12">
        <v>232.31885111663951</v>
      </c>
      <c r="P325" s="12">
        <v>73.385306916060017</v>
      </c>
      <c r="Q325" s="12">
        <v>46.09369264542778</v>
      </c>
      <c r="R325" s="27">
        <v>5.828911267808155E-5</v>
      </c>
      <c r="S325" s="27">
        <v>1.7437805161590327E-4</v>
      </c>
      <c r="T325" s="27">
        <v>0</v>
      </c>
      <c r="U325" s="27">
        <v>2.6335354318712217E-3</v>
      </c>
      <c r="V325" s="27">
        <v>2.1177949854018674E-3</v>
      </c>
      <c r="W325" s="27">
        <v>0</v>
      </c>
      <c r="X325" s="27">
        <v>2.5606351294687427E-4</v>
      </c>
      <c r="Y325" s="27">
        <v>0</v>
      </c>
      <c r="Z325" s="27">
        <v>8.7113062637971054E-5</v>
      </c>
      <c r="AA325" s="27">
        <v>6.1579329041470097E-5</v>
      </c>
      <c r="AB325" s="27">
        <v>1.1549546084731238E-4</v>
      </c>
      <c r="AC325" s="18">
        <v>5.0038626791279114E-4</v>
      </c>
      <c r="AD325" s="17">
        <v>318</v>
      </c>
      <c r="AE325">
        <v>8</v>
      </c>
      <c r="AF325" s="25">
        <v>0.96478865141468939</v>
      </c>
      <c r="AG325" t="str">
        <f>IF(AF325&lt;='CAV Tier 1 Analysis'!$A$5,"Tier 1", "Tier 2")</f>
        <v>Tier 2</v>
      </c>
      <c r="AH325" t="str">
        <f t="shared" si="10"/>
        <v>Arkansas - Tier 2</v>
      </c>
      <c r="AI325" t="str">
        <f t="shared" si="11"/>
        <v>Dyer, Town Of - Tier 2</v>
      </c>
    </row>
    <row r="326" spans="1:35" x14ac:dyDescent="0.3">
      <c r="A326" s="17">
        <v>319</v>
      </c>
      <c r="B326">
        <v>6</v>
      </c>
      <c r="C326" t="s">
        <v>84</v>
      </c>
      <c r="D326" t="s">
        <v>2482</v>
      </c>
      <c r="E326" t="s">
        <v>4705</v>
      </c>
      <c r="F326" t="s">
        <v>1789</v>
      </c>
      <c r="G326" s="59">
        <v>0.89015</v>
      </c>
      <c r="H326">
        <v>0</v>
      </c>
      <c r="I326">
        <v>0</v>
      </c>
      <c r="J326" s="12">
        <v>11</v>
      </c>
      <c r="K326" s="12">
        <v>6</v>
      </c>
      <c r="L326">
        <v>0</v>
      </c>
      <c r="M326" s="12">
        <v>0</v>
      </c>
      <c r="N326" s="12">
        <v>1.5702939452823788</v>
      </c>
      <c r="O326" s="12">
        <v>61.638652416643538</v>
      </c>
      <c r="P326" s="12">
        <v>32.409560790566751</v>
      </c>
      <c r="Q326" s="12">
        <v>0</v>
      </c>
      <c r="R326" s="27">
        <v>1.9940835376784893E-5</v>
      </c>
      <c r="S326" s="27">
        <v>0</v>
      </c>
      <c r="T326" s="27">
        <v>0</v>
      </c>
      <c r="U326" s="27">
        <v>2.2283761346602645E-3</v>
      </c>
      <c r="V326" s="27">
        <v>3.1766924781028013E-3</v>
      </c>
      <c r="W326" s="27">
        <v>0</v>
      </c>
      <c r="X326" s="27">
        <v>0</v>
      </c>
      <c r="Y326" s="27">
        <v>1.564012441800224E-5</v>
      </c>
      <c r="Z326" s="27">
        <v>2.3112768348683561E-5</v>
      </c>
      <c r="AA326" s="27">
        <v>2.719562119287227E-5</v>
      </c>
      <c r="AB326" s="27">
        <v>0</v>
      </c>
      <c r="AC326" s="18">
        <v>4.9917799655449177E-4</v>
      </c>
      <c r="AD326" s="17">
        <v>319</v>
      </c>
      <c r="AE326">
        <v>8</v>
      </c>
      <c r="AF326" s="25">
        <v>0.96528782941124391</v>
      </c>
      <c r="AG326" t="str">
        <f>IF(AF326&lt;='CAV Tier 1 Analysis'!$A$5,"Tier 1", "Tier 2")</f>
        <v>Tier 2</v>
      </c>
      <c r="AH326" t="str">
        <f t="shared" si="10"/>
        <v>Arkansas - Tier 2</v>
      </c>
      <c r="AI326" t="str">
        <f t="shared" si="11"/>
        <v>Cherry Valley, City Of - Tier 2</v>
      </c>
    </row>
    <row r="327" spans="1:35" x14ac:dyDescent="0.3">
      <c r="A327" s="17">
        <v>320</v>
      </c>
      <c r="B327">
        <v>6</v>
      </c>
      <c r="C327" t="s">
        <v>84</v>
      </c>
      <c r="D327" t="s">
        <v>2657</v>
      </c>
      <c r="E327" t="s">
        <v>4891</v>
      </c>
      <c r="F327" t="s">
        <v>1851</v>
      </c>
      <c r="G327" s="59">
        <v>0.2147</v>
      </c>
      <c r="H327">
        <v>2</v>
      </c>
      <c r="I327">
        <v>0</v>
      </c>
      <c r="J327" s="12">
        <v>12</v>
      </c>
      <c r="K327" s="12">
        <v>5</v>
      </c>
      <c r="L327">
        <v>0</v>
      </c>
      <c r="M327" s="12">
        <v>1</v>
      </c>
      <c r="N327" s="12">
        <v>0</v>
      </c>
      <c r="O327" s="12">
        <v>2.1517755859562291</v>
      </c>
      <c r="P327" s="12">
        <v>0</v>
      </c>
      <c r="Q327" s="12">
        <v>0</v>
      </c>
      <c r="R327" s="27">
        <v>4.8096358539523861E-6</v>
      </c>
      <c r="S327" s="27">
        <v>1.1625203441060219E-4</v>
      </c>
      <c r="T327" s="27">
        <v>0</v>
      </c>
      <c r="U327" s="27">
        <v>2.4309557832657429E-3</v>
      </c>
      <c r="V327" s="27">
        <v>2.6472437317523346E-3</v>
      </c>
      <c r="W327" s="27">
        <v>0</v>
      </c>
      <c r="X327" s="27">
        <v>2.5606351294687422E-4</v>
      </c>
      <c r="Y327" s="27">
        <v>0</v>
      </c>
      <c r="Z327" s="27">
        <v>8.0685558017050717E-7</v>
      </c>
      <c r="AA327" s="27">
        <v>0</v>
      </c>
      <c r="AB327" s="27">
        <v>0</v>
      </c>
      <c r="AC327" s="18">
        <v>4.9601195943724339E-4</v>
      </c>
      <c r="AD327" s="17">
        <v>320</v>
      </c>
      <c r="AE327">
        <v>8</v>
      </c>
      <c r="AF327" s="25">
        <v>0.96578384137068118</v>
      </c>
      <c r="AG327" t="str">
        <f>IF(AF327&lt;='CAV Tier 1 Analysis'!$A$5,"Tier 1", "Tier 2")</f>
        <v>Tier 2</v>
      </c>
      <c r="AH327" t="str">
        <f t="shared" si="10"/>
        <v>Arkansas - Tier 2</v>
      </c>
      <c r="AI327" t="str">
        <f t="shared" si="11"/>
        <v>Success, Town Of - Tier 2</v>
      </c>
    </row>
    <row r="328" spans="1:35" x14ac:dyDescent="0.3">
      <c r="A328" s="17">
        <v>321</v>
      </c>
      <c r="B328">
        <v>6</v>
      </c>
      <c r="C328" t="s">
        <v>84</v>
      </c>
      <c r="D328" t="s">
        <v>2654</v>
      </c>
      <c r="E328" t="s">
        <v>4888</v>
      </c>
      <c r="F328" t="s">
        <v>1796</v>
      </c>
      <c r="G328" s="59">
        <v>0.85126999999999997</v>
      </c>
      <c r="H328">
        <v>0</v>
      </c>
      <c r="I328">
        <v>0</v>
      </c>
      <c r="J328" s="12">
        <v>11</v>
      </c>
      <c r="K328" s="12">
        <v>6</v>
      </c>
      <c r="L328">
        <v>0</v>
      </c>
      <c r="M328" s="12">
        <v>0</v>
      </c>
      <c r="N328" s="12">
        <v>0</v>
      </c>
      <c r="O328" s="12">
        <v>3.6133282232990003</v>
      </c>
      <c r="P328" s="12">
        <v>0</v>
      </c>
      <c r="Q328" s="12">
        <v>0</v>
      </c>
      <c r="R328" s="27">
        <v>1.9069858935230775E-5</v>
      </c>
      <c r="S328" s="27">
        <v>0</v>
      </c>
      <c r="T328" s="27">
        <v>0</v>
      </c>
      <c r="U328" s="27">
        <v>2.2283761346602645E-3</v>
      </c>
      <c r="V328" s="27">
        <v>3.1766924781028013E-3</v>
      </c>
      <c r="W328" s="27">
        <v>0</v>
      </c>
      <c r="X328" s="27">
        <v>0</v>
      </c>
      <c r="Y328" s="27">
        <v>0</v>
      </c>
      <c r="Z328" s="27">
        <v>1.3548968856158812E-6</v>
      </c>
      <c r="AA328" s="27">
        <v>0</v>
      </c>
      <c r="AB328" s="27">
        <v>0</v>
      </c>
      <c r="AC328" s="18">
        <v>4.9322666987126472E-4</v>
      </c>
      <c r="AD328" s="17">
        <v>321</v>
      </c>
      <c r="AE328">
        <v>9</v>
      </c>
      <c r="AF328" s="25">
        <v>0.96627706804055247</v>
      </c>
      <c r="AG328" t="str">
        <f>IF(AF328&lt;='CAV Tier 1 Analysis'!$A$5,"Tier 1", "Tier 2")</f>
        <v>Tier 2</v>
      </c>
      <c r="AH328" t="str">
        <f t="shared" ref="AH328:AH391" si="12">C328&amp;" - "&amp;AG328</f>
        <v>Arkansas - Tier 2</v>
      </c>
      <c r="AI328" t="str">
        <f t="shared" ref="AI328:AI391" si="13">D328&amp;" - "&amp;AG328</f>
        <v>St. Charles, Town Of - Tier 2</v>
      </c>
    </row>
    <row r="329" spans="1:35" x14ac:dyDescent="0.3">
      <c r="A329" s="17">
        <v>322</v>
      </c>
      <c r="B329">
        <v>6</v>
      </c>
      <c r="C329" t="s">
        <v>84</v>
      </c>
      <c r="D329" t="s">
        <v>2587</v>
      </c>
      <c r="E329" t="s">
        <v>4818</v>
      </c>
      <c r="F329" t="s">
        <v>1835</v>
      </c>
      <c r="G329" s="59">
        <v>3.0150000000000006</v>
      </c>
      <c r="H329">
        <v>3</v>
      </c>
      <c r="I329">
        <v>0</v>
      </c>
      <c r="J329" s="12">
        <v>12</v>
      </c>
      <c r="K329" s="12">
        <v>5</v>
      </c>
      <c r="L329">
        <v>0</v>
      </c>
      <c r="M329" s="12">
        <v>0</v>
      </c>
      <c r="N329" s="12">
        <v>0</v>
      </c>
      <c r="O329" s="12">
        <v>186.48755680420359</v>
      </c>
      <c r="P329" s="12">
        <v>41.662397349514151</v>
      </c>
      <c r="Q329" s="12">
        <v>0</v>
      </c>
      <c r="R329" s="27">
        <v>6.7540997203849315E-5</v>
      </c>
      <c r="S329" s="27">
        <v>1.7437805161590327E-4</v>
      </c>
      <c r="T329" s="27">
        <v>0</v>
      </c>
      <c r="U329" s="27">
        <v>2.4309557832657429E-3</v>
      </c>
      <c r="V329" s="27">
        <v>2.6472437317523346E-3</v>
      </c>
      <c r="W329" s="27">
        <v>0</v>
      </c>
      <c r="X329" s="27">
        <v>0</v>
      </c>
      <c r="Y329" s="27">
        <v>0</v>
      </c>
      <c r="Z329" s="27">
        <v>6.9927610863271923E-5</v>
      </c>
      <c r="AA329" s="27">
        <v>3.495989296572319E-5</v>
      </c>
      <c r="AB329" s="27">
        <v>0</v>
      </c>
      <c r="AC329" s="18">
        <v>4.9318236978789323E-4</v>
      </c>
      <c r="AD329" s="17">
        <v>322</v>
      </c>
      <c r="AE329">
        <v>9</v>
      </c>
      <c r="AF329" s="25">
        <v>0.96677025041034037</v>
      </c>
      <c r="AG329" t="str">
        <f>IF(AF329&lt;='CAV Tier 1 Analysis'!$A$5,"Tier 1", "Tier 2")</f>
        <v>Tier 2</v>
      </c>
      <c r="AH329" t="str">
        <f t="shared" si="12"/>
        <v>Arkansas - Tier 2</v>
      </c>
      <c r="AI329" t="str">
        <f t="shared" si="13"/>
        <v>Caldwell, Town Of - Tier 2</v>
      </c>
    </row>
    <row r="330" spans="1:35" x14ac:dyDescent="0.3">
      <c r="A330" s="17">
        <v>323</v>
      </c>
      <c r="B330">
        <v>6</v>
      </c>
      <c r="C330" t="s">
        <v>84</v>
      </c>
      <c r="D330" t="s">
        <v>2676</v>
      </c>
      <c r="E330" t="s">
        <v>4912</v>
      </c>
      <c r="F330" t="s">
        <v>1876</v>
      </c>
      <c r="G330" s="59">
        <v>1.02616</v>
      </c>
      <c r="H330">
        <v>2</v>
      </c>
      <c r="I330">
        <v>0</v>
      </c>
      <c r="J330" s="12">
        <v>8</v>
      </c>
      <c r="K330" s="12">
        <v>6</v>
      </c>
      <c r="L330">
        <v>0</v>
      </c>
      <c r="M330" s="12">
        <v>0</v>
      </c>
      <c r="N330" s="12">
        <v>0</v>
      </c>
      <c r="O330" s="12">
        <v>393.75812268537283</v>
      </c>
      <c r="P330" s="12">
        <v>369.75839859967027</v>
      </c>
      <c r="Q330" s="12">
        <v>0</v>
      </c>
      <c r="R330" s="27">
        <v>2.2987684806202984E-5</v>
      </c>
      <c r="S330" s="27">
        <v>1.1625203441060219E-4</v>
      </c>
      <c r="T330" s="27">
        <v>0</v>
      </c>
      <c r="U330" s="27">
        <v>1.6206371888438287E-3</v>
      </c>
      <c r="V330" s="27">
        <v>3.1766924781028013E-3</v>
      </c>
      <c r="W330" s="27">
        <v>0</v>
      </c>
      <c r="X330" s="27">
        <v>0</v>
      </c>
      <c r="Y330" s="27">
        <v>0</v>
      </c>
      <c r="Z330" s="27">
        <v>1.4764826806275462E-4</v>
      </c>
      <c r="AA330" s="27">
        <v>3.1027292860218543E-4</v>
      </c>
      <c r="AB330" s="27">
        <v>0</v>
      </c>
      <c r="AC330" s="18">
        <v>4.9040823480257952E-4</v>
      </c>
      <c r="AD330" s="17">
        <v>323</v>
      </c>
      <c r="AE330">
        <v>9</v>
      </c>
      <c r="AF330" s="25">
        <v>0.96726065864514299</v>
      </c>
      <c r="AG330" t="str">
        <f>IF(AF330&lt;='CAV Tier 1 Analysis'!$A$5,"Tier 1", "Tier 2")</f>
        <v>Tier 2</v>
      </c>
      <c r="AH330" t="str">
        <f t="shared" si="12"/>
        <v>Arkansas - Tier 2</v>
      </c>
      <c r="AI330" t="str">
        <f t="shared" si="13"/>
        <v>Gillett, City Of - Tier 2</v>
      </c>
    </row>
    <row r="331" spans="1:35" x14ac:dyDescent="0.3">
      <c r="A331" s="17">
        <v>324</v>
      </c>
      <c r="B331">
        <v>6</v>
      </c>
      <c r="C331" t="s">
        <v>84</v>
      </c>
      <c r="D331" t="s">
        <v>2783</v>
      </c>
      <c r="E331" t="s">
        <v>5026</v>
      </c>
      <c r="F331" t="s">
        <v>1853</v>
      </c>
      <c r="G331" s="59">
        <v>8.7756900000000009</v>
      </c>
      <c r="H331">
        <v>0</v>
      </c>
      <c r="I331">
        <v>0</v>
      </c>
      <c r="J331" s="12">
        <v>13</v>
      </c>
      <c r="K331" s="12">
        <v>4</v>
      </c>
      <c r="L331">
        <v>0</v>
      </c>
      <c r="M331" s="12">
        <v>0</v>
      </c>
      <c r="N331" s="12">
        <v>0</v>
      </c>
      <c r="O331" s="12">
        <v>474.64593624582915</v>
      </c>
      <c r="P331" s="12">
        <v>0</v>
      </c>
      <c r="Q331" s="12">
        <v>100.71532092574148</v>
      </c>
      <c r="R331" s="27">
        <v>1.9659000124439414E-4</v>
      </c>
      <c r="S331" s="27">
        <v>0</v>
      </c>
      <c r="T331" s="27">
        <v>0</v>
      </c>
      <c r="U331" s="27">
        <v>2.6335354318712217E-3</v>
      </c>
      <c r="V331" s="27">
        <v>2.1177949854018674E-3</v>
      </c>
      <c r="W331" s="27">
        <v>0</v>
      </c>
      <c r="X331" s="27">
        <v>0</v>
      </c>
      <c r="Y331" s="27">
        <v>0</v>
      </c>
      <c r="Z331" s="27">
        <v>1.7797893273104192E-4</v>
      </c>
      <c r="AA331" s="27">
        <v>0</v>
      </c>
      <c r="AB331" s="27">
        <v>2.5235909160463665E-4</v>
      </c>
      <c r="AC331" s="18">
        <v>4.8893258571392384E-4</v>
      </c>
      <c r="AD331" s="17">
        <v>324</v>
      </c>
      <c r="AE331">
        <v>9</v>
      </c>
      <c r="AF331" s="25">
        <v>0.96774959123085691</v>
      </c>
      <c r="AG331" t="str">
        <f>IF(AF331&lt;='CAV Tier 1 Analysis'!$A$5,"Tier 1", "Tier 2")</f>
        <v>Tier 2</v>
      </c>
      <c r="AH331" t="str">
        <f t="shared" si="12"/>
        <v>Arkansas - Tier 2</v>
      </c>
      <c r="AI331" t="str">
        <f t="shared" si="13"/>
        <v>Cedarville, City Of - Tier 2</v>
      </c>
    </row>
    <row r="332" spans="1:35" x14ac:dyDescent="0.3">
      <c r="A332" s="17">
        <v>325</v>
      </c>
      <c r="B332">
        <v>6</v>
      </c>
      <c r="C332" t="s">
        <v>84</v>
      </c>
      <c r="D332" t="s">
        <v>2597</v>
      </c>
      <c r="E332" t="s">
        <v>4830</v>
      </c>
      <c r="F332" t="s">
        <v>2067</v>
      </c>
      <c r="G332" s="59">
        <v>2.0548999999999999</v>
      </c>
      <c r="H332">
        <v>7</v>
      </c>
      <c r="I332">
        <v>0</v>
      </c>
      <c r="J332" s="12">
        <v>10</v>
      </c>
      <c r="K332" s="12">
        <v>3</v>
      </c>
      <c r="L332">
        <v>0</v>
      </c>
      <c r="M332" s="12">
        <v>2</v>
      </c>
      <c r="N332" s="12">
        <v>0</v>
      </c>
      <c r="O332" s="12">
        <v>732.07356446312656</v>
      </c>
      <c r="P332" s="12">
        <v>374.02161268771431</v>
      </c>
      <c r="Q332" s="12">
        <v>83.090604211428513</v>
      </c>
      <c r="R332" s="27">
        <v>4.6033165888620208E-5</v>
      </c>
      <c r="S332" s="27">
        <v>4.0688212043710767E-4</v>
      </c>
      <c r="T332" s="27">
        <v>0</v>
      </c>
      <c r="U332" s="27">
        <v>2.0257964860547861E-3</v>
      </c>
      <c r="V332" s="27">
        <v>1.5883462390514007E-3</v>
      </c>
      <c r="W332" s="27">
        <v>0</v>
      </c>
      <c r="X332" s="27">
        <v>5.1212702589374843E-4</v>
      </c>
      <c r="Y332" s="27">
        <v>0</v>
      </c>
      <c r="Z332" s="27">
        <v>2.7450708356275709E-4</v>
      </c>
      <c r="AA332" s="27">
        <v>3.1385029134868423E-4</v>
      </c>
      <c r="AB332" s="27">
        <v>2.0819741432524382E-4</v>
      </c>
      <c r="AC332" s="18">
        <v>4.88703620596577E-4</v>
      </c>
      <c r="AD332" s="17">
        <v>325</v>
      </c>
      <c r="AE332">
        <v>9</v>
      </c>
      <c r="AF332" s="25">
        <v>0.96823829485145352</v>
      </c>
      <c r="AG332" t="str">
        <f>IF(AF332&lt;='CAV Tier 1 Analysis'!$A$5,"Tier 1", "Tier 2")</f>
        <v>Tier 2</v>
      </c>
      <c r="AH332" t="str">
        <f t="shared" si="12"/>
        <v>Arkansas - Tier 2</v>
      </c>
      <c r="AI332" t="str">
        <f t="shared" si="13"/>
        <v>Lavaca, City Of - Tier 2</v>
      </c>
    </row>
    <row r="333" spans="1:35" x14ac:dyDescent="0.3">
      <c r="A333" s="17">
        <v>326</v>
      </c>
      <c r="B333">
        <v>6</v>
      </c>
      <c r="C333" t="s">
        <v>84</v>
      </c>
      <c r="D333" t="s">
        <v>2488</v>
      </c>
      <c r="E333" t="s">
        <v>4712</v>
      </c>
      <c r="F333" t="s">
        <v>1809</v>
      </c>
      <c r="G333" s="59">
        <v>1.2710900000000001</v>
      </c>
      <c r="H333">
        <v>0</v>
      </c>
      <c r="I333">
        <v>0</v>
      </c>
      <c r="J333" s="12">
        <v>8</v>
      </c>
      <c r="K333" s="12">
        <v>7</v>
      </c>
      <c r="L333">
        <v>0</v>
      </c>
      <c r="M333" s="12">
        <v>0</v>
      </c>
      <c r="N333" s="12">
        <v>0</v>
      </c>
      <c r="O333" s="12">
        <v>8.8067661904858188</v>
      </c>
      <c r="P333" s="12">
        <v>0</v>
      </c>
      <c r="Q333" s="12">
        <v>0</v>
      </c>
      <c r="R333" s="27">
        <v>2.8474522764789656E-5</v>
      </c>
      <c r="S333" s="27">
        <v>0</v>
      </c>
      <c r="T333" s="27">
        <v>0</v>
      </c>
      <c r="U333" s="27">
        <v>1.6206371888438287E-3</v>
      </c>
      <c r="V333" s="27">
        <v>3.7061412244532681E-3</v>
      </c>
      <c r="W333" s="27">
        <v>0</v>
      </c>
      <c r="X333" s="27">
        <v>0</v>
      </c>
      <c r="Y333" s="27">
        <v>0</v>
      </c>
      <c r="Z333" s="27">
        <v>3.3022906712145338E-6</v>
      </c>
      <c r="AA333" s="27">
        <v>0</v>
      </c>
      <c r="AB333" s="27">
        <v>0</v>
      </c>
      <c r="AC333" s="18">
        <v>4.8714138424846374E-4</v>
      </c>
      <c r="AD333" s="17">
        <v>326</v>
      </c>
      <c r="AE333">
        <v>9</v>
      </c>
      <c r="AF333" s="25">
        <v>0.96872543623570195</v>
      </c>
      <c r="AG333" t="str">
        <f>IF(AF333&lt;='CAV Tier 1 Analysis'!$A$5,"Tier 1", "Tier 2")</f>
        <v>Tier 2</v>
      </c>
      <c r="AH333" t="str">
        <f t="shared" si="12"/>
        <v>Arkansas - Tier 2</v>
      </c>
      <c r="AI333" t="str">
        <f t="shared" si="13"/>
        <v>Sparkman, City Of - Tier 2</v>
      </c>
    </row>
    <row r="334" spans="1:35" x14ac:dyDescent="0.3">
      <c r="A334" s="17">
        <v>327</v>
      </c>
      <c r="B334">
        <v>6</v>
      </c>
      <c r="C334" t="s">
        <v>84</v>
      </c>
      <c r="D334" t="s">
        <v>2486</v>
      </c>
      <c r="E334" t="s">
        <v>4710</v>
      </c>
      <c r="F334" t="s">
        <v>1812</v>
      </c>
      <c r="G334" s="59">
        <v>0.99029</v>
      </c>
      <c r="H334">
        <v>0</v>
      </c>
      <c r="I334">
        <v>0</v>
      </c>
      <c r="J334" s="12">
        <v>8</v>
      </c>
      <c r="K334" s="12">
        <v>7</v>
      </c>
      <c r="L334">
        <v>0</v>
      </c>
      <c r="M334" s="12">
        <v>0</v>
      </c>
      <c r="N334" s="12">
        <v>0</v>
      </c>
      <c r="O334" s="12">
        <v>3.8900343637233665</v>
      </c>
      <c r="P334" s="12">
        <v>0</v>
      </c>
      <c r="Q334" s="12">
        <v>0</v>
      </c>
      <c r="R334" s="27">
        <v>2.2184137353565479E-5</v>
      </c>
      <c r="S334" s="27">
        <v>0</v>
      </c>
      <c r="T334" s="27">
        <v>0</v>
      </c>
      <c r="U334" s="27">
        <v>1.6206371888438287E-3</v>
      </c>
      <c r="V334" s="27">
        <v>3.7061412244532681E-3</v>
      </c>
      <c r="W334" s="27">
        <v>0</v>
      </c>
      <c r="X334" s="27">
        <v>0</v>
      </c>
      <c r="Y334" s="27">
        <v>0</v>
      </c>
      <c r="Z334" s="27">
        <v>1.4586539385938888E-6</v>
      </c>
      <c r="AA334" s="27">
        <v>0</v>
      </c>
      <c r="AB334" s="27">
        <v>0</v>
      </c>
      <c r="AC334" s="18">
        <v>4.8640192768993238E-4</v>
      </c>
      <c r="AD334" s="17">
        <v>327</v>
      </c>
      <c r="AE334">
        <v>9</v>
      </c>
      <c r="AF334" s="25">
        <v>0.96921183816339185</v>
      </c>
      <c r="AG334" t="str">
        <f>IF(AF334&lt;='CAV Tier 1 Analysis'!$A$5,"Tier 1", "Tier 2")</f>
        <v>Tier 2</v>
      </c>
      <c r="AH334" t="str">
        <f t="shared" si="12"/>
        <v>Arkansas - Tier 2</v>
      </c>
      <c r="AI334" t="str">
        <f t="shared" si="13"/>
        <v>Carthage, City Of - Tier 2</v>
      </c>
    </row>
    <row r="335" spans="1:35" x14ac:dyDescent="0.3">
      <c r="A335" s="17">
        <v>328</v>
      </c>
      <c r="B335">
        <v>6</v>
      </c>
      <c r="C335" t="s">
        <v>84</v>
      </c>
      <c r="D335" t="s">
        <v>2459</v>
      </c>
      <c r="E335" t="s">
        <v>4682</v>
      </c>
      <c r="F335" t="s">
        <v>1861</v>
      </c>
      <c r="G335" s="59">
        <v>0.21066000000000001</v>
      </c>
      <c r="H335">
        <v>0</v>
      </c>
      <c r="I335">
        <v>0</v>
      </c>
      <c r="J335" s="12">
        <v>12</v>
      </c>
      <c r="K335" s="12">
        <v>5</v>
      </c>
      <c r="L335">
        <v>0</v>
      </c>
      <c r="M335" s="12">
        <v>1</v>
      </c>
      <c r="N335" s="12">
        <v>0</v>
      </c>
      <c r="O335" s="12">
        <v>2.9393540120216821</v>
      </c>
      <c r="P335" s="12">
        <v>0</v>
      </c>
      <c r="Q335" s="12">
        <v>0</v>
      </c>
      <c r="R335" s="27">
        <v>4.7191331578649733E-6</v>
      </c>
      <c r="S335" s="27">
        <v>0</v>
      </c>
      <c r="T335" s="27">
        <v>0</v>
      </c>
      <c r="U335" s="27">
        <v>2.4309557832657429E-3</v>
      </c>
      <c r="V335" s="27">
        <v>2.6472437317523346E-3</v>
      </c>
      <c r="W335" s="27">
        <v>0</v>
      </c>
      <c r="X335" s="27">
        <v>2.5606351294687422E-4</v>
      </c>
      <c r="Y335" s="27">
        <v>0</v>
      </c>
      <c r="Z335" s="27">
        <v>1.1021754323150431E-6</v>
      </c>
      <c r="AA335" s="27">
        <v>0</v>
      </c>
      <c r="AB335" s="27">
        <v>0</v>
      </c>
      <c r="AC335" s="18">
        <v>4.8546221241410284E-4</v>
      </c>
      <c r="AD335" s="17">
        <v>328</v>
      </c>
      <c r="AE335">
        <v>9</v>
      </c>
      <c r="AF335" s="25">
        <v>0.96969730037580593</v>
      </c>
      <c r="AG335" t="str">
        <f>IF(AF335&lt;='CAV Tier 1 Analysis'!$A$5,"Tier 1", "Tier 2")</f>
        <v>Tier 2</v>
      </c>
      <c r="AH335" t="str">
        <f t="shared" si="12"/>
        <v>Arkansas - Tier 2</v>
      </c>
      <c r="AI335" t="str">
        <f t="shared" si="13"/>
        <v>Greenway, Town Of - Tier 2</v>
      </c>
    </row>
    <row r="336" spans="1:35" x14ac:dyDescent="0.3">
      <c r="A336" s="17">
        <v>329</v>
      </c>
      <c r="B336">
        <v>6</v>
      </c>
      <c r="C336" t="s">
        <v>84</v>
      </c>
      <c r="D336" t="s">
        <v>2697</v>
      </c>
      <c r="E336" t="s">
        <v>4936</v>
      </c>
      <c r="F336" t="s">
        <v>1896</v>
      </c>
      <c r="G336" s="59">
        <v>2.0307599999999999</v>
      </c>
      <c r="H336">
        <v>1</v>
      </c>
      <c r="I336">
        <v>0</v>
      </c>
      <c r="J336" s="12">
        <v>13</v>
      </c>
      <c r="K336" s="12">
        <v>4</v>
      </c>
      <c r="L336">
        <v>0</v>
      </c>
      <c r="M336" s="12">
        <v>0</v>
      </c>
      <c r="N336" s="12">
        <v>0</v>
      </c>
      <c r="O336" s="12">
        <v>430.98486261150043</v>
      </c>
      <c r="P336" s="12">
        <v>337.517413980166</v>
      </c>
      <c r="Q336" s="12">
        <v>0</v>
      </c>
      <c r="R336" s="27">
        <v>4.5492389877840466E-5</v>
      </c>
      <c r="S336" s="27">
        <v>5.8126017205301093E-5</v>
      </c>
      <c r="T336" s="27">
        <v>0</v>
      </c>
      <c r="U336" s="27">
        <v>2.6335354318712217E-3</v>
      </c>
      <c r="V336" s="27">
        <v>2.1177949854018674E-3</v>
      </c>
      <c r="W336" s="27">
        <v>0</v>
      </c>
      <c r="X336" s="27">
        <v>0</v>
      </c>
      <c r="Y336" s="27">
        <v>0</v>
      </c>
      <c r="Z336" s="27">
        <v>1.6160725292948007E-4</v>
      </c>
      <c r="AA336" s="27">
        <v>2.8321876362095348E-4</v>
      </c>
      <c r="AB336" s="27">
        <v>0</v>
      </c>
      <c r="AC336" s="18">
        <v>4.8179771280969669E-4</v>
      </c>
      <c r="AD336" s="17">
        <v>329</v>
      </c>
      <c r="AE336">
        <v>9</v>
      </c>
      <c r="AF336" s="25">
        <v>0.97017909808861558</v>
      </c>
      <c r="AG336" t="str">
        <f>IF(AF336&lt;='CAV Tier 1 Analysis'!$A$5,"Tier 1", "Tier 2")</f>
        <v>Tier 2</v>
      </c>
      <c r="AH336" t="str">
        <f t="shared" si="12"/>
        <v>Arkansas - Tier 2</v>
      </c>
      <c r="AI336" t="str">
        <f t="shared" si="13"/>
        <v>Norphlet, City Of - Tier 2</v>
      </c>
    </row>
    <row r="337" spans="1:35" x14ac:dyDescent="0.3">
      <c r="A337" s="17">
        <v>330</v>
      </c>
      <c r="B337">
        <v>6</v>
      </c>
      <c r="C337" t="s">
        <v>84</v>
      </c>
      <c r="D337" t="s">
        <v>2648</v>
      </c>
      <c r="E337" t="s">
        <v>4882</v>
      </c>
      <c r="F337" t="s">
        <v>1973</v>
      </c>
      <c r="G337" s="59">
        <v>7.5515900000000009</v>
      </c>
      <c r="H337">
        <v>2</v>
      </c>
      <c r="I337">
        <v>0</v>
      </c>
      <c r="J337" s="12">
        <v>9</v>
      </c>
      <c r="K337" s="12">
        <v>4</v>
      </c>
      <c r="L337">
        <v>0</v>
      </c>
      <c r="M337" s="12">
        <v>0</v>
      </c>
      <c r="N337" s="12">
        <v>0</v>
      </c>
      <c r="O337" s="12">
        <v>601.16809883063172</v>
      </c>
      <c r="P337" s="12">
        <v>246.42955724647874</v>
      </c>
      <c r="Q337" s="12">
        <v>251.05636490543043</v>
      </c>
      <c r="R337" s="27">
        <v>1.6916813236305685E-4</v>
      </c>
      <c r="S337" s="27">
        <v>1.1625203441060219E-4</v>
      </c>
      <c r="T337" s="27">
        <v>0</v>
      </c>
      <c r="U337" s="27">
        <v>1.8232168374493073E-3</v>
      </c>
      <c r="V337" s="27">
        <v>2.1177949854018674E-3</v>
      </c>
      <c r="W337" s="27">
        <v>0</v>
      </c>
      <c r="X337" s="27">
        <v>0</v>
      </c>
      <c r="Y337" s="27">
        <v>0</v>
      </c>
      <c r="Z337" s="27">
        <v>2.2542120020682167E-4</v>
      </c>
      <c r="AA337" s="27">
        <v>2.067848105967891E-4</v>
      </c>
      <c r="AB337" s="27">
        <v>6.2906373734151078E-4</v>
      </c>
      <c r="AC337" s="18">
        <v>4.8070015797908682E-4</v>
      </c>
      <c r="AD337" s="17">
        <v>330</v>
      </c>
      <c r="AE337">
        <v>9</v>
      </c>
      <c r="AF337" s="25">
        <v>0.97065979824659465</v>
      </c>
      <c r="AG337" t="str">
        <f>IF(AF337&lt;='CAV Tier 1 Analysis'!$A$5,"Tier 1", "Tier 2")</f>
        <v>Tier 2</v>
      </c>
      <c r="AH337" t="str">
        <f t="shared" si="12"/>
        <v>Arkansas - Tier 2</v>
      </c>
      <c r="AI337" t="str">
        <f t="shared" si="13"/>
        <v>Pottsville, Town Of - Tier 2</v>
      </c>
    </row>
    <row r="338" spans="1:35" x14ac:dyDescent="0.3">
      <c r="A338" s="17">
        <v>331</v>
      </c>
      <c r="B338">
        <v>6</v>
      </c>
      <c r="C338" t="s">
        <v>84</v>
      </c>
      <c r="D338" t="s">
        <v>2475</v>
      </c>
      <c r="E338" t="s">
        <v>4698</v>
      </c>
      <c r="F338" t="s">
        <v>1935</v>
      </c>
      <c r="G338" s="59">
        <v>0.57932000000000006</v>
      </c>
      <c r="H338">
        <v>8</v>
      </c>
      <c r="I338">
        <v>0</v>
      </c>
      <c r="J338" s="12">
        <v>13</v>
      </c>
      <c r="K338" s="12">
        <v>4</v>
      </c>
      <c r="L338">
        <v>0</v>
      </c>
      <c r="M338" s="12">
        <v>0</v>
      </c>
      <c r="N338" s="12">
        <v>1.9742941317399312</v>
      </c>
      <c r="O338" s="12">
        <v>13.60311804275304</v>
      </c>
      <c r="P338" s="12">
        <v>0</v>
      </c>
      <c r="Q338" s="12">
        <v>1.7526168780972924</v>
      </c>
      <c r="R338" s="27">
        <v>1.2977728192415914E-5</v>
      </c>
      <c r="S338" s="27">
        <v>4.6500813764240875E-4</v>
      </c>
      <c r="T338" s="27">
        <v>0</v>
      </c>
      <c r="U338" s="27">
        <v>2.6335354318712217E-3</v>
      </c>
      <c r="V338" s="27">
        <v>2.1177949854018674E-3</v>
      </c>
      <c r="W338" s="27">
        <v>0</v>
      </c>
      <c r="X338" s="27">
        <v>0</v>
      </c>
      <c r="Y338" s="27">
        <v>1.966396543202078E-5</v>
      </c>
      <c r="Z338" s="27">
        <v>5.1007882848693427E-6</v>
      </c>
      <c r="AA338" s="27">
        <v>0</v>
      </c>
      <c r="AB338" s="27">
        <v>4.3914748940103296E-6</v>
      </c>
      <c r="AC338" s="18">
        <v>4.7804295561080129E-4</v>
      </c>
      <c r="AD338" s="17">
        <v>331</v>
      </c>
      <c r="AE338">
        <v>9</v>
      </c>
      <c r="AF338" s="25">
        <v>0.97113784120220548</v>
      </c>
      <c r="AG338" t="str">
        <f>IF(AF338&lt;='CAV Tier 1 Analysis'!$A$5,"Tier 1", "Tier 2")</f>
        <v>Tier 2</v>
      </c>
      <c r="AH338" t="str">
        <f t="shared" si="12"/>
        <v>Arkansas - Tier 2</v>
      </c>
      <c r="AI338" t="str">
        <f t="shared" si="13"/>
        <v>Chester, Town Of - Tier 2</v>
      </c>
    </row>
    <row r="339" spans="1:35" x14ac:dyDescent="0.3">
      <c r="A339" s="17">
        <v>332</v>
      </c>
      <c r="B339">
        <v>6</v>
      </c>
      <c r="C339" t="s">
        <v>84</v>
      </c>
      <c r="D339" t="s">
        <v>2444</v>
      </c>
      <c r="E339" t="s">
        <v>4667</v>
      </c>
      <c r="F339" t="s">
        <v>1923</v>
      </c>
      <c r="G339" s="59">
        <v>1.07019</v>
      </c>
      <c r="H339">
        <v>7</v>
      </c>
      <c r="I339">
        <v>0</v>
      </c>
      <c r="J339" s="12">
        <v>8</v>
      </c>
      <c r="K339" s="12">
        <v>6</v>
      </c>
      <c r="L339">
        <v>0</v>
      </c>
      <c r="M339" s="12">
        <v>0</v>
      </c>
      <c r="N339" s="12">
        <v>0</v>
      </c>
      <c r="O339" s="12">
        <v>12.994262897972044</v>
      </c>
      <c r="P339" s="12">
        <v>0</v>
      </c>
      <c r="Q339" s="12">
        <v>0</v>
      </c>
      <c r="R339" s="27">
        <v>2.3974029783611105E-5</v>
      </c>
      <c r="S339" s="27">
        <v>4.0688212043710767E-4</v>
      </c>
      <c r="T339" s="27">
        <v>0</v>
      </c>
      <c r="U339" s="27">
        <v>1.6206371888438287E-3</v>
      </c>
      <c r="V339" s="27">
        <v>3.1766924781028013E-3</v>
      </c>
      <c r="W339" s="27">
        <v>0</v>
      </c>
      <c r="X339" s="27">
        <v>0</v>
      </c>
      <c r="Y339" s="27">
        <v>0</v>
      </c>
      <c r="Z339" s="27">
        <v>4.8724846577214595E-6</v>
      </c>
      <c r="AA339" s="27">
        <v>0</v>
      </c>
      <c r="AB339" s="27">
        <v>0</v>
      </c>
      <c r="AC339" s="18">
        <v>4.7573257289318822E-4</v>
      </c>
      <c r="AD339" s="17">
        <v>332</v>
      </c>
      <c r="AE339">
        <v>9</v>
      </c>
      <c r="AF339" s="25">
        <v>0.97161357377509872</v>
      </c>
      <c r="AG339" t="str">
        <f>IF(AF339&lt;='CAV Tier 1 Analysis'!$A$5,"Tier 1", "Tier 2")</f>
        <v>Tier 2</v>
      </c>
      <c r="AH339" t="str">
        <f t="shared" si="12"/>
        <v>Arkansas - Tier 2</v>
      </c>
      <c r="AI339" t="str">
        <f t="shared" si="13"/>
        <v>Portland, City Of - Tier 2</v>
      </c>
    </row>
    <row r="340" spans="1:35" x14ac:dyDescent="0.3">
      <c r="A340" s="17">
        <v>333</v>
      </c>
      <c r="B340">
        <v>6</v>
      </c>
      <c r="C340" t="s">
        <v>84</v>
      </c>
      <c r="D340" t="s">
        <v>2712</v>
      </c>
      <c r="E340" t="s">
        <v>4952</v>
      </c>
      <c r="F340" t="s">
        <v>1860</v>
      </c>
      <c r="G340" s="59">
        <v>3.1404299999999998</v>
      </c>
      <c r="H340">
        <v>1</v>
      </c>
      <c r="I340">
        <v>0</v>
      </c>
      <c r="J340" s="12">
        <v>12</v>
      </c>
      <c r="K340" s="12">
        <v>5</v>
      </c>
      <c r="L340">
        <v>0</v>
      </c>
      <c r="M340" s="12">
        <v>0</v>
      </c>
      <c r="N340" s="12">
        <v>0</v>
      </c>
      <c r="O340" s="12">
        <v>31.767039886706318</v>
      </c>
      <c r="P340" s="12">
        <v>0</v>
      </c>
      <c r="Q340" s="12">
        <v>0</v>
      </c>
      <c r="R340" s="27">
        <v>7.0350837097474104E-5</v>
      </c>
      <c r="S340" s="27">
        <v>5.8126017205301093E-5</v>
      </c>
      <c r="T340" s="27">
        <v>0</v>
      </c>
      <c r="U340" s="27">
        <v>2.4309557832657429E-3</v>
      </c>
      <c r="V340" s="27">
        <v>2.6472437317523346E-3</v>
      </c>
      <c r="W340" s="27">
        <v>0</v>
      </c>
      <c r="X340" s="27">
        <v>0</v>
      </c>
      <c r="Y340" s="27">
        <v>0</v>
      </c>
      <c r="Z340" s="27">
        <v>1.1911750261214022E-5</v>
      </c>
      <c r="AA340" s="27">
        <v>0</v>
      </c>
      <c r="AB340" s="27">
        <v>0</v>
      </c>
      <c r="AC340" s="18">
        <v>4.7441710178018794E-4</v>
      </c>
      <c r="AD340" s="17">
        <v>333</v>
      </c>
      <c r="AE340">
        <v>9</v>
      </c>
      <c r="AF340" s="25">
        <v>0.97208799087687892</v>
      </c>
      <c r="AG340" t="str">
        <f>IF(AF340&lt;='CAV Tier 1 Analysis'!$A$5,"Tier 1", "Tier 2")</f>
        <v>Tier 2</v>
      </c>
      <c r="AH340" t="str">
        <f t="shared" si="12"/>
        <v>Arkansas - Tier 2</v>
      </c>
      <c r="AI340" t="str">
        <f t="shared" si="13"/>
        <v>Wheatley, City Of - Tier 2</v>
      </c>
    </row>
    <row r="341" spans="1:35" x14ac:dyDescent="0.3">
      <c r="A341" s="17">
        <v>334</v>
      </c>
      <c r="B341">
        <v>6</v>
      </c>
      <c r="C341" t="s">
        <v>84</v>
      </c>
      <c r="D341" t="s">
        <v>2464</v>
      </c>
      <c r="E341" t="s">
        <v>4687</v>
      </c>
      <c r="F341" t="s">
        <v>1875</v>
      </c>
      <c r="G341" s="59">
        <v>0.28970000000000001</v>
      </c>
      <c r="H341">
        <v>2</v>
      </c>
      <c r="I341">
        <v>0</v>
      </c>
      <c r="J341" s="12">
        <v>12</v>
      </c>
      <c r="K341" s="12">
        <v>5</v>
      </c>
      <c r="L341">
        <v>0</v>
      </c>
      <c r="M341" s="12">
        <v>0</v>
      </c>
      <c r="N341" s="12">
        <v>0</v>
      </c>
      <c r="O341" s="12">
        <v>5.8397546257095581</v>
      </c>
      <c r="P341" s="12">
        <v>0</v>
      </c>
      <c r="Q341" s="12">
        <v>0</v>
      </c>
      <c r="R341" s="27">
        <v>6.4897601625058517E-6</v>
      </c>
      <c r="S341" s="27">
        <v>1.1625203441060219E-4</v>
      </c>
      <c r="T341" s="27">
        <v>0</v>
      </c>
      <c r="U341" s="27">
        <v>2.4309557832657429E-3</v>
      </c>
      <c r="V341" s="27">
        <v>2.6472437317523346E-3</v>
      </c>
      <c r="W341" s="27">
        <v>0</v>
      </c>
      <c r="X341" s="27">
        <v>0</v>
      </c>
      <c r="Y341" s="27">
        <v>0</v>
      </c>
      <c r="Z341" s="27">
        <v>2.1897444312188304E-6</v>
      </c>
      <c r="AA341" s="27">
        <v>0</v>
      </c>
      <c r="AB341" s="27">
        <v>0</v>
      </c>
      <c r="AC341" s="18">
        <v>4.7301191400203678E-4</v>
      </c>
      <c r="AD341" s="17">
        <v>334</v>
      </c>
      <c r="AE341">
        <v>9</v>
      </c>
      <c r="AF341" s="25">
        <v>0.97256100279088098</v>
      </c>
      <c r="AG341" t="str">
        <f>IF(AF341&lt;='CAV Tier 1 Analysis'!$A$5,"Tier 1", "Tier 2")</f>
        <v>Tier 2</v>
      </c>
      <c r="AH341" t="str">
        <f t="shared" si="12"/>
        <v>Arkansas - Tier 2</v>
      </c>
      <c r="AI341" t="str">
        <f t="shared" si="13"/>
        <v>Pollard, City Of - Tier 2</v>
      </c>
    </row>
    <row r="342" spans="1:35" x14ac:dyDescent="0.3">
      <c r="A342" s="17">
        <v>335</v>
      </c>
      <c r="B342">
        <v>6</v>
      </c>
      <c r="C342" t="s">
        <v>84</v>
      </c>
      <c r="D342" t="s">
        <v>2606</v>
      </c>
      <c r="E342" t="s">
        <v>4839</v>
      </c>
      <c r="F342" t="s">
        <v>1925</v>
      </c>
      <c r="G342" s="59">
        <v>1.1189899999999999</v>
      </c>
      <c r="H342">
        <v>3</v>
      </c>
      <c r="I342">
        <v>0</v>
      </c>
      <c r="J342" s="12">
        <v>13</v>
      </c>
      <c r="K342" s="12">
        <v>4</v>
      </c>
      <c r="L342">
        <v>0</v>
      </c>
      <c r="M342" s="12">
        <v>0</v>
      </c>
      <c r="N342" s="12">
        <v>3.280274067878119</v>
      </c>
      <c r="O342" s="12">
        <v>181.865218632145</v>
      </c>
      <c r="P342" s="12">
        <v>130.36275633035802</v>
      </c>
      <c r="Q342" s="12">
        <v>0</v>
      </c>
      <c r="R342" s="27">
        <v>2.5067230667043225E-5</v>
      </c>
      <c r="S342" s="27">
        <v>1.7437805161590327E-4</v>
      </c>
      <c r="T342" s="27">
        <v>0</v>
      </c>
      <c r="U342" s="27">
        <v>2.6335354318712217E-3</v>
      </c>
      <c r="V342" s="27">
        <v>2.1177949854018674E-3</v>
      </c>
      <c r="W342" s="27">
        <v>0</v>
      </c>
      <c r="X342" s="27">
        <v>0</v>
      </c>
      <c r="Y342" s="27">
        <v>3.2671522870537699E-5</v>
      </c>
      <c r="Z342" s="27">
        <v>6.819436350611165E-5</v>
      </c>
      <c r="AA342" s="27">
        <v>1.0939044073226181E-4</v>
      </c>
      <c r="AB342" s="27">
        <v>0</v>
      </c>
      <c r="AC342" s="18">
        <v>4.6918472969681332E-4</v>
      </c>
      <c r="AD342" s="17">
        <v>335</v>
      </c>
      <c r="AE342">
        <v>9</v>
      </c>
      <c r="AF342" s="25">
        <v>0.97303018752057779</v>
      </c>
      <c r="AG342" t="str">
        <f>IF(AF342&lt;='CAV Tier 1 Analysis'!$A$5,"Tier 1", "Tier 2")</f>
        <v>Tier 2</v>
      </c>
      <c r="AH342" t="str">
        <f t="shared" si="12"/>
        <v>Arkansas - Tier 2</v>
      </c>
      <c r="AI342" t="str">
        <f t="shared" si="13"/>
        <v>Strong, City Of - Tier 2</v>
      </c>
    </row>
    <row r="343" spans="1:35" x14ac:dyDescent="0.3">
      <c r="A343" s="17">
        <v>336</v>
      </c>
      <c r="B343">
        <v>6</v>
      </c>
      <c r="C343" t="s">
        <v>84</v>
      </c>
      <c r="D343" t="s">
        <v>2461</v>
      </c>
      <c r="E343" t="s">
        <v>4684</v>
      </c>
      <c r="F343" t="s">
        <v>1877</v>
      </c>
      <c r="G343" s="59">
        <v>0.36762</v>
      </c>
      <c r="H343">
        <v>1</v>
      </c>
      <c r="I343">
        <v>0</v>
      </c>
      <c r="J343" s="12">
        <v>12</v>
      </c>
      <c r="K343" s="12">
        <v>5</v>
      </c>
      <c r="L343">
        <v>0</v>
      </c>
      <c r="M343" s="12">
        <v>0</v>
      </c>
      <c r="N343" s="12">
        <v>0</v>
      </c>
      <c r="O343" s="12">
        <v>3.4288817473333362</v>
      </c>
      <c r="P343" s="12">
        <v>0</v>
      </c>
      <c r="Q343" s="12">
        <v>0</v>
      </c>
      <c r="R343" s="27">
        <v>8.2352973108056642E-6</v>
      </c>
      <c r="S343" s="27">
        <v>5.8126017205301093E-5</v>
      </c>
      <c r="T343" s="27">
        <v>0</v>
      </c>
      <c r="U343" s="27">
        <v>2.4309557832657429E-3</v>
      </c>
      <c r="V343" s="27">
        <v>2.6472437317523346E-3</v>
      </c>
      <c r="W343" s="27">
        <v>0</v>
      </c>
      <c r="X343" s="27">
        <v>0</v>
      </c>
      <c r="Y343" s="27">
        <v>0</v>
      </c>
      <c r="Z343" s="27">
        <v>1.2857346229027152E-6</v>
      </c>
      <c r="AA343" s="27">
        <v>0</v>
      </c>
      <c r="AB343" s="27">
        <v>0</v>
      </c>
      <c r="AC343" s="18">
        <v>4.6780423310518966E-4</v>
      </c>
      <c r="AD343" s="17">
        <v>336</v>
      </c>
      <c r="AE343">
        <v>9</v>
      </c>
      <c r="AF343" s="25">
        <v>0.97349799175368301</v>
      </c>
      <c r="AG343" t="str">
        <f>IF(AF343&lt;='CAV Tier 1 Analysis'!$A$5,"Tier 1", "Tier 2")</f>
        <v>Tier 2</v>
      </c>
      <c r="AH343" t="str">
        <f t="shared" si="12"/>
        <v>Arkansas - Tier 2</v>
      </c>
      <c r="AI343" t="str">
        <f t="shared" si="13"/>
        <v>Mcdougal, City Of - Tier 2</v>
      </c>
    </row>
    <row r="344" spans="1:35" x14ac:dyDescent="0.3">
      <c r="A344" s="17">
        <v>337</v>
      </c>
      <c r="B344">
        <v>6</v>
      </c>
      <c r="C344" t="s">
        <v>84</v>
      </c>
      <c r="D344" t="s">
        <v>2588</v>
      </c>
      <c r="E344" t="s">
        <v>4819</v>
      </c>
      <c r="F344" t="s">
        <v>1872</v>
      </c>
      <c r="G344" s="59">
        <v>1.2461199999999999</v>
      </c>
      <c r="H344">
        <v>0</v>
      </c>
      <c r="I344">
        <v>0</v>
      </c>
      <c r="J344" s="12">
        <v>12</v>
      </c>
      <c r="K344" s="12">
        <v>5</v>
      </c>
      <c r="L344">
        <v>0</v>
      </c>
      <c r="M344" s="12">
        <v>0</v>
      </c>
      <c r="N344" s="12">
        <v>0</v>
      </c>
      <c r="O344" s="12">
        <v>72.821411874707806</v>
      </c>
      <c r="P344" s="12">
        <v>12.96418875707014</v>
      </c>
      <c r="Q344" s="12">
        <v>0</v>
      </c>
      <c r="R344" s="27">
        <v>2.7915153378328585E-5</v>
      </c>
      <c r="S344" s="27">
        <v>0</v>
      </c>
      <c r="T344" s="27">
        <v>0</v>
      </c>
      <c r="U344" s="27">
        <v>2.4309557832657429E-3</v>
      </c>
      <c r="V344" s="27">
        <v>2.6472437317523346E-3</v>
      </c>
      <c r="W344" s="27">
        <v>0</v>
      </c>
      <c r="X344" s="27">
        <v>0</v>
      </c>
      <c r="Y344" s="27">
        <v>0</v>
      </c>
      <c r="Z344" s="27">
        <v>2.7305989951034806E-5</v>
      </c>
      <c r="AA344" s="27">
        <v>1.0878554287992488E-5</v>
      </c>
      <c r="AB344" s="27">
        <v>0</v>
      </c>
      <c r="AC344" s="18">
        <v>4.6766356478503937E-4</v>
      </c>
      <c r="AD344" s="17">
        <v>337</v>
      </c>
      <c r="AE344">
        <v>9</v>
      </c>
      <c r="AF344" s="25">
        <v>0.97396565531846802</v>
      </c>
      <c r="AG344" t="str">
        <f>IF(AF344&lt;='CAV Tier 1 Analysis'!$A$5,"Tier 1", "Tier 2")</f>
        <v>Tier 2</v>
      </c>
      <c r="AH344" t="str">
        <f t="shared" si="12"/>
        <v>Arkansas - Tier 2</v>
      </c>
      <c r="AI344" t="str">
        <f t="shared" si="13"/>
        <v>Colt, City Of - Tier 2</v>
      </c>
    </row>
    <row r="345" spans="1:35" x14ac:dyDescent="0.3">
      <c r="A345" s="17">
        <v>338</v>
      </c>
      <c r="B345">
        <v>6</v>
      </c>
      <c r="C345" t="s">
        <v>84</v>
      </c>
      <c r="D345" t="s">
        <v>2498</v>
      </c>
      <c r="E345" t="s">
        <v>4722</v>
      </c>
      <c r="F345" t="s">
        <v>1915</v>
      </c>
      <c r="G345" s="59">
        <v>0.48808000000000001</v>
      </c>
      <c r="H345">
        <v>4</v>
      </c>
      <c r="I345">
        <v>0</v>
      </c>
      <c r="J345" s="12">
        <v>8.5</v>
      </c>
      <c r="K345" s="12">
        <v>6</v>
      </c>
      <c r="L345">
        <v>0</v>
      </c>
      <c r="M345" s="12">
        <v>0</v>
      </c>
      <c r="N345" s="12">
        <v>0</v>
      </c>
      <c r="O345" s="12">
        <v>5.4143929676491824</v>
      </c>
      <c r="P345" s="12">
        <v>0</v>
      </c>
      <c r="Q345" s="12">
        <v>0</v>
      </c>
      <c r="R345" s="27">
        <v>1.0933800966917004E-5</v>
      </c>
      <c r="S345" s="27">
        <v>2.3250406882120437E-4</v>
      </c>
      <c r="T345" s="27">
        <v>0</v>
      </c>
      <c r="U345" s="27">
        <v>1.7219270131465681E-3</v>
      </c>
      <c r="V345" s="27">
        <v>3.1766924781028013E-3</v>
      </c>
      <c r="W345" s="27">
        <v>0</v>
      </c>
      <c r="X345" s="27">
        <v>0</v>
      </c>
      <c r="Y345" s="27">
        <v>0</v>
      </c>
      <c r="Z345" s="27">
        <v>2.0302457225074961E-6</v>
      </c>
      <c r="AA345" s="27">
        <v>0</v>
      </c>
      <c r="AB345" s="27">
        <v>0</v>
      </c>
      <c r="AC345" s="18">
        <v>4.6764432788727259E-4</v>
      </c>
      <c r="AD345" s="17">
        <v>338</v>
      </c>
      <c r="AE345">
        <v>9</v>
      </c>
      <c r="AF345" s="25">
        <v>0.97443329964635528</v>
      </c>
      <c r="AG345" t="str">
        <f>IF(AF345&lt;='CAV Tier 1 Analysis'!$A$5,"Tier 1", "Tier 2")</f>
        <v>Tier 2</v>
      </c>
      <c r="AH345" t="str">
        <f t="shared" si="12"/>
        <v>Arkansas - Tier 2</v>
      </c>
      <c r="AI345" t="str">
        <f t="shared" si="13"/>
        <v>Winchester, City Of - Tier 2</v>
      </c>
    </row>
    <row r="346" spans="1:35" x14ac:dyDescent="0.3">
      <c r="A346" s="17">
        <v>339</v>
      </c>
      <c r="B346">
        <v>6</v>
      </c>
      <c r="C346" t="s">
        <v>84</v>
      </c>
      <c r="D346" t="s">
        <v>2465</v>
      </c>
      <c r="E346" t="s">
        <v>4688</v>
      </c>
      <c r="F346" t="s">
        <v>1878</v>
      </c>
      <c r="G346" s="59">
        <v>0.26241999999999999</v>
      </c>
      <c r="H346">
        <v>1</v>
      </c>
      <c r="I346">
        <v>0</v>
      </c>
      <c r="J346" s="12">
        <v>12</v>
      </c>
      <c r="K346" s="12">
        <v>5</v>
      </c>
      <c r="L346">
        <v>0</v>
      </c>
      <c r="M346" s="12">
        <v>0</v>
      </c>
      <c r="N346" s="12">
        <v>0</v>
      </c>
      <c r="O346" s="12">
        <v>3.9063430365215237</v>
      </c>
      <c r="P346" s="12">
        <v>0</v>
      </c>
      <c r="Q346" s="12">
        <v>0</v>
      </c>
      <c r="R346" s="27">
        <v>5.8786429473413373E-6</v>
      </c>
      <c r="S346" s="27">
        <v>5.8126017205301093E-5</v>
      </c>
      <c r="T346" s="27">
        <v>0</v>
      </c>
      <c r="U346" s="27">
        <v>2.4309557832657429E-3</v>
      </c>
      <c r="V346" s="27">
        <v>2.6472437317523346E-3</v>
      </c>
      <c r="W346" s="27">
        <v>0</v>
      </c>
      <c r="X346" s="27">
        <v>0</v>
      </c>
      <c r="Y346" s="27">
        <v>0</v>
      </c>
      <c r="Z346" s="27">
        <v>1.464769234137834E-6</v>
      </c>
      <c r="AA346" s="27">
        <v>0</v>
      </c>
      <c r="AB346" s="27">
        <v>0</v>
      </c>
      <c r="AC346" s="18">
        <v>4.6760626767316892E-4</v>
      </c>
      <c r="AD346" s="17">
        <v>339</v>
      </c>
      <c r="AE346">
        <v>9</v>
      </c>
      <c r="AF346" s="25">
        <v>0.97490090591402845</v>
      </c>
      <c r="AG346" t="str">
        <f>IF(AF346&lt;='CAV Tier 1 Analysis'!$A$5,"Tier 1", "Tier 2")</f>
        <v>Tier 2</v>
      </c>
      <c r="AH346" t="str">
        <f t="shared" si="12"/>
        <v>Arkansas - Tier 2</v>
      </c>
      <c r="AI346" t="str">
        <f t="shared" si="13"/>
        <v>St. Francis, City Of - Tier 2</v>
      </c>
    </row>
    <row r="347" spans="1:35" x14ac:dyDescent="0.3">
      <c r="A347" s="17">
        <v>340</v>
      </c>
      <c r="B347">
        <v>6</v>
      </c>
      <c r="C347" t="s">
        <v>84</v>
      </c>
      <c r="D347" t="s">
        <v>2682</v>
      </c>
      <c r="E347" t="s">
        <v>4918</v>
      </c>
      <c r="F347" t="s">
        <v>1881</v>
      </c>
      <c r="G347" s="59">
        <v>0.25204000000000004</v>
      </c>
      <c r="H347">
        <v>1</v>
      </c>
      <c r="I347">
        <v>0</v>
      </c>
      <c r="J347" s="12">
        <v>12</v>
      </c>
      <c r="K347" s="12">
        <v>5</v>
      </c>
      <c r="L347">
        <v>0</v>
      </c>
      <c r="M347" s="12">
        <v>0</v>
      </c>
      <c r="N347" s="12">
        <v>0</v>
      </c>
      <c r="O347" s="12">
        <v>2.2020790457633561</v>
      </c>
      <c r="P347" s="12">
        <v>0</v>
      </c>
      <c r="Q347" s="12">
        <v>0</v>
      </c>
      <c r="R347" s="27">
        <v>5.6461137430375392E-6</v>
      </c>
      <c r="S347" s="27">
        <v>5.8126017205301093E-5</v>
      </c>
      <c r="T347" s="27">
        <v>0</v>
      </c>
      <c r="U347" s="27">
        <v>2.4309557832657429E-3</v>
      </c>
      <c r="V347" s="27">
        <v>2.6472437317523346E-3</v>
      </c>
      <c r="W347" s="27">
        <v>0</v>
      </c>
      <c r="X347" s="27">
        <v>0</v>
      </c>
      <c r="Y347" s="27">
        <v>0</v>
      </c>
      <c r="Z347" s="27">
        <v>8.2571796875422487E-7</v>
      </c>
      <c r="AA347" s="27">
        <v>0</v>
      </c>
      <c r="AB347" s="27">
        <v>0</v>
      </c>
      <c r="AC347" s="18">
        <v>4.6752703308501549E-4</v>
      </c>
      <c r="AD347" s="17">
        <v>340</v>
      </c>
      <c r="AE347">
        <v>9</v>
      </c>
      <c r="AF347" s="25">
        <v>0.97536843294711351</v>
      </c>
      <c r="AG347" t="str">
        <f>IF(AF347&lt;='CAV Tier 1 Analysis'!$A$5,"Tier 1", "Tier 2")</f>
        <v>Tier 2</v>
      </c>
      <c r="AH347" t="str">
        <f t="shared" si="12"/>
        <v>Arkansas - Tier 2</v>
      </c>
      <c r="AI347" t="str">
        <f t="shared" si="13"/>
        <v>Nimmons, Town Of - Tier 2</v>
      </c>
    </row>
    <row r="348" spans="1:35" x14ac:dyDescent="0.3">
      <c r="A348" s="17">
        <v>341</v>
      </c>
      <c r="B348">
        <v>6</v>
      </c>
      <c r="C348" t="s">
        <v>84</v>
      </c>
      <c r="D348" t="s">
        <v>2662</v>
      </c>
      <c r="E348" t="s">
        <v>4897</v>
      </c>
      <c r="F348" t="s">
        <v>2023</v>
      </c>
      <c r="G348" s="59">
        <v>2.5470000000000002</v>
      </c>
      <c r="H348">
        <v>1</v>
      </c>
      <c r="I348">
        <v>0</v>
      </c>
      <c r="J348" s="12">
        <v>14</v>
      </c>
      <c r="K348" s="12">
        <v>2</v>
      </c>
      <c r="L348">
        <v>0</v>
      </c>
      <c r="M348" s="12">
        <v>0</v>
      </c>
      <c r="N348" s="12">
        <v>32.367527293788918</v>
      </c>
      <c r="O348" s="12">
        <v>449.11764360886013</v>
      </c>
      <c r="P348" s="12">
        <v>271.95064351775511</v>
      </c>
      <c r="Q348" s="12">
        <v>160.9447903673306</v>
      </c>
      <c r="R348" s="27">
        <v>5.7057021518475681E-5</v>
      </c>
      <c r="S348" s="27">
        <v>5.8126017205301093E-5</v>
      </c>
      <c r="T348" s="27">
        <v>0</v>
      </c>
      <c r="U348" s="27">
        <v>2.8361150804767001E-3</v>
      </c>
      <c r="V348" s="27">
        <v>1.0588974927009337E-3</v>
      </c>
      <c r="W348" s="27">
        <v>0</v>
      </c>
      <c r="X348" s="27">
        <v>0</v>
      </c>
      <c r="Y348" s="27">
        <v>3.223805042990907E-4</v>
      </c>
      <c r="Z348" s="27">
        <v>1.6840653796051073E-4</v>
      </c>
      <c r="AA348" s="27">
        <v>2.2820015155587613E-4</v>
      </c>
      <c r="AB348" s="27">
        <v>4.0327410688136282E-4</v>
      </c>
      <c r="AC348" s="18">
        <v>4.6658699205438646E-4</v>
      </c>
      <c r="AD348" s="17">
        <v>341</v>
      </c>
      <c r="AE348">
        <v>9</v>
      </c>
      <c r="AF348" s="25">
        <v>0.97583501993916788</v>
      </c>
      <c r="AG348" t="str">
        <f>IF(AF348&lt;='CAV Tier 1 Analysis'!$A$5,"Tier 1", "Tier 2")</f>
        <v>Tier 2</v>
      </c>
      <c r="AH348" t="str">
        <f t="shared" si="12"/>
        <v>Arkansas - Tier 2</v>
      </c>
      <c r="AI348" t="str">
        <f t="shared" si="13"/>
        <v>Wooster, Town Of - Tier 2</v>
      </c>
    </row>
    <row r="349" spans="1:35" x14ac:dyDescent="0.3">
      <c r="A349" s="17">
        <v>342</v>
      </c>
      <c r="B349">
        <v>6</v>
      </c>
      <c r="C349" t="s">
        <v>84</v>
      </c>
      <c r="D349" t="s">
        <v>2732</v>
      </c>
      <c r="E349" t="s">
        <v>4972</v>
      </c>
      <c r="F349" t="s">
        <v>1897</v>
      </c>
      <c r="G349" s="59">
        <v>2.84029</v>
      </c>
      <c r="H349">
        <v>0</v>
      </c>
      <c r="I349">
        <v>0</v>
      </c>
      <c r="J349" s="12">
        <v>11</v>
      </c>
      <c r="K349" s="12">
        <v>5</v>
      </c>
      <c r="L349">
        <v>0</v>
      </c>
      <c r="M349" s="12">
        <v>0</v>
      </c>
      <c r="N349" s="12">
        <v>0</v>
      </c>
      <c r="O349" s="12">
        <v>182.2325794550996</v>
      </c>
      <c r="P349" s="12">
        <v>59.210536481867152</v>
      </c>
      <c r="Q349" s="12">
        <v>28.853491747057433</v>
      </c>
      <c r="R349" s="27">
        <v>6.362720363121762E-5</v>
      </c>
      <c r="S349" s="27">
        <v>0</v>
      </c>
      <c r="T349" s="27">
        <v>0</v>
      </c>
      <c r="U349" s="27">
        <v>2.2283761346602645E-3</v>
      </c>
      <c r="V349" s="27">
        <v>2.6472437317523346E-3</v>
      </c>
      <c r="W349" s="27">
        <v>0</v>
      </c>
      <c r="X349" s="27">
        <v>0</v>
      </c>
      <c r="Y349" s="27">
        <v>0</v>
      </c>
      <c r="Z349" s="27">
        <v>6.8332113526081896E-5</v>
      </c>
      <c r="AA349" s="27">
        <v>4.9684947327527303E-5</v>
      </c>
      <c r="AB349" s="27">
        <v>7.2297252294692898E-5</v>
      </c>
      <c r="AC349" s="18">
        <v>4.6632376210837444E-4</v>
      </c>
      <c r="AD349" s="17">
        <v>342</v>
      </c>
      <c r="AE349">
        <v>9</v>
      </c>
      <c r="AF349" s="25">
        <v>0.9763013437012763</v>
      </c>
      <c r="AG349" t="str">
        <f>IF(AF349&lt;='CAV Tier 1 Analysis'!$A$5,"Tier 1", "Tier 2")</f>
        <v>Tier 2</v>
      </c>
      <c r="AH349" t="str">
        <f t="shared" si="12"/>
        <v>Arkansas - Tier 2</v>
      </c>
      <c r="AI349" t="str">
        <f t="shared" si="13"/>
        <v>Diamond City,City Of - Tier 2</v>
      </c>
    </row>
    <row r="350" spans="1:35" x14ac:dyDescent="0.3">
      <c r="A350" s="17">
        <v>343</v>
      </c>
      <c r="B350">
        <v>6</v>
      </c>
      <c r="C350" t="s">
        <v>84</v>
      </c>
      <c r="D350" t="s">
        <v>2462</v>
      </c>
      <c r="E350" t="s">
        <v>4685</v>
      </c>
      <c r="F350" t="s">
        <v>1879</v>
      </c>
      <c r="G350" s="59">
        <v>0.98507</v>
      </c>
      <c r="H350">
        <v>0</v>
      </c>
      <c r="I350">
        <v>0</v>
      </c>
      <c r="J350" s="12">
        <v>12</v>
      </c>
      <c r="K350" s="12">
        <v>5</v>
      </c>
      <c r="L350">
        <v>0</v>
      </c>
      <c r="M350" s="12">
        <v>0</v>
      </c>
      <c r="N350" s="12">
        <v>0</v>
      </c>
      <c r="O350" s="12">
        <v>10.079544873893481</v>
      </c>
      <c r="P350" s="12">
        <v>0</v>
      </c>
      <c r="Q350" s="12">
        <v>0</v>
      </c>
      <c r="R350" s="27">
        <v>2.2067200701690158E-5</v>
      </c>
      <c r="S350" s="27">
        <v>0</v>
      </c>
      <c r="T350" s="27">
        <v>0</v>
      </c>
      <c r="U350" s="27">
        <v>2.4309557832657429E-3</v>
      </c>
      <c r="V350" s="27">
        <v>2.6472437317523346E-3</v>
      </c>
      <c r="W350" s="27">
        <v>0</v>
      </c>
      <c r="X350" s="27">
        <v>0</v>
      </c>
      <c r="Y350" s="27">
        <v>0</v>
      </c>
      <c r="Z350" s="27">
        <v>3.7795470309074413E-6</v>
      </c>
      <c r="AA350" s="27">
        <v>0</v>
      </c>
      <c r="AB350" s="27">
        <v>0</v>
      </c>
      <c r="AC350" s="18">
        <v>4.6400420570460679E-4</v>
      </c>
      <c r="AD350" s="17">
        <v>343</v>
      </c>
      <c r="AE350">
        <v>9</v>
      </c>
      <c r="AF350" s="25">
        <v>0.97676534790698089</v>
      </c>
      <c r="AG350" t="str">
        <f>IF(AF350&lt;='CAV Tier 1 Analysis'!$A$5,"Tier 1", "Tier 2")</f>
        <v>Tier 2</v>
      </c>
      <c r="AH350" t="str">
        <f t="shared" si="12"/>
        <v>Arkansas - Tier 2</v>
      </c>
      <c r="AI350" t="str">
        <f t="shared" si="13"/>
        <v>Peach Orchard, City Of - Tier 2</v>
      </c>
    </row>
    <row r="351" spans="1:35" x14ac:dyDescent="0.3">
      <c r="A351" s="17">
        <v>344</v>
      </c>
      <c r="B351">
        <v>6</v>
      </c>
      <c r="C351" t="s">
        <v>84</v>
      </c>
      <c r="D351" t="s">
        <v>2591</v>
      </c>
      <c r="E351" t="s">
        <v>4823</v>
      </c>
      <c r="F351" t="s">
        <v>1885</v>
      </c>
      <c r="G351" s="59">
        <v>0.68755999999999995</v>
      </c>
      <c r="H351">
        <v>0</v>
      </c>
      <c r="I351">
        <v>0</v>
      </c>
      <c r="J351" s="12">
        <v>12</v>
      </c>
      <c r="K351" s="12">
        <v>5</v>
      </c>
      <c r="L351">
        <v>0</v>
      </c>
      <c r="M351" s="12">
        <v>0</v>
      </c>
      <c r="N351" s="12">
        <v>0</v>
      </c>
      <c r="O351" s="12">
        <v>6.8908934414534926</v>
      </c>
      <c r="P351" s="12">
        <v>0</v>
      </c>
      <c r="Q351" s="12">
        <v>0</v>
      </c>
      <c r="R351" s="27">
        <v>1.5402483594520273E-5</v>
      </c>
      <c r="S351" s="27">
        <v>0</v>
      </c>
      <c r="T351" s="27">
        <v>0</v>
      </c>
      <c r="U351" s="27">
        <v>2.4309557832657429E-3</v>
      </c>
      <c r="V351" s="27">
        <v>2.6472437317523346E-3</v>
      </c>
      <c r="W351" s="27">
        <v>0</v>
      </c>
      <c r="X351" s="27">
        <v>0</v>
      </c>
      <c r="Y351" s="27">
        <v>0</v>
      </c>
      <c r="Z351" s="27">
        <v>2.5838920479833904E-6</v>
      </c>
      <c r="AA351" s="27">
        <v>0</v>
      </c>
      <c r="AB351" s="27">
        <v>0</v>
      </c>
      <c r="AC351" s="18">
        <v>4.6328962642368921E-4</v>
      </c>
      <c r="AD351" s="17">
        <v>344</v>
      </c>
      <c r="AE351">
        <v>9</v>
      </c>
      <c r="AF351" s="25">
        <v>0.97722863753340461</v>
      </c>
      <c r="AG351" t="str">
        <f>IF(AF351&lt;='CAV Tier 1 Analysis'!$A$5,"Tier 1", "Tier 2")</f>
        <v>Tier 2</v>
      </c>
      <c r="AH351" t="str">
        <f t="shared" si="12"/>
        <v>Arkansas - Tier 2</v>
      </c>
      <c r="AI351" t="str">
        <f t="shared" si="13"/>
        <v>Datto, Town Of - Tier 2</v>
      </c>
    </row>
    <row r="352" spans="1:35" x14ac:dyDescent="0.3">
      <c r="A352" s="17">
        <v>345</v>
      </c>
      <c r="B352">
        <v>6</v>
      </c>
      <c r="C352" t="s">
        <v>84</v>
      </c>
      <c r="D352" t="s">
        <v>2460</v>
      </c>
      <c r="E352" t="s">
        <v>4683</v>
      </c>
      <c r="F352" t="s">
        <v>1888</v>
      </c>
      <c r="G352" s="59">
        <v>0.40799000000000002</v>
      </c>
      <c r="H352">
        <v>0</v>
      </c>
      <c r="I352">
        <v>0</v>
      </c>
      <c r="J352" s="12">
        <v>12</v>
      </c>
      <c r="K352" s="12">
        <v>5</v>
      </c>
      <c r="L352">
        <v>0</v>
      </c>
      <c r="M352" s="12">
        <v>0</v>
      </c>
      <c r="N352" s="12">
        <v>0</v>
      </c>
      <c r="O352" s="12">
        <v>4.1746815080144568</v>
      </c>
      <c r="P352" s="12">
        <v>0</v>
      </c>
      <c r="Q352" s="12">
        <v>0</v>
      </c>
      <c r="R352" s="27">
        <v>9.1396522219563766E-6</v>
      </c>
      <c r="S352" s="27">
        <v>0</v>
      </c>
      <c r="T352" s="27">
        <v>0</v>
      </c>
      <c r="U352" s="27">
        <v>2.4309557832657429E-3</v>
      </c>
      <c r="V352" s="27">
        <v>2.6472437317523346E-3</v>
      </c>
      <c r="W352" s="27">
        <v>0</v>
      </c>
      <c r="X352" s="27">
        <v>0</v>
      </c>
      <c r="Y352" s="27">
        <v>0</v>
      </c>
      <c r="Z352" s="27">
        <v>1.565388645619019E-6</v>
      </c>
      <c r="AA352" s="27">
        <v>0</v>
      </c>
      <c r="AB352" s="27">
        <v>0</v>
      </c>
      <c r="AC352" s="18">
        <v>4.6262768689869576E-4</v>
      </c>
      <c r="AD352" s="17">
        <v>345</v>
      </c>
      <c r="AE352">
        <v>9</v>
      </c>
      <c r="AF352" s="25">
        <v>0.97769126522030325</v>
      </c>
      <c r="AG352" t="str">
        <f>IF(AF352&lt;='CAV Tier 1 Analysis'!$A$5,"Tier 1", "Tier 2")</f>
        <v>Tier 2</v>
      </c>
      <c r="AH352" t="str">
        <f t="shared" si="12"/>
        <v>Arkansas - Tier 2</v>
      </c>
      <c r="AI352" t="str">
        <f t="shared" si="13"/>
        <v>Knobel, Town Of - Tier 2</v>
      </c>
    </row>
    <row r="353" spans="1:35" x14ac:dyDescent="0.3">
      <c r="A353" s="17">
        <v>346</v>
      </c>
      <c r="B353">
        <v>6</v>
      </c>
      <c r="C353" t="s">
        <v>84</v>
      </c>
      <c r="D353" t="s">
        <v>2719</v>
      </c>
      <c r="E353" t="s">
        <v>4959</v>
      </c>
      <c r="F353" t="s">
        <v>1916</v>
      </c>
      <c r="G353" s="59">
        <v>1.3131999999999999</v>
      </c>
      <c r="H353">
        <v>2</v>
      </c>
      <c r="I353">
        <v>0</v>
      </c>
      <c r="J353" s="12">
        <v>11</v>
      </c>
      <c r="K353" s="12">
        <v>5</v>
      </c>
      <c r="L353">
        <v>0</v>
      </c>
      <c r="M353" s="12">
        <v>0</v>
      </c>
      <c r="N353" s="12">
        <v>0</v>
      </c>
      <c r="O353" s="12">
        <v>49.535390670570955</v>
      </c>
      <c r="P353" s="12">
        <v>0</v>
      </c>
      <c r="Q353" s="12">
        <v>12.322843285981079</v>
      </c>
      <c r="R353" s="27">
        <v>2.9417856559898805E-5</v>
      </c>
      <c r="S353" s="27">
        <v>1.1625203441060219E-4</v>
      </c>
      <c r="T353" s="27">
        <v>0</v>
      </c>
      <c r="U353" s="27">
        <v>2.2283761346602645E-3</v>
      </c>
      <c r="V353" s="27">
        <v>2.6472437317523346E-3</v>
      </c>
      <c r="W353" s="27">
        <v>0</v>
      </c>
      <c r="X353" s="27">
        <v>0</v>
      </c>
      <c r="Y353" s="27">
        <v>0</v>
      </c>
      <c r="Z353" s="27">
        <v>1.857438416874448E-5</v>
      </c>
      <c r="AA353" s="27">
        <v>0</v>
      </c>
      <c r="AB353" s="27">
        <v>3.0876946119541809E-5</v>
      </c>
      <c r="AC353" s="18">
        <v>4.6097646251558062E-4</v>
      </c>
      <c r="AD353" s="17">
        <v>346</v>
      </c>
      <c r="AE353">
        <v>9</v>
      </c>
      <c r="AF353" s="25">
        <v>0.97815224168281878</v>
      </c>
      <c r="AG353" t="str">
        <f>IF(AF353&lt;='CAV Tier 1 Analysis'!$A$5,"Tier 1", "Tier 2")</f>
        <v>Tier 2</v>
      </c>
      <c r="AH353" t="str">
        <f t="shared" si="12"/>
        <v>Arkansas - Tier 2</v>
      </c>
      <c r="AI353" t="str">
        <f t="shared" si="13"/>
        <v>Bergman,Town Of - Tier 2</v>
      </c>
    </row>
    <row r="354" spans="1:35" x14ac:dyDescent="0.3">
      <c r="A354" s="17">
        <v>347</v>
      </c>
      <c r="B354">
        <v>6</v>
      </c>
      <c r="C354" t="s">
        <v>84</v>
      </c>
      <c r="D354" t="s">
        <v>2731</v>
      </c>
      <c r="E354" t="s">
        <v>4971</v>
      </c>
      <c r="F354" t="s">
        <v>1908</v>
      </c>
      <c r="G354" s="59">
        <v>1.8692500000000001</v>
      </c>
      <c r="H354">
        <v>0</v>
      </c>
      <c r="I354">
        <v>0</v>
      </c>
      <c r="J354" s="12">
        <v>14</v>
      </c>
      <c r="K354" s="12">
        <v>4</v>
      </c>
      <c r="L354">
        <v>0</v>
      </c>
      <c r="M354" s="12">
        <v>0</v>
      </c>
      <c r="N354" s="12">
        <v>0</v>
      </c>
      <c r="O354" s="12">
        <v>68.197537871205995</v>
      </c>
      <c r="P354" s="12">
        <v>0</v>
      </c>
      <c r="Q354" s="12">
        <v>6.8395697750063817</v>
      </c>
      <c r="R354" s="27">
        <v>4.1874298183514195E-5</v>
      </c>
      <c r="S354" s="27">
        <v>0</v>
      </c>
      <c r="T354" s="27">
        <v>0</v>
      </c>
      <c r="U354" s="27">
        <v>2.8361150804767001E-3</v>
      </c>
      <c r="V354" s="27">
        <v>2.1177949854018674E-3</v>
      </c>
      <c r="W354" s="27">
        <v>0</v>
      </c>
      <c r="X354" s="27">
        <v>0</v>
      </c>
      <c r="Y354" s="27">
        <v>0</v>
      </c>
      <c r="Z354" s="27">
        <v>2.5572166700097213E-5</v>
      </c>
      <c r="AA354" s="27">
        <v>0</v>
      </c>
      <c r="AB354" s="27">
        <v>1.7137686694755795E-5</v>
      </c>
      <c r="AC354" s="18">
        <v>4.5804492885972141E-4</v>
      </c>
      <c r="AD354" s="17">
        <v>347</v>
      </c>
      <c r="AE354">
        <v>9</v>
      </c>
      <c r="AF354" s="25">
        <v>0.97861028661167848</v>
      </c>
      <c r="AG354" t="str">
        <f>IF(AF354&lt;='CAV Tier 1 Analysis'!$A$5,"Tier 1", "Tier 2")</f>
        <v>Tier 2</v>
      </c>
      <c r="AH354" t="str">
        <f t="shared" si="12"/>
        <v>Arkansas - Tier 2</v>
      </c>
      <c r="AI354" t="str">
        <f t="shared" si="13"/>
        <v>Damascus, Town Of - Tier 2</v>
      </c>
    </row>
    <row r="355" spans="1:35" x14ac:dyDescent="0.3">
      <c r="A355" s="17">
        <v>348</v>
      </c>
      <c r="B355">
        <v>6</v>
      </c>
      <c r="C355" t="s">
        <v>84</v>
      </c>
      <c r="D355" t="s">
        <v>2800</v>
      </c>
      <c r="E355" t="s">
        <v>5043</v>
      </c>
      <c r="F355" t="s">
        <v>1905</v>
      </c>
      <c r="G355" s="59">
        <v>0.51388999999999996</v>
      </c>
      <c r="H355">
        <v>0</v>
      </c>
      <c r="I355">
        <v>0</v>
      </c>
      <c r="J355" s="12">
        <v>9</v>
      </c>
      <c r="K355" s="12">
        <v>6</v>
      </c>
      <c r="L355">
        <v>0</v>
      </c>
      <c r="M355" s="12">
        <v>0</v>
      </c>
      <c r="N355" s="12">
        <v>0</v>
      </c>
      <c r="O355" s="12">
        <v>13.201124802115691</v>
      </c>
      <c r="P355" s="12">
        <v>0.16759621378863798</v>
      </c>
      <c r="Q355" s="12">
        <v>5.4325616469613536E-2</v>
      </c>
      <c r="R355" s="27">
        <v>1.1511987745633868E-5</v>
      </c>
      <c r="S355" s="27">
        <v>0</v>
      </c>
      <c r="T355" s="27">
        <v>0</v>
      </c>
      <c r="U355" s="27">
        <v>1.8232168374493073E-3</v>
      </c>
      <c r="V355" s="27">
        <v>3.1766924781028013E-3</v>
      </c>
      <c r="W355" s="27">
        <v>0</v>
      </c>
      <c r="X355" s="27">
        <v>0</v>
      </c>
      <c r="Y355" s="27">
        <v>0</v>
      </c>
      <c r="Z355" s="27">
        <v>4.9500520782147197E-6</v>
      </c>
      <c r="AA355" s="27">
        <v>1.4063390655025692E-7</v>
      </c>
      <c r="AB355" s="27">
        <v>1.3612192362710907E-7</v>
      </c>
      <c r="AC355" s="18">
        <v>4.560589192005577E-4</v>
      </c>
      <c r="AD355" s="17">
        <v>348</v>
      </c>
      <c r="AE355">
        <v>9</v>
      </c>
      <c r="AF355" s="25">
        <v>0.97906634553087901</v>
      </c>
      <c r="AG355" t="str">
        <f>IF(AF355&lt;='CAV Tier 1 Analysis'!$A$5,"Tier 1", "Tier 2")</f>
        <v>Tier 2</v>
      </c>
      <c r="AH355" t="str">
        <f t="shared" si="12"/>
        <v>Arkansas - Tier 2</v>
      </c>
      <c r="AI355" t="str">
        <f t="shared" si="13"/>
        <v>Beaver, Town Of - Tier 2</v>
      </c>
    </row>
    <row r="356" spans="1:35" x14ac:dyDescent="0.3">
      <c r="A356" s="17">
        <v>349</v>
      </c>
      <c r="B356">
        <v>6</v>
      </c>
      <c r="C356" t="s">
        <v>84</v>
      </c>
      <c r="D356" t="s">
        <v>2559</v>
      </c>
      <c r="E356" t="s">
        <v>4785</v>
      </c>
      <c r="F356" t="s">
        <v>2008</v>
      </c>
      <c r="G356" s="59">
        <v>0.30686000000000002</v>
      </c>
      <c r="H356">
        <v>9</v>
      </c>
      <c r="I356">
        <v>0</v>
      </c>
      <c r="J356" s="12">
        <v>9</v>
      </c>
      <c r="K356" s="12">
        <v>5</v>
      </c>
      <c r="L356">
        <v>0</v>
      </c>
      <c r="M356" s="12">
        <v>0</v>
      </c>
      <c r="N356" s="12">
        <v>0</v>
      </c>
      <c r="O356" s="12">
        <v>5.9137570741318699</v>
      </c>
      <c r="P356" s="12">
        <v>0</v>
      </c>
      <c r="Q356" s="12">
        <v>0</v>
      </c>
      <c r="R356" s="27">
        <v>6.8741726043028849E-6</v>
      </c>
      <c r="S356" s="27">
        <v>5.2313415484770982E-4</v>
      </c>
      <c r="T356" s="27">
        <v>0</v>
      </c>
      <c r="U356" s="27">
        <v>1.8232168374493073E-3</v>
      </c>
      <c r="V356" s="27">
        <v>2.6472437317523346E-3</v>
      </c>
      <c r="W356" s="27">
        <v>0</v>
      </c>
      <c r="X356" s="27">
        <v>0</v>
      </c>
      <c r="Y356" s="27">
        <v>0</v>
      </c>
      <c r="Z356" s="27">
        <v>2.2174932767980445E-6</v>
      </c>
      <c r="AA356" s="27">
        <v>0</v>
      </c>
      <c r="AB356" s="27">
        <v>0</v>
      </c>
      <c r="AC356" s="18">
        <v>4.5478967181185938E-4</v>
      </c>
      <c r="AD356" s="17">
        <v>349</v>
      </c>
      <c r="AE356">
        <v>9</v>
      </c>
      <c r="AF356" s="25">
        <v>0.97952113520269091</v>
      </c>
      <c r="AG356" t="str">
        <f>IF(AF356&lt;='CAV Tier 1 Analysis'!$A$5,"Tier 1", "Tier 2")</f>
        <v>Tier 2</v>
      </c>
      <c r="AH356" t="str">
        <f t="shared" si="12"/>
        <v>Arkansas - Tier 2</v>
      </c>
      <c r="AI356" t="str">
        <f t="shared" si="13"/>
        <v>Joiner, City Of - Tier 2</v>
      </c>
    </row>
    <row r="357" spans="1:35" x14ac:dyDescent="0.3">
      <c r="A357" s="17">
        <v>350</v>
      </c>
      <c r="B357">
        <v>6</v>
      </c>
      <c r="C357" t="s">
        <v>84</v>
      </c>
      <c r="D357" t="s">
        <v>2604</v>
      </c>
      <c r="E357" t="s">
        <v>4837</v>
      </c>
      <c r="F357" t="s">
        <v>1936</v>
      </c>
      <c r="G357" s="59">
        <v>3.0954999999999999</v>
      </c>
      <c r="H357">
        <v>0</v>
      </c>
      <c r="I357">
        <v>0</v>
      </c>
      <c r="J357" s="12">
        <v>13</v>
      </c>
      <c r="K357" s="12">
        <v>4</v>
      </c>
      <c r="L357">
        <v>0</v>
      </c>
      <c r="M357" s="12">
        <v>0</v>
      </c>
      <c r="N357" s="12">
        <v>14.257116843873671</v>
      </c>
      <c r="O357" s="12">
        <v>60.671441672022326</v>
      </c>
      <c r="P357" s="12">
        <v>0</v>
      </c>
      <c r="Q357" s="12">
        <v>0</v>
      </c>
      <c r="R357" s="27">
        <v>6.9344330628363343E-5</v>
      </c>
      <c r="S357" s="27">
        <v>0</v>
      </c>
      <c r="T357" s="27">
        <v>0</v>
      </c>
      <c r="U357" s="27">
        <v>2.6335354318712217E-3</v>
      </c>
      <c r="V357" s="27">
        <v>2.1177949854018674E-3</v>
      </c>
      <c r="W357" s="27">
        <v>0</v>
      </c>
      <c r="X357" s="27">
        <v>0</v>
      </c>
      <c r="Y357" s="27">
        <v>1.4200085401213313E-4</v>
      </c>
      <c r="Z357" s="27">
        <v>2.2750091408024949E-5</v>
      </c>
      <c r="AA357" s="27">
        <v>0</v>
      </c>
      <c r="AB357" s="27">
        <v>0</v>
      </c>
      <c r="AC357" s="18">
        <v>4.5322051757469193E-4</v>
      </c>
      <c r="AD357" s="17">
        <v>350</v>
      </c>
      <c r="AE357">
        <v>9</v>
      </c>
      <c r="AF357" s="25">
        <v>0.97997435572026559</v>
      </c>
      <c r="AG357" t="str">
        <f>IF(AF357&lt;='CAV Tier 1 Analysis'!$A$5,"Tier 1", "Tier 2")</f>
        <v>Tier 2</v>
      </c>
      <c r="AH357" t="str">
        <f t="shared" si="12"/>
        <v>Arkansas - Tier 2</v>
      </c>
      <c r="AI357" t="str">
        <f t="shared" si="13"/>
        <v>Huttig, City Of - Tier 2</v>
      </c>
    </row>
    <row r="358" spans="1:35" x14ac:dyDescent="0.3">
      <c r="A358" s="17">
        <v>351</v>
      </c>
      <c r="B358">
        <v>6</v>
      </c>
      <c r="C358" t="s">
        <v>84</v>
      </c>
      <c r="D358" t="s">
        <v>2810</v>
      </c>
      <c r="E358" t="s">
        <v>5053</v>
      </c>
      <c r="F358" t="s">
        <v>2313</v>
      </c>
      <c r="G358" s="59">
        <v>0.56867999999999996</v>
      </c>
      <c r="H358">
        <v>1</v>
      </c>
      <c r="I358">
        <v>0</v>
      </c>
      <c r="J358" s="12">
        <v>11</v>
      </c>
      <c r="K358" s="12">
        <v>5</v>
      </c>
      <c r="L358">
        <v>0</v>
      </c>
      <c r="M358" s="12">
        <v>0</v>
      </c>
      <c r="N358" s="12">
        <v>0</v>
      </c>
      <c r="O358" s="12">
        <v>38.251010364413936</v>
      </c>
      <c r="P358" s="12">
        <v>13.61966096064959</v>
      </c>
      <c r="Q358" s="12">
        <v>0.30557668054277798</v>
      </c>
      <c r="R358" s="27">
        <v>1.2739374557175794E-5</v>
      </c>
      <c r="S358" s="27">
        <v>5.8126017205301093E-5</v>
      </c>
      <c r="T358" s="27">
        <v>0</v>
      </c>
      <c r="U358" s="27">
        <v>2.2283761346602645E-3</v>
      </c>
      <c r="V358" s="27">
        <v>2.6472437317523346E-3</v>
      </c>
      <c r="W358" s="27">
        <v>0</v>
      </c>
      <c r="X358" s="27">
        <v>0</v>
      </c>
      <c r="Y358" s="27">
        <v>0</v>
      </c>
      <c r="Z358" s="27">
        <v>1.4343057594443354E-5</v>
      </c>
      <c r="AA358" s="27">
        <v>1.1428576359139854E-5</v>
      </c>
      <c r="AB358" s="27">
        <v>7.6567351231689449E-7</v>
      </c>
      <c r="AC358" s="18">
        <v>4.5209296051281595E-4</v>
      </c>
      <c r="AD358" s="17">
        <v>351</v>
      </c>
      <c r="AE358">
        <v>9</v>
      </c>
      <c r="AF358" s="25">
        <v>0.98042644868077844</v>
      </c>
      <c r="AG358" t="str">
        <f>IF(AF358&lt;='CAV Tier 1 Analysis'!$A$5,"Tier 1", "Tier 2")</f>
        <v>Tier 2</v>
      </c>
      <c r="AH358" t="str">
        <f t="shared" si="12"/>
        <v>Arkansas - Tier 2</v>
      </c>
      <c r="AI358" t="str">
        <f t="shared" si="13"/>
        <v>Bellefonte, Town Of - Tier 2</v>
      </c>
    </row>
    <row r="359" spans="1:35" x14ac:dyDescent="0.3">
      <c r="A359" s="17">
        <v>352</v>
      </c>
      <c r="B359">
        <v>6</v>
      </c>
      <c r="C359" t="s">
        <v>84</v>
      </c>
      <c r="D359" t="s">
        <v>2650</v>
      </c>
      <c r="E359" t="s">
        <v>4884</v>
      </c>
      <c r="F359" t="s">
        <v>1942</v>
      </c>
      <c r="G359" s="59">
        <v>1.64472</v>
      </c>
      <c r="H359">
        <v>1</v>
      </c>
      <c r="I359">
        <v>0</v>
      </c>
      <c r="J359" s="12">
        <v>8</v>
      </c>
      <c r="K359" s="12">
        <v>6</v>
      </c>
      <c r="L359">
        <v>0</v>
      </c>
      <c r="M359" s="12">
        <v>0</v>
      </c>
      <c r="N359" s="12">
        <v>0</v>
      </c>
      <c r="O359" s="12">
        <v>36.242724861569961</v>
      </c>
      <c r="P359" s="12">
        <v>2.4396862956916578</v>
      </c>
      <c r="Q359" s="12">
        <v>0.24599134521427857</v>
      </c>
      <c r="R359" s="27">
        <v>3.6844454036854068E-5</v>
      </c>
      <c r="S359" s="27">
        <v>5.8126017205301093E-5</v>
      </c>
      <c r="T359" s="27">
        <v>0</v>
      </c>
      <c r="U359" s="27">
        <v>1.6206371888438287E-3</v>
      </c>
      <c r="V359" s="27">
        <v>3.1766924781028013E-3</v>
      </c>
      <c r="W359" s="27">
        <v>0</v>
      </c>
      <c r="X359" s="27">
        <v>0</v>
      </c>
      <c r="Y359" s="27">
        <v>0</v>
      </c>
      <c r="Z359" s="27">
        <v>1.3590006776727571E-5</v>
      </c>
      <c r="AA359" s="27">
        <v>2.0471978857048821E-6</v>
      </c>
      <c r="AB359" s="27">
        <v>6.1637248285838092E-7</v>
      </c>
      <c r="AC359" s="18">
        <v>4.4623215593946145E-4</v>
      </c>
      <c r="AD359" s="17">
        <v>352</v>
      </c>
      <c r="AE359">
        <v>9</v>
      </c>
      <c r="AF359" s="25">
        <v>0.98087268083671786</v>
      </c>
      <c r="AG359" t="str">
        <f>IF(AF359&lt;='CAV Tier 1 Analysis'!$A$5,"Tier 1", "Tier 2")</f>
        <v>Tier 2</v>
      </c>
      <c r="AH359" t="str">
        <f t="shared" si="12"/>
        <v>Arkansas - Tier 2</v>
      </c>
      <c r="AI359" t="str">
        <f t="shared" si="13"/>
        <v>Prattsville, Town Of - Tier 2</v>
      </c>
    </row>
    <row r="360" spans="1:35" x14ac:dyDescent="0.3">
      <c r="A360" s="17">
        <v>353</v>
      </c>
      <c r="B360">
        <v>6</v>
      </c>
      <c r="C360" t="s">
        <v>84</v>
      </c>
      <c r="D360" t="s">
        <v>2445</v>
      </c>
      <c r="E360" t="s">
        <v>4668</v>
      </c>
      <c r="F360" t="s">
        <v>1939</v>
      </c>
      <c r="G360" s="59">
        <v>1.88168</v>
      </c>
      <c r="H360">
        <v>0</v>
      </c>
      <c r="I360">
        <v>0</v>
      </c>
      <c r="J360" s="12">
        <v>8</v>
      </c>
      <c r="K360" s="12">
        <v>6</v>
      </c>
      <c r="L360">
        <v>0</v>
      </c>
      <c r="M360" s="12">
        <v>0</v>
      </c>
      <c r="N360" s="12">
        <v>5.2645910031302607</v>
      </c>
      <c r="O360" s="12">
        <v>30.850857750129286</v>
      </c>
      <c r="P360" s="12">
        <v>0</v>
      </c>
      <c r="Q360" s="12">
        <v>0</v>
      </c>
      <c r="R360" s="27">
        <v>4.2152750785585122E-5</v>
      </c>
      <c r="S360" s="27">
        <v>0</v>
      </c>
      <c r="T360" s="27">
        <v>0</v>
      </c>
      <c r="U360" s="27">
        <v>1.6206371888438287E-3</v>
      </c>
      <c r="V360" s="27">
        <v>3.1766924781028013E-3</v>
      </c>
      <c r="W360" s="27">
        <v>0</v>
      </c>
      <c r="X360" s="27">
        <v>0</v>
      </c>
      <c r="Y360" s="27">
        <v>5.2435315404623739E-5</v>
      </c>
      <c r="Z360" s="27">
        <v>1.156820761941887E-5</v>
      </c>
      <c r="AA360" s="27">
        <v>0</v>
      </c>
      <c r="AB360" s="27">
        <v>0</v>
      </c>
      <c r="AC360" s="18">
        <v>4.4577144915965979E-4</v>
      </c>
      <c r="AD360" s="17">
        <v>353</v>
      </c>
      <c r="AE360">
        <v>9</v>
      </c>
      <c r="AF360" s="25">
        <v>0.98131845228587755</v>
      </c>
      <c r="AG360" t="str">
        <f>IF(AF360&lt;='CAV Tier 1 Analysis'!$A$5,"Tier 1", "Tier 2")</f>
        <v>Tier 2</v>
      </c>
      <c r="AH360" t="str">
        <f t="shared" si="12"/>
        <v>Arkansas - Tier 2</v>
      </c>
      <c r="AI360" t="str">
        <f t="shared" si="13"/>
        <v>Wilmot, City Of - Tier 2</v>
      </c>
    </row>
    <row r="361" spans="1:35" x14ac:dyDescent="0.3">
      <c r="A361" s="17">
        <v>354</v>
      </c>
      <c r="B361">
        <v>6</v>
      </c>
      <c r="C361" t="s">
        <v>84</v>
      </c>
      <c r="D361" t="s">
        <v>2476</v>
      </c>
      <c r="E361" t="s">
        <v>4699</v>
      </c>
      <c r="F361" t="s">
        <v>1954</v>
      </c>
      <c r="G361" s="59">
        <v>1.3982600000000003</v>
      </c>
      <c r="H361">
        <v>1</v>
      </c>
      <c r="I361">
        <v>0</v>
      </c>
      <c r="J361" s="12">
        <v>13</v>
      </c>
      <c r="K361" s="12">
        <v>4</v>
      </c>
      <c r="L361">
        <v>0</v>
      </c>
      <c r="M361" s="12">
        <v>0</v>
      </c>
      <c r="N361" s="12">
        <v>4.6928858499283779</v>
      </c>
      <c r="O361" s="12">
        <v>26.000946829119304</v>
      </c>
      <c r="P361" s="12">
        <v>0</v>
      </c>
      <c r="Q361" s="12">
        <v>2.4001846235290358</v>
      </c>
      <c r="R361" s="27">
        <v>3.1323341542372914E-5</v>
      </c>
      <c r="S361" s="27">
        <v>5.8126017205301093E-5</v>
      </c>
      <c r="T361" s="27">
        <v>0</v>
      </c>
      <c r="U361" s="27">
        <v>2.6335354318712217E-3</v>
      </c>
      <c r="V361" s="27">
        <v>2.1177949854018674E-3</v>
      </c>
      <c r="W361" s="27">
        <v>0</v>
      </c>
      <c r="X361" s="27">
        <v>0</v>
      </c>
      <c r="Y361" s="27">
        <v>4.6741133271811296E-5</v>
      </c>
      <c r="Z361" s="27">
        <v>9.7496268550089941E-6</v>
      </c>
      <c r="AA361" s="27">
        <v>0</v>
      </c>
      <c r="AB361" s="27">
        <v>6.014064252685049E-6</v>
      </c>
      <c r="AC361" s="18">
        <v>4.457531454909335E-4</v>
      </c>
      <c r="AD361" s="17">
        <v>354</v>
      </c>
      <c r="AE361">
        <v>9</v>
      </c>
      <c r="AF361" s="25">
        <v>0.98176420543136844</v>
      </c>
      <c r="AG361" t="str">
        <f>IF(AF361&lt;='CAV Tier 1 Analysis'!$A$5,"Tier 1", "Tier 2")</f>
        <v>Tier 2</v>
      </c>
      <c r="AH361" t="str">
        <f t="shared" si="12"/>
        <v>Arkansas - Tier 2</v>
      </c>
      <c r="AI361" t="str">
        <f t="shared" si="13"/>
        <v>Mountainburg, City Of - Tier 2</v>
      </c>
    </row>
    <row r="362" spans="1:35" x14ac:dyDescent="0.3">
      <c r="A362" s="17">
        <v>355</v>
      </c>
      <c r="B362">
        <v>6</v>
      </c>
      <c r="C362" t="s">
        <v>84</v>
      </c>
      <c r="D362" t="s">
        <v>2598</v>
      </c>
      <c r="E362" t="s">
        <v>4831</v>
      </c>
      <c r="F362" t="s">
        <v>2021</v>
      </c>
      <c r="G362" s="59">
        <v>2.2490399999999999</v>
      </c>
      <c r="H362">
        <v>5</v>
      </c>
      <c r="I362">
        <v>0</v>
      </c>
      <c r="J362" s="12">
        <v>10</v>
      </c>
      <c r="K362" s="12">
        <v>4.5</v>
      </c>
      <c r="L362">
        <v>0</v>
      </c>
      <c r="M362" s="12">
        <v>0</v>
      </c>
      <c r="N362" s="12">
        <v>0</v>
      </c>
      <c r="O362" s="12">
        <v>191.91848879291513</v>
      </c>
      <c r="P362" s="12">
        <v>27.205621694030384</v>
      </c>
      <c r="Q362" s="12">
        <v>2.8957045456887727</v>
      </c>
      <c r="R362" s="27">
        <v>5.038222366545447E-5</v>
      </c>
      <c r="S362" s="27">
        <v>2.9063008602650547E-4</v>
      </c>
      <c r="T362" s="27">
        <v>0</v>
      </c>
      <c r="U362" s="27">
        <v>2.0257964860547861E-3</v>
      </c>
      <c r="V362" s="27">
        <v>2.3825193585771012E-3</v>
      </c>
      <c r="W362" s="27">
        <v>0</v>
      </c>
      <c r="X362" s="27">
        <v>0</v>
      </c>
      <c r="Y362" s="27">
        <v>0</v>
      </c>
      <c r="Z362" s="27">
        <v>7.1964058255471089E-5</v>
      </c>
      <c r="AA362" s="27">
        <v>2.2828874068629428E-5</v>
      </c>
      <c r="AB362" s="27">
        <v>7.2556723444711183E-6</v>
      </c>
      <c r="AC362" s="18">
        <v>4.4103425081749268E-4</v>
      </c>
      <c r="AD362" s="17">
        <v>355</v>
      </c>
      <c r="AE362">
        <v>9</v>
      </c>
      <c r="AF362" s="25">
        <v>0.98220523968218598</v>
      </c>
      <c r="AG362" t="str">
        <f>IF(AF362&lt;='CAV Tier 1 Analysis'!$A$5,"Tier 1", "Tier 2")</f>
        <v>Tier 2</v>
      </c>
      <c r="AH362" t="str">
        <f t="shared" si="12"/>
        <v>Arkansas - Tier 2</v>
      </c>
      <c r="AI362" t="str">
        <f t="shared" si="13"/>
        <v>Mansfield, City Of - Tier 2</v>
      </c>
    </row>
    <row r="363" spans="1:35" x14ac:dyDescent="0.3">
      <c r="A363" s="17">
        <v>356</v>
      </c>
      <c r="B363">
        <v>6</v>
      </c>
      <c r="C363" t="s">
        <v>84</v>
      </c>
      <c r="D363" t="s">
        <v>2560</v>
      </c>
      <c r="E363" t="s">
        <v>4786</v>
      </c>
      <c r="F363" t="s">
        <v>2012</v>
      </c>
      <c r="G363" s="59">
        <v>1.8773</v>
      </c>
      <c r="H363">
        <v>5</v>
      </c>
      <c r="I363">
        <v>0</v>
      </c>
      <c r="J363" s="12">
        <v>9</v>
      </c>
      <c r="K363" s="12">
        <v>5</v>
      </c>
      <c r="L363">
        <v>0</v>
      </c>
      <c r="M363" s="12">
        <v>0</v>
      </c>
      <c r="N363" s="12">
        <v>0</v>
      </c>
      <c r="O363" s="12">
        <v>111.87509821024783</v>
      </c>
      <c r="P363" s="12">
        <v>0</v>
      </c>
      <c r="Q363" s="12">
        <v>0</v>
      </c>
      <c r="R363" s="27">
        <v>4.2054631525965604E-5</v>
      </c>
      <c r="S363" s="27">
        <v>2.9063008602650547E-4</v>
      </c>
      <c r="T363" s="27">
        <v>0</v>
      </c>
      <c r="U363" s="27">
        <v>1.8232168374493073E-3</v>
      </c>
      <c r="V363" s="27">
        <v>2.6472437317523346E-3</v>
      </c>
      <c r="W363" s="27">
        <v>0</v>
      </c>
      <c r="X363" s="27">
        <v>0</v>
      </c>
      <c r="Y363" s="27">
        <v>0</v>
      </c>
      <c r="Z363" s="27">
        <v>4.1950028554185E-5</v>
      </c>
      <c r="AA363" s="27">
        <v>0</v>
      </c>
      <c r="AB363" s="27">
        <v>0</v>
      </c>
      <c r="AC363" s="18">
        <v>4.404632104825726E-4</v>
      </c>
      <c r="AD363" s="17">
        <v>356</v>
      </c>
      <c r="AE363">
        <v>9</v>
      </c>
      <c r="AF363" s="25">
        <v>0.9826457028926685</v>
      </c>
      <c r="AG363" t="str">
        <f>IF(AF363&lt;='CAV Tier 1 Analysis'!$A$5,"Tier 1", "Tier 2")</f>
        <v>Tier 2</v>
      </c>
      <c r="AH363" t="str">
        <f t="shared" si="12"/>
        <v>Arkansas - Tier 2</v>
      </c>
      <c r="AI363" t="str">
        <f t="shared" si="13"/>
        <v>Leachville, City Of - Tier 2</v>
      </c>
    </row>
    <row r="364" spans="1:35" x14ac:dyDescent="0.3">
      <c r="A364" s="17">
        <v>357</v>
      </c>
      <c r="B364">
        <v>6</v>
      </c>
      <c r="C364" t="s">
        <v>84</v>
      </c>
      <c r="D364" t="s">
        <v>2642</v>
      </c>
      <c r="E364" t="s">
        <v>4876</v>
      </c>
      <c r="F364" t="s">
        <v>1950</v>
      </c>
      <c r="G364" s="59">
        <v>0.89270000000000005</v>
      </c>
      <c r="H364">
        <v>0</v>
      </c>
      <c r="I364">
        <v>0</v>
      </c>
      <c r="J364" s="12">
        <v>8</v>
      </c>
      <c r="K364" s="12">
        <v>6</v>
      </c>
      <c r="L364">
        <v>0</v>
      </c>
      <c r="M364" s="12">
        <v>0</v>
      </c>
      <c r="N364" s="12">
        <v>0</v>
      </c>
      <c r="O364" s="12">
        <v>10.695377213990021</v>
      </c>
      <c r="P364" s="12">
        <v>0</v>
      </c>
      <c r="Q364" s="12">
        <v>0</v>
      </c>
      <c r="R364" s="27">
        <v>1.9997959603275712E-5</v>
      </c>
      <c r="S364" s="27">
        <v>0</v>
      </c>
      <c r="T364" s="27">
        <v>0</v>
      </c>
      <c r="U364" s="27">
        <v>1.6206371888438287E-3</v>
      </c>
      <c r="V364" s="27">
        <v>3.1766924781028013E-3</v>
      </c>
      <c r="W364" s="27">
        <v>0</v>
      </c>
      <c r="X364" s="27">
        <v>0</v>
      </c>
      <c r="Y364" s="27">
        <v>0</v>
      </c>
      <c r="Z364" s="27">
        <v>4.0104669108890437E-6</v>
      </c>
      <c r="AA364" s="27">
        <v>0</v>
      </c>
      <c r="AB364" s="27">
        <v>0</v>
      </c>
      <c r="AC364" s="18">
        <v>4.3830346304189039E-4</v>
      </c>
      <c r="AD364" s="17">
        <v>357</v>
      </c>
      <c r="AE364">
        <v>9</v>
      </c>
      <c r="AF364" s="25">
        <v>0.98308400635571036</v>
      </c>
      <c r="AG364" t="str">
        <f>IF(AF364&lt;='CAV Tier 1 Analysis'!$A$5,"Tier 1", "Tier 2")</f>
        <v>Tier 2</v>
      </c>
      <c r="AH364" t="str">
        <f t="shared" si="12"/>
        <v>Arkansas - Tier 2</v>
      </c>
      <c r="AI364" t="str">
        <f t="shared" si="13"/>
        <v>Leola, Town Of - Tier 2</v>
      </c>
    </row>
    <row r="365" spans="1:35" x14ac:dyDescent="0.3">
      <c r="A365" s="17">
        <v>358</v>
      </c>
      <c r="B365">
        <v>6</v>
      </c>
      <c r="C365" t="s">
        <v>84</v>
      </c>
      <c r="D365" t="s">
        <v>2443</v>
      </c>
      <c r="E365" t="s">
        <v>4666</v>
      </c>
      <c r="F365" t="s">
        <v>1953</v>
      </c>
      <c r="G365" s="59">
        <v>0.49639</v>
      </c>
      <c r="H365">
        <v>0</v>
      </c>
      <c r="I365">
        <v>0</v>
      </c>
      <c r="J365" s="12">
        <v>8</v>
      </c>
      <c r="K365" s="12">
        <v>6</v>
      </c>
      <c r="L365">
        <v>0</v>
      </c>
      <c r="M365" s="12">
        <v>0</v>
      </c>
      <c r="N365" s="12">
        <v>0.54373473921938131</v>
      </c>
      <c r="O365" s="12">
        <v>7.2916991130110453</v>
      </c>
      <c r="P365" s="12">
        <v>0</v>
      </c>
      <c r="Q365" s="12">
        <v>0</v>
      </c>
      <c r="R365" s="27">
        <v>1.1119958740304728E-5</v>
      </c>
      <c r="S365" s="27">
        <v>0</v>
      </c>
      <c r="T365" s="27">
        <v>0</v>
      </c>
      <c r="U365" s="27">
        <v>1.6206371888438287E-3</v>
      </c>
      <c r="V365" s="27">
        <v>3.1766924781028013E-3</v>
      </c>
      <c r="W365" s="27">
        <v>0</v>
      </c>
      <c r="X365" s="27">
        <v>0</v>
      </c>
      <c r="Y365" s="27">
        <v>5.4155968679175392E-6</v>
      </c>
      <c r="Z365" s="27">
        <v>2.7341829494932179E-6</v>
      </c>
      <c r="AA365" s="27">
        <v>0</v>
      </c>
      <c r="AB365" s="27">
        <v>0</v>
      </c>
      <c r="AC365" s="18">
        <v>4.378726732276678E-4</v>
      </c>
      <c r="AD365" s="17">
        <v>358</v>
      </c>
      <c r="AE365">
        <v>9</v>
      </c>
      <c r="AF365" s="25">
        <v>0.98352187902893806</v>
      </c>
      <c r="AG365" t="str">
        <f>IF(AF365&lt;='CAV Tier 1 Analysis'!$A$5,"Tier 1", "Tier 2")</f>
        <v>Tier 2</v>
      </c>
      <c r="AH365" t="str">
        <f t="shared" si="12"/>
        <v>Arkansas - Tier 2</v>
      </c>
      <c r="AI365" t="str">
        <f t="shared" si="13"/>
        <v>Montrose, Town Of - Tier 2</v>
      </c>
    </row>
    <row r="366" spans="1:35" x14ac:dyDescent="0.3">
      <c r="A366" s="17">
        <v>359</v>
      </c>
      <c r="B366">
        <v>6</v>
      </c>
      <c r="C366" t="s">
        <v>84</v>
      </c>
      <c r="D366" t="s">
        <v>2490</v>
      </c>
      <c r="E366" t="s">
        <v>4714</v>
      </c>
      <c r="F366" t="s">
        <v>1955</v>
      </c>
      <c r="G366" s="59">
        <v>0.52997000000000005</v>
      </c>
      <c r="H366">
        <v>0</v>
      </c>
      <c r="I366">
        <v>0</v>
      </c>
      <c r="J366" s="12">
        <v>8</v>
      </c>
      <c r="K366" s="12">
        <v>6</v>
      </c>
      <c r="L366">
        <v>0</v>
      </c>
      <c r="M366" s="12">
        <v>0</v>
      </c>
      <c r="N366" s="12">
        <v>0</v>
      </c>
      <c r="O366" s="12">
        <v>4.428947492569705</v>
      </c>
      <c r="P366" s="12">
        <v>0</v>
      </c>
      <c r="Q366" s="12">
        <v>0</v>
      </c>
      <c r="R366" s="27">
        <v>1.1872206397387734E-5</v>
      </c>
      <c r="S366" s="27">
        <v>0</v>
      </c>
      <c r="T366" s="27">
        <v>0</v>
      </c>
      <c r="U366" s="27">
        <v>1.6206371888438287E-3</v>
      </c>
      <c r="V366" s="27">
        <v>3.1766924781028013E-3</v>
      </c>
      <c r="W366" s="27">
        <v>0</v>
      </c>
      <c r="X366" s="27">
        <v>0</v>
      </c>
      <c r="Y366" s="27">
        <v>0</v>
      </c>
      <c r="Z366" s="27">
        <v>1.6607312686253026E-6</v>
      </c>
      <c r="AA366" s="27">
        <v>0</v>
      </c>
      <c r="AB366" s="27">
        <v>0</v>
      </c>
      <c r="AC366" s="18">
        <v>4.3735114587387661E-4</v>
      </c>
      <c r="AD366" s="17">
        <v>359</v>
      </c>
      <c r="AE366">
        <v>9</v>
      </c>
      <c r="AF366" s="25">
        <v>0.98395923017481191</v>
      </c>
      <c r="AG366" t="str">
        <f>IF(AF366&lt;='CAV Tier 1 Analysis'!$A$5,"Tier 1", "Tier 2")</f>
        <v>Tier 2</v>
      </c>
      <c r="AH366" t="str">
        <f t="shared" si="12"/>
        <v>Arkansas - Tier 2</v>
      </c>
      <c r="AI366" t="str">
        <f t="shared" si="13"/>
        <v>Arkansas City, City Of - Tier 2</v>
      </c>
    </row>
    <row r="367" spans="1:35" x14ac:dyDescent="0.3">
      <c r="A367" s="17">
        <v>360</v>
      </c>
      <c r="B367">
        <v>6</v>
      </c>
      <c r="C367" t="s">
        <v>84</v>
      </c>
      <c r="D367" t="s">
        <v>2715</v>
      </c>
      <c r="E367" t="s">
        <v>4955</v>
      </c>
      <c r="F367" t="s">
        <v>1958</v>
      </c>
      <c r="G367" s="59">
        <v>0.38743</v>
      </c>
      <c r="H367">
        <v>0</v>
      </c>
      <c r="I367">
        <v>0</v>
      </c>
      <c r="J367" s="12">
        <v>8</v>
      </c>
      <c r="K367" s="12">
        <v>6</v>
      </c>
      <c r="L367">
        <v>0</v>
      </c>
      <c r="M367" s="12">
        <v>0</v>
      </c>
      <c r="N367" s="12">
        <v>0</v>
      </c>
      <c r="O367" s="12">
        <v>3.1890817738466484</v>
      </c>
      <c r="P367" s="12">
        <v>0</v>
      </c>
      <c r="Q367" s="12">
        <v>0</v>
      </c>
      <c r="R367" s="27">
        <v>8.6790741448382533E-6</v>
      </c>
      <c r="S367" s="27">
        <v>0</v>
      </c>
      <c r="T367" s="27">
        <v>0</v>
      </c>
      <c r="U367" s="27">
        <v>1.6206371888438287E-3</v>
      </c>
      <c r="V367" s="27">
        <v>3.1766924781028013E-3</v>
      </c>
      <c r="W367" s="27">
        <v>0</v>
      </c>
      <c r="X367" s="27">
        <v>0</v>
      </c>
      <c r="Y367" s="27">
        <v>0</v>
      </c>
      <c r="Z367" s="27">
        <v>1.1958163488990201E-6</v>
      </c>
      <c r="AA367" s="27">
        <v>0</v>
      </c>
      <c r="AB367" s="27">
        <v>0</v>
      </c>
      <c r="AC367" s="18">
        <v>4.3701859613094247E-4</v>
      </c>
      <c r="AD367" s="17">
        <v>360</v>
      </c>
      <c r="AE367">
        <v>9</v>
      </c>
      <c r="AF367" s="25">
        <v>0.98439624877094289</v>
      </c>
      <c r="AG367" t="str">
        <f>IF(AF367&lt;='CAV Tier 1 Analysis'!$A$5,"Tier 1", "Tier 2")</f>
        <v>Tier 2</v>
      </c>
      <c r="AH367" t="str">
        <f t="shared" si="12"/>
        <v>Arkansas - Tier 2</v>
      </c>
      <c r="AI367" t="str">
        <f t="shared" si="13"/>
        <v>Almyra, Town Of - Tier 2</v>
      </c>
    </row>
    <row r="368" spans="1:35" x14ac:dyDescent="0.3">
      <c r="A368" s="17">
        <v>361</v>
      </c>
      <c r="B368">
        <v>6</v>
      </c>
      <c r="C368" t="s">
        <v>84</v>
      </c>
      <c r="D368" t="s">
        <v>2649</v>
      </c>
      <c r="E368" t="s">
        <v>4883</v>
      </c>
      <c r="F368" t="s">
        <v>1959</v>
      </c>
      <c r="G368" s="59">
        <v>0.24407999999999999</v>
      </c>
      <c r="H368">
        <v>0</v>
      </c>
      <c r="I368">
        <v>0</v>
      </c>
      <c r="J368" s="12">
        <v>8</v>
      </c>
      <c r="K368" s="12">
        <v>6</v>
      </c>
      <c r="L368">
        <v>0</v>
      </c>
      <c r="M368" s="12">
        <v>0</v>
      </c>
      <c r="N368" s="12">
        <v>0</v>
      </c>
      <c r="O368" s="12">
        <v>6.6922450135482157</v>
      </c>
      <c r="P368" s="12">
        <v>1.6758010880413972</v>
      </c>
      <c r="Q368" s="12">
        <v>0</v>
      </c>
      <c r="R368" s="27">
        <v>5.4677965497563967E-6</v>
      </c>
      <c r="S368" s="27">
        <v>0</v>
      </c>
      <c r="T368" s="27">
        <v>0</v>
      </c>
      <c r="U368" s="27">
        <v>1.6206371888438287E-3</v>
      </c>
      <c r="V368" s="27">
        <v>3.1766924781028013E-3</v>
      </c>
      <c r="W368" s="27">
        <v>0</v>
      </c>
      <c r="X368" s="27">
        <v>0</v>
      </c>
      <c r="Y368" s="27">
        <v>0</v>
      </c>
      <c r="Z368" s="27">
        <v>2.5094044510455134E-6</v>
      </c>
      <c r="AA368" s="27">
        <v>1.4062039248073397E-6</v>
      </c>
      <c r="AB368" s="27">
        <v>0</v>
      </c>
      <c r="AC368" s="18">
        <v>4.3697391562474904E-4</v>
      </c>
      <c r="AD368" s="17">
        <v>361</v>
      </c>
      <c r="AE368">
        <v>10</v>
      </c>
      <c r="AF368" s="25">
        <v>0.98483322268656759</v>
      </c>
      <c r="AG368" t="str">
        <f>IF(AF368&lt;='CAV Tier 1 Analysis'!$A$5,"Tier 1", "Tier 2")</f>
        <v>Tier 2</v>
      </c>
      <c r="AH368" t="str">
        <f t="shared" si="12"/>
        <v>Arkansas - Tier 2</v>
      </c>
      <c r="AI368" t="str">
        <f t="shared" si="13"/>
        <v>Poyen, Town Of - Tier 2</v>
      </c>
    </row>
    <row r="369" spans="1:35" x14ac:dyDescent="0.3">
      <c r="A369" s="17">
        <v>362</v>
      </c>
      <c r="B369">
        <v>6</v>
      </c>
      <c r="C369" t="s">
        <v>84</v>
      </c>
      <c r="D369" t="s">
        <v>2477</v>
      </c>
      <c r="E369" t="s">
        <v>4700</v>
      </c>
      <c r="F369" t="s">
        <v>1974</v>
      </c>
      <c r="G369" s="59">
        <v>5.4890000000000001E-2</v>
      </c>
      <c r="H369">
        <v>0</v>
      </c>
      <c r="I369">
        <v>0</v>
      </c>
      <c r="J369" s="12">
        <v>13</v>
      </c>
      <c r="K369" s="12">
        <v>4</v>
      </c>
      <c r="L369">
        <v>0</v>
      </c>
      <c r="M369" s="12">
        <v>0</v>
      </c>
      <c r="N369" s="12">
        <v>0</v>
      </c>
      <c r="O369" s="12">
        <v>9.885206664990843</v>
      </c>
      <c r="P369" s="12">
        <v>6.5324540742261199</v>
      </c>
      <c r="Q369" s="12">
        <v>2.4195595575825042</v>
      </c>
      <c r="R369" s="27">
        <v>1.2296269772866628E-6</v>
      </c>
      <c r="S369" s="27">
        <v>0</v>
      </c>
      <c r="T369" s="27">
        <v>0</v>
      </c>
      <c r="U369" s="27">
        <v>2.6335354318712217E-3</v>
      </c>
      <c r="V369" s="27">
        <v>2.1177949854018674E-3</v>
      </c>
      <c r="W369" s="27">
        <v>0</v>
      </c>
      <c r="X369" s="27">
        <v>0</v>
      </c>
      <c r="Y369" s="27">
        <v>0</v>
      </c>
      <c r="Z369" s="27">
        <v>3.706675645379683E-6</v>
      </c>
      <c r="AA369" s="27">
        <v>5.481535143610998E-6</v>
      </c>
      <c r="AB369" s="27">
        <v>6.0626113924120629E-6</v>
      </c>
      <c r="AC369" s="18">
        <v>4.3343735149379799E-4</v>
      </c>
      <c r="AD369" s="17">
        <v>362</v>
      </c>
      <c r="AE369">
        <v>10</v>
      </c>
      <c r="AF369" s="25">
        <v>0.9852666600380614</v>
      </c>
      <c r="AG369" t="str">
        <f>IF(AF369&lt;='CAV Tier 1 Analysis'!$A$5,"Tier 1", "Tier 2")</f>
        <v>Tier 2</v>
      </c>
      <c r="AH369" t="str">
        <f t="shared" si="12"/>
        <v>Arkansas - Tier 2</v>
      </c>
      <c r="AI369" t="str">
        <f t="shared" si="13"/>
        <v>Rudy, Town Of - Tier 2</v>
      </c>
    </row>
    <row r="370" spans="1:35" x14ac:dyDescent="0.3">
      <c r="A370" s="17">
        <v>363</v>
      </c>
      <c r="B370">
        <v>6</v>
      </c>
      <c r="C370" t="s">
        <v>84</v>
      </c>
      <c r="D370" t="s">
        <v>2621</v>
      </c>
      <c r="E370" t="s">
        <v>4855</v>
      </c>
      <c r="F370" t="s">
        <v>1998</v>
      </c>
      <c r="G370" s="59">
        <v>0.4652</v>
      </c>
      <c r="H370">
        <v>1</v>
      </c>
      <c r="I370">
        <v>0</v>
      </c>
      <c r="J370" s="12">
        <v>15</v>
      </c>
      <c r="K370" s="12">
        <v>3</v>
      </c>
      <c r="L370">
        <v>0</v>
      </c>
      <c r="M370" s="12">
        <v>0</v>
      </c>
      <c r="N370" s="12">
        <v>0</v>
      </c>
      <c r="O370" s="12">
        <v>19.332178094949661</v>
      </c>
      <c r="P370" s="12">
        <v>0</v>
      </c>
      <c r="Q370" s="12">
        <v>1.8008056307624329</v>
      </c>
      <c r="R370" s="27">
        <v>1.042125104452096E-5</v>
      </c>
      <c r="S370" s="27">
        <v>5.8126017205301093E-5</v>
      </c>
      <c r="T370" s="27">
        <v>0</v>
      </c>
      <c r="U370" s="27">
        <v>3.0386947290821789E-3</v>
      </c>
      <c r="V370" s="27">
        <v>1.5883462390514007E-3</v>
      </c>
      <c r="W370" s="27">
        <v>0</v>
      </c>
      <c r="X370" s="27">
        <v>0</v>
      </c>
      <c r="Y370" s="27">
        <v>0</v>
      </c>
      <c r="Z370" s="27">
        <v>7.2490253512326424E-6</v>
      </c>
      <c r="AA370" s="27">
        <v>0</v>
      </c>
      <c r="AB370" s="27">
        <v>4.512219878351905E-6</v>
      </c>
      <c r="AC370" s="18">
        <v>4.2794086196481682E-4</v>
      </c>
      <c r="AD370" s="17">
        <v>363</v>
      </c>
      <c r="AE370">
        <v>10</v>
      </c>
      <c r="AF370" s="25">
        <v>0.98569460090002625</v>
      </c>
      <c r="AG370" t="str">
        <f>IF(AF370&lt;='CAV Tier 1 Analysis'!$A$5,"Tier 1", "Tier 2")</f>
        <v>Tier 2</v>
      </c>
      <c r="AH370" t="str">
        <f t="shared" si="12"/>
        <v>Arkansas - Tier 2</v>
      </c>
      <c r="AI370" t="str">
        <f t="shared" si="13"/>
        <v>Mcrae, City Of - Tier 2</v>
      </c>
    </row>
    <row r="371" spans="1:35" x14ac:dyDescent="0.3">
      <c r="A371" s="17">
        <v>364</v>
      </c>
      <c r="B371">
        <v>6</v>
      </c>
      <c r="C371" t="s">
        <v>84</v>
      </c>
      <c r="D371" t="s">
        <v>2785</v>
      </c>
      <c r="E371" t="s">
        <v>5028</v>
      </c>
      <c r="F371" t="s">
        <v>920</v>
      </c>
      <c r="G371" s="59">
        <v>5.8990200000000002</v>
      </c>
      <c r="H371">
        <v>0</v>
      </c>
      <c r="I371">
        <v>0</v>
      </c>
      <c r="J371" s="12">
        <v>9</v>
      </c>
      <c r="K371" s="12">
        <v>5</v>
      </c>
      <c r="M371" s="12">
        <v>0</v>
      </c>
      <c r="N371" s="12">
        <v>0</v>
      </c>
      <c r="O371" s="12">
        <v>90.930869251793837</v>
      </c>
      <c r="P371" s="12">
        <v>0</v>
      </c>
      <c r="Q371" s="12">
        <v>23.533263838188688</v>
      </c>
      <c r="R371" s="27">
        <v>1.3214782531524084E-4</v>
      </c>
      <c r="S371" s="27">
        <v>0</v>
      </c>
      <c r="T371" s="27">
        <v>0</v>
      </c>
      <c r="U371" s="27">
        <v>1.8232168374493073E-3</v>
      </c>
      <c r="V371" s="27">
        <v>2.6472437317523346E-3</v>
      </c>
      <c r="W371" s="27">
        <v>0</v>
      </c>
      <c r="X371" s="27">
        <v>0</v>
      </c>
      <c r="Y371" s="27">
        <v>0</v>
      </c>
      <c r="Z371" s="27">
        <v>3.4096529277685129E-5</v>
      </c>
      <c r="AA371" s="27">
        <v>0</v>
      </c>
      <c r="AB371" s="27">
        <v>5.8966530912176802E-5</v>
      </c>
      <c r="AC371" s="18">
        <v>4.2687922315515859E-4</v>
      </c>
      <c r="AD371" s="17">
        <v>364</v>
      </c>
      <c r="AE371">
        <v>10</v>
      </c>
      <c r="AF371" s="25">
        <v>0.98612148012318146</v>
      </c>
      <c r="AG371" t="str">
        <f>IF(AF371&lt;='CAV Tier 1 Analysis'!$A$5,"Tier 1", "Tier 2")</f>
        <v>Tier 2</v>
      </c>
      <c r="AH371" t="str">
        <f t="shared" si="12"/>
        <v>Arkansas - Tier 2</v>
      </c>
      <c r="AI371" t="str">
        <f t="shared" si="13"/>
        <v>Etowah, Town Of - Tier 2</v>
      </c>
    </row>
    <row r="372" spans="1:35" x14ac:dyDescent="0.3">
      <c r="A372" s="17">
        <v>365</v>
      </c>
      <c r="B372">
        <v>6</v>
      </c>
      <c r="C372" t="s">
        <v>84</v>
      </c>
      <c r="D372" t="s">
        <v>2805</v>
      </c>
      <c r="E372" t="s">
        <v>5048</v>
      </c>
      <c r="F372" t="s">
        <v>2002</v>
      </c>
      <c r="G372" s="59">
        <v>0.28106999999999999</v>
      </c>
      <c r="H372">
        <v>1</v>
      </c>
      <c r="I372">
        <v>0</v>
      </c>
      <c r="J372" s="12">
        <v>15</v>
      </c>
      <c r="K372" s="12">
        <v>3</v>
      </c>
      <c r="L372">
        <v>0</v>
      </c>
      <c r="M372" s="12">
        <v>0</v>
      </c>
      <c r="N372" s="12">
        <v>0</v>
      </c>
      <c r="O372" s="12">
        <v>2.9253861234031233</v>
      </c>
      <c r="P372" s="12">
        <v>0</v>
      </c>
      <c r="Q372" s="12">
        <v>0</v>
      </c>
      <c r="R372" s="27">
        <v>6.2964338587349656E-6</v>
      </c>
      <c r="S372" s="27">
        <v>5.8126017205301093E-5</v>
      </c>
      <c r="T372" s="27">
        <v>0</v>
      </c>
      <c r="U372" s="27">
        <v>3.0386947290821789E-3</v>
      </c>
      <c r="V372" s="27">
        <v>1.5883462390514007E-3</v>
      </c>
      <c r="W372" s="27">
        <v>0</v>
      </c>
      <c r="X372" s="27">
        <v>0</v>
      </c>
      <c r="Y372" s="27">
        <v>0</v>
      </c>
      <c r="Z372" s="27">
        <v>1.0969378652803396E-6</v>
      </c>
      <c r="AA372" s="27">
        <v>0</v>
      </c>
      <c r="AB372" s="27">
        <v>0</v>
      </c>
      <c r="AC372" s="18">
        <v>4.2659639609662691E-4</v>
      </c>
      <c r="AD372" s="17">
        <v>365</v>
      </c>
      <c r="AE372">
        <v>10</v>
      </c>
      <c r="AF372" s="25">
        <v>0.98654807651927812</v>
      </c>
      <c r="AG372" t="str">
        <f>IF(AF372&lt;='CAV Tier 1 Analysis'!$A$5,"Tier 1", "Tier 2")</f>
        <v>Tier 2</v>
      </c>
      <c r="AH372" t="str">
        <f t="shared" si="12"/>
        <v>Arkansas - Tier 2</v>
      </c>
      <c r="AI372" t="str">
        <f t="shared" si="13"/>
        <v>Georgetown, Town Of - Tier 2</v>
      </c>
    </row>
    <row r="373" spans="1:35" x14ac:dyDescent="0.3">
      <c r="A373" s="17">
        <v>366</v>
      </c>
      <c r="B373">
        <v>6</v>
      </c>
      <c r="C373" t="s">
        <v>84</v>
      </c>
      <c r="D373" t="s">
        <v>2801</v>
      </c>
      <c r="E373" t="s">
        <v>5044</v>
      </c>
      <c r="F373" t="s">
        <v>1988</v>
      </c>
      <c r="G373" s="59">
        <v>0.65352999999999994</v>
      </c>
      <c r="H373">
        <v>0</v>
      </c>
      <c r="I373">
        <v>0</v>
      </c>
      <c r="J373" s="12">
        <v>10</v>
      </c>
      <c r="K373" s="12">
        <v>5</v>
      </c>
      <c r="L373">
        <v>0</v>
      </c>
      <c r="M373" s="12">
        <v>0</v>
      </c>
      <c r="N373" s="12">
        <v>0</v>
      </c>
      <c r="O373" s="12">
        <v>7.9628486571317332</v>
      </c>
      <c r="P373" s="12">
        <v>0</v>
      </c>
      <c r="Q373" s="12">
        <v>0.33150347000803393</v>
      </c>
      <c r="R373" s="27">
        <v>1.4640155191585947E-5</v>
      </c>
      <c r="S373" s="27">
        <v>0</v>
      </c>
      <c r="T373" s="27">
        <v>0</v>
      </c>
      <c r="U373" s="27">
        <v>2.0257964860547861E-3</v>
      </c>
      <c r="V373" s="27">
        <v>2.6472437317523346E-3</v>
      </c>
      <c r="W373" s="27">
        <v>0</v>
      </c>
      <c r="X373" s="27">
        <v>0</v>
      </c>
      <c r="Y373" s="27">
        <v>0</v>
      </c>
      <c r="Z373" s="27">
        <v>2.9858452317204893E-6</v>
      </c>
      <c r="AA373" s="27">
        <v>0</v>
      </c>
      <c r="AB373" s="27">
        <v>8.3063742225171738E-7</v>
      </c>
      <c r="AC373" s="18">
        <v>4.2649971415024344E-4</v>
      </c>
      <c r="AD373" s="17">
        <v>366</v>
      </c>
      <c r="AE373">
        <v>10</v>
      </c>
      <c r="AF373" s="25">
        <v>0.98697457623342832</v>
      </c>
      <c r="AG373" t="str">
        <f>IF(AF373&lt;='CAV Tier 1 Analysis'!$A$5,"Tier 1", "Tier 2")</f>
        <v>Tier 2</v>
      </c>
      <c r="AH373" t="str">
        <f t="shared" si="12"/>
        <v>Arkansas - Tier 2</v>
      </c>
      <c r="AI373" t="str">
        <f t="shared" si="13"/>
        <v>Donaldson, City Of - Tier 2</v>
      </c>
    </row>
    <row r="374" spans="1:35" x14ac:dyDescent="0.3">
      <c r="A374" s="17">
        <v>367</v>
      </c>
      <c r="B374">
        <v>6</v>
      </c>
      <c r="C374" t="s">
        <v>84</v>
      </c>
      <c r="D374" t="s">
        <v>2472</v>
      </c>
      <c r="E374" t="s">
        <v>4695</v>
      </c>
      <c r="F374" t="s">
        <v>2058</v>
      </c>
      <c r="G374" s="59">
        <v>1.1594900000000001</v>
      </c>
      <c r="H374">
        <v>1</v>
      </c>
      <c r="I374">
        <v>0</v>
      </c>
      <c r="J374" s="12">
        <v>15</v>
      </c>
      <c r="K374" s="12">
        <v>2</v>
      </c>
      <c r="L374">
        <v>0</v>
      </c>
      <c r="M374" s="12">
        <v>0</v>
      </c>
      <c r="N374" s="12">
        <v>12.888486639576406</v>
      </c>
      <c r="O374" s="12">
        <v>243.26961912610233</v>
      </c>
      <c r="P374" s="12">
        <v>140.3745403953921</v>
      </c>
      <c r="Q374" s="12">
        <v>66.116618832466656</v>
      </c>
      <c r="R374" s="27">
        <v>2.5974497793662101E-5</v>
      </c>
      <c r="S374" s="27">
        <v>5.8126017205301093E-5</v>
      </c>
      <c r="T374" s="27">
        <v>0</v>
      </c>
      <c r="U374" s="27">
        <v>3.0386947290821789E-3</v>
      </c>
      <c r="V374" s="27">
        <v>1.0588974927009337E-3</v>
      </c>
      <c r="W374" s="27">
        <v>0</v>
      </c>
      <c r="X374" s="27">
        <v>0</v>
      </c>
      <c r="Y374" s="27">
        <v>1.283693000334952E-4</v>
      </c>
      <c r="Z374" s="27">
        <v>9.1219293944457989E-5</v>
      </c>
      <c r="AA374" s="27">
        <v>1.1779156312503277E-4</v>
      </c>
      <c r="AB374" s="27">
        <v>1.6566625330850535E-4</v>
      </c>
      <c r="AC374" s="18">
        <v>4.2588537701759703E-4</v>
      </c>
      <c r="AD374" s="17">
        <v>367</v>
      </c>
      <c r="AE374">
        <v>10</v>
      </c>
      <c r="AF374" s="25">
        <v>0.98740046161044592</v>
      </c>
      <c r="AG374" t="str">
        <f>IF(AF374&lt;='CAV Tier 1 Analysis'!$A$5,"Tier 1", "Tier 2")</f>
        <v>Tier 2</v>
      </c>
      <c r="AH374" t="str">
        <f t="shared" si="12"/>
        <v>Arkansas - Tier 2</v>
      </c>
      <c r="AI374" t="str">
        <f t="shared" si="13"/>
        <v>Brookland, Town Of - Tier 2</v>
      </c>
    </row>
    <row r="375" spans="1:35" x14ac:dyDescent="0.3">
      <c r="A375" s="17">
        <v>368</v>
      </c>
      <c r="B375">
        <v>6</v>
      </c>
      <c r="C375" t="s">
        <v>84</v>
      </c>
      <c r="D375" t="s">
        <v>2700</v>
      </c>
      <c r="E375" t="s">
        <v>4940</v>
      </c>
      <c r="F375" t="s">
        <v>919</v>
      </c>
      <c r="G375" s="59">
        <v>0.56350000000000011</v>
      </c>
      <c r="H375">
        <v>0</v>
      </c>
      <c r="I375">
        <v>0</v>
      </c>
      <c r="J375" s="12">
        <v>15</v>
      </c>
      <c r="K375" s="12">
        <v>3</v>
      </c>
      <c r="M375" s="12">
        <v>0</v>
      </c>
      <c r="N375" s="12">
        <v>0</v>
      </c>
      <c r="O375" s="12">
        <v>40.6657052252759</v>
      </c>
      <c r="P375" s="12">
        <v>13.17887361951767</v>
      </c>
      <c r="Q375" s="12">
        <v>3.8702924261758014</v>
      </c>
      <c r="R375" s="27">
        <v>1.262333397159837E-5</v>
      </c>
      <c r="S375" s="27">
        <v>0</v>
      </c>
      <c r="T375" s="27">
        <v>0</v>
      </c>
      <c r="U375" s="27">
        <v>3.0386947290821789E-3</v>
      </c>
      <c r="V375" s="27">
        <v>1.5883462390514007E-3</v>
      </c>
      <c r="W375" s="27">
        <v>0</v>
      </c>
      <c r="X375" s="27">
        <v>0</v>
      </c>
      <c r="Y375" s="27">
        <v>0</v>
      </c>
      <c r="Z375" s="27">
        <v>1.5248500539149742E-5</v>
      </c>
      <c r="AA375" s="27">
        <v>1.1058701382015011E-5</v>
      </c>
      <c r="AB375" s="27">
        <v>9.6976653793732614E-6</v>
      </c>
      <c r="AC375" s="18">
        <v>4.2506083358233787E-4</v>
      </c>
      <c r="AD375" s="17">
        <v>368</v>
      </c>
      <c r="AE375">
        <v>10</v>
      </c>
      <c r="AF375" s="25">
        <v>0.98782552244402821</v>
      </c>
      <c r="AG375" t="str">
        <f>IF(AF375&lt;='CAV Tier 1 Analysis'!$A$5,"Tier 1", "Tier 2")</f>
        <v>Tier 2</v>
      </c>
      <c r="AH375" t="str">
        <f t="shared" si="12"/>
        <v>Arkansas - Tier 2</v>
      </c>
      <c r="AI375" t="str">
        <f t="shared" si="13"/>
        <v>Pangburn, City Of - Tier 2</v>
      </c>
    </row>
    <row r="376" spans="1:35" x14ac:dyDescent="0.3">
      <c r="A376" s="17">
        <v>369</v>
      </c>
      <c r="B376">
        <v>6</v>
      </c>
      <c r="C376" t="s">
        <v>84</v>
      </c>
      <c r="D376" t="s">
        <v>2618</v>
      </c>
      <c r="E376" t="s">
        <v>4852</v>
      </c>
      <c r="F376" t="s">
        <v>2001</v>
      </c>
      <c r="G376" s="59">
        <v>0.76573999999999998</v>
      </c>
      <c r="H376">
        <v>0</v>
      </c>
      <c r="I376">
        <v>0</v>
      </c>
      <c r="J376" s="12">
        <v>15</v>
      </c>
      <c r="K376" s="12">
        <v>3</v>
      </c>
      <c r="L376">
        <v>0</v>
      </c>
      <c r="M376" s="12">
        <v>0</v>
      </c>
      <c r="N376" s="12">
        <v>0</v>
      </c>
      <c r="O376" s="12">
        <v>27.592737528977018</v>
      </c>
      <c r="P376" s="12">
        <v>0</v>
      </c>
      <c r="Q376" s="12">
        <v>0.59591645186926812</v>
      </c>
      <c r="R376" s="27">
        <v>1.7153845173756403E-5</v>
      </c>
      <c r="S376" s="27">
        <v>0</v>
      </c>
      <c r="T376" s="27">
        <v>0</v>
      </c>
      <c r="U376" s="27">
        <v>3.0386947290821789E-3</v>
      </c>
      <c r="V376" s="27">
        <v>1.5883462390514007E-3</v>
      </c>
      <c r="W376" s="27">
        <v>0</v>
      </c>
      <c r="X376" s="27">
        <v>0</v>
      </c>
      <c r="Y376" s="27">
        <v>0</v>
      </c>
      <c r="Z376" s="27">
        <v>1.0346503786333113E-5</v>
      </c>
      <c r="AA376" s="27">
        <v>0</v>
      </c>
      <c r="AB376" s="27">
        <v>1.4931683986477804E-6</v>
      </c>
      <c r="AC376" s="18">
        <v>4.2327586231748329E-4</v>
      </c>
      <c r="AD376" s="17">
        <v>369</v>
      </c>
      <c r="AE376">
        <v>10</v>
      </c>
      <c r="AF376" s="25">
        <v>0.98824879830634571</v>
      </c>
      <c r="AG376" t="str">
        <f>IF(AF376&lt;='CAV Tier 1 Analysis'!$A$5,"Tier 1", "Tier 2")</f>
        <v>Tier 2</v>
      </c>
      <c r="AH376" t="str">
        <f t="shared" si="12"/>
        <v>Arkansas - Tier 2</v>
      </c>
      <c r="AI376" t="str">
        <f t="shared" si="13"/>
        <v>Higginson, Town Of - Tier 2</v>
      </c>
    </row>
    <row r="377" spans="1:35" x14ac:dyDescent="0.3">
      <c r="A377" s="17">
        <v>370</v>
      </c>
      <c r="B377">
        <v>6</v>
      </c>
      <c r="C377" t="s">
        <v>84</v>
      </c>
      <c r="D377" t="s">
        <v>2548</v>
      </c>
      <c r="E377" t="s">
        <v>4774</v>
      </c>
      <c r="F377" t="s">
        <v>2005</v>
      </c>
      <c r="G377" s="59">
        <v>0.69089999999999996</v>
      </c>
      <c r="H377">
        <v>0</v>
      </c>
      <c r="I377">
        <v>0</v>
      </c>
      <c r="J377" s="12">
        <v>15</v>
      </c>
      <c r="K377" s="12">
        <v>3</v>
      </c>
      <c r="L377">
        <v>0</v>
      </c>
      <c r="M377" s="12">
        <v>0</v>
      </c>
      <c r="N377" s="12">
        <v>0</v>
      </c>
      <c r="O377" s="12">
        <v>11.921488689768655</v>
      </c>
      <c r="P377" s="12">
        <v>0</v>
      </c>
      <c r="Q377" s="12">
        <v>0</v>
      </c>
      <c r="R377" s="27">
        <v>1.5477305130394521E-5</v>
      </c>
      <c r="S377" s="27">
        <v>0</v>
      </c>
      <c r="T377" s="27">
        <v>0</v>
      </c>
      <c r="U377" s="27">
        <v>3.0386947290821789E-3</v>
      </c>
      <c r="V377" s="27">
        <v>1.5883462390514007E-3</v>
      </c>
      <c r="W377" s="27">
        <v>0</v>
      </c>
      <c r="X377" s="27">
        <v>0</v>
      </c>
      <c r="Y377" s="27">
        <v>0</v>
      </c>
      <c r="Z377" s="27">
        <v>4.470224374724871E-6</v>
      </c>
      <c r="AA377" s="27">
        <v>0</v>
      </c>
      <c r="AB377" s="27">
        <v>0</v>
      </c>
      <c r="AC377" s="18">
        <v>4.2245349978533626E-4</v>
      </c>
      <c r="AD377" s="17">
        <v>370</v>
      </c>
      <c r="AE377">
        <v>10</v>
      </c>
      <c r="AF377" s="25">
        <v>0.98867125180613102</v>
      </c>
      <c r="AG377" t="str">
        <f>IF(AF377&lt;='CAV Tier 1 Analysis'!$A$5,"Tier 1", "Tier 2")</f>
        <v>Tier 2</v>
      </c>
      <c r="AH377" t="str">
        <f t="shared" si="12"/>
        <v>Arkansas - Tier 2</v>
      </c>
      <c r="AI377" t="str">
        <f t="shared" si="13"/>
        <v>Bradford, City Of - Tier 2</v>
      </c>
    </row>
    <row r="378" spans="1:35" x14ac:dyDescent="0.3">
      <c r="A378" s="17">
        <v>371</v>
      </c>
      <c r="B378">
        <v>6</v>
      </c>
      <c r="C378" t="s">
        <v>84</v>
      </c>
      <c r="D378" t="s">
        <v>2561</v>
      </c>
      <c r="E378" t="s">
        <v>4787</v>
      </c>
      <c r="F378" t="s">
        <v>2027</v>
      </c>
      <c r="G378" s="59">
        <v>0.87256999999999996</v>
      </c>
      <c r="H378">
        <v>0</v>
      </c>
      <c r="I378">
        <v>0</v>
      </c>
      <c r="J378" s="12">
        <v>9</v>
      </c>
      <c r="K378" s="12">
        <v>5</v>
      </c>
      <c r="L378">
        <v>0</v>
      </c>
      <c r="M378" s="12">
        <v>0</v>
      </c>
      <c r="N378" s="12">
        <v>0</v>
      </c>
      <c r="O378" s="12">
        <v>144.27981906819934</v>
      </c>
      <c r="P378" s="12">
        <v>87.823207759711323</v>
      </c>
      <c r="Q378" s="12">
        <v>0</v>
      </c>
      <c r="R378" s="27">
        <v>1.954701423885996E-5</v>
      </c>
      <c r="S378" s="27">
        <v>0</v>
      </c>
      <c r="T378" s="27">
        <v>0</v>
      </c>
      <c r="U378" s="27">
        <v>1.8232168374493073E-3</v>
      </c>
      <c r="V378" s="27">
        <v>2.6472437317523346E-3</v>
      </c>
      <c r="W378" s="27">
        <v>0</v>
      </c>
      <c r="X378" s="27">
        <v>0</v>
      </c>
      <c r="Y378" s="27">
        <v>0</v>
      </c>
      <c r="Z378" s="27">
        <v>5.4100891320148955E-5</v>
      </c>
      <c r="AA378" s="27">
        <v>7.3694509642080941E-5</v>
      </c>
      <c r="AB378" s="27">
        <v>0</v>
      </c>
      <c r="AC378" s="18">
        <v>4.1980027130933927E-4</v>
      </c>
      <c r="AD378" s="17">
        <v>371</v>
      </c>
      <c r="AE378">
        <v>10</v>
      </c>
      <c r="AF378" s="25">
        <v>0.98909105207744041</v>
      </c>
      <c r="AG378" t="str">
        <f>IF(AF378&lt;='CAV Tier 1 Analysis'!$A$5,"Tier 1", "Tier 2")</f>
        <v>Tier 2</v>
      </c>
      <c r="AH378" t="str">
        <f t="shared" si="12"/>
        <v>Arkansas - Tier 2</v>
      </c>
      <c r="AI378" t="str">
        <f t="shared" si="13"/>
        <v>Luxora, City Of - Tier 2</v>
      </c>
    </row>
    <row r="379" spans="1:35" x14ac:dyDescent="0.3">
      <c r="A379" s="17">
        <v>372</v>
      </c>
      <c r="B379">
        <v>6</v>
      </c>
      <c r="C379" t="s">
        <v>84</v>
      </c>
      <c r="D379" t="s">
        <v>2659</v>
      </c>
      <c r="E379" t="s">
        <v>4893</v>
      </c>
      <c r="F379" t="s">
        <v>2185</v>
      </c>
      <c r="G379" s="59">
        <v>7.0324199999999992</v>
      </c>
      <c r="H379">
        <v>1</v>
      </c>
      <c r="I379">
        <v>0</v>
      </c>
      <c r="J379" s="12">
        <v>10</v>
      </c>
      <c r="K379" s="12">
        <v>1</v>
      </c>
      <c r="L379">
        <v>0</v>
      </c>
      <c r="M379" s="12">
        <v>0</v>
      </c>
      <c r="N379" s="12">
        <v>0.37479321076423922</v>
      </c>
      <c r="O379" s="12">
        <v>1103.8442877596917</v>
      </c>
      <c r="P379" s="12">
        <v>364.57622973426987</v>
      </c>
      <c r="Q379" s="12">
        <v>404.67697458113162</v>
      </c>
      <c r="R379" s="27">
        <v>1.5753786386610077E-4</v>
      </c>
      <c r="S379" s="27">
        <v>5.8126017205301093E-5</v>
      </c>
      <c r="T379" s="27">
        <v>0</v>
      </c>
      <c r="U379" s="27">
        <v>2.0257964860547861E-3</v>
      </c>
      <c r="V379" s="27">
        <v>5.2944874635046685E-4</v>
      </c>
      <c r="W379" s="27">
        <v>0</v>
      </c>
      <c r="X379" s="27">
        <v>0</v>
      </c>
      <c r="Y379" s="27">
        <v>3.7329395970645069E-6</v>
      </c>
      <c r="Z379" s="27">
        <v>4.1391069265359884E-4</v>
      </c>
      <c r="AA379" s="27">
        <v>3.0592444938854716E-4</v>
      </c>
      <c r="AB379" s="27">
        <v>1.0139858837753602E-3</v>
      </c>
      <c r="AC379" s="18">
        <v>4.098602798992023E-4</v>
      </c>
      <c r="AD379" s="17">
        <v>372</v>
      </c>
      <c r="AE379">
        <v>10</v>
      </c>
      <c r="AF379" s="25">
        <v>0.98950091235733961</v>
      </c>
      <c r="AG379" t="str">
        <f>IF(AF379&lt;='CAV Tier 1 Analysis'!$A$5,"Tier 1", "Tier 2")</f>
        <v>Tier 2</v>
      </c>
      <c r="AH379" t="str">
        <f t="shared" si="12"/>
        <v>Arkansas - Tier 2</v>
      </c>
      <c r="AI379" t="str">
        <f t="shared" si="13"/>
        <v>Tontitown, Town Of - Tier 2</v>
      </c>
    </row>
    <row r="380" spans="1:35" x14ac:dyDescent="0.3">
      <c r="A380" s="17">
        <v>373</v>
      </c>
      <c r="B380">
        <v>6</v>
      </c>
      <c r="C380" t="s">
        <v>84</v>
      </c>
      <c r="D380" t="s">
        <v>2803</v>
      </c>
      <c r="E380" t="s">
        <v>5046</v>
      </c>
      <c r="F380" t="s">
        <v>2042</v>
      </c>
      <c r="G380" s="59">
        <v>0.62136000000000002</v>
      </c>
      <c r="H380">
        <v>0</v>
      </c>
      <c r="I380">
        <v>0</v>
      </c>
      <c r="J380" s="12">
        <v>9</v>
      </c>
      <c r="K380" s="12">
        <v>5</v>
      </c>
      <c r="L380">
        <v>0</v>
      </c>
      <c r="M380" s="12">
        <v>0</v>
      </c>
      <c r="N380" s="12">
        <v>0</v>
      </c>
      <c r="O380" s="12">
        <v>12.26322318709823</v>
      </c>
      <c r="P380" s="12">
        <v>0</v>
      </c>
      <c r="Q380" s="12">
        <v>0</v>
      </c>
      <c r="R380" s="27">
        <v>1.3919493871503748E-5</v>
      </c>
      <c r="S380" s="27">
        <v>0</v>
      </c>
      <c r="T380" s="27">
        <v>0</v>
      </c>
      <c r="U380" s="27">
        <v>1.8232168374493073E-3</v>
      </c>
      <c r="V380" s="27">
        <v>2.6472437317523346E-3</v>
      </c>
      <c r="W380" s="27">
        <v>0</v>
      </c>
      <c r="X380" s="27">
        <v>0</v>
      </c>
      <c r="Y380" s="27">
        <v>0</v>
      </c>
      <c r="Z380" s="27">
        <v>4.5983652402996608E-6</v>
      </c>
      <c r="AA380" s="27">
        <v>0</v>
      </c>
      <c r="AB380" s="27">
        <v>0</v>
      </c>
      <c r="AC380" s="18">
        <v>4.0808894802849498E-4</v>
      </c>
      <c r="AD380" s="17">
        <v>373</v>
      </c>
      <c r="AE380">
        <v>10</v>
      </c>
      <c r="AF380" s="25">
        <v>0.98990900130536807</v>
      </c>
      <c r="AG380" t="str">
        <f>IF(AF380&lt;='CAV Tier 1 Analysis'!$A$5,"Tier 1", "Tier 2")</f>
        <v>Tier 2</v>
      </c>
      <c r="AH380" t="str">
        <f t="shared" si="12"/>
        <v>Arkansas - Tier 2</v>
      </c>
      <c r="AI380" t="str">
        <f t="shared" si="13"/>
        <v>Burdette, City Of - Tier 2</v>
      </c>
    </row>
    <row r="381" spans="1:35" x14ac:dyDescent="0.3">
      <c r="A381" s="17">
        <v>374</v>
      </c>
      <c r="B381">
        <v>6</v>
      </c>
      <c r="C381" t="s">
        <v>84</v>
      </c>
      <c r="D381" t="s">
        <v>2651</v>
      </c>
      <c r="E381" t="s">
        <v>4885</v>
      </c>
      <c r="F381" t="s">
        <v>2074</v>
      </c>
      <c r="G381" s="59">
        <v>1.87232</v>
      </c>
      <c r="H381">
        <v>1</v>
      </c>
      <c r="I381">
        <v>0</v>
      </c>
      <c r="J381" s="12">
        <v>13</v>
      </c>
      <c r="K381" s="12">
        <v>3</v>
      </c>
      <c r="L381">
        <v>0</v>
      </c>
      <c r="M381" s="12">
        <v>0</v>
      </c>
      <c r="N381" s="12">
        <v>0</v>
      </c>
      <c r="O381" s="12">
        <v>119.01778117415685</v>
      </c>
      <c r="P381" s="12">
        <v>59.007974941756515</v>
      </c>
      <c r="Q381" s="12">
        <v>8.4547986255875713</v>
      </c>
      <c r="R381" s="27">
        <v>4.1943071271877649E-5</v>
      </c>
      <c r="S381" s="27">
        <v>5.8126017205301093E-5</v>
      </c>
      <c r="T381" s="27">
        <v>0</v>
      </c>
      <c r="U381" s="27">
        <v>2.6335354318712217E-3</v>
      </c>
      <c r="V381" s="27">
        <v>1.5883462390514007E-3</v>
      </c>
      <c r="W381" s="27">
        <v>0</v>
      </c>
      <c r="X381" s="27">
        <v>0</v>
      </c>
      <c r="Y381" s="27">
        <v>0</v>
      </c>
      <c r="Z381" s="27">
        <v>4.4628334621245311E-5</v>
      </c>
      <c r="AA381" s="27">
        <v>4.9514973197094249E-5</v>
      </c>
      <c r="AB381" s="27">
        <v>2.1184912893506742E-5</v>
      </c>
      <c r="AC381" s="18">
        <v>4.0338899819196801E-4</v>
      </c>
      <c r="AD381" s="17">
        <v>374</v>
      </c>
      <c r="AE381">
        <v>10</v>
      </c>
      <c r="AF381" s="25">
        <v>0.99031239030356</v>
      </c>
      <c r="AG381" t="str">
        <f>IF(AF381&lt;='CAV Tier 1 Analysis'!$A$5,"Tier 1", "Tier 2")</f>
        <v>Tier 2</v>
      </c>
      <c r="AH381" t="str">
        <f t="shared" si="12"/>
        <v>Arkansas - Tier 2</v>
      </c>
      <c r="AI381" t="str">
        <f t="shared" si="13"/>
        <v>Quitman, Town Of - Tier 2</v>
      </c>
    </row>
    <row r="382" spans="1:35" x14ac:dyDescent="0.3">
      <c r="A382" s="17">
        <v>375</v>
      </c>
      <c r="B382">
        <v>6</v>
      </c>
      <c r="C382" t="s">
        <v>84</v>
      </c>
      <c r="D382" t="s">
        <v>2806</v>
      </c>
      <c r="E382" t="s">
        <v>5049</v>
      </c>
      <c r="F382" t="s">
        <v>2096</v>
      </c>
      <c r="G382" s="59">
        <v>6.8473499999999996</v>
      </c>
      <c r="H382">
        <v>0</v>
      </c>
      <c r="I382">
        <v>0</v>
      </c>
      <c r="J382" s="12">
        <v>14</v>
      </c>
      <c r="K382" s="12">
        <v>2</v>
      </c>
      <c r="L382">
        <v>0</v>
      </c>
      <c r="M382" s="12">
        <v>0</v>
      </c>
      <c r="N382" s="12">
        <v>0</v>
      </c>
      <c r="O382" s="12">
        <v>292.14756656434355</v>
      </c>
      <c r="P382" s="12">
        <v>0</v>
      </c>
      <c r="Q382" s="12">
        <v>79.168640033359054</v>
      </c>
      <c r="R382" s="27">
        <v>1.5339198912231426E-4</v>
      </c>
      <c r="S382" s="27">
        <v>0</v>
      </c>
      <c r="T382" s="27">
        <v>0</v>
      </c>
      <c r="U382" s="27">
        <v>2.8361150804767001E-3</v>
      </c>
      <c r="V382" s="27">
        <v>1.0588974927009337E-3</v>
      </c>
      <c r="W382" s="27">
        <v>0</v>
      </c>
      <c r="X382" s="27">
        <v>0</v>
      </c>
      <c r="Y382" s="27">
        <v>0</v>
      </c>
      <c r="Z382" s="27">
        <v>1.095471553140255E-4</v>
      </c>
      <c r="AA382" s="27">
        <v>0</v>
      </c>
      <c r="AB382" s="27">
        <v>1.9837027672407105E-4</v>
      </c>
      <c r="AC382" s="18">
        <v>3.9602927221254954E-4</v>
      </c>
      <c r="AD382" s="17">
        <v>375</v>
      </c>
      <c r="AE382">
        <v>10</v>
      </c>
      <c r="AF382" s="25">
        <v>0.99070841957577249</v>
      </c>
      <c r="AG382" t="str">
        <f>IF(AF382&lt;='CAV Tier 1 Analysis'!$A$5,"Tier 1", "Tier 2")</f>
        <v>Tier 2</v>
      </c>
      <c r="AH382" t="str">
        <f t="shared" si="12"/>
        <v>Arkansas - Tier 2</v>
      </c>
      <c r="AI382" t="str">
        <f t="shared" si="13"/>
        <v>Holland, City Of - Tier 2</v>
      </c>
    </row>
    <row r="383" spans="1:35" x14ac:dyDescent="0.3">
      <c r="A383" s="17">
        <v>376</v>
      </c>
      <c r="B383">
        <v>6</v>
      </c>
      <c r="C383" t="s">
        <v>84</v>
      </c>
      <c r="D383" t="s">
        <v>2686</v>
      </c>
      <c r="E383" t="s">
        <v>4924</v>
      </c>
      <c r="F383" t="s">
        <v>2097</v>
      </c>
      <c r="G383" s="59">
        <v>2.3986099999999997</v>
      </c>
      <c r="H383">
        <v>0</v>
      </c>
      <c r="I383">
        <v>0</v>
      </c>
      <c r="J383" s="12">
        <v>9</v>
      </c>
      <c r="K383" s="12">
        <v>4</v>
      </c>
      <c r="L383">
        <v>0</v>
      </c>
      <c r="M383" s="12">
        <v>0</v>
      </c>
      <c r="N383" s="12">
        <v>0</v>
      </c>
      <c r="O383" s="12">
        <v>309.1065067951584</v>
      </c>
      <c r="P383" s="12">
        <v>196.43097578391902</v>
      </c>
      <c r="Q383" s="12">
        <v>31.150110997237391</v>
      </c>
      <c r="R383" s="27">
        <v>5.3732839569859022E-5</v>
      </c>
      <c r="S383" s="27">
        <v>0</v>
      </c>
      <c r="T383" s="27">
        <v>0</v>
      </c>
      <c r="U383" s="27">
        <v>1.8232168374493073E-3</v>
      </c>
      <c r="V383" s="27">
        <v>2.1177949854018674E-3</v>
      </c>
      <c r="W383" s="27">
        <v>0</v>
      </c>
      <c r="X383" s="27">
        <v>0</v>
      </c>
      <c r="Y383" s="27">
        <v>0</v>
      </c>
      <c r="Z383" s="27">
        <v>1.1590628293324249E-4</v>
      </c>
      <c r="AA383" s="27">
        <v>1.6482983038513158E-4</v>
      </c>
      <c r="AB383" s="27">
        <v>7.8051816172461418E-5</v>
      </c>
      <c r="AC383" s="18">
        <v>3.9577569017380625E-4</v>
      </c>
      <c r="AD383" s="17">
        <v>376</v>
      </c>
      <c r="AE383">
        <v>10</v>
      </c>
      <c r="AF383" s="25">
        <v>0.99110419526594629</v>
      </c>
      <c r="AG383" t="str">
        <f>IF(AF383&lt;='CAV Tier 1 Analysis'!$A$5,"Tier 1", "Tier 2")</f>
        <v>Tier 2</v>
      </c>
      <c r="AH383" t="str">
        <f t="shared" si="12"/>
        <v>Arkansas - Tier 2</v>
      </c>
      <c r="AI383" t="str">
        <f t="shared" si="13"/>
        <v>London, Town Of - Tier 2</v>
      </c>
    </row>
    <row r="384" spans="1:35" x14ac:dyDescent="0.3">
      <c r="A384" s="17">
        <v>377</v>
      </c>
      <c r="B384">
        <v>6</v>
      </c>
      <c r="C384" t="s">
        <v>84</v>
      </c>
      <c r="D384" t="s">
        <v>2726</v>
      </c>
      <c r="E384" t="s">
        <v>4966</v>
      </c>
      <c r="F384" t="s">
        <v>2104</v>
      </c>
      <c r="G384" s="59">
        <v>0.36965999999999999</v>
      </c>
      <c r="H384">
        <v>4</v>
      </c>
      <c r="I384">
        <v>0</v>
      </c>
      <c r="J384" s="12">
        <v>15</v>
      </c>
      <c r="K384" s="12">
        <v>2</v>
      </c>
      <c r="L384">
        <v>0</v>
      </c>
      <c r="M384" s="12">
        <v>0</v>
      </c>
      <c r="N384" s="12">
        <v>0</v>
      </c>
      <c r="O384" s="12">
        <v>3.4667644410297727</v>
      </c>
      <c r="P384" s="12">
        <v>0</v>
      </c>
      <c r="Q384" s="12">
        <v>0.60941464469180096</v>
      </c>
      <c r="R384" s="27">
        <v>8.2809966919983181E-6</v>
      </c>
      <c r="S384" s="27">
        <v>2.3250406882120437E-4</v>
      </c>
      <c r="T384" s="27">
        <v>0</v>
      </c>
      <c r="U384" s="27">
        <v>3.0386947290821789E-3</v>
      </c>
      <c r="V384" s="27">
        <v>1.0588974927009337E-3</v>
      </c>
      <c r="W384" s="27">
        <v>0</v>
      </c>
      <c r="X384" s="27">
        <v>0</v>
      </c>
      <c r="Y384" s="27">
        <v>0</v>
      </c>
      <c r="Z384" s="27">
        <v>1.299939572062075E-6</v>
      </c>
      <c r="AA384" s="27">
        <v>0</v>
      </c>
      <c r="AB384" s="27">
        <v>1.5269903797295879E-6</v>
      </c>
      <c r="AC384" s="18">
        <v>3.94654928840737E-4</v>
      </c>
      <c r="AD384" s="17">
        <v>377</v>
      </c>
      <c r="AE384">
        <v>10</v>
      </c>
      <c r="AF384" s="25">
        <v>0.99149885019478701</v>
      </c>
      <c r="AG384" t="str">
        <f>IF(AF384&lt;='CAV Tier 1 Analysis'!$A$5,"Tier 1", "Tier 2")</f>
        <v>Tier 2</v>
      </c>
      <c r="AH384" t="str">
        <f t="shared" si="12"/>
        <v>Arkansas - Tier 2</v>
      </c>
      <c r="AI384" t="str">
        <f t="shared" si="13"/>
        <v>Cash, Town Of - Tier 2</v>
      </c>
    </row>
    <row r="385" spans="1:35" x14ac:dyDescent="0.3">
      <c r="A385" s="17">
        <v>378</v>
      </c>
      <c r="B385">
        <v>6</v>
      </c>
      <c r="C385" t="s">
        <v>84</v>
      </c>
      <c r="D385" t="s">
        <v>2673</v>
      </c>
      <c r="E385" t="s">
        <v>4909</v>
      </c>
      <c r="F385" t="s">
        <v>2109</v>
      </c>
      <c r="G385" s="59">
        <v>1.7811400000000002</v>
      </c>
      <c r="H385">
        <v>2</v>
      </c>
      <c r="I385">
        <v>0</v>
      </c>
      <c r="J385" s="12">
        <v>9</v>
      </c>
      <c r="K385" s="12">
        <v>4</v>
      </c>
      <c r="L385">
        <v>0</v>
      </c>
      <c r="M385" s="12">
        <v>0</v>
      </c>
      <c r="N385" s="12">
        <v>0</v>
      </c>
      <c r="O385" s="12">
        <v>213.1229621969498</v>
      </c>
      <c r="P385" s="12">
        <v>129.45329713870404</v>
      </c>
      <c r="Q385" s="12">
        <v>18.253562732375826</v>
      </c>
      <c r="R385" s="27">
        <v>3.9900488145825588E-5</v>
      </c>
      <c r="S385" s="27">
        <v>1.1625203441060219E-4</v>
      </c>
      <c r="T385" s="27">
        <v>0</v>
      </c>
      <c r="U385" s="27">
        <v>1.8232168374493073E-3</v>
      </c>
      <c r="V385" s="27">
        <v>2.1177949854018674E-3</v>
      </c>
      <c r="W385" s="27">
        <v>0</v>
      </c>
      <c r="X385" s="27">
        <v>0</v>
      </c>
      <c r="Y385" s="27">
        <v>0</v>
      </c>
      <c r="Z385" s="27">
        <v>7.9915141910423621E-5</v>
      </c>
      <c r="AA385" s="27">
        <v>1.086272922333844E-4</v>
      </c>
      <c r="AB385" s="27">
        <v>4.5737356217004969E-5</v>
      </c>
      <c r="AC385" s="18">
        <v>3.9376764870621955E-4</v>
      </c>
      <c r="AD385" s="17">
        <v>378</v>
      </c>
      <c r="AE385">
        <v>10</v>
      </c>
      <c r="AF385" s="25">
        <v>0.99189261784349325</v>
      </c>
      <c r="AG385" t="str">
        <f>IF(AF385&lt;='CAV Tier 1 Analysis'!$A$5,"Tier 1", "Tier 2")</f>
        <v>Tier 2</v>
      </c>
      <c r="AH385" t="str">
        <f t="shared" si="12"/>
        <v>Arkansas - Tier 2</v>
      </c>
      <c r="AI385" t="str">
        <f t="shared" si="13"/>
        <v>Dover, City Of - Tier 2</v>
      </c>
    </row>
    <row r="386" spans="1:35" x14ac:dyDescent="0.3">
      <c r="A386" s="17">
        <v>379</v>
      </c>
      <c r="B386">
        <v>6</v>
      </c>
      <c r="C386" t="s">
        <v>84</v>
      </c>
      <c r="D386" t="s">
        <v>2808</v>
      </c>
      <c r="E386" t="s">
        <v>5051</v>
      </c>
      <c r="F386" t="s">
        <v>2121</v>
      </c>
      <c r="G386" s="59">
        <v>0.14216999999999999</v>
      </c>
      <c r="H386">
        <v>5</v>
      </c>
      <c r="I386">
        <v>0</v>
      </c>
      <c r="J386" s="12">
        <v>12</v>
      </c>
      <c r="K386" s="12">
        <v>3</v>
      </c>
      <c r="L386">
        <v>0</v>
      </c>
      <c r="M386" s="12">
        <v>0</v>
      </c>
      <c r="N386" s="12">
        <v>0</v>
      </c>
      <c r="O386" s="12">
        <v>2.5461440396505028</v>
      </c>
      <c r="P386" s="12">
        <v>0</v>
      </c>
      <c r="Q386" s="12">
        <v>0</v>
      </c>
      <c r="R386" s="27">
        <v>3.1848436392939484E-6</v>
      </c>
      <c r="S386" s="27">
        <v>2.9063008602650547E-4</v>
      </c>
      <c r="T386" s="27">
        <v>0</v>
      </c>
      <c r="U386" s="27">
        <v>2.4309557832657429E-3</v>
      </c>
      <c r="V386" s="27">
        <v>1.5883462390514007E-3</v>
      </c>
      <c r="W386" s="27">
        <v>0</v>
      </c>
      <c r="X386" s="27">
        <v>0</v>
      </c>
      <c r="Y386" s="27">
        <v>0</v>
      </c>
      <c r="Z386" s="27">
        <v>9.5473270526812033E-7</v>
      </c>
      <c r="AA386" s="27">
        <v>0</v>
      </c>
      <c r="AB386" s="27">
        <v>0</v>
      </c>
      <c r="AC386" s="18">
        <v>3.9218833497165552E-4</v>
      </c>
      <c r="AD386" s="17">
        <v>379</v>
      </c>
      <c r="AE386">
        <v>10</v>
      </c>
      <c r="AF386" s="25">
        <v>0.99228480617846493</v>
      </c>
      <c r="AG386" t="str">
        <f>IF(AF386&lt;='CAV Tier 1 Analysis'!$A$5,"Tier 1", "Tier 2")</f>
        <v>Tier 2</v>
      </c>
      <c r="AH386" t="str">
        <f t="shared" si="12"/>
        <v>Arkansas - Tier 2</v>
      </c>
      <c r="AI386" t="str">
        <f t="shared" si="13"/>
        <v>Horseshoe Lake, Town Of - Tier 2</v>
      </c>
    </row>
    <row r="387" spans="1:35" x14ac:dyDescent="0.3">
      <c r="A387" s="17">
        <v>380</v>
      </c>
      <c r="B387">
        <v>6</v>
      </c>
      <c r="C387" t="s">
        <v>84</v>
      </c>
      <c r="D387" t="s">
        <v>2660</v>
      </c>
      <c r="E387" t="s">
        <v>4894</v>
      </c>
      <c r="F387" t="s">
        <v>2112</v>
      </c>
      <c r="G387" s="59">
        <v>5.6598100000000002</v>
      </c>
      <c r="H387">
        <v>1</v>
      </c>
      <c r="I387">
        <v>0</v>
      </c>
      <c r="J387" s="12">
        <v>11.333333333333334</v>
      </c>
      <c r="K387" s="12">
        <v>3</v>
      </c>
      <c r="L387">
        <v>0</v>
      </c>
      <c r="M387" s="12">
        <v>0</v>
      </c>
      <c r="N387" s="12">
        <v>0</v>
      </c>
      <c r="O387" s="12">
        <v>485.49082266561163</v>
      </c>
      <c r="P387" s="12">
        <v>73.570692856012897</v>
      </c>
      <c r="Q387" s="12">
        <v>0</v>
      </c>
      <c r="R387" s="27">
        <v>1.2678912483725317E-4</v>
      </c>
      <c r="S387" s="27">
        <v>5.8126017205301093E-5</v>
      </c>
      <c r="T387" s="27">
        <v>0</v>
      </c>
      <c r="U387" s="27">
        <v>2.2959026841954241E-3</v>
      </c>
      <c r="V387" s="27">
        <v>1.5883462390514007E-3</v>
      </c>
      <c r="W387" s="27">
        <v>0</v>
      </c>
      <c r="X387" s="27">
        <v>0</v>
      </c>
      <c r="Y387" s="27">
        <v>0</v>
      </c>
      <c r="Z387" s="27">
        <v>1.8204546140681381E-4</v>
      </c>
      <c r="AA387" s="27">
        <v>6.1734890723716372E-5</v>
      </c>
      <c r="AB387" s="27">
        <v>0</v>
      </c>
      <c r="AC387" s="18">
        <v>3.9208585612908258E-4</v>
      </c>
      <c r="AD387" s="17">
        <v>380</v>
      </c>
      <c r="AE387">
        <v>10</v>
      </c>
      <c r="AF387" s="25">
        <v>0.99267689203459397</v>
      </c>
      <c r="AG387" t="str">
        <f>IF(AF387&lt;='CAV Tier 1 Analysis'!$A$5,"Tier 1", "Tier 2")</f>
        <v>Tier 2</v>
      </c>
      <c r="AH387" t="str">
        <f t="shared" si="12"/>
        <v>Arkansas - Tier 2</v>
      </c>
      <c r="AI387" t="str">
        <f t="shared" si="13"/>
        <v>Traskwood, City Of - Tier 2</v>
      </c>
    </row>
    <row r="388" spans="1:35" x14ac:dyDescent="0.3">
      <c r="A388" s="17">
        <v>381</v>
      </c>
      <c r="B388">
        <v>6</v>
      </c>
      <c r="C388" t="s">
        <v>84</v>
      </c>
      <c r="D388" t="s">
        <v>2708</v>
      </c>
      <c r="E388" t="s">
        <v>4948</v>
      </c>
      <c r="F388" t="s">
        <v>2095</v>
      </c>
      <c r="G388" s="59">
        <v>5.4030399999999998</v>
      </c>
      <c r="H388">
        <v>0</v>
      </c>
      <c r="I388">
        <v>0</v>
      </c>
      <c r="J388" s="12">
        <v>12</v>
      </c>
      <c r="K388" s="12">
        <v>3</v>
      </c>
      <c r="L388">
        <v>0</v>
      </c>
      <c r="M388" s="12">
        <v>0</v>
      </c>
      <c r="N388" s="12">
        <v>0</v>
      </c>
      <c r="O388" s="12">
        <v>421.67036938552206</v>
      </c>
      <c r="P388" s="12">
        <v>2.3103063384484699</v>
      </c>
      <c r="Q388" s="12">
        <v>0</v>
      </c>
      <c r="R388" s="27">
        <v>1.2103705125448952E-4</v>
      </c>
      <c r="S388" s="27">
        <v>0</v>
      </c>
      <c r="T388" s="27">
        <v>0</v>
      </c>
      <c r="U388" s="27">
        <v>2.4309557832657429E-3</v>
      </c>
      <c r="V388" s="27">
        <v>1.5883462390514007E-3</v>
      </c>
      <c r="W388" s="27">
        <v>0</v>
      </c>
      <c r="X388" s="27">
        <v>0</v>
      </c>
      <c r="Y388" s="27">
        <v>0</v>
      </c>
      <c r="Z388" s="27">
        <v>1.58114578839816E-4</v>
      </c>
      <c r="AA388" s="27">
        <v>1.9386321346947701E-6</v>
      </c>
      <c r="AB388" s="27">
        <v>0</v>
      </c>
      <c r="AC388" s="18">
        <v>3.9094475314055849E-4</v>
      </c>
      <c r="AD388" s="17">
        <v>381</v>
      </c>
      <c r="AE388">
        <v>10</v>
      </c>
      <c r="AF388" s="25">
        <v>0.99306783678773458</v>
      </c>
      <c r="AG388" t="str">
        <f>IF(AF388&lt;='CAV Tier 1 Analysis'!$A$5,"Tier 1", "Tier 2")</f>
        <v>Tier 2</v>
      </c>
      <c r="AH388" t="str">
        <f t="shared" si="12"/>
        <v>Arkansas - Tier 2</v>
      </c>
      <c r="AI388" t="str">
        <f t="shared" si="13"/>
        <v>Turrell, City Of - Tier 2</v>
      </c>
    </row>
    <row r="389" spans="1:35" x14ac:dyDescent="0.3">
      <c r="A389" s="17">
        <v>382</v>
      </c>
      <c r="B389">
        <v>6</v>
      </c>
      <c r="C389" t="s">
        <v>84</v>
      </c>
      <c r="D389" t="s">
        <v>2795</v>
      </c>
      <c r="E389" t="s">
        <v>5038</v>
      </c>
      <c r="F389" t="s">
        <v>2151</v>
      </c>
      <c r="G389" s="59">
        <v>11.3003</v>
      </c>
      <c r="H389">
        <v>0</v>
      </c>
      <c r="I389">
        <v>0</v>
      </c>
      <c r="J389" s="12">
        <v>14</v>
      </c>
      <c r="K389" s="12">
        <v>1</v>
      </c>
      <c r="L389">
        <v>0</v>
      </c>
      <c r="M389" s="12">
        <v>0</v>
      </c>
      <c r="N389" s="12">
        <v>0</v>
      </c>
      <c r="O389" s="12">
        <v>469.83112918205995</v>
      </c>
      <c r="P389" s="12">
        <v>0</v>
      </c>
      <c r="Q389" s="12">
        <v>183.43275326742969</v>
      </c>
      <c r="R389" s="27">
        <v>2.5314544965262295E-4</v>
      </c>
      <c r="S389" s="27">
        <v>0</v>
      </c>
      <c r="T389" s="27">
        <v>0</v>
      </c>
      <c r="U389" s="27">
        <v>2.8361150804767001E-3</v>
      </c>
      <c r="V389" s="27">
        <v>5.2944874635046685E-4</v>
      </c>
      <c r="W389" s="27">
        <v>0</v>
      </c>
      <c r="X389" s="27">
        <v>0</v>
      </c>
      <c r="Y389" s="27">
        <v>0</v>
      </c>
      <c r="Z389" s="27">
        <v>1.7617351492994713E-4</v>
      </c>
      <c r="AA389" s="27">
        <v>0</v>
      </c>
      <c r="AB389" s="27">
        <v>4.5962146135876202E-4</v>
      </c>
      <c r="AC389" s="18">
        <v>3.8677311388804535E-4</v>
      </c>
      <c r="AD389" s="17">
        <v>382</v>
      </c>
      <c r="AE389">
        <v>10</v>
      </c>
      <c r="AF389" s="25">
        <v>0.9934546099016226</v>
      </c>
      <c r="AG389" t="str">
        <f>IF(AF389&lt;='CAV Tier 1 Analysis'!$A$5,"Tier 1", "Tier 2")</f>
        <v>Tier 2</v>
      </c>
      <c r="AH389" t="str">
        <f t="shared" si="12"/>
        <v>Arkansas - Tier 2</v>
      </c>
      <c r="AI389" t="str">
        <f t="shared" si="13"/>
        <v>Highfill, Town Of - Tier 2</v>
      </c>
    </row>
    <row r="390" spans="1:35" x14ac:dyDescent="0.3">
      <c r="A390" s="17">
        <v>383</v>
      </c>
      <c r="B390">
        <v>6</v>
      </c>
      <c r="C390" t="s">
        <v>84</v>
      </c>
      <c r="D390" t="s">
        <v>2723</v>
      </c>
      <c r="E390" t="s">
        <v>4963</v>
      </c>
      <c r="F390" t="s">
        <v>2120</v>
      </c>
      <c r="G390" s="59">
        <v>0.44908999999999999</v>
      </c>
      <c r="H390">
        <v>0</v>
      </c>
      <c r="I390">
        <v>0</v>
      </c>
      <c r="J390" s="12">
        <v>15</v>
      </c>
      <c r="K390" s="12">
        <v>2</v>
      </c>
      <c r="L390">
        <v>0</v>
      </c>
      <c r="M390" s="12">
        <v>0</v>
      </c>
      <c r="N390" s="12">
        <v>0</v>
      </c>
      <c r="O390" s="12">
        <v>7.7016871935065696</v>
      </c>
      <c r="P390" s="12">
        <v>0</v>
      </c>
      <c r="Q390" s="12">
        <v>1.088488247562144</v>
      </c>
      <c r="R390" s="27">
        <v>1.0060360343043675E-5</v>
      </c>
      <c r="S390" s="27">
        <v>0</v>
      </c>
      <c r="T390" s="27">
        <v>0</v>
      </c>
      <c r="U390" s="27">
        <v>3.0386947290821789E-3</v>
      </c>
      <c r="V390" s="27">
        <v>1.0588974927009337E-3</v>
      </c>
      <c r="W390" s="27">
        <v>0</v>
      </c>
      <c r="X390" s="27">
        <v>0</v>
      </c>
      <c r="Y390" s="27">
        <v>0</v>
      </c>
      <c r="Z390" s="27">
        <v>2.8879169971839782E-6</v>
      </c>
      <c r="AA390" s="27">
        <v>0</v>
      </c>
      <c r="AB390" s="27">
        <v>2.7273894661929084E-6</v>
      </c>
      <c r="AC390" s="18">
        <v>3.739334444172303E-4</v>
      </c>
      <c r="AD390" s="17">
        <v>383</v>
      </c>
      <c r="AE390">
        <v>10</v>
      </c>
      <c r="AF390" s="25">
        <v>0.99382854334603987</v>
      </c>
      <c r="AG390" t="str">
        <f>IF(AF390&lt;='CAV Tier 1 Analysis'!$A$5,"Tier 1", "Tier 2")</f>
        <v>Tier 2</v>
      </c>
      <c r="AH390" t="str">
        <f t="shared" si="12"/>
        <v>Arkansas - Tier 2</v>
      </c>
      <c r="AI390" t="str">
        <f t="shared" si="13"/>
        <v>Black Oak, Town Of - Tier 2</v>
      </c>
    </row>
    <row r="391" spans="1:35" x14ac:dyDescent="0.3">
      <c r="A391" s="17">
        <v>384</v>
      </c>
      <c r="B391">
        <v>6</v>
      </c>
      <c r="C391" t="s">
        <v>84</v>
      </c>
      <c r="D391" t="s">
        <v>2714</v>
      </c>
      <c r="E391" t="s">
        <v>4954</v>
      </c>
      <c r="F391" t="s">
        <v>2172</v>
      </c>
      <c r="G391" s="59">
        <v>0.45112999999999998</v>
      </c>
      <c r="H391">
        <v>0</v>
      </c>
      <c r="I391">
        <v>0</v>
      </c>
      <c r="J391" s="12">
        <v>13.333333333333334</v>
      </c>
      <c r="K391" s="12">
        <v>1.6666666666666667</v>
      </c>
      <c r="L391">
        <v>0</v>
      </c>
      <c r="M391" s="12">
        <v>0</v>
      </c>
      <c r="N391" s="12">
        <v>7.1271795988413631</v>
      </c>
      <c r="O391" s="12">
        <v>339.65029754017303</v>
      </c>
      <c r="P391" s="12">
        <v>264.39068656463985</v>
      </c>
      <c r="Q391" s="12">
        <v>31.963216502406567</v>
      </c>
      <c r="R391" s="27">
        <v>1.0106059724236329E-5</v>
      </c>
      <c r="S391" s="27">
        <v>0</v>
      </c>
      <c r="T391" s="27">
        <v>0</v>
      </c>
      <c r="U391" s="27">
        <v>2.7010619814063813E-3</v>
      </c>
      <c r="V391" s="27">
        <v>8.824145772507782E-4</v>
      </c>
      <c r="W391" s="27">
        <v>0</v>
      </c>
      <c r="X391" s="27">
        <v>0</v>
      </c>
      <c r="Y391" s="27">
        <v>7.0986693930913099E-5</v>
      </c>
      <c r="Z391" s="27">
        <v>1.273593490257382E-4</v>
      </c>
      <c r="AA391" s="27">
        <v>2.2185641469193242E-4</v>
      </c>
      <c r="AB391" s="27">
        <v>8.0089188091422129E-5</v>
      </c>
      <c r="AC391" s="18">
        <v>3.7217038764740008E-4</v>
      </c>
      <c r="AD391" s="17">
        <v>384</v>
      </c>
      <c r="AE391">
        <v>10</v>
      </c>
      <c r="AF391" s="25">
        <v>0.99420071373368724</v>
      </c>
      <c r="AG391" t="str">
        <f>IF(AF391&lt;='CAV Tier 1 Analysis'!$A$5,"Tier 1", "Tier 2")</f>
        <v>Tier 2</v>
      </c>
      <c r="AH391" t="str">
        <f t="shared" si="12"/>
        <v>Arkansas - Tier 2</v>
      </c>
      <c r="AI391" t="str">
        <f t="shared" si="13"/>
        <v>Alexander, Town Of - Tier 2</v>
      </c>
    </row>
    <row r="392" spans="1:35" x14ac:dyDescent="0.3">
      <c r="A392" s="17">
        <v>385</v>
      </c>
      <c r="B392">
        <v>6</v>
      </c>
      <c r="C392" t="s">
        <v>84</v>
      </c>
      <c r="D392" t="s">
        <v>2525</v>
      </c>
      <c r="E392" t="s">
        <v>4751</v>
      </c>
      <c r="F392" t="s">
        <v>2163</v>
      </c>
      <c r="G392" s="59">
        <v>2.1617400000000004</v>
      </c>
      <c r="H392">
        <v>3</v>
      </c>
      <c r="I392">
        <v>0</v>
      </c>
      <c r="J392" s="12">
        <v>11</v>
      </c>
      <c r="K392" s="12">
        <v>3</v>
      </c>
      <c r="L392">
        <v>0</v>
      </c>
      <c r="M392" s="12">
        <v>0</v>
      </c>
      <c r="N392" s="12">
        <v>0.41304747675481807</v>
      </c>
      <c r="O392" s="12">
        <v>24.011318259903987</v>
      </c>
      <c r="P392" s="12">
        <v>0</v>
      </c>
      <c r="Q392" s="12">
        <v>0</v>
      </c>
      <c r="R392" s="27">
        <v>4.8426558970298244E-5</v>
      </c>
      <c r="S392" s="27">
        <v>1.7437805161590327E-4</v>
      </c>
      <c r="T392" s="27">
        <v>0</v>
      </c>
      <c r="U392" s="27">
        <v>2.2283761346602645E-3</v>
      </c>
      <c r="V392" s="27">
        <v>1.5883462390514007E-3</v>
      </c>
      <c r="W392" s="27">
        <v>0</v>
      </c>
      <c r="X392" s="27">
        <v>0</v>
      </c>
      <c r="Y392" s="27">
        <v>4.1139520064987259E-6</v>
      </c>
      <c r="Z392" s="27">
        <v>9.0035718648810888E-6</v>
      </c>
      <c r="AA392" s="27">
        <v>0</v>
      </c>
      <c r="AB392" s="27">
        <v>0</v>
      </c>
      <c r="AC392" s="18">
        <v>3.6842222801538612E-4</v>
      </c>
      <c r="AD392" s="17">
        <v>385</v>
      </c>
      <c r="AE392">
        <v>10</v>
      </c>
      <c r="AF392" s="25">
        <v>0.9945691359617026</v>
      </c>
      <c r="AG392" t="str">
        <f>IF(AF392&lt;='CAV Tier 1 Analysis'!$A$5,"Tier 1", "Tier 2")</f>
        <v>Tier 2</v>
      </c>
      <c r="AH392" t="str">
        <f t="shared" ref="AH392:AH408" si="14">C392&amp;" - "&amp;AG392</f>
        <v>Arkansas - Tier 2</v>
      </c>
      <c r="AI392" t="str">
        <f t="shared" ref="AI392:AI408" si="15">D392&amp;" - "&amp;AG392</f>
        <v>Altheimer, City Of - Tier 2</v>
      </c>
    </row>
    <row r="393" spans="1:35" x14ac:dyDescent="0.3">
      <c r="A393" s="17">
        <v>386</v>
      </c>
      <c r="B393">
        <v>6</v>
      </c>
      <c r="C393" t="s">
        <v>84</v>
      </c>
      <c r="D393" t="s">
        <v>2813</v>
      </c>
      <c r="E393" t="s">
        <v>5056</v>
      </c>
      <c r="F393" t="s">
        <v>2316</v>
      </c>
      <c r="G393" s="59">
        <v>1.3394999999999999</v>
      </c>
      <c r="H393">
        <v>9</v>
      </c>
      <c r="I393">
        <v>0</v>
      </c>
      <c r="J393" s="12">
        <v>9</v>
      </c>
      <c r="K393" s="12">
        <v>3</v>
      </c>
      <c r="L393">
        <v>0</v>
      </c>
      <c r="M393" s="12">
        <v>0</v>
      </c>
      <c r="N393" s="12">
        <v>0</v>
      </c>
      <c r="O393" s="12">
        <v>106.63645838556701</v>
      </c>
      <c r="P393" s="12">
        <v>42.587755782742022</v>
      </c>
      <c r="Q393" s="12">
        <v>0</v>
      </c>
      <c r="R393" s="27">
        <v>3.0007020150764886E-5</v>
      </c>
      <c r="S393" s="27">
        <v>5.2313415484770982E-4</v>
      </c>
      <c r="T393" s="27">
        <v>0</v>
      </c>
      <c r="U393" s="27">
        <v>1.8232168374493073E-3</v>
      </c>
      <c r="V393" s="27">
        <v>1.5883462390514007E-3</v>
      </c>
      <c r="W393" s="27">
        <v>0</v>
      </c>
      <c r="X393" s="27">
        <v>0</v>
      </c>
      <c r="Y393" s="27">
        <v>0</v>
      </c>
      <c r="Z393" s="27">
        <v>3.998568533798999E-5</v>
      </c>
      <c r="AA393" s="27">
        <v>3.573638289041911E-5</v>
      </c>
      <c r="AB393" s="27">
        <v>0</v>
      </c>
      <c r="AC393" s="18">
        <v>3.6731148361159911E-4</v>
      </c>
      <c r="AD393" s="17">
        <v>386</v>
      </c>
      <c r="AE393">
        <v>10</v>
      </c>
      <c r="AF393" s="25">
        <v>0.99493644744531418</v>
      </c>
      <c r="AG393" t="str">
        <f>IF(AF393&lt;='CAV Tier 1 Analysis'!$A$5,"Tier 1", "Tier 2")</f>
        <v>Tier 2</v>
      </c>
      <c r="AH393" t="str">
        <f t="shared" si="14"/>
        <v>Arkansas - Tier 2</v>
      </c>
      <c r="AI393" t="str">
        <f t="shared" si="15"/>
        <v>Marvell, City Of - Tier 2</v>
      </c>
    </row>
    <row r="394" spans="1:35" x14ac:dyDescent="0.3">
      <c r="A394" s="17">
        <v>387</v>
      </c>
      <c r="B394">
        <v>6</v>
      </c>
      <c r="C394" t="s">
        <v>84</v>
      </c>
      <c r="D394" t="s">
        <v>2798</v>
      </c>
      <c r="E394" t="s">
        <v>5041</v>
      </c>
      <c r="F394" t="s">
        <v>2155</v>
      </c>
      <c r="G394" s="59">
        <v>1.5218799999999999</v>
      </c>
      <c r="H394">
        <v>1</v>
      </c>
      <c r="I394">
        <v>0</v>
      </c>
      <c r="J394" s="12">
        <v>14</v>
      </c>
      <c r="K394" s="12">
        <v>2</v>
      </c>
      <c r="L394">
        <v>0</v>
      </c>
      <c r="M394" s="12">
        <v>0</v>
      </c>
      <c r="N394" s="12">
        <v>0</v>
      </c>
      <c r="O394" s="12">
        <v>42.883876057415172</v>
      </c>
      <c r="P394" s="12">
        <v>0</v>
      </c>
      <c r="Q394" s="12">
        <v>5.2837076097982916</v>
      </c>
      <c r="R394" s="27">
        <v>3.4092634436017968E-5</v>
      </c>
      <c r="S394" s="27">
        <v>5.8126017205301093E-5</v>
      </c>
      <c r="T394" s="27">
        <v>0</v>
      </c>
      <c r="U394" s="27">
        <v>2.8361150804767001E-3</v>
      </c>
      <c r="V394" s="27">
        <v>1.0588974927009337E-3</v>
      </c>
      <c r="W394" s="27">
        <v>0</v>
      </c>
      <c r="X394" s="27">
        <v>0</v>
      </c>
      <c r="Y394" s="27">
        <v>0</v>
      </c>
      <c r="Z394" s="27">
        <v>1.6080252477113887E-5</v>
      </c>
      <c r="AA394" s="27">
        <v>0</v>
      </c>
      <c r="AB394" s="27">
        <v>1.3239213661408349E-5</v>
      </c>
      <c r="AC394" s="18">
        <v>3.6514097190522494E-4</v>
      </c>
      <c r="AD394" s="17">
        <v>387</v>
      </c>
      <c r="AE394">
        <v>10</v>
      </c>
      <c r="AF394" s="25">
        <v>0.99530158841721939</v>
      </c>
      <c r="AG394" t="str">
        <f>IF(AF394&lt;='CAV Tier 1 Analysis'!$A$5,"Tier 1", "Tier 2")</f>
        <v>Tier 2</v>
      </c>
      <c r="AH394" t="str">
        <f t="shared" si="14"/>
        <v>Arkansas - Tier 2</v>
      </c>
      <c r="AI394" t="str">
        <f t="shared" si="15"/>
        <v>Enola, City Of - Tier 2</v>
      </c>
    </row>
    <row r="395" spans="1:35" x14ac:dyDescent="0.3">
      <c r="A395" s="17">
        <v>388</v>
      </c>
      <c r="B395">
        <v>6</v>
      </c>
      <c r="C395" t="s">
        <v>84</v>
      </c>
      <c r="D395" t="s">
        <v>2652</v>
      </c>
      <c r="E395" t="s">
        <v>4886</v>
      </c>
      <c r="F395" t="s">
        <v>2159</v>
      </c>
      <c r="G395" s="59">
        <v>2.7037499999999999</v>
      </c>
      <c r="H395">
        <v>1</v>
      </c>
      <c r="I395">
        <v>0</v>
      </c>
      <c r="J395" s="12">
        <v>11</v>
      </c>
      <c r="K395" s="12">
        <v>3</v>
      </c>
      <c r="L395">
        <v>0</v>
      </c>
      <c r="M395" s="12">
        <v>0</v>
      </c>
      <c r="N395" s="12">
        <v>0</v>
      </c>
      <c r="O395" s="12">
        <v>201.12912302762183</v>
      </c>
      <c r="P395" s="12">
        <v>0</v>
      </c>
      <c r="Q395" s="12">
        <v>0</v>
      </c>
      <c r="R395" s="27">
        <v>6.0568481323352418E-5</v>
      </c>
      <c r="S395" s="27">
        <v>5.8126017205301093E-5</v>
      </c>
      <c r="T395" s="27">
        <v>0</v>
      </c>
      <c r="U395" s="27">
        <v>2.2283761346602645E-3</v>
      </c>
      <c r="V395" s="27">
        <v>1.5883462390514007E-3</v>
      </c>
      <c r="W395" s="27">
        <v>0</v>
      </c>
      <c r="X395" s="27">
        <v>0</v>
      </c>
      <c r="Y395" s="27">
        <v>0</v>
      </c>
      <c r="Z395" s="27">
        <v>7.5417788132176641E-5</v>
      </c>
      <c r="AA395" s="27">
        <v>0</v>
      </c>
      <c r="AB395" s="27">
        <v>0</v>
      </c>
      <c r="AC395" s="18">
        <v>3.6462133276113601E-4</v>
      </c>
      <c r="AD395" s="17">
        <v>388</v>
      </c>
      <c r="AE395">
        <v>10</v>
      </c>
      <c r="AF395" s="25">
        <v>0.99566620974998055</v>
      </c>
      <c r="AG395" t="str">
        <f>IF(AF395&lt;='CAV Tier 1 Analysis'!$A$5,"Tier 1", "Tier 2")</f>
        <v>Tier 2</v>
      </c>
      <c r="AH395" t="str">
        <f t="shared" si="14"/>
        <v>Arkansas - Tier 2</v>
      </c>
      <c r="AI395" t="str">
        <f t="shared" si="15"/>
        <v>Redfield, Town Of - Tier 2</v>
      </c>
    </row>
    <row r="396" spans="1:35" x14ac:dyDescent="0.3">
      <c r="A396" s="17">
        <v>389</v>
      </c>
      <c r="B396">
        <v>6</v>
      </c>
      <c r="C396" t="s">
        <v>84</v>
      </c>
      <c r="D396" t="s">
        <v>2796</v>
      </c>
      <c r="E396" t="s">
        <v>5039</v>
      </c>
      <c r="F396" t="s">
        <v>2195</v>
      </c>
      <c r="G396" s="59">
        <v>0.41169</v>
      </c>
      <c r="H396">
        <v>2</v>
      </c>
      <c r="I396">
        <v>0</v>
      </c>
      <c r="J396" s="12">
        <v>10</v>
      </c>
      <c r="K396" s="12">
        <v>3</v>
      </c>
      <c r="L396">
        <v>0</v>
      </c>
      <c r="M396" s="12">
        <v>1</v>
      </c>
      <c r="N396" s="12">
        <v>0</v>
      </c>
      <c r="O396" s="12">
        <v>16.541415751146772</v>
      </c>
      <c r="P396" s="12">
        <v>0</v>
      </c>
      <c r="Q396" s="12">
        <v>0</v>
      </c>
      <c r="R396" s="27">
        <v>9.2225383545116801E-6</v>
      </c>
      <c r="S396" s="27">
        <v>1.1625203441060219E-4</v>
      </c>
      <c r="T396" s="27">
        <v>0</v>
      </c>
      <c r="U396" s="27">
        <v>2.0257964860547861E-3</v>
      </c>
      <c r="V396" s="27">
        <v>1.5883462390514007E-3</v>
      </c>
      <c r="W396" s="27">
        <v>0</v>
      </c>
      <c r="X396" s="27">
        <v>2.5606351294687422E-4</v>
      </c>
      <c r="Y396" s="27">
        <v>0</v>
      </c>
      <c r="Z396" s="27">
        <v>6.2025676329076941E-6</v>
      </c>
      <c r="AA396" s="27">
        <v>0</v>
      </c>
      <c r="AB396" s="27">
        <v>0</v>
      </c>
      <c r="AC396" s="18">
        <v>3.6380757985918937E-4</v>
      </c>
      <c r="AD396" s="17">
        <v>389</v>
      </c>
      <c r="AE396">
        <v>10</v>
      </c>
      <c r="AF396" s="25">
        <v>0.99603001732983976</v>
      </c>
      <c r="AG396" t="str">
        <f>IF(AF396&lt;='CAV Tier 1 Analysis'!$A$5,"Tier 1", "Tier 2")</f>
        <v>Tier 2</v>
      </c>
      <c r="AH396" t="str">
        <f t="shared" si="14"/>
        <v>Arkansas - Tier 2</v>
      </c>
      <c r="AI396" t="str">
        <f t="shared" si="15"/>
        <v>Lonsdale, Town Of - Tier 2</v>
      </c>
    </row>
    <row r="397" spans="1:35" x14ac:dyDescent="0.3">
      <c r="A397" s="17">
        <v>390</v>
      </c>
      <c r="B397">
        <v>6</v>
      </c>
      <c r="C397" t="s">
        <v>84</v>
      </c>
      <c r="D397" t="s">
        <v>2395</v>
      </c>
      <c r="E397" t="s">
        <v>4829</v>
      </c>
      <c r="F397" t="s">
        <v>2192</v>
      </c>
      <c r="G397" s="59">
        <v>1.8518600000000001</v>
      </c>
      <c r="H397">
        <v>3</v>
      </c>
      <c r="I397">
        <v>0</v>
      </c>
      <c r="J397" s="12">
        <v>10</v>
      </c>
      <c r="K397" s="12">
        <v>3</v>
      </c>
      <c r="L397">
        <v>0</v>
      </c>
      <c r="M397" s="12">
        <v>0</v>
      </c>
      <c r="N397" s="12">
        <v>4.9821581533493022</v>
      </c>
      <c r="O397" s="12">
        <v>86.14785640640271</v>
      </c>
      <c r="P397" s="12">
        <v>0</v>
      </c>
      <c r="Q397" s="12">
        <v>3.3133790925539444</v>
      </c>
      <c r="R397" s="27">
        <v>4.1484733360504266E-5</v>
      </c>
      <c r="S397" s="27">
        <v>1.7437805161590327E-4</v>
      </c>
      <c r="T397" s="27">
        <v>0</v>
      </c>
      <c r="U397" s="27">
        <v>2.0257964860547861E-3</v>
      </c>
      <c r="V397" s="27">
        <v>1.5883462390514007E-3</v>
      </c>
      <c r="W397" s="27">
        <v>0</v>
      </c>
      <c r="X397" s="27">
        <v>0</v>
      </c>
      <c r="Y397" s="27">
        <v>4.9622284810207997E-5</v>
      </c>
      <c r="Z397" s="27">
        <v>3.2303033418024633E-5</v>
      </c>
      <c r="AA397" s="27">
        <v>0</v>
      </c>
      <c r="AB397" s="27">
        <v>8.3022258207886732E-6</v>
      </c>
      <c r="AC397" s="18">
        <v>3.5638482310287412E-4</v>
      </c>
      <c r="AD397" s="17">
        <v>390</v>
      </c>
      <c r="AE397">
        <v>10</v>
      </c>
      <c r="AF397" s="25">
        <v>0.99638640215294261</v>
      </c>
      <c r="AG397" t="str">
        <f>IF(AF397&lt;='CAV Tier 1 Analysis'!$A$5,"Tier 1", "Tier 2")</f>
        <v>Tier 2</v>
      </c>
      <c r="AH397" t="str">
        <f t="shared" si="14"/>
        <v>Arkansas - Tier 2</v>
      </c>
      <c r="AI397" t="str">
        <f t="shared" si="15"/>
        <v>Hartford, City Of - Tier 2</v>
      </c>
    </row>
    <row r="398" spans="1:35" x14ac:dyDescent="0.3">
      <c r="A398" s="17">
        <v>391</v>
      </c>
      <c r="B398">
        <v>6</v>
      </c>
      <c r="C398" t="s">
        <v>84</v>
      </c>
      <c r="D398" t="s">
        <v>2575</v>
      </c>
      <c r="E398" t="s">
        <v>4804</v>
      </c>
      <c r="F398" t="s">
        <v>2205</v>
      </c>
      <c r="G398" s="59">
        <v>5.0436800000000002</v>
      </c>
      <c r="H398">
        <v>1</v>
      </c>
      <c r="I398">
        <v>0</v>
      </c>
      <c r="J398" s="12">
        <v>9</v>
      </c>
      <c r="K398" s="12">
        <v>3</v>
      </c>
      <c r="L398">
        <v>0</v>
      </c>
      <c r="M398" s="12">
        <v>0</v>
      </c>
      <c r="N398" s="12">
        <v>23.127720732896567</v>
      </c>
      <c r="O398" s="12">
        <v>64.533356825663176</v>
      </c>
      <c r="P398" s="12">
        <v>0</v>
      </c>
      <c r="Q398" s="12">
        <v>0</v>
      </c>
      <c r="R398" s="27">
        <v>1.1298679163419923E-4</v>
      </c>
      <c r="S398" s="27">
        <v>5.8126017205301093E-5</v>
      </c>
      <c r="T398" s="27">
        <v>0</v>
      </c>
      <c r="U398" s="27">
        <v>1.8232168374493073E-3</v>
      </c>
      <c r="V398" s="27">
        <v>1.5883462390514007E-3</v>
      </c>
      <c r="W398" s="27">
        <v>0</v>
      </c>
      <c r="X398" s="27">
        <v>0</v>
      </c>
      <c r="Y398" s="27">
        <v>2.3035205023494231E-4</v>
      </c>
      <c r="Z398" s="27">
        <v>2.4198201430369791E-5</v>
      </c>
      <c r="AA398" s="27">
        <v>0</v>
      </c>
      <c r="AB398" s="27">
        <v>0</v>
      </c>
      <c r="AC398" s="18">
        <v>3.4883873972777456E-4</v>
      </c>
      <c r="AD398" s="17">
        <v>391</v>
      </c>
      <c r="AE398">
        <v>10</v>
      </c>
      <c r="AF398" s="25">
        <v>0.9967352408926704</v>
      </c>
      <c r="AG398" t="str">
        <f>IF(AF398&lt;='CAV Tier 1 Analysis'!$A$5,"Tier 1", "Tier 2")</f>
        <v>Tier 2</v>
      </c>
      <c r="AH398" t="str">
        <f t="shared" si="14"/>
        <v>Arkansas - Tier 2</v>
      </c>
      <c r="AI398" t="str">
        <f t="shared" si="15"/>
        <v>Lake View,City Of - Tier 2</v>
      </c>
    </row>
    <row r="399" spans="1:35" x14ac:dyDescent="0.3">
      <c r="A399" s="17">
        <v>392</v>
      </c>
      <c r="B399">
        <v>6</v>
      </c>
      <c r="C399" t="s">
        <v>84</v>
      </c>
      <c r="D399" t="s">
        <v>2529</v>
      </c>
      <c r="E399" t="s">
        <v>4755</v>
      </c>
      <c r="F399" t="s">
        <v>2181</v>
      </c>
      <c r="G399" s="59">
        <v>0.38551000000000002</v>
      </c>
      <c r="H399">
        <v>0</v>
      </c>
      <c r="I399">
        <v>0</v>
      </c>
      <c r="J399" s="12">
        <v>11</v>
      </c>
      <c r="K399" s="12">
        <v>3</v>
      </c>
      <c r="L399">
        <v>0</v>
      </c>
      <c r="M399" s="12">
        <v>0</v>
      </c>
      <c r="N399" s="12">
        <v>0.30056695213990314</v>
      </c>
      <c r="O399" s="12">
        <v>6.1138949643271356</v>
      </c>
      <c r="P399" s="12">
        <v>0</v>
      </c>
      <c r="Q399" s="12">
        <v>0</v>
      </c>
      <c r="R399" s="27">
        <v>8.6360629625392859E-6</v>
      </c>
      <c r="S399" s="27">
        <v>0</v>
      </c>
      <c r="T399" s="27">
        <v>0</v>
      </c>
      <c r="U399" s="27">
        <v>2.2283761346602645E-3</v>
      </c>
      <c r="V399" s="27">
        <v>1.5883462390514007E-3</v>
      </c>
      <c r="W399" s="27">
        <v>0</v>
      </c>
      <c r="X399" s="27">
        <v>0</v>
      </c>
      <c r="Y399" s="27">
        <v>2.9936462160671883E-6</v>
      </c>
      <c r="Z399" s="27">
        <v>2.292539380379446E-6</v>
      </c>
      <c r="AA399" s="27">
        <v>0</v>
      </c>
      <c r="AB399" s="27">
        <v>0</v>
      </c>
      <c r="AC399" s="18">
        <v>3.4824042020642287E-4</v>
      </c>
      <c r="AD399" s="17">
        <v>392</v>
      </c>
      <c r="AE399">
        <v>10</v>
      </c>
      <c r="AF399" s="25">
        <v>0.99708348131287683</v>
      </c>
      <c r="AG399" t="str">
        <f>IF(AF399&lt;='CAV Tier 1 Analysis'!$A$5,"Tier 1", "Tier 2")</f>
        <v>Tier 2</v>
      </c>
      <c r="AH399" t="str">
        <f t="shared" si="14"/>
        <v>Arkansas - Tier 2</v>
      </c>
      <c r="AI399" t="str">
        <f t="shared" si="15"/>
        <v>Wabbaseka, City Of - Tier 2</v>
      </c>
    </row>
    <row r="400" spans="1:35" x14ac:dyDescent="0.3">
      <c r="A400" s="17">
        <v>393</v>
      </c>
      <c r="B400">
        <v>6</v>
      </c>
      <c r="C400" t="s">
        <v>84</v>
      </c>
      <c r="D400" t="s">
        <v>2596</v>
      </c>
      <c r="E400" t="s">
        <v>4828</v>
      </c>
      <c r="F400" t="s">
        <v>2194</v>
      </c>
      <c r="G400" s="59">
        <v>1.6236000000000002</v>
      </c>
      <c r="H400">
        <v>1</v>
      </c>
      <c r="I400">
        <v>0</v>
      </c>
      <c r="J400" s="12">
        <v>10</v>
      </c>
      <c r="K400" s="12">
        <v>3</v>
      </c>
      <c r="L400">
        <v>0</v>
      </c>
      <c r="M400" s="12">
        <v>0</v>
      </c>
      <c r="N400" s="12">
        <v>2.4064322021018505</v>
      </c>
      <c r="O400" s="12">
        <v>162.22017078236789</v>
      </c>
      <c r="P400" s="12">
        <v>0</v>
      </c>
      <c r="Q400" s="12">
        <v>12.063697207477503</v>
      </c>
      <c r="R400" s="27">
        <v>3.6371331031565415E-5</v>
      </c>
      <c r="S400" s="27">
        <v>5.8126017205301093E-5</v>
      </c>
      <c r="T400" s="27">
        <v>0</v>
      </c>
      <c r="U400" s="27">
        <v>2.0257964860547861E-3</v>
      </c>
      <c r="V400" s="27">
        <v>1.5883462390514007E-3</v>
      </c>
      <c r="W400" s="27">
        <v>0</v>
      </c>
      <c r="X400" s="27">
        <v>0</v>
      </c>
      <c r="Y400" s="27">
        <v>2.3968059711006516E-5</v>
      </c>
      <c r="Z400" s="27">
        <v>6.0828020759330569E-5</v>
      </c>
      <c r="AA400" s="27">
        <v>0</v>
      </c>
      <c r="AB400" s="27">
        <v>3.0227612250941169E-5</v>
      </c>
      <c r="AC400" s="18">
        <v>3.4760579691493927E-4</v>
      </c>
      <c r="AD400" s="17">
        <v>393</v>
      </c>
      <c r="AE400">
        <v>10</v>
      </c>
      <c r="AF400" s="25">
        <v>0.99743108710979178</v>
      </c>
      <c r="AG400" t="str">
        <f>IF(AF400&lt;='CAV Tier 1 Analysis'!$A$5,"Tier 1", "Tier 2")</f>
        <v>Tier 2</v>
      </c>
      <c r="AH400" t="str">
        <f t="shared" si="14"/>
        <v>Arkansas - Tier 2</v>
      </c>
      <c r="AI400" t="str">
        <f t="shared" si="15"/>
        <v>Hackett, City Of - Tier 2</v>
      </c>
    </row>
    <row r="401" spans="1:35" x14ac:dyDescent="0.3">
      <c r="A401" s="17">
        <v>394</v>
      </c>
      <c r="B401">
        <v>6</v>
      </c>
      <c r="C401" t="s">
        <v>84</v>
      </c>
      <c r="D401" t="s">
        <v>2528</v>
      </c>
      <c r="E401" t="s">
        <v>4754</v>
      </c>
      <c r="F401" t="s">
        <v>2182</v>
      </c>
      <c r="G401" s="59">
        <v>0.10977000000000001</v>
      </c>
      <c r="H401">
        <v>0</v>
      </c>
      <c r="I401">
        <v>0</v>
      </c>
      <c r="J401" s="12">
        <v>11</v>
      </c>
      <c r="K401" s="12">
        <v>3</v>
      </c>
      <c r="L401">
        <v>0</v>
      </c>
      <c r="M401" s="12">
        <v>0</v>
      </c>
      <c r="N401" s="12">
        <v>0</v>
      </c>
      <c r="O401" s="12">
        <v>1.1453228209834232</v>
      </c>
      <c r="P401" s="12">
        <v>0</v>
      </c>
      <c r="Q401" s="12">
        <v>0</v>
      </c>
      <c r="R401" s="27">
        <v>2.4590299379988519E-6</v>
      </c>
      <c r="S401" s="27">
        <v>0</v>
      </c>
      <c r="T401" s="27">
        <v>0</v>
      </c>
      <c r="U401" s="27">
        <v>2.2283761346602645E-3</v>
      </c>
      <c r="V401" s="27">
        <v>1.5883462390514007E-3</v>
      </c>
      <c r="W401" s="27">
        <v>0</v>
      </c>
      <c r="X401" s="27">
        <v>0</v>
      </c>
      <c r="Y401" s="27">
        <v>0</v>
      </c>
      <c r="Z401" s="27">
        <v>4.2946398092737717E-7</v>
      </c>
      <c r="AA401" s="27">
        <v>0</v>
      </c>
      <c r="AB401" s="27">
        <v>0</v>
      </c>
      <c r="AC401" s="18">
        <v>3.4723735160278104E-4</v>
      </c>
      <c r="AD401" s="17">
        <v>394</v>
      </c>
      <c r="AE401">
        <v>10</v>
      </c>
      <c r="AF401" s="25">
        <v>0.99777832446139458</v>
      </c>
      <c r="AG401" t="str">
        <f>IF(AF401&lt;='CAV Tier 1 Analysis'!$A$5,"Tier 1", "Tier 2")</f>
        <v>Tier 2</v>
      </c>
      <c r="AH401" t="str">
        <f t="shared" si="14"/>
        <v>Arkansas - Tier 2</v>
      </c>
      <c r="AI401" t="str">
        <f t="shared" si="15"/>
        <v>Sherrill, Town Of - Tier 2</v>
      </c>
    </row>
    <row r="402" spans="1:35" x14ac:dyDescent="0.3">
      <c r="A402" s="17">
        <v>395</v>
      </c>
      <c r="B402">
        <v>6</v>
      </c>
      <c r="C402" t="s">
        <v>84</v>
      </c>
      <c r="D402" t="s">
        <v>2441</v>
      </c>
      <c r="E402" t="s">
        <v>4664</v>
      </c>
      <c r="F402" t="s">
        <v>2225</v>
      </c>
      <c r="G402" s="59">
        <v>0.52897000000000005</v>
      </c>
      <c r="H402">
        <v>1</v>
      </c>
      <c r="I402">
        <v>0</v>
      </c>
      <c r="J402" s="12">
        <v>14</v>
      </c>
      <c r="K402" s="12">
        <v>1</v>
      </c>
      <c r="L402">
        <v>0</v>
      </c>
      <c r="M402" s="12">
        <v>1.0000000000000002</v>
      </c>
      <c r="N402" s="12">
        <v>0</v>
      </c>
      <c r="O402" s="12">
        <v>53.411159929253344</v>
      </c>
      <c r="P402" s="12">
        <v>6.4730602885322597</v>
      </c>
      <c r="Q402" s="12">
        <v>5.7158838490669908</v>
      </c>
      <c r="R402" s="27">
        <v>1.1849804739940355E-5</v>
      </c>
      <c r="S402" s="27">
        <v>5.8126017205301093E-5</v>
      </c>
      <c r="T402" s="27">
        <v>0</v>
      </c>
      <c r="U402" s="27">
        <v>2.8361150804767001E-3</v>
      </c>
      <c r="V402" s="27">
        <v>5.2944874635046685E-4</v>
      </c>
      <c r="W402" s="27">
        <v>0</v>
      </c>
      <c r="X402" s="27">
        <v>2.5606351294687427E-4</v>
      </c>
      <c r="Y402" s="27">
        <v>0</v>
      </c>
      <c r="Z402" s="27">
        <v>2.0027689092469368E-5</v>
      </c>
      <c r="AA402" s="27">
        <v>5.4316964275796779E-6</v>
      </c>
      <c r="AB402" s="27">
        <v>1.4322103554946701E-5</v>
      </c>
      <c r="AC402" s="18">
        <v>3.3921678643584346E-4</v>
      </c>
      <c r="AD402" s="17">
        <v>395</v>
      </c>
      <c r="AE402">
        <v>10</v>
      </c>
      <c r="AF402" s="25">
        <v>0.99811754124783048</v>
      </c>
      <c r="AG402" t="str">
        <f>IF(AF402&lt;='CAV Tier 1 Analysis'!$A$5,"Tier 1", "Tier 2")</f>
        <v>Tier 2</v>
      </c>
      <c r="AH402" t="str">
        <f t="shared" si="14"/>
        <v>Arkansas - Tier 2</v>
      </c>
      <c r="AI402" t="str">
        <f t="shared" si="15"/>
        <v>Springtown, Town Of - Tier 2</v>
      </c>
    </row>
    <row r="403" spans="1:35" x14ac:dyDescent="0.3">
      <c r="A403" s="17">
        <v>396</v>
      </c>
      <c r="B403">
        <v>6</v>
      </c>
      <c r="C403" t="s">
        <v>84</v>
      </c>
      <c r="D403" t="s">
        <v>2599</v>
      </c>
      <c r="E403" t="s">
        <v>4832</v>
      </c>
      <c r="F403" t="s">
        <v>2204</v>
      </c>
      <c r="G403" s="59">
        <v>0.33516000000000001</v>
      </c>
      <c r="H403">
        <v>1</v>
      </c>
      <c r="I403">
        <v>0</v>
      </c>
      <c r="J403" s="12">
        <v>10</v>
      </c>
      <c r="K403" s="12">
        <v>3</v>
      </c>
      <c r="L403">
        <v>0</v>
      </c>
      <c r="M403" s="12">
        <v>0</v>
      </c>
      <c r="N403" s="12">
        <v>0</v>
      </c>
      <c r="O403" s="12">
        <v>9.9119972937147658</v>
      </c>
      <c r="P403" s="12">
        <v>0</v>
      </c>
      <c r="Q403" s="12">
        <v>0.30242282368767448</v>
      </c>
      <c r="R403" s="27">
        <v>7.5081395100637254E-6</v>
      </c>
      <c r="S403" s="27">
        <v>5.8126017205301093E-5</v>
      </c>
      <c r="T403" s="27">
        <v>0</v>
      </c>
      <c r="U403" s="27">
        <v>2.0257964860547861E-3</v>
      </c>
      <c r="V403" s="27">
        <v>1.5883462390514007E-3</v>
      </c>
      <c r="W403" s="27">
        <v>0</v>
      </c>
      <c r="X403" s="27">
        <v>0</v>
      </c>
      <c r="Y403" s="27">
        <v>0</v>
      </c>
      <c r="Z403" s="27">
        <v>3.7167213808287014E-6</v>
      </c>
      <c r="AA403" s="27">
        <v>0</v>
      </c>
      <c r="AB403" s="27">
        <v>7.5777099615858522E-7</v>
      </c>
      <c r="AC403" s="18">
        <v>3.3493194310895807E-4</v>
      </c>
      <c r="AD403" s="17">
        <v>396</v>
      </c>
      <c r="AE403">
        <v>10</v>
      </c>
      <c r="AF403" s="25">
        <v>0.99845247319093944</v>
      </c>
      <c r="AG403" t="str">
        <f>IF(AF403&lt;='CAV Tier 1 Analysis'!$A$5,"Tier 1", "Tier 2")</f>
        <v>Tier 2</v>
      </c>
      <c r="AH403" t="str">
        <f t="shared" si="14"/>
        <v>Arkansas - Tier 2</v>
      </c>
      <c r="AI403" t="str">
        <f t="shared" si="15"/>
        <v>Midland,Town Of - Tier 2</v>
      </c>
    </row>
    <row r="404" spans="1:35" x14ac:dyDescent="0.3">
      <c r="A404" s="17">
        <v>397</v>
      </c>
      <c r="B404">
        <v>6</v>
      </c>
      <c r="C404" t="s">
        <v>84</v>
      </c>
      <c r="D404" t="s">
        <v>2409</v>
      </c>
      <c r="E404" t="s">
        <v>4922</v>
      </c>
      <c r="F404" t="s">
        <v>2240</v>
      </c>
      <c r="G404" s="59">
        <v>1.8071999999999999</v>
      </c>
      <c r="H404">
        <v>0</v>
      </c>
      <c r="I404">
        <v>0</v>
      </c>
      <c r="J404" s="12">
        <v>10</v>
      </c>
      <c r="K404" s="12">
        <v>1</v>
      </c>
      <c r="L404">
        <v>0</v>
      </c>
      <c r="M404" s="12">
        <v>0</v>
      </c>
      <c r="N404" s="12">
        <v>0.56434740206610701</v>
      </c>
      <c r="O404" s="12">
        <v>746.39708263493151</v>
      </c>
      <c r="P404" s="12">
        <v>556.4190616317004</v>
      </c>
      <c r="Q404" s="12">
        <v>132.33522213743322</v>
      </c>
      <c r="R404" s="27">
        <v>4.0484275338904292E-5</v>
      </c>
      <c r="S404" s="27">
        <v>0</v>
      </c>
      <c r="T404" s="27">
        <v>0</v>
      </c>
      <c r="U404" s="27">
        <v>2.0257964860547861E-3</v>
      </c>
      <c r="V404" s="27">
        <v>5.2944874635046685E-4</v>
      </c>
      <c r="W404" s="27">
        <v>0</v>
      </c>
      <c r="X404" s="27">
        <v>0</v>
      </c>
      <c r="Y404" s="27">
        <v>5.6208989468548358E-6</v>
      </c>
      <c r="Z404" s="27">
        <v>2.7987800171984671E-4</v>
      </c>
      <c r="AA404" s="27">
        <v>4.6690426082644104E-4</v>
      </c>
      <c r="AB404" s="27">
        <v>3.3158804578028094E-4</v>
      </c>
      <c r="AC404" s="18">
        <v>3.3452006500159828E-4</v>
      </c>
      <c r="AD404" s="17">
        <v>397</v>
      </c>
      <c r="AE404">
        <v>10</v>
      </c>
      <c r="AF404" s="25">
        <v>0.998786993255941</v>
      </c>
      <c r="AG404" t="str">
        <f>IF(AF404&lt;='CAV Tier 1 Analysis'!$A$5,"Tier 1", "Tier 2")</f>
        <v>Tier 2</v>
      </c>
      <c r="AH404" t="str">
        <f t="shared" si="14"/>
        <v>Arkansas - Tier 2</v>
      </c>
      <c r="AI404" t="str">
        <f t="shared" si="15"/>
        <v>Lincoln, City Of - Tier 2</v>
      </c>
    </row>
    <row r="405" spans="1:35" x14ac:dyDescent="0.3">
      <c r="A405" s="17">
        <v>398</v>
      </c>
      <c r="B405">
        <v>6</v>
      </c>
      <c r="C405" t="s">
        <v>84</v>
      </c>
      <c r="D405" t="s">
        <v>2678</v>
      </c>
      <c r="E405" t="s">
        <v>4914</v>
      </c>
      <c r="F405" t="s">
        <v>2222</v>
      </c>
      <c r="G405" s="59">
        <v>2.3145899999999999</v>
      </c>
      <c r="H405">
        <v>0</v>
      </c>
      <c r="I405">
        <v>0</v>
      </c>
      <c r="J405" s="12">
        <v>14</v>
      </c>
      <c r="K405" s="12">
        <v>1</v>
      </c>
      <c r="L405">
        <v>0</v>
      </c>
      <c r="M405" s="12">
        <v>0</v>
      </c>
      <c r="N405" s="12">
        <v>0</v>
      </c>
      <c r="O405" s="12">
        <v>278.1044535626462</v>
      </c>
      <c r="P405" s="12">
        <v>72.719543175636346</v>
      </c>
      <c r="Q405" s="12">
        <v>14.067380958808201</v>
      </c>
      <c r="R405" s="27">
        <v>5.1850652311130194E-5</v>
      </c>
      <c r="S405" s="27">
        <v>0</v>
      </c>
      <c r="T405" s="27">
        <v>0</v>
      </c>
      <c r="U405" s="27">
        <v>2.8361150804767001E-3</v>
      </c>
      <c r="V405" s="27">
        <v>5.2944874635046685E-4</v>
      </c>
      <c r="W405" s="27">
        <v>0</v>
      </c>
      <c r="X405" s="27">
        <v>0</v>
      </c>
      <c r="Y405" s="27">
        <v>0</v>
      </c>
      <c r="Z405" s="27">
        <v>1.0428138124244675E-4</v>
      </c>
      <c r="AA405" s="27">
        <v>6.1020671100823718E-5</v>
      </c>
      <c r="AB405" s="27">
        <v>3.524817721266735E-5</v>
      </c>
      <c r="AC405" s="18">
        <v>3.2890588260856674E-4</v>
      </c>
      <c r="AD405" s="17">
        <v>398</v>
      </c>
      <c r="AE405">
        <v>10</v>
      </c>
      <c r="AF405" s="25">
        <v>0.99911589913854959</v>
      </c>
      <c r="AG405" t="str">
        <f>IF(AF405&lt;='CAV Tier 1 Analysis'!$A$5,"Tier 1", "Tier 2")</f>
        <v>Tier 2</v>
      </c>
      <c r="AH405" t="str">
        <f t="shared" si="14"/>
        <v>Arkansas - Tier 2</v>
      </c>
      <c r="AI405" t="str">
        <f t="shared" si="15"/>
        <v>Gravette, City Of - Tier 2</v>
      </c>
    </row>
    <row r="406" spans="1:35" x14ac:dyDescent="0.3">
      <c r="A406" s="17">
        <v>399</v>
      </c>
      <c r="B406">
        <v>6</v>
      </c>
      <c r="C406" t="s">
        <v>84</v>
      </c>
      <c r="D406" t="s">
        <v>2812</v>
      </c>
      <c r="E406" t="s">
        <v>5055</v>
      </c>
      <c r="F406" t="s">
        <v>2315</v>
      </c>
      <c r="G406" s="59">
        <v>0.48596</v>
      </c>
      <c r="H406">
        <v>2</v>
      </c>
      <c r="I406">
        <v>0</v>
      </c>
      <c r="J406" s="12">
        <v>9</v>
      </c>
      <c r="K406" s="12">
        <v>3</v>
      </c>
      <c r="L406">
        <v>0</v>
      </c>
      <c r="M406" s="12">
        <v>0</v>
      </c>
      <c r="N406" s="12">
        <v>0</v>
      </c>
      <c r="O406" s="12">
        <v>44.296995186844306</v>
      </c>
      <c r="P406" s="12">
        <v>21.060632725576049</v>
      </c>
      <c r="Q406" s="12">
        <v>0</v>
      </c>
      <c r="R406" s="27">
        <v>1.088630945312856E-5</v>
      </c>
      <c r="S406" s="27">
        <v>1.1625203441060219E-4</v>
      </c>
      <c r="T406" s="27">
        <v>0</v>
      </c>
      <c r="U406" s="27">
        <v>1.8232168374493073E-3</v>
      </c>
      <c r="V406" s="27">
        <v>1.5883462390514007E-3</v>
      </c>
      <c r="W406" s="27">
        <v>0</v>
      </c>
      <c r="X406" s="27">
        <v>0</v>
      </c>
      <c r="Y406" s="27">
        <v>0</v>
      </c>
      <c r="Z406" s="27">
        <v>1.6610132573564047E-5</v>
      </c>
      <c r="AA406" s="27">
        <v>1.7672469966136787E-5</v>
      </c>
      <c r="AB406" s="27">
        <v>0</v>
      </c>
      <c r="AC406" s="18">
        <v>3.2481672935492174E-4</v>
      </c>
      <c r="AD406" s="17">
        <v>399</v>
      </c>
      <c r="AE406">
        <v>10</v>
      </c>
      <c r="AF406" s="25">
        <v>0.99944071586790451</v>
      </c>
      <c r="AG406" t="str">
        <f>IF(AF406&lt;='CAV Tier 1 Analysis'!$A$5,"Tier 1", "Tier 2")</f>
        <v>Tier 2</v>
      </c>
      <c r="AH406" t="str">
        <f t="shared" si="14"/>
        <v>Arkansas - Tier 2</v>
      </c>
      <c r="AI406" t="str">
        <f t="shared" si="15"/>
        <v>Elaine, City Of - Tier 2</v>
      </c>
    </row>
    <row r="407" spans="1:35" x14ac:dyDescent="0.3">
      <c r="A407" s="17">
        <v>400</v>
      </c>
      <c r="B407">
        <v>6</v>
      </c>
      <c r="C407" t="s">
        <v>84</v>
      </c>
      <c r="D407" t="s">
        <v>2449</v>
      </c>
      <c r="E407" t="s">
        <v>4672</v>
      </c>
      <c r="F407" t="s">
        <v>2227</v>
      </c>
      <c r="G407" s="59">
        <v>0.94307999999999992</v>
      </c>
      <c r="H407">
        <v>1</v>
      </c>
      <c r="I407">
        <v>0</v>
      </c>
      <c r="J407" s="12">
        <v>14</v>
      </c>
      <c r="K407" s="12">
        <v>1</v>
      </c>
      <c r="L407">
        <v>0</v>
      </c>
      <c r="M407" s="12">
        <v>0</v>
      </c>
      <c r="N407" s="12">
        <v>0</v>
      </c>
      <c r="O407" s="12">
        <v>108.89958392649164</v>
      </c>
      <c r="P407" s="12">
        <v>25.215475169527664</v>
      </c>
      <c r="Q407" s="12">
        <v>5.286248144173328</v>
      </c>
      <c r="R407" s="27">
        <v>2.112655510547469E-5</v>
      </c>
      <c r="S407" s="27">
        <v>5.8126017205301093E-5</v>
      </c>
      <c r="T407" s="27">
        <v>0</v>
      </c>
      <c r="U407" s="27">
        <v>2.8361150804767001E-3</v>
      </c>
      <c r="V407" s="27">
        <v>5.2944874635046685E-4</v>
      </c>
      <c r="W407" s="27">
        <v>0</v>
      </c>
      <c r="X407" s="27">
        <v>0</v>
      </c>
      <c r="Y407" s="27">
        <v>0</v>
      </c>
      <c r="Z407" s="27">
        <v>4.0834294032706625E-5</v>
      </c>
      <c r="AA407" s="27">
        <v>2.1158895529011555E-5</v>
      </c>
      <c r="AB407" s="27">
        <v>1.3245579395451409E-5</v>
      </c>
      <c r="AC407" s="18">
        <v>3.2000501528137382E-4</v>
      </c>
      <c r="AD407" s="17">
        <v>400</v>
      </c>
      <c r="AE407">
        <v>10</v>
      </c>
      <c r="AF407" s="25">
        <v>0.9997607208831859</v>
      </c>
      <c r="AG407" t="str">
        <f>IF(AF407&lt;='CAV Tier 1 Analysis'!$A$5,"Tier 1", "Tier 2")</f>
        <v>Tier 2</v>
      </c>
      <c r="AH407" t="str">
        <f t="shared" si="14"/>
        <v>Arkansas - Tier 2</v>
      </c>
      <c r="AI407" t="str">
        <f t="shared" si="15"/>
        <v>Sulphur Springs, City Of - Tier 2</v>
      </c>
    </row>
    <row r="408" spans="1:35" x14ac:dyDescent="0.3">
      <c r="A408" s="17">
        <v>401</v>
      </c>
      <c r="B408">
        <v>6</v>
      </c>
      <c r="C408" t="s">
        <v>84</v>
      </c>
      <c r="D408" t="s">
        <v>2435</v>
      </c>
      <c r="E408" t="s">
        <v>4896</v>
      </c>
      <c r="F408" t="s">
        <v>2294</v>
      </c>
      <c r="G408" s="59">
        <v>1.8043</v>
      </c>
      <c r="H408">
        <v>0</v>
      </c>
      <c r="I408">
        <v>0</v>
      </c>
      <c r="J408" s="12">
        <v>10</v>
      </c>
      <c r="K408" s="12">
        <v>1</v>
      </c>
      <c r="L408">
        <v>0</v>
      </c>
      <c r="M408" s="12">
        <v>0</v>
      </c>
      <c r="N408" s="12">
        <v>0</v>
      </c>
      <c r="O408" s="12">
        <v>43.061361583551843</v>
      </c>
      <c r="P408" s="12">
        <v>0</v>
      </c>
      <c r="Q408" s="12">
        <v>8.0852461977220784</v>
      </c>
      <c r="R408" s="27">
        <v>4.0419310532306894E-5</v>
      </c>
      <c r="S408" s="27">
        <v>0</v>
      </c>
      <c r="T408" s="27">
        <v>0</v>
      </c>
      <c r="U408" s="27">
        <v>2.0257964860547861E-3</v>
      </c>
      <c r="V408" s="27">
        <v>5.2944874635046685E-4</v>
      </c>
      <c r="W408" s="27">
        <v>0</v>
      </c>
      <c r="X408" s="27">
        <v>0</v>
      </c>
      <c r="Y408" s="27">
        <v>0</v>
      </c>
      <c r="Z408" s="27">
        <v>1.6146804578595806E-5</v>
      </c>
      <c r="AA408" s="27">
        <v>0</v>
      </c>
      <c r="AB408" s="27">
        <v>2.0258937439730593E-5</v>
      </c>
      <c r="AC408" s="18">
        <v>2.3927911681417144E-4</v>
      </c>
      <c r="AD408" s="17">
        <v>401</v>
      </c>
      <c r="AE408">
        <v>10</v>
      </c>
      <c r="AF408" s="25">
        <v>1</v>
      </c>
      <c r="AG408" t="str">
        <f>IF(AF408&lt;='CAV Tier 1 Analysis'!$A$5,"Tier 1", "Tier 2")</f>
        <v>Tier 2</v>
      </c>
      <c r="AH408" t="str">
        <f t="shared" si="14"/>
        <v>Arkansas - Tier 2</v>
      </c>
      <c r="AI408" t="str">
        <f t="shared" si="15"/>
        <v>Winslow, City Of - Tier 2</v>
      </c>
    </row>
  </sheetData>
  <autoFilter ref="A7:AI408">
    <sortState ref="A8:AI408">
      <sortCondition ref="AG8:AG408"/>
      <sortCondition descending="1" ref="AC8:AC408"/>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06"/>
  <sheetViews>
    <sheetView workbookViewId="0">
      <selection activeCell="AG77" sqref="AG77"/>
    </sheetView>
  </sheetViews>
  <sheetFormatPr defaultRowHeight="14.4" x14ac:dyDescent="0.3"/>
  <cols>
    <col min="3" max="3" width="9.33203125" bestFit="1" customWidth="1"/>
    <col min="4" max="4" width="27.6640625" bestFit="1" customWidth="1"/>
    <col min="5" max="5" width="38" bestFit="1" customWidth="1"/>
    <col min="6" max="6" width="8.33203125" bestFit="1" customWidth="1"/>
    <col min="7" max="7" width="10.5546875" bestFit="1" customWidth="1"/>
    <col min="10" max="10" width="9.5546875" bestFit="1" customWidth="1"/>
    <col min="11" max="11" width="9.33203125" bestFit="1" customWidth="1"/>
    <col min="15" max="16" width="12" bestFit="1" customWidth="1"/>
    <col min="18" max="18" width="9.109375" style="18" bestFit="1" customWidth="1"/>
    <col min="19" max="20" width="10.109375" style="18" bestFit="1" customWidth="1"/>
    <col min="21" max="22" width="9.44140625" style="18" bestFit="1" customWidth="1"/>
    <col min="23" max="25" width="10.109375" style="18" bestFit="1" customWidth="1"/>
    <col min="26" max="26" width="9.109375" style="18" bestFit="1" customWidth="1"/>
    <col min="27" max="28" width="10.109375" style="18" bestFit="1" customWidth="1"/>
    <col min="29" max="29" width="10.44140625" style="27" customWidth="1"/>
    <col min="30" max="30" width="10.44140625" customWidth="1"/>
    <col min="32" max="32" width="11.109375" bestFit="1" customWidth="1"/>
    <col min="34" max="34" width="15.88671875" bestFit="1" customWidth="1"/>
    <col min="35" max="35" width="44.5546875" bestFit="1" customWidth="1"/>
  </cols>
  <sheetData>
    <row r="1" spans="1:35" ht="15.6" x14ac:dyDescent="0.3">
      <c r="A1" s="1" t="s">
        <v>2311</v>
      </c>
    </row>
    <row r="2" spans="1:35" ht="15.6" x14ac:dyDescent="0.3">
      <c r="A2" s="1" t="s">
        <v>2378</v>
      </c>
    </row>
    <row r="3" spans="1:35" x14ac:dyDescent="0.3">
      <c r="A3" s="2" t="s">
        <v>7052</v>
      </c>
    </row>
    <row r="4" spans="1:35" x14ac:dyDescent="0.3">
      <c r="A4" s="13"/>
    </row>
    <row r="6" spans="1:35" ht="15" thickBot="1" x14ac:dyDescent="0.35">
      <c r="G6" s="17">
        <f>SUBTOTAL(9, G8:G306)</f>
        <v>46331.996610000053</v>
      </c>
      <c r="H6" s="17">
        <f>SUBTOTAL(9, H8:H306)</f>
        <v>407853</v>
      </c>
      <c r="I6" s="17">
        <f t="shared" ref="I6:AB6" si="0">SUBTOTAL(9, I8:I306)</f>
        <v>66665</v>
      </c>
      <c r="J6" s="17">
        <f t="shared" si="0"/>
        <v>4725.4390481990322</v>
      </c>
      <c r="K6" s="17">
        <f t="shared" si="0"/>
        <v>933.22638304447685</v>
      </c>
      <c r="L6" s="17">
        <f t="shared" si="0"/>
        <v>105476</v>
      </c>
      <c r="M6" s="17">
        <f t="shared" si="0"/>
        <v>88138.129038076018</v>
      </c>
      <c r="N6" s="17">
        <f t="shared" si="0"/>
        <v>569695.03818167525</v>
      </c>
      <c r="O6" s="17">
        <f t="shared" si="0"/>
        <v>3951059.8211060837</v>
      </c>
      <c r="P6" s="17">
        <f t="shared" si="0"/>
        <v>1144398.3224534194</v>
      </c>
      <c r="Q6" s="17">
        <f t="shared" si="0"/>
        <v>311034.0011045211</v>
      </c>
      <c r="R6" s="19">
        <f t="shared" si="0"/>
        <v>1.0000000000000007</v>
      </c>
      <c r="S6" s="19">
        <f t="shared" si="0"/>
        <v>0.99999999999999989</v>
      </c>
      <c r="T6" s="19">
        <f t="shared" si="0"/>
        <v>1.0000000000000007</v>
      </c>
      <c r="U6" s="19">
        <f t="shared" si="0"/>
        <v>0.999999999999999</v>
      </c>
      <c r="V6" s="19">
        <f t="shared" si="0"/>
        <v>1</v>
      </c>
      <c r="W6" s="19">
        <f t="shared" si="0"/>
        <v>1.0000000000000004</v>
      </c>
      <c r="X6" s="19">
        <f t="shared" si="0"/>
        <v>0.99999999999999956</v>
      </c>
      <c r="Y6" s="19">
        <f t="shared" si="0"/>
        <v>0.99999999999999956</v>
      </c>
      <c r="Z6" s="19">
        <f t="shared" si="0"/>
        <v>0.99999999999999911</v>
      </c>
      <c r="AA6" s="19">
        <f t="shared" si="0"/>
        <v>0.99999999999999978</v>
      </c>
      <c r="AB6" s="19">
        <f t="shared" si="0"/>
        <v>1.0000000000000004</v>
      </c>
      <c r="AC6" s="16">
        <f>SUBTOTAL(9, AC8:AC306)</f>
        <v>0.99999999999999867</v>
      </c>
      <c r="AD6" s="17">
        <f>SUBTOTAL(3, AD8:AD306)</f>
        <v>299</v>
      </c>
      <c r="AE6" s="17">
        <f>SUBTOTAL(3, AE8:AE306)</f>
        <v>299</v>
      </c>
    </row>
    <row r="7" spans="1:35" ht="195" customHeight="1" thickBot="1" x14ac:dyDescent="0.35">
      <c r="A7" s="7" t="s">
        <v>2376</v>
      </c>
      <c r="B7" s="8" t="s">
        <v>0</v>
      </c>
      <c r="C7" s="8" t="s">
        <v>1</v>
      </c>
      <c r="D7" s="8" t="s">
        <v>20</v>
      </c>
      <c r="E7" s="8" t="s">
        <v>2385</v>
      </c>
      <c r="F7" s="34" t="s">
        <v>2</v>
      </c>
      <c r="G7" s="9" t="s">
        <v>9</v>
      </c>
      <c r="H7" s="10" t="s">
        <v>10</v>
      </c>
      <c r="I7" s="10" t="s">
        <v>11</v>
      </c>
      <c r="J7" s="10" t="s">
        <v>12</v>
      </c>
      <c r="K7" s="10" t="s">
        <v>13</v>
      </c>
      <c r="L7" s="10" t="s">
        <v>14</v>
      </c>
      <c r="M7" s="10" t="s">
        <v>15</v>
      </c>
      <c r="N7" s="10" t="s">
        <v>16</v>
      </c>
      <c r="O7" s="10" t="s">
        <v>17</v>
      </c>
      <c r="P7" s="10" t="s">
        <v>18</v>
      </c>
      <c r="Q7" s="44" t="s">
        <v>19</v>
      </c>
      <c r="R7" s="43" t="s">
        <v>7010</v>
      </c>
      <c r="S7" s="38" t="s">
        <v>7011</v>
      </c>
      <c r="T7" s="38" t="s">
        <v>7012</v>
      </c>
      <c r="U7" s="38" t="s">
        <v>7013</v>
      </c>
      <c r="V7" s="38" t="s">
        <v>7014</v>
      </c>
      <c r="W7" s="38" t="s">
        <v>7015</v>
      </c>
      <c r="X7" s="38" t="s">
        <v>7016</v>
      </c>
      <c r="Y7" s="38" t="s">
        <v>7017</v>
      </c>
      <c r="Z7" s="38" t="s">
        <v>7018</v>
      </c>
      <c r="AA7" s="38" t="s">
        <v>7019</v>
      </c>
      <c r="AB7" s="38" t="s">
        <v>7020</v>
      </c>
      <c r="AC7" s="30" t="s">
        <v>2380</v>
      </c>
      <c r="AD7" s="31" t="s">
        <v>2381</v>
      </c>
      <c r="AE7" s="32" t="s">
        <v>2379</v>
      </c>
      <c r="AF7" s="39" t="s">
        <v>2382</v>
      </c>
      <c r="AG7" s="40" t="s">
        <v>2377</v>
      </c>
      <c r="AH7" s="40" t="s">
        <v>2383</v>
      </c>
      <c r="AI7" s="41" t="s">
        <v>2375</v>
      </c>
    </row>
    <row r="8" spans="1:35" x14ac:dyDescent="0.3">
      <c r="A8">
        <v>1</v>
      </c>
      <c r="B8">
        <v>6</v>
      </c>
      <c r="C8" t="s">
        <v>21</v>
      </c>
      <c r="D8" t="s">
        <v>3291</v>
      </c>
      <c r="E8" t="s">
        <v>5348</v>
      </c>
      <c r="F8" t="s">
        <v>22</v>
      </c>
      <c r="G8" s="59">
        <v>348.81628000000001</v>
      </c>
      <c r="H8">
        <v>82258</v>
      </c>
      <c r="I8">
        <v>20979</v>
      </c>
      <c r="J8" s="12">
        <v>11.916981132075472</v>
      </c>
      <c r="K8" s="12">
        <v>1</v>
      </c>
      <c r="L8">
        <v>47478</v>
      </c>
      <c r="M8" s="12">
        <v>12411.632191077755</v>
      </c>
      <c r="N8" s="12">
        <v>110354.6649997199</v>
      </c>
      <c r="O8" s="12">
        <v>267826.41366952081</v>
      </c>
      <c r="P8" s="12">
        <v>0</v>
      </c>
      <c r="Q8" s="12">
        <v>148628.57343361567</v>
      </c>
      <c r="R8" s="27">
        <v>7.52862612281021E-3</v>
      </c>
      <c r="S8" s="27">
        <v>0.20168541116529731</v>
      </c>
      <c r="T8" s="27">
        <v>0.31469286732168306</v>
      </c>
      <c r="U8" s="27">
        <v>2.52187807535414E-3</v>
      </c>
      <c r="V8" s="27">
        <v>1.0715513600651611E-3</v>
      </c>
      <c r="W8" s="27">
        <v>0.45013083545071864</v>
      </c>
      <c r="X8" s="27">
        <v>0.14082023667323229</v>
      </c>
      <c r="Y8" s="27">
        <v>0.19370831340210432</v>
      </c>
      <c r="Z8" s="27">
        <v>6.7785967764604424E-2</v>
      </c>
      <c r="AA8" s="27">
        <v>0</v>
      </c>
      <c r="AB8" s="27">
        <v>0.47785313793931494</v>
      </c>
      <c r="AC8" s="18">
        <v>0.16889080229774403</v>
      </c>
      <c r="AD8">
        <v>1</v>
      </c>
      <c r="AE8">
        <v>1</v>
      </c>
      <c r="AF8" s="25">
        <v>0.16889080229774406</v>
      </c>
      <c r="AG8" t="str">
        <f>IF(AF8&lt;='CAV Tier 1 Analysis'!$A$5,"Tier 1", "Tier 2")</f>
        <v>Tier 2</v>
      </c>
      <c r="AH8" t="str">
        <f t="shared" ref="AH8:AH71" si="1">C8&amp;" - "&amp;AG8</f>
        <v>Louisiana - Tier 2</v>
      </c>
      <c r="AI8" t="str">
        <f t="shared" ref="AI8:AI71" si="2">D8&amp;" - "&amp;AG8</f>
        <v>New Orleans/Orleans Parish* - Tier 2</v>
      </c>
    </row>
    <row r="9" spans="1:35" x14ac:dyDescent="0.3">
      <c r="A9">
        <v>2</v>
      </c>
      <c r="B9">
        <v>6</v>
      </c>
      <c r="C9" t="s">
        <v>21</v>
      </c>
      <c r="D9" t="s">
        <v>3287</v>
      </c>
      <c r="E9" t="s">
        <v>5344</v>
      </c>
      <c r="F9" t="s">
        <v>25</v>
      </c>
      <c r="G9" s="59">
        <v>418.15438999999998</v>
      </c>
      <c r="H9">
        <v>47914</v>
      </c>
      <c r="I9">
        <v>14730</v>
      </c>
      <c r="J9" s="12">
        <v>22.168141592920353</v>
      </c>
      <c r="K9" s="12">
        <v>1</v>
      </c>
      <c r="L9">
        <v>14666</v>
      </c>
      <c r="M9" s="12">
        <v>2981.0489271917031</v>
      </c>
      <c r="N9" s="12">
        <v>70728.271749930325</v>
      </c>
      <c r="O9" s="12">
        <v>191240.51489460931</v>
      </c>
      <c r="P9" s="12">
        <v>0</v>
      </c>
      <c r="Q9" s="12">
        <v>0</v>
      </c>
      <c r="R9" s="27">
        <v>9.0251752696914496E-3</v>
      </c>
      <c r="S9" s="27">
        <v>0.1174786013588229</v>
      </c>
      <c r="T9" s="27">
        <v>0.22095552388809719</v>
      </c>
      <c r="U9" s="27">
        <v>4.6912342677172232E-3</v>
      </c>
      <c r="V9" s="27">
        <v>1.0715513600651611E-3</v>
      </c>
      <c r="W9" s="27">
        <v>0.13904584929273009</v>
      </c>
      <c r="X9" s="27">
        <v>3.3822466618322222E-2</v>
      </c>
      <c r="Y9" s="27">
        <v>0.12415111069894037</v>
      </c>
      <c r="Z9" s="27">
        <v>4.8402333437986826E-2</v>
      </c>
      <c r="AA9" s="27">
        <v>0</v>
      </c>
      <c r="AB9" s="27">
        <v>0</v>
      </c>
      <c r="AC9" s="18">
        <v>6.3513076926579398E-2</v>
      </c>
      <c r="AD9">
        <v>2</v>
      </c>
      <c r="AE9">
        <v>1</v>
      </c>
      <c r="AF9" s="25">
        <v>0.23240387922432348</v>
      </c>
      <c r="AG9" t="str">
        <f>IF(AF9&lt;='CAV Tier 1 Analysis'!$A$5,"Tier 1", "Tier 2")</f>
        <v>Tier 2</v>
      </c>
      <c r="AH9" t="str">
        <f t="shared" si="1"/>
        <v>Louisiana - Tier 2</v>
      </c>
      <c r="AI9" t="str">
        <f t="shared" si="2"/>
        <v>Jefferson Parish* - Tier 2</v>
      </c>
    </row>
    <row r="10" spans="1:35" x14ac:dyDescent="0.3">
      <c r="A10">
        <v>3</v>
      </c>
      <c r="B10">
        <v>6</v>
      </c>
      <c r="C10" t="s">
        <v>21</v>
      </c>
      <c r="D10" t="s">
        <v>3293</v>
      </c>
      <c r="E10" t="s">
        <v>5350</v>
      </c>
      <c r="F10" t="s">
        <v>28</v>
      </c>
      <c r="G10" s="59">
        <v>1067.63112</v>
      </c>
      <c r="H10">
        <v>35258</v>
      </c>
      <c r="I10">
        <v>3441</v>
      </c>
      <c r="J10" s="12">
        <v>21.942148760330578</v>
      </c>
      <c r="K10" s="12">
        <v>1.0495867768595042</v>
      </c>
      <c r="L10">
        <v>5517</v>
      </c>
      <c r="M10" s="12">
        <v>14912.080157423661</v>
      </c>
      <c r="N10" s="12">
        <v>16622.724518829975</v>
      </c>
      <c r="O10" s="12">
        <v>174902.11812530161</v>
      </c>
      <c r="P10" s="12">
        <v>68125.692259857708</v>
      </c>
      <c r="Q10" s="12">
        <v>0</v>
      </c>
      <c r="R10" s="27">
        <v>2.3043063069066394E-2</v>
      </c>
      <c r="S10" s="27">
        <v>8.6447813305284005E-2</v>
      </c>
      <c r="T10" s="27">
        <v>5.1616290407260179E-2</v>
      </c>
      <c r="U10" s="27">
        <v>4.6434095406845243E-3</v>
      </c>
      <c r="V10" s="27">
        <v>1.1246861382502105E-3</v>
      </c>
      <c r="W10" s="27">
        <v>5.2305737798172096E-2</v>
      </c>
      <c r="X10" s="27">
        <v>0.16918988773838825</v>
      </c>
      <c r="Y10" s="27">
        <v>2.9178285582204734E-2</v>
      </c>
      <c r="Z10" s="27">
        <v>4.4267139968621985E-2</v>
      </c>
      <c r="AA10" s="27">
        <v>5.9529703009181617E-2</v>
      </c>
      <c r="AB10" s="27">
        <v>0</v>
      </c>
      <c r="AC10" s="18">
        <v>4.7395092414283087E-2</v>
      </c>
      <c r="AD10">
        <v>3</v>
      </c>
      <c r="AE10">
        <v>1</v>
      </c>
      <c r="AF10" s="25">
        <v>0.27979897163860656</v>
      </c>
      <c r="AG10" t="str">
        <f>IF(AF10&lt;='CAV Tier 1 Analysis'!$A$5,"Tier 1", "Tier 2")</f>
        <v>Tier 2</v>
      </c>
      <c r="AH10" t="str">
        <f t="shared" si="1"/>
        <v>Louisiana - Tier 2</v>
      </c>
      <c r="AI10" t="str">
        <f t="shared" si="2"/>
        <v>St. Tammany Parish* - Tier 2</v>
      </c>
    </row>
    <row r="11" spans="1:35" x14ac:dyDescent="0.3">
      <c r="A11">
        <v>4</v>
      </c>
      <c r="B11">
        <v>6</v>
      </c>
      <c r="C11" t="s">
        <v>21</v>
      </c>
      <c r="D11" t="s">
        <v>3292</v>
      </c>
      <c r="E11" t="s">
        <v>5349</v>
      </c>
      <c r="F11" t="s">
        <v>27</v>
      </c>
      <c r="G11" s="59">
        <v>474.03449999999987</v>
      </c>
      <c r="H11">
        <v>11757</v>
      </c>
      <c r="I11">
        <v>1766</v>
      </c>
      <c r="J11" s="12">
        <v>18.327868852459016</v>
      </c>
      <c r="K11" s="12">
        <v>1</v>
      </c>
      <c r="L11">
        <v>15234</v>
      </c>
      <c r="M11" s="12">
        <v>691.93145445109985</v>
      </c>
      <c r="N11" s="12">
        <v>13023.738806527597</v>
      </c>
      <c r="O11" s="12">
        <v>40551.47127606377</v>
      </c>
      <c r="P11" s="12">
        <v>0</v>
      </c>
      <c r="Q11" s="12">
        <v>23592.216599100684</v>
      </c>
      <c r="R11" s="27">
        <v>1.0231255604850999E-2</v>
      </c>
      <c r="S11" s="27">
        <v>2.8826562511493112E-2</v>
      </c>
      <c r="T11" s="27">
        <v>2.6490662266556664E-2</v>
      </c>
      <c r="U11" s="27">
        <v>3.8785536466593869E-3</v>
      </c>
      <c r="V11" s="27">
        <v>1.0715513600651611E-3</v>
      </c>
      <c r="W11" s="27">
        <v>0.14443096059767152</v>
      </c>
      <c r="X11" s="27">
        <v>7.8505348593476791E-3</v>
      </c>
      <c r="Y11" s="27">
        <v>2.2860895626010912E-2</v>
      </c>
      <c r="Z11" s="27">
        <v>1.0263441484596791E-2</v>
      </c>
      <c r="AA11" s="27">
        <v>0</v>
      </c>
      <c r="AB11" s="27">
        <v>7.5850924707015155E-2</v>
      </c>
      <c r="AC11" s="18">
        <v>3.0159576605842488E-2</v>
      </c>
      <c r="AD11">
        <v>4</v>
      </c>
      <c r="AE11">
        <v>1</v>
      </c>
      <c r="AF11" s="25">
        <v>0.30995854824444907</v>
      </c>
      <c r="AG11" t="str">
        <f>IF(AF11&lt;='CAV Tier 1 Analysis'!$A$5,"Tier 1", "Tier 2")</f>
        <v>Tier 2</v>
      </c>
      <c r="AH11" t="str">
        <f t="shared" si="1"/>
        <v>Louisiana - Tier 2</v>
      </c>
      <c r="AI11" t="str">
        <f t="shared" si="2"/>
        <v>St. Bernard Parish* - Tier 2</v>
      </c>
    </row>
    <row r="12" spans="1:35" x14ac:dyDescent="0.3">
      <c r="A12">
        <v>5</v>
      </c>
      <c r="B12">
        <v>6</v>
      </c>
      <c r="C12" t="s">
        <v>21</v>
      </c>
      <c r="D12" t="s">
        <v>3075</v>
      </c>
      <c r="E12" t="s">
        <v>5113</v>
      </c>
      <c r="F12" t="s">
        <v>38</v>
      </c>
      <c r="G12" s="59">
        <v>360.08639999999991</v>
      </c>
      <c r="H12">
        <v>14802</v>
      </c>
      <c r="I12">
        <v>1590</v>
      </c>
      <c r="J12" s="12">
        <v>19.00537634408602</v>
      </c>
      <c r="K12" s="12">
        <v>1.2365591397849462</v>
      </c>
      <c r="L12">
        <v>593</v>
      </c>
      <c r="M12" s="12">
        <v>2848.0125827579182</v>
      </c>
      <c r="N12" s="12">
        <v>33226.333230505981</v>
      </c>
      <c r="O12" s="12">
        <v>193495.17243817242</v>
      </c>
      <c r="P12" s="12">
        <v>0</v>
      </c>
      <c r="Q12" s="12">
        <v>14122.541310578847</v>
      </c>
      <c r="R12" s="27">
        <v>7.7718731405216684E-3</v>
      </c>
      <c r="S12" s="27">
        <v>3.6292487734551418E-2</v>
      </c>
      <c r="T12" s="27">
        <v>2.3850596264906623E-2</v>
      </c>
      <c r="U12" s="27">
        <v>4.0219281531796262E-3</v>
      </c>
      <c r="V12" s="27">
        <v>1.3250366280375648E-3</v>
      </c>
      <c r="W12" s="27">
        <v>5.6221320489969282E-3</v>
      </c>
      <c r="X12" s="27">
        <v>3.2313059215581544E-2</v>
      </c>
      <c r="Y12" s="27">
        <v>5.8323016708300847E-2</v>
      </c>
      <c r="Z12" s="27">
        <v>4.8972979706494078E-2</v>
      </c>
      <c r="AA12" s="27">
        <v>0</v>
      </c>
      <c r="AB12" s="27">
        <v>4.5405136610235292E-2</v>
      </c>
      <c r="AC12" s="18">
        <v>2.399074965552778E-2</v>
      </c>
      <c r="AD12">
        <v>5</v>
      </c>
      <c r="AE12">
        <v>1</v>
      </c>
      <c r="AF12" s="25">
        <v>0.33394929789997685</v>
      </c>
      <c r="AG12" t="str">
        <f>IF(AF12&lt;='CAV Tier 1 Analysis'!$A$5,"Tier 1", "Tier 2")</f>
        <v>Tier 2</v>
      </c>
      <c r="AH12" t="str">
        <f t="shared" si="1"/>
        <v>Louisiana - Tier 2</v>
      </c>
      <c r="AI12" t="str">
        <f t="shared" si="2"/>
        <v>East Baton Rouge Parish - Tier 2</v>
      </c>
    </row>
    <row r="13" spans="1:35" x14ac:dyDescent="0.3">
      <c r="A13">
        <v>6</v>
      </c>
      <c r="B13">
        <v>6</v>
      </c>
      <c r="C13" t="s">
        <v>21</v>
      </c>
      <c r="D13" t="s">
        <v>3289</v>
      </c>
      <c r="E13" t="s">
        <v>5346</v>
      </c>
      <c r="F13" t="s">
        <v>29</v>
      </c>
      <c r="G13" s="59">
        <v>15.185239999999993</v>
      </c>
      <c r="H13">
        <v>17729</v>
      </c>
      <c r="I13">
        <v>2004</v>
      </c>
      <c r="J13" s="12">
        <v>22.863636363636363</v>
      </c>
      <c r="K13" s="12">
        <v>1</v>
      </c>
      <c r="L13">
        <v>3365</v>
      </c>
      <c r="M13" s="12">
        <v>4009.3403857956814</v>
      </c>
      <c r="N13" s="12">
        <v>18084.81113601007</v>
      </c>
      <c r="O13" s="12">
        <v>58585.781540460906</v>
      </c>
      <c r="P13" s="12">
        <v>44440.63007051657</v>
      </c>
      <c r="Q13" s="12">
        <v>0</v>
      </c>
      <c r="R13" s="27">
        <v>3.277484483956496E-4</v>
      </c>
      <c r="S13" s="27">
        <v>4.3469093031067566E-2</v>
      </c>
      <c r="T13" s="27">
        <v>3.0060751518787971E-2</v>
      </c>
      <c r="U13" s="27">
        <v>4.8384152520918027E-3</v>
      </c>
      <c r="V13" s="27">
        <v>1.0715513600651611E-3</v>
      </c>
      <c r="W13" s="27">
        <v>3.1902992149872959E-2</v>
      </c>
      <c r="X13" s="27">
        <v>4.5489284031246337E-2</v>
      </c>
      <c r="Y13" s="27">
        <v>3.174472292005958E-2</v>
      </c>
      <c r="Z13" s="27">
        <v>1.482786497625339E-2</v>
      </c>
      <c r="AA13" s="27">
        <v>3.8833183515371197E-2</v>
      </c>
      <c r="AB13" s="27">
        <v>0</v>
      </c>
      <c r="AC13" s="18">
        <v>2.2051418836655602E-2</v>
      </c>
      <c r="AD13">
        <v>6</v>
      </c>
      <c r="AE13">
        <v>1</v>
      </c>
      <c r="AF13" s="25">
        <v>0.35600071673663247</v>
      </c>
      <c r="AG13" t="str">
        <f>IF(AF13&lt;='CAV Tier 1 Analysis'!$A$5,"Tier 1", "Tier 2")</f>
        <v>Tier 2</v>
      </c>
      <c r="AH13" t="str">
        <f t="shared" si="1"/>
        <v>Louisiana - Tier 2</v>
      </c>
      <c r="AI13" t="str">
        <f t="shared" si="2"/>
        <v>Kenner, City Of - Tier 2</v>
      </c>
    </row>
    <row r="14" spans="1:35" x14ac:dyDescent="0.3">
      <c r="A14">
        <v>7</v>
      </c>
      <c r="B14">
        <v>6</v>
      </c>
      <c r="C14" t="s">
        <v>21</v>
      </c>
      <c r="D14" t="s">
        <v>3058</v>
      </c>
      <c r="E14" t="s">
        <v>5093</v>
      </c>
      <c r="F14" t="s">
        <v>72</v>
      </c>
      <c r="G14" s="59">
        <v>117.63083000000003</v>
      </c>
      <c r="H14">
        <v>4364</v>
      </c>
      <c r="I14">
        <v>265</v>
      </c>
      <c r="J14" s="12">
        <v>13</v>
      </c>
      <c r="K14" s="12">
        <v>1.0603015075376885</v>
      </c>
      <c r="L14">
        <v>90</v>
      </c>
      <c r="M14" s="12">
        <v>1083.1910593506832</v>
      </c>
      <c r="N14" s="12">
        <v>20932.81738167645</v>
      </c>
      <c r="O14" s="12">
        <v>174650.61366650331</v>
      </c>
      <c r="P14" s="12">
        <v>143285.44685070397</v>
      </c>
      <c r="Q14" s="12">
        <v>0</v>
      </c>
      <c r="R14" s="27">
        <v>2.5388681387974415E-3</v>
      </c>
      <c r="S14" s="27">
        <v>1.0699933554491446E-2</v>
      </c>
      <c r="T14" s="27">
        <v>3.9750993774844371E-3</v>
      </c>
      <c r="U14" s="27">
        <v>2.7510671214677047E-3</v>
      </c>
      <c r="V14" s="27">
        <v>1.1361675224811508E-3</v>
      </c>
      <c r="W14" s="27">
        <v>8.5327467859987107E-4</v>
      </c>
      <c r="X14" s="27">
        <v>1.2289698807683339E-2</v>
      </c>
      <c r="Y14" s="27">
        <v>3.6743899768705658E-2</v>
      </c>
      <c r="Z14" s="27">
        <v>4.4203485032937438E-2</v>
      </c>
      <c r="AA14" s="27">
        <v>0.12520592178387799</v>
      </c>
      <c r="AB14" s="27">
        <v>0</v>
      </c>
      <c r="AC14" s="18">
        <v>2.1854310526047863E-2</v>
      </c>
      <c r="AD14">
        <v>7</v>
      </c>
      <c r="AE14">
        <v>1</v>
      </c>
      <c r="AF14" s="25">
        <v>0.37785502726268033</v>
      </c>
      <c r="AG14" t="str">
        <f>IF(AF14&lt;='CAV Tier 1 Analysis'!$A$5,"Tier 1", "Tier 2")</f>
        <v>Tier 2</v>
      </c>
      <c r="AH14" t="str">
        <f t="shared" si="1"/>
        <v>Louisiana - Tier 2</v>
      </c>
      <c r="AI14" t="str">
        <f t="shared" si="2"/>
        <v>Shreveport, City Of - Tier 2</v>
      </c>
    </row>
    <row r="15" spans="1:35" x14ac:dyDescent="0.3">
      <c r="A15">
        <v>8</v>
      </c>
      <c r="B15">
        <v>6</v>
      </c>
      <c r="C15" t="s">
        <v>21</v>
      </c>
      <c r="D15" t="s">
        <v>3294</v>
      </c>
      <c r="E15" t="s">
        <v>5351</v>
      </c>
      <c r="F15" t="s">
        <v>32</v>
      </c>
      <c r="G15" s="59">
        <v>1458.0688599999996</v>
      </c>
      <c r="H15">
        <v>13615</v>
      </c>
      <c r="I15">
        <v>2146</v>
      </c>
      <c r="J15" s="12">
        <v>21.90909090909091</v>
      </c>
      <c r="K15" s="12">
        <v>1.0454545454545454</v>
      </c>
      <c r="L15">
        <v>2727</v>
      </c>
      <c r="M15" s="12">
        <v>2278.3388915527621</v>
      </c>
      <c r="N15" s="12">
        <v>26709.701641051375</v>
      </c>
      <c r="O15" s="12">
        <v>80914.588522679172</v>
      </c>
      <c r="P15" s="12">
        <v>0</v>
      </c>
      <c r="Q15" s="12">
        <v>0</v>
      </c>
      <c r="R15" s="27">
        <v>3.1470020000936023E-2</v>
      </c>
      <c r="S15" s="27">
        <v>3.3382125422640019E-2</v>
      </c>
      <c r="T15" s="27">
        <v>3.219080477011925E-2</v>
      </c>
      <c r="U15" s="27">
        <v>4.6364138200959224E-3</v>
      </c>
      <c r="V15" s="27">
        <v>1.1202582400681228E-3</v>
      </c>
      <c r="W15" s="27">
        <v>2.5854222761576093E-2</v>
      </c>
      <c r="X15" s="27">
        <v>2.5849639837130085E-2</v>
      </c>
      <c r="Y15" s="27">
        <v>4.688420971034267E-2</v>
      </c>
      <c r="Z15" s="27">
        <v>2.0479211195548901E-2</v>
      </c>
      <c r="AA15" s="27">
        <v>0</v>
      </c>
      <c r="AB15" s="27">
        <v>0</v>
      </c>
      <c r="AC15" s="18">
        <v>2.0169718705314279E-2</v>
      </c>
      <c r="AD15">
        <v>8</v>
      </c>
      <c r="AE15">
        <v>1</v>
      </c>
      <c r="AF15" s="25">
        <v>0.39802474596799464</v>
      </c>
      <c r="AG15" t="str">
        <f>IF(AF15&lt;='CAV Tier 1 Analysis'!$A$5,"Tier 1", "Tier 2")</f>
        <v>Tier 2</v>
      </c>
      <c r="AH15" t="str">
        <f t="shared" si="1"/>
        <v>Louisiana - Tier 2</v>
      </c>
      <c r="AI15" t="str">
        <f t="shared" si="2"/>
        <v>Terrebonne Parish* - Tier 2</v>
      </c>
    </row>
    <row r="16" spans="1:35" x14ac:dyDescent="0.3">
      <c r="A16">
        <v>9</v>
      </c>
      <c r="B16">
        <v>6</v>
      </c>
      <c r="C16" t="s">
        <v>21</v>
      </c>
      <c r="D16" t="s">
        <v>3114</v>
      </c>
      <c r="E16" t="s">
        <v>5153</v>
      </c>
      <c r="F16" t="s">
        <v>46</v>
      </c>
      <c r="G16" s="59">
        <v>669.85676000000001</v>
      </c>
      <c r="H16">
        <v>8976</v>
      </c>
      <c r="I16">
        <v>1293</v>
      </c>
      <c r="J16" s="12">
        <v>22.685714285714287</v>
      </c>
      <c r="K16" s="12">
        <v>1.2714285714285714</v>
      </c>
      <c r="L16">
        <v>338</v>
      </c>
      <c r="M16" s="12">
        <v>2214.8291315295519</v>
      </c>
      <c r="N16" s="12">
        <v>11038.14360839019</v>
      </c>
      <c r="O16" s="12">
        <v>104519.30526751517</v>
      </c>
      <c r="P16" s="12">
        <v>48091.6925942612</v>
      </c>
      <c r="Q16" s="12">
        <v>13532.483983432146</v>
      </c>
      <c r="R16" s="27">
        <v>1.4457757252261876E-2</v>
      </c>
      <c r="S16" s="27">
        <v>2.2007929327478283E-2</v>
      </c>
      <c r="T16" s="27">
        <v>1.9395484887122179E-2</v>
      </c>
      <c r="U16" s="27">
        <v>4.8007632844952915E-3</v>
      </c>
      <c r="V16" s="27">
        <v>1.3624010149399905E-3</v>
      </c>
      <c r="W16" s="27">
        <v>3.2045204596306267E-3</v>
      </c>
      <c r="X16" s="27">
        <v>2.5129069061276949E-2</v>
      </c>
      <c r="Y16" s="27">
        <v>1.9375530535812951E-2</v>
      </c>
      <c r="Z16" s="27">
        <v>2.6453485899956677E-2</v>
      </c>
      <c r="AA16" s="27">
        <v>4.2023560897188131E-2</v>
      </c>
      <c r="AB16" s="27">
        <v>4.3508053574132059E-2</v>
      </c>
      <c r="AC16" s="18">
        <v>2.0156232381299547E-2</v>
      </c>
      <c r="AD16">
        <v>9</v>
      </c>
      <c r="AE16">
        <v>1</v>
      </c>
      <c r="AF16" s="25">
        <v>0.41818097834929419</v>
      </c>
      <c r="AG16" t="str">
        <f>IF(AF16&lt;='CAV Tier 1 Analysis'!$A$5,"Tier 1", "Tier 2")</f>
        <v>Tier 2</v>
      </c>
      <c r="AH16" t="str">
        <f t="shared" si="1"/>
        <v>Louisiana - Tier 2</v>
      </c>
      <c r="AI16" t="str">
        <f t="shared" si="2"/>
        <v>Livingston Parish* - Tier 2</v>
      </c>
    </row>
    <row r="17" spans="1:35" x14ac:dyDescent="0.3">
      <c r="A17">
        <v>10</v>
      </c>
      <c r="B17">
        <v>6</v>
      </c>
      <c r="C17" t="s">
        <v>21</v>
      </c>
      <c r="D17" t="s">
        <v>3039</v>
      </c>
      <c r="E17" t="s">
        <v>5072</v>
      </c>
      <c r="F17" t="s">
        <v>66</v>
      </c>
      <c r="G17" s="59">
        <v>288.62897000000009</v>
      </c>
      <c r="H17">
        <v>8444</v>
      </c>
      <c r="I17">
        <v>521</v>
      </c>
      <c r="J17" s="12">
        <v>20.399999999999999</v>
      </c>
      <c r="K17" s="12">
        <v>1.4461538461538461</v>
      </c>
      <c r="L17">
        <v>189</v>
      </c>
      <c r="M17" s="12">
        <v>772.03139085449391</v>
      </c>
      <c r="N17" s="12">
        <v>17391.187461961235</v>
      </c>
      <c r="O17" s="12">
        <v>89063.707716169432</v>
      </c>
      <c r="P17" s="12">
        <v>41287.52185881677</v>
      </c>
      <c r="Q17" s="12">
        <v>16834.511469397316</v>
      </c>
      <c r="R17" s="27">
        <v>6.2295819545515625E-3</v>
      </c>
      <c r="S17" s="27">
        <v>2.0703537794254302E-2</v>
      </c>
      <c r="T17" s="27">
        <v>7.8151953798844976E-3</v>
      </c>
      <c r="U17" s="27">
        <v>4.3170591752262439E-3</v>
      </c>
      <c r="V17" s="27">
        <v>1.5496281207096176E-3</v>
      </c>
      <c r="W17" s="27">
        <v>1.7918768250597293E-3</v>
      </c>
      <c r="X17" s="27">
        <v>8.7593349130541814E-3</v>
      </c>
      <c r="Y17" s="27">
        <v>3.0527187874883992E-2</v>
      </c>
      <c r="Z17" s="27">
        <v>2.2541725954236848E-2</v>
      </c>
      <c r="AA17" s="27">
        <v>3.6077929378909336E-2</v>
      </c>
      <c r="AB17" s="27">
        <v>5.4124344636328647E-2</v>
      </c>
      <c r="AC17" s="18">
        <v>1.7676127455190812E-2</v>
      </c>
      <c r="AD17">
        <v>10</v>
      </c>
      <c r="AE17">
        <v>1</v>
      </c>
      <c r="AF17" s="25">
        <v>0.435857105804485</v>
      </c>
      <c r="AG17" t="str">
        <f>IF(AF17&lt;='CAV Tier 1 Analysis'!$A$5,"Tier 1", "Tier 2")</f>
        <v>Tier 2</v>
      </c>
      <c r="AH17" t="str">
        <f t="shared" si="1"/>
        <v>Louisiana - Tier 2</v>
      </c>
      <c r="AI17" t="str">
        <f t="shared" si="2"/>
        <v>Ascension Parish* - Tier 2</v>
      </c>
    </row>
    <row r="18" spans="1:35" x14ac:dyDescent="0.3">
      <c r="A18">
        <v>11</v>
      </c>
      <c r="B18">
        <v>6</v>
      </c>
      <c r="C18" t="s">
        <v>21</v>
      </c>
      <c r="D18" t="s">
        <v>3179</v>
      </c>
      <c r="E18" t="s">
        <v>5228</v>
      </c>
      <c r="F18" t="s">
        <v>31</v>
      </c>
      <c r="G18" s="59">
        <v>12.293290000000001</v>
      </c>
      <c r="H18">
        <v>8436</v>
      </c>
      <c r="I18">
        <v>2201</v>
      </c>
      <c r="J18" s="12">
        <v>23</v>
      </c>
      <c r="K18" s="12">
        <v>1</v>
      </c>
      <c r="L18">
        <v>3041</v>
      </c>
      <c r="M18" s="12">
        <v>4194.4882679900993</v>
      </c>
      <c r="N18" s="12">
        <v>5218.4530515449487</v>
      </c>
      <c r="O18" s="12">
        <v>22735.503657918438</v>
      </c>
      <c r="P18" s="12">
        <v>21507.484542021713</v>
      </c>
      <c r="Q18" s="12">
        <v>0</v>
      </c>
      <c r="R18" s="27">
        <v>2.6533046057736047E-4</v>
      </c>
      <c r="S18" s="27">
        <v>2.0683922883980257E-2</v>
      </c>
      <c r="T18" s="27">
        <v>3.3015825395634892E-2</v>
      </c>
      <c r="U18" s="27">
        <v>4.8672725995197851E-3</v>
      </c>
      <c r="V18" s="27">
        <v>1.0715513600651611E-3</v>
      </c>
      <c r="W18" s="27">
        <v>2.8831203306913421E-2</v>
      </c>
      <c r="X18" s="27">
        <v>4.7589939947307744E-2</v>
      </c>
      <c r="Y18" s="27">
        <v>9.1600816257781433E-3</v>
      </c>
      <c r="Z18" s="27">
        <v>5.7542797850005005E-3</v>
      </c>
      <c r="AA18" s="27">
        <v>1.879370505884077E-2</v>
      </c>
      <c r="AB18" s="27">
        <v>0</v>
      </c>
      <c r="AC18" s="18">
        <v>1.5457555674874368E-2</v>
      </c>
      <c r="AD18">
        <v>11</v>
      </c>
      <c r="AE18">
        <v>1</v>
      </c>
      <c r="AF18" s="25">
        <v>0.45131466147935939</v>
      </c>
      <c r="AG18" t="str">
        <f>IF(AF18&lt;='CAV Tier 1 Analysis'!$A$5,"Tier 1", "Tier 2")</f>
        <v>Tier 2</v>
      </c>
      <c r="AH18" t="str">
        <f t="shared" si="1"/>
        <v>Louisiana - Tier 2</v>
      </c>
      <c r="AI18" t="str">
        <f t="shared" si="2"/>
        <v>Slidell, City Of - Tier 2</v>
      </c>
    </row>
    <row r="19" spans="1:35" x14ac:dyDescent="0.3">
      <c r="A19">
        <v>12</v>
      </c>
      <c r="B19">
        <v>6</v>
      </c>
      <c r="C19" t="s">
        <v>21</v>
      </c>
      <c r="D19" t="s">
        <v>2390</v>
      </c>
      <c r="E19" t="s">
        <v>5149</v>
      </c>
      <c r="F19" t="s">
        <v>80</v>
      </c>
      <c r="G19" s="59">
        <v>47.766249999999999</v>
      </c>
      <c r="H19">
        <v>7580</v>
      </c>
      <c r="I19">
        <v>389</v>
      </c>
      <c r="J19" s="12">
        <v>21</v>
      </c>
      <c r="K19" s="12">
        <v>1</v>
      </c>
      <c r="L19">
        <v>36</v>
      </c>
      <c r="M19" s="12">
        <v>1124.1575367545081</v>
      </c>
      <c r="N19" s="12">
        <v>7865.5737150944515</v>
      </c>
      <c r="O19" s="12">
        <v>104263.80820184881</v>
      </c>
      <c r="P19" s="12">
        <v>77748.866852275794</v>
      </c>
      <c r="Q19" s="12">
        <v>1086.2742530810792</v>
      </c>
      <c r="R19" s="27">
        <v>1.0309560022218091E-3</v>
      </c>
      <c r="S19" s="27">
        <v>1.8585127484657463E-2</v>
      </c>
      <c r="T19" s="27">
        <v>5.8351458786469659E-3</v>
      </c>
      <c r="U19" s="27">
        <v>4.4440315039093693E-3</v>
      </c>
      <c r="V19" s="27">
        <v>1.0715513600651611E-3</v>
      </c>
      <c r="W19" s="27">
        <v>3.4130987143994845E-4</v>
      </c>
      <c r="X19" s="27">
        <v>1.2754497389760424E-2</v>
      </c>
      <c r="Y19" s="27">
        <v>1.3806638969859021E-2</v>
      </c>
      <c r="Z19" s="27">
        <v>2.6388820448853777E-2</v>
      </c>
      <c r="AA19" s="27">
        <v>6.7938641054273677E-2</v>
      </c>
      <c r="AB19" s="27">
        <v>3.492461432588021E-3</v>
      </c>
      <c r="AC19" s="18">
        <v>1.4153561945115967E-2</v>
      </c>
      <c r="AD19">
        <v>12</v>
      </c>
      <c r="AE19">
        <v>1</v>
      </c>
      <c r="AF19" s="25">
        <v>0.46546822342447536</v>
      </c>
      <c r="AG19" t="str">
        <f>IF(AF19&lt;='CAV Tier 1 Analysis'!$A$5,"Tier 1", "Tier 2")</f>
        <v>Tier 2</v>
      </c>
      <c r="AH19" t="str">
        <f t="shared" si="1"/>
        <v>Louisiana - Tier 2</v>
      </c>
      <c r="AI19" t="str">
        <f t="shared" si="2"/>
        <v>Lafayette, City Of - Tier 2</v>
      </c>
    </row>
    <row r="20" spans="1:35" x14ac:dyDescent="0.3">
      <c r="A20">
        <v>13</v>
      </c>
      <c r="B20">
        <v>6</v>
      </c>
      <c r="C20" t="s">
        <v>21</v>
      </c>
      <c r="D20" t="s">
        <v>3180</v>
      </c>
      <c r="E20" t="s">
        <v>5229</v>
      </c>
      <c r="F20" t="s">
        <v>103</v>
      </c>
      <c r="G20" s="59">
        <v>788.24444000000017</v>
      </c>
      <c r="H20">
        <v>3789</v>
      </c>
      <c r="I20">
        <v>84</v>
      </c>
      <c r="J20" s="12">
        <v>20.794871794871796</v>
      </c>
      <c r="K20" s="12">
        <v>1.3205128205128205</v>
      </c>
      <c r="L20">
        <v>92</v>
      </c>
      <c r="M20" s="12">
        <v>484.17892287321411</v>
      </c>
      <c r="N20" s="12">
        <v>5956.0919777746813</v>
      </c>
      <c r="O20" s="12">
        <v>94156.346989864294</v>
      </c>
      <c r="P20" s="12">
        <v>16880.573661191505</v>
      </c>
      <c r="Q20" s="12">
        <v>17561.695983815735</v>
      </c>
      <c r="R20" s="27">
        <v>1.7012960754423236E-2</v>
      </c>
      <c r="S20" s="27">
        <v>9.2901118785444752E-3</v>
      </c>
      <c r="T20" s="27">
        <v>1.2600315007875197E-3</v>
      </c>
      <c r="U20" s="27">
        <v>4.40062216076984E-3</v>
      </c>
      <c r="V20" s="27">
        <v>1.4149973088039946E-3</v>
      </c>
      <c r="W20" s="27">
        <v>8.7223633812431259E-4</v>
      </c>
      <c r="X20" s="27">
        <v>5.4934104927964475E-3</v>
      </c>
      <c r="Y20" s="27">
        <v>1.0454877747900063E-2</v>
      </c>
      <c r="Z20" s="27">
        <v>2.383065588804615E-2</v>
      </c>
      <c r="AA20" s="27">
        <v>1.4750610281394048E-2</v>
      </c>
      <c r="AB20" s="27">
        <v>5.6462302904029593E-2</v>
      </c>
      <c r="AC20" s="18">
        <v>1.3203892477783606E-2</v>
      </c>
      <c r="AD20">
        <v>13</v>
      </c>
      <c r="AE20">
        <v>1</v>
      </c>
      <c r="AF20" s="25">
        <v>0.47867211590225894</v>
      </c>
      <c r="AG20" t="str">
        <f>IF(AF20&lt;='CAV Tier 1 Analysis'!$A$5,"Tier 1", "Tier 2")</f>
        <v>Tier 2</v>
      </c>
      <c r="AH20" t="str">
        <f t="shared" si="1"/>
        <v>Louisiana - Tier 2</v>
      </c>
      <c r="AI20" t="str">
        <f t="shared" si="2"/>
        <v>Tangipahoa Parish* - Tier 2</v>
      </c>
    </row>
    <row r="21" spans="1:35" x14ac:dyDescent="0.3">
      <c r="A21">
        <v>14</v>
      </c>
      <c r="B21">
        <v>6</v>
      </c>
      <c r="C21" t="s">
        <v>21</v>
      </c>
      <c r="D21" t="s">
        <v>3152</v>
      </c>
      <c r="E21" t="s">
        <v>5196</v>
      </c>
      <c r="F21" t="s">
        <v>47</v>
      </c>
      <c r="G21" s="59">
        <v>410.01552000000009</v>
      </c>
      <c r="H21">
        <v>11895</v>
      </c>
      <c r="I21">
        <v>1448</v>
      </c>
      <c r="J21" s="12">
        <v>20.559322033898304</v>
      </c>
      <c r="K21" s="12">
        <v>1.1355932203389831</v>
      </c>
      <c r="L21">
        <v>293</v>
      </c>
      <c r="M21" s="12">
        <v>1922.4052722931078</v>
      </c>
      <c r="N21" s="12">
        <v>13750.74412507661</v>
      </c>
      <c r="O21" s="12">
        <v>51805.33340680581</v>
      </c>
      <c r="P21" s="12">
        <v>14496.655018249556</v>
      </c>
      <c r="Q21" s="12">
        <v>0</v>
      </c>
      <c r="R21" s="27">
        <v>8.849511137007748E-3</v>
      </c>
      <c r="S21" s="27">
        <v>2.9164919713720386E-2</v>
      </c>
      <c r="T21" s="27">
        <v>2.1720543013575341E-2</v>
      </c>
      <c r="U21" s="27">
        <v>4.3507749913172435E-3</v>
      </c>
      <c r="V21" s="27">
        <v>1.2168464597350135E-3</v>
      </c>
      <c r="W21" s="27">
        <v>2.7778831203306912E-3</v>
      </c>
      <c r="X21" s="27">
        <v>2.1811278424830424E-2</v>
      </c>
      <c r="Y21" s="27">
        <v>2.4137026309664803E-2</v>
      </c>
      <c r="Z21" s="27">
        <v>1.3111756276143419E-2</v>
      </c>
      <c r="AA21" s="27">
        <v>1.2667490622645173E-2</v>
      </c>
      <c r="AB21" s="27">
        <v>0</v>
      </c>
      <c r="AC21" s="18">
        <v>1.270982091536093E-2</v>
      </c>
      <c r="AD21">
        <v>14</v>
      </c>
      <c r="AE21">
        <v>1</v>
      </c>
      <c r="AF21" s="25">
        <v>0.49138193681761988</v>
      </c>
      <c r="AG21" t="str">
        <f>IF(AF21&lt;='CAV Tier 1 Analysis'!$A$5,"Tier 1", "Tier 2")</f>
        <v>Tier 2</v>
      </c>
      <c r="AH21" t="str">
        <f t="shared" si="1"/>
        <v>Louisiana - Tier 2</v>
      </c>
      <c r="AI21" t="str">
        <f t="shared" si="2"/>
        <v>St. Charles Parish* - Tier 2</v>
      </c>
    </row>
    <row r="22" spans="1:35" x14ac:dyDescent="0.3">
      <c r="A22">
        <v>15</v>
      </c>
      <c r="B22">
        <v>6</v>
      </c>
      <c r="C22" t="s">
        <v>21</v>
      </c>
      <c r="D22" t="s">
        <v>3062</v>
      </c>
      <c r="E22" t="s">
        <v>5097</v>
      </c>
      <c r="F22" t="s">
        <v>68</v>
      </c>
      <c r="G22" s="59">
        <v>42.536559999999994</v>
      </c>
      <c r="H22">
        <v>6058</v>
      </c>
      <c r="I22">
        <v>423</v>
      </c>
      <c r="J22" s="12">
        <v>17</v>
      </c>
      <c r="K22" s="12">
        <v>1</v>
      </c>
      <c r="L22">
        <v>241</v>
      </c>
      <c r="M22" s="12">
        <v>1708.8223789135748</v>
      </c>
      <c r="N22" s="12">
        <v>8726.6368205754607</v>
      </c>
      <c r="O22" s="12">
        <v>67443.783511888527</v>
      </c>
      <c r="P22" s="12">
        <v>60943.233787675068</v>
      </c>
      <c r="Q22" s="12">
        <v>0</v>
      </c>
      <c r="R22" s="27">
        <v>9.1808173858881766E-4</v>
      </c>
      <c r="S22" s="27">
        <v>1.4853390805020437E-2</v>
      </c>
      <c r="T22" s="27">
        <v>6.3451586289657242E-3</v>
      </c>
      <c r="U22" s="27">
        <v>3.5975493126885372E-3</v>
      </c>
      <c r="V22" s="27">
        <v>1.0715513600651611E-3</v>
      </c>
      <c r="W22" s="27">
        <v>2.2848799726952105E-3</v>
      </c>
      <c r="X22" s="27">
        <v>1.9388003779560108E-2</v>
      </c>
      <c r="Y22" s="27">
        <v>1.5318084651796689E-2</v>
      </c>
      <c r="Z22" s="27">
        <v>1.7069795590441826E-2</v>
      </c>
      <c r="AA22" s="27">
        <v>5.3253515486654919E-2</v>
      </c>
      <c r="AB22" s="27">
        <v>0</v>
      </c>
      <c r="AC22" s="18">
        <v>1.2190910120588856E-2</v>
      </c>
      <c r="AD22">
        <v>15</v>
      </c>
      <c r="AE22">
        <v>1</v>
      </c>
      <c r="AF22" s="25">
        <v>0.5035728469382087</v>
      </c>
      <c r="AG22" t="str">
        <f>IF(AF22&lt;='CAV Tier 1 Analysis'!$A$5,"Tier 1", "Tier 2")</f>
        <v>Tier 2</v>
      </c>
      <c r="AH22" t="str">
        <f t="shared" si="1"/>
        <v>Louisiana - Tier 2</v>
      </c>
      <c r="AI22" t="str">
        <f t="shared" si="2"/>
        <v>Lake Charles, City Of - Tier 2</v>
      </c>
    </row>
    <row r="23" spans="1:35" x14ac:dyDescent="0.3">
      <c r="A23">
        <v>16</v>
      </c>
      <c r="B23">
        <v>6</v>
      </c>
      <c r="C23" t="s">
        <v>21</v>
      </c>
      <c r="D23" t="s">
        <v>3290</v>
      </c>
      <c r="E23" t="s">
        <v>5347</v>
      </c>
      <c r="F23" t="s">
        <v>52</v>
      </c>
      <c r="G23" s="59">
        <v>1145.8973800000001</v>
      </c>
      <c r="H23">
        <v>10921</v>
      </c>
      <c r="I23">
        <v>499</v>
      </c>
      <c r="J23" s="12">
        <v>22.356321839080461</v>
      </c>
      <c r="K23" s="12">
        <v>1.1494252873563218</v>
      </c>
      <c r="L23">
        <v>583</v>
      </c>
      <c r="M23" s="12">
        <v>1495.9371262896148</v>
      </c>
      <c r="N23" s="12">
        <v>15389.519192384132</v>
      </c>
      <c r="O23" s="12">
        <v>67224.21865182239</v>
      </c>
      <c r="P23" s="12">
        <v>0</v>
      </c>
      <c r="Q23" s="12">
        <v>0</v>
      </c>
      <c r="R23" s="27">
        <v>2.4732311660246416E-2</v>
      </c>
      <c r="S23" s="27">
        <v>2.677680438785543E-2</v>
      </c>
      <c r="T23" s="27">
        <v>7.485187129678242E-3</v>
      </c>
      <c r="U23" s="27">
        <v>4.7310570744957441E-3</v>
      </c>
      <c r="V23" s="27">
        <v>1.2316682299599552E-3</v>
      </c>
      <c r="W23" s="27">
        <v>5.52732375137472E-3</v>
      </c>
      <c r="X23" s="27">
        <v>1.6972644445894282E-2</v>
      </c>
      <c r="Y23" s="27">
        <v>2.7013609318950055E-2</v>
      </c>
      <c r="Z23" s="27">
        <v>1.7014224460160973E-2</v>
      </c>
      <c r="AA23" s="27">
        <v>0</v>
      </c>
      <c r="AB23" s="27">
        <v>0</v>
      </c>
      <c r="AC23" s="18">
        <v>1.1953166405328709E-2</v>
      </c>
      <c r="AD23">
        <v>16</v>
      </c>
      <c r="AE23">
        <v>1</v>
      </c>
      <c r="AF23" s="25">
        <v>0.51552601334353743</v>
      </c>
      <c r="AG23" t="str">
        <f>IF(AF23&lt;='CAV Tier 1 Analysis'!$A$5,"Tier 1", "Tier 2")</f>
        <v>Tier 2</v>
      </c>
      <c r="AH23" t="str">
        <f t="shared" si="1"/>
        <v>Louisiana - Tier 2</v>
      </c>
      <c r="AI23" t="str">
        <f t="shared" si="2"/>
        <v>Lafourche Parish* - Tier 2</v>
      </c>
    </row>
    <row r="24" spans="1:35" x14ac:dyDescent="0.3">
      <c r="A24">
        <v>17</v>
      </c>
      <c r="B24">
        <v>6</v>
      </c>
      <c r="C24" t="s">
        <v>21</v>
      </c>
      <c r="D24" t="s">
        <v>3059</v>
      </c>
      <c r="E24" t="s">
        <v>5094</v>
      </c>
      <c r="F24" t="s">
        <v>61</v>
      </c>
      <c r="G24" s="59">
        <v>1026.4417200000005</v>
      </c>
      <c r="H24">
        <v>6239</v>
      </c>
      <c r="I24">
        <v>389</v>
      </c>
      <c r="J24" s="12">
        <v>16.790697674418606</v>
      </c>
      <c r="K24" s="12">
        <v>1.2093023255813953</v>
      </c>
      <c r="L24">
        <v>449</v>
      </c>
      <c r="M24" s="12">
        <v>1622.2593132710942</v>
      </c>
      <c r="N24" s="12">
        <v>12324.316291800478</v>
      </c>
      <c r="O24" s="12">
        <v>85953.904878255227</v>
      </c>
      <c r="P24" s="12">
        <v>0</v>
      </c>
      <c r="Q24" s="12">
        <v>3005.0521893670812</v>
      </c>
      <c r="R24" s="27">
        <v>2.2154057565014589E-2</v>
      </c>
      <c r="S24" s="27">
        <v>1.5297178149970701E-2</v>
      </c>
      <c r="T24" s="27">
        <v>5.8351458786469659E-3</v>
      </c>
      <c r="U24" s="27">
        <v>3.5532566398920984E-3</v>
      </c>
      <c r="V24" s="27">
        <v>1.2958295517067062E-3</v>
      </c>
      <c r="W24" s="27">
        <v>4.2568925632371349E-3</v>
      </c>
      <c r="X24" s="27">
        <v>1.8405874177000871E-2</v>
      </c>
      <c r="Y24" s="27">
        <v>2.1633181730240463E-2</v>
      </c>
      <c r="Z24" s="27">
        <v>2.1754645277477155E-2</v>
      </c>
      <c r="AA24" s="27">
        <v>0</v>
      </c>
      <c r="AB24" s="27">
        <v>9.6614909582095915E-3</v>
      </c>
      <c r="AC24" s="18">
        <v>1.1258868408308753E-2</v>
      </c>
      <c r="AD24">
        <v>17</v>
      </c>
      <c r="AE24">
        <v>1</v>
      </c>
      <c r="AF24" s="25">
        <v>0.52678488175184612</v>
      </c>
      <c r="AG24" t="str">
        <f>IF(AF24&lt;='CAV Tier 1 Analysis'!$A$5,"Tier 1", "Tier 2")</f>
        <v>Tier 2</v>
      </c>
      <c r="AH24" t="str">
        <f t="shared" si="1"/>
        <v>Louisiana - Tier 2</v>
      </c>
      <c r="AI24" t="str">
        <f t="shared" si="2"/>
        <v>Calcasieu Parish* - Tier 2</v>
      </c>
    </row>
    <row r="25" spans="1:35" x14ac:dyDescent="0.3">
      <c r="A25">
        <v>18</v>
      </c>
      <c r="B25">
        <v>6</v>
      </c>
      <c r="C25" t="s">
        <v>21</v>
      </c>
      <c r="D25" t="s">
        <v>3140</v>
      </c>
      <c r="E25" t="s">
        <v>5182</v>
      </c>
      <c r="F25" t="s">
        <v>74</v>
      </c>
      <c r="G25" s="59">
        <v>1300.2953899999998</v>
      </c>
      <c r="H25">
        <v>1229</v>
      </c>
      <c r="I25">
        <v>797</v>
      </c>
      <c r="J25" s="12">
        <v>20.022471910112358</v>
      </c>
      <c r="K25" s="12">
        <v>1.3820224719101124</v>
      </c>
      <c r="L25">
        <v>228</v>
      </c>
      <c r="M25" s="12">
        <v>1691.7119327016919</v>
      </c>
      <c r="N25" s="12">
        <v>3516.336003103906</v>
      </c>
      <c r="O25" s="12">
        <v>76228.500706531733</v>
      </c>
      <c r="P25" s="12">
        <v>0</v>
      </c>
      <c r="Q25" s="12">
        <v>3743.314817850187</v>
      </c>
      <c r="R25" s="27">
        <v>2.806473895233241E-2</v>
      </c>
      <c r="S25" s="27">
        <v>3.0133405908501346E-3</v>
      </c>
      <c r="T25" s="27">
        <v>1.1955298882472062E-2</v>
      </c>
      <c r="U25" s="27">
        <v>4.2371664740323677E-3</v>
      </c>
      <c r="V25" s="27">
        <v>1.4809080594158969E-3</v>
      </c>
      <c r="W25" s="27">
        <v>2.1616291857863399E-3</v>
      </c>
      <c r="X25" s="27">
        <v>1.9193871609991465E-2</v>
      </c>
      <c r="Y25" s="27">
        <v>6.1723128471105702E-3</v>
      </c>
      <c r="Z25" s="27">
        <v>1.9293178073216781E-2</v>
      </c>
      <c r="AA25" s="27">
        <v>0</v>
      </c>
      <c r="AB25" s="27">
        <v>1.2035066277504081E-2</v>
      </c>
      <c r="AC25" s="18">
        <v>9.7825009957011027E-3</v>
      </c>
      <c r="AD25">
        <v>18</v>
      </c>
      <c r="AE25">
        <v>1</v>
      </c>
      <c r="AF25" s="25">
        <v>0.53656738274754723</v>
      </c>
      <c r="AG25" t="str">
        <f>IF(AF25&lt;='CAV Tier 1 Analysis'!$A$5,"Tier 1", "Tier 2")</f>
        <v>Tier 2</v>
      </c>
      <c r="AH25" t="str">
        <f t="shared" si="1"/>
        <v>Louisiana - Tier 2</v>
      </c>
      <c r="AI25" t="str">
        <f t="shared" si="2"/>
        <v>Rapides Parish* - Tier 2</v>
      </c>
    </row>
    <row r="26" spans="1:35" x14ac:dyDescent="0.3">
      <c r="A26">
        <v>19</v>
      </c>
      <c r="B26">
        <v>6</v>
      </c>
      <c r="C26" t="s">
        <v>21</v>
      </c>
      <c r="D26" t="s">
        <v>3191</v>
      </c>
      <c r="E26" t="s">
        <v>5241</v>
      </c>
      <c r="F26" t="s">
        <v>67</v>
      </c>
      <c r="G26" s="59">
        <v>1282.6725199999996</v>
      </c>
      <c r="H26">
        <v>4321</v>
      </c>
      <c r="I26">
        <v>235</v>
      </c>
      <c r="J26" s="12">
        <v>17.875</v>
      </c>
      <c r="K26" s="12">
        <v>1.3392857142857142</v>
      </c>
      <c r="L26">
        <v>650</v>
      </c>
      <c r="M26" s="12">
        <v>758.57461296512361</v>
      </c>
      <c r="N26" s="12">
        <v>11825.384071447621</v>
      </c>
      <c r="O26" s="12">
        <v>43100.14946866098</v>
      </c>
      <c r="P26" s="12">
        <v>0</v>
      </c>
      <c r="Q26" s="12">
        <v>2512.8271015075443</v>
      </c>
      <c r="R26" s="27">
        <v>2.768437826664168E-2</v>
      </c>
      <c r="S26" s="27">
        <v>1.0594503411768456E-2</v>
      </c>
      <c r="T26" s="27">
        <v>3.5250881272031803E-3</v>
      </c>
      <c r="U26" s="27">
        <v>3.7827172920180943E-3</v>
      </c>
      <c r="V26" s="27">
        <v>1.4351134286586977E-3</v>
      </c>
      <c r="W26" s="27">
        <v>6.1625393454435131E-3</v>
      </c>
      <c r="X26" s="27">
        <v>8.6066566336734495E-3</v>
      </c>
      <c r="Y26" s="27">
        <v>2.0757393480538792E-2</v>
      </c>
      <c r="Z26" s="27">
        <v>1.0908503394057762E-2</v>
      </c>
      <c r="AA26" s="27">
        <v>0</v>
      </c>
      <c r="AB26" s="27">
        <v>8.0789466507975929E-3</v>
      </c>
      <c r="AC26" s="18">
        <v>9.23053091189102E-3</v>
      </c>
      <c r="AD26">
        <v>19</v>
      </c>
      <c r="AE26">
        <v>1</v>
      </c>
      <c r="AF26" s="25">
        <v>0.54579791365943819</v>
      </c>
      <c r="AG26" t="str">
        <f>IF(AF26&lt;='CAV Tier 1 Analysis'!$A$5,"Tier 1", "Tier 2")</f>
        <v>Tier 2</v>
      </c>
      <c r="AH26" t="str">
        <f t="shared" si="1"/>
        <v>Louisiana - Tier 2</v>
      </c>
      <c r="AI26" t="str">
        <f t="shared" si="2"/>
        <v>Vermilion Parish* - Tier 2</v>
      </c>
    </row>
    <row r="27" spans="1:35" x14ac:dyDescent="0.3">
      <c r="A27">
        <v>20</v>
      </c>
      <c r="B27">
        <v>6</v>
      </c>
      <c r="C27" t="s">
        <v>21</v>
      </c>
      <c r="D27" t="s">
        <v>2908</v>
      </c>
      <c r="E27" t="s">
        <v>5174</v>
      </c>
      <c r="F27" t="s">
        <v>76</v>
      </c>
      <c r="G27" s="59">
        <v>32.448700000000002</v>
      </c>
      <c r="H27">
        <v>2579</v>
      </c>
      <c r="I27">
        <v>736</v>
      </c>
      <c r="J27" s="12">
        <v>18</v>
      </c>
      <c r="K27" s="12">
        <v>1</v>
      </c>
      <c r="L27">
        <v>156</v>
      </c>
      <c r="M27" s="12">
        <v>1978.6950096614041</v>
      </c>
      <c r="N27" s="12">
        <v>4258.9095264803082</v>
      </c>
      <c r="O27" s="12">
        <v>45354.73940276981</v>
      </c>
      <c r="P27" s="12">
        <v>38213.269503772666</v>
      </c>
      <c r="Q27" s="12">
        <v>0</v>
      </c>
      <c r="R27" s="27">
        <v>7.0035185992818822E-4</v>
      </c>
      <c r="S27" s="27">
        <v>6.3233566995951973E-3</v>
      </c>
      <c r="T27" s="27">
        <v>1.1040276006900173E-2</v>
      </c>
      <c r="U27" s="27">
        <v>3.8091698604937451E-3</v>
      </c>
      <c r="V27" s="27">
        <v>1.0715513600651611E-3</v>
      </c>
      <c r="W27" s="27">
        <v>1.4790094429064432E-3</v>
      </c>
      <c r="X27" s="27">
        <v>2.244993206976971E-2</v>
      </c>
      <c r="Y27" s="27">
        <v>7.4757707914635896E-3</v>
      </c>
      <c r="Z27" s="27">
        <v>1.1479132550838704E-2</v>
      </c>
      <c r="AA27" s="27">
        <v>3.339158119512891E-2</v>
      </c>
      <c r="AB27" s="27">
        <v>0</v>
      </c>
      <c r="AC27" s="18">
        <v>9.0200119851899848E-3</v>
      </c>
      <c r="AD27">
        <v>20</v>
      </c>
      <c r="AE27">
        <v>1</v>
      </c>
      <c r="AF27" s="25">
        <v>0.55481792564462817</v>
      </c>
      <c r="AG27" t="str">
        <f>IF(AF27&lt;='CAV Tier 1 Analysis'!$A$5,"Tier 1", "Tier 2")</f>
        <v>Tier 2</v>
      </c>
      <c r="AH27" t="str">
        <f t="shared" si="1"/>
        <v>Louisiana - Tier 2</v>
      </c>
      <c r="AI27" t="str">
        <f t="shared" si="2"/>
        <v>Monroe, City Of - Tier 2</v>
      </c>
    </row>
    <row r="28" spans="1:35" x14ac:dyDescent="0.3">
      <c r="A28">
        <v>21</v>
      </c>
      <c r="B28">
        <v>6</v>
      </c>
      <c r="C28" t="s">
        <v>21</v>
      </c>
      <c r="D28" t="s">
        <v>3134</v>
      </c>
      <c r="E28" t="s">
        <v>5176</v>
      </c>
      <c r="F28" t="s">
        <v>40</v>
      </c>
      <c r="G28" s="59">
        <v>1022.6185699999999</v>
      </c>
      <c r="H28">
        <v>5692</v>
      </c>
      <c r="I28">
        <v>428</v>
      </c>
      <c r="J28" s="12">
        <v>18.399999999999999</v>
      </c>
      <c r="K28" s="12">
        <v>1</v>
      </c>
      <c r="L28">
        <v>2296</v>
      </c>
      <c r="M28" s="12">
        <v>404.02528549134399</v>
      </c>
      <c r="N28" s="12">
        <v>8329.8053834308757</v>
      </c>
      <c r="O28" s="12">
        <v>21956.370278613787</v>
      </c>
      <c r="P28" s="12">
        <v>0</v>
      </c>
      <c r="Q28" s="12">
        <v>0</v>
      </c>
      <c r="R28" s="27">
        <v>2.2071541155627313E-2</v>
      </c>
      <c r="S28" s="27">
        <v>1.3956008659982887E-2</v>
      </c>
      <c r="T28" s="27">
        <v>6.4201605040126002E-3</v>
      </c>
      <c r="U28" s="27">
        <v>3.8938180796158281E-3</v>
      </c>
      <c r="V28" s="27">
        <v>1.0715513600651611E-3</v>
      </c>
      <c r="W28" s="27">
        <v>2.1767985134058934E-2</v>
      </c>
      <c r="X28" s="27">
        <v>4.584001157056595E-3</v>
      </c>
      <c r="Y28" s="27">
        <v>1.4621516469614215E-2</v>
      </c>
      <c r="Z28" s="27">
        <v>5.557083737716525E-3</v>
      </c>
      <c r="AA28" s="27">
        <v>0</v>
      </c>
      <c r="AB28" s="27">
        <v>0</v>
      </c>
      <c r="AC28" s="18">
        <v>8.5403332961590962E-3</v>
      </c>
      <c r="AD28">
        <v>21</v>
      </c>
      <c r="AE28">
        <v>1</v>
      </c>
      <c r="AF28" s="25">
        <v>0.56335825894078728</v>
      </c>
      <c r="AG28" t="str">
        <f>IF(AF28&lt;='CAV Tier 1 Analysis'!$A$5,"Tier 1", "Tier 2")</f>
        <v>Tier 2</v>
      </c>
      <c r="AH28" t="str">
        <f t="shared" si="1"/>
        <v>Louisiana - Tier 2</v>
      </c>
      <c r="AI28" t="str">
        <f t="shared" si="2"/>
        <v>Plaquemines Parish* - Tier 2</v>
      </c>
    </row>
    <row r="29" spans="1:35" x14ac:dyDescent="0.3">
      <c r="A29">
        <v>22</v>
      </c>
      <c r="B29">
        <v>6</v>
      </c>
      <c r="C29" t="s">
        <v>21</v>
      </c>
      <c r="D29" t="s">
        <v>3107</v>
      </c>
      <c r="E29" t="s">
        <v>5145</v>
      </c>
      <c r="F29" t="s">
        <v>92</v>
      </c>
      <c r="G29" s="59">
        <v>188.09139000000005</v>
      </c>
      <c r="H29">
        <v>5538</v>
      </c>
      <c r="I29">
        <v>240</v>
      </c>
      <c r="J29" s="12">
        <v>20.78640776699029</v>
      </c>
      <c r="K29" s="12">
        <v>1.1553398058252426</v>
      </c>
      <c r="L29">
        <v>69</v>
      </c>
      <c r="M29" s="12">
        <v>656.51400619666867</v>
      </c>
      <c r="N29" s="12">
        <v>4914.7879456559567</v>
      </c>
      <c r="O29" s="12">
        <v>76773.343440704179</v>
      </c>
      <c r="P29" s="12">
        <v>0</v>
      </c>
      <c r="Q29" s="12">
        <v>9522.3114331821562</v>
      </c>
      <c r="R29" s="27">
        <v>4.0596435241774939E-3</v>
      </c>
      <c r="S29" s="27">
        <v>1.3578421637207523E-2</v>
      </c>
      <c r="T29" s="27">
        <v>3.6000900022500563E-3</v>
      </c>
      <c r="U29" s="27">
        <v>4.3988309985529168E-3</v>
      </c>
      <c r="V29" s="27">
        <v>1.2380059402694579E-3</v>
      </c>
      <c r="W29" s="27">
        <v>6.5417725359323445E-4</v>
      </c>
      <c r="X29" s="27">
        <v>7.4486946042733896E-3</v>
      </c>
      <c r="Y29" s="27">
        <v>8.62705064334548E-3</v>
      </c>
      <c r="Z29" s="27">
        <v>1.9431075943368469E-2</v>
      </c>
      <c r="AA29" s="27">
        <v>0</v>
      </c>
      <c r="AB29" s="27">
        <v>3.0615017648769036E-2</v>
      </c>
      <c r="AC29" s="18">
        <v>8.5137280178006411E-3</v>
      </c>
      <c r="AD29">
        <v>22</v>
      </c>
      <c r="AE29">
        <v>1</v>
      </c>
      <c r="AF29" s="25">
        <v>0.57187198695858787</v>
      </c>
      <c r="AG29" t="str">
        <f>IF(AF29&lt;='CAV Tier 1 Analysis'!$A$5,"Tier 1", "Tier 2")</f>
        <v>Tier 2</v>
      </c>
      <c r="AH29" t="str">
        <f t="shared" si="1"/>
        <v>Louisiana - Tier 2</v>
      </c>
      <c r="AI29" t="str">
        <f t="shared" si="2"/>
        <v>Lafayette Parish* - Tier 2</v>
      </c>
    </row>
    <row r="30" spans="1:35" x14ac:dyDescent="0.3">
      <c r="A30">
        <v>23</v>
      </c>
      <c r="B30">
        <v>6</v>
      </c>
      <c r="C30" t="s">
        <v>21</v>
      </c>
      <c r="D30" t="s">
        <v>3054</v>
      </c>
      <c r="E30" t="s">
        <v>5088</v>
      </c>
      <c r="F30" t="s">
        <v>168</v>
      </c>
      <c r="G30" s="59">
        <v>815.72994000000006</v>
      </c>
      <c r="H30">
        <v>1249</v>
      </c>
      <c r="I30">
        <v>109</v>
      </c>
      <c r="J30" s="12">
        <v>12.985714285714286</v>
      </c>
      <c r="K30" s="12">
        <v>2.4</v>
      </c>
      <c r="L30">
        <v>24</v>
      </c>
      <c r="M30" s="12">
        <v>257.22633657408721</v>
      </c>
      <c r="N30" s="12">
        <v>2266.4103768091568</v>
      </c>
      <c r="O30" s="12">
        <v>61811.225528544797</v>
      </c>
      <c r="P30" s="12">
        <v>0</v>
      </c>
      <c r="Q30" s="12">
        <v>12698.975850035211</v>
      </c>
      <c r="R30" s="27">
        <v>1.760619009939102E-2</v>
      </c>
      <c r="S30" s="27">
        <v>3.0623778665352466E-3</v>
      </c>
      <c r="T30" s="27">
        <v>1.6350408760219006E-3</v>
      </c>
      <c r="U30" s="27">
        <v>2.7480439707847732E-3</v>
      </c>
      <c r="V30" s="27">
        <v>2.5717232641563866E-3</v>
      </c>
      <c r="W30" s="27">
        <v>2.2753991429329894E-4</v>
      </c>
      <c r="X30" s="27">
        <v>2.918445619182186E-3</v>
      </c>
      <c r="Y30" s="27">
        <v>3.9782870218476388E-3</v>
      </c>
      <c r="Z30" s="27">
        <v>1.5644214040586447E-2</v>
      </c>
      <c r="AA30" s="27">
        <v>0</v>
      </c>
      <c r="AB30" s="27">
        <v>4.082825609077962E-2</v>
      </c>
      <c r="AC30" s="18">
        <v>8.2927380694162289E-3</v>
      </c>
      <c r="AD30">
        <v>23</v>
      </c>
      <c r="AE30">
        <v>1</v>
      </c>
      <c r="AF30" s="25">
        <v>0.58016472502800409</v>
      </c>
      <c r="AG30" t="str">
        <f>IF(AF30&lt;='CAV Tier 1 Analysis'!$A$5,"Tier 1", "Tier 2")</f>
        <v>Tier 2</v>
      </c>
      <c r="AH30" t="str">
        <f t="shared" si="1"/>
        <v>Louisiana - Tier 2</v>
      </c>
      <c r="AI30" t="str">
        <f t="shared" si="2"/>
        <v>Bossier Parish* - Tier 2</v>
      </c>
    </row>
    <row r="31" spans="1:35" x14ac:dyDescent="0.3">
      <c r="A31">
        <v>24</v>
      </c>
      <c r="B31">
        <v>6</v>
      </c>
      <c r="C31" t="s">
        <v>21</v>
      </c>
      <c r="D31" t="s">
        <v>3132</v>
      </c>
      <c r="E31" t="s">
        <v>5173</v>
      </c>
      <c r="F31" t="s">
        <v>107</v>
      </c>
      <c r="G31" s="59">
        <v>587.75080000000014</v>
      </c>
      <c r="H31">
        <v>1555</v>
      </c>
      <c r="I31">
        <v>182</v>
      </c>
      <c r="J31" s="12">
        <v>16.899999999999999</v>
      </c>
      <c r="K31" s="12">
        <v>1.6545454545454545</v>
      </c>
      <c r="L31">
        <v>125</v>
      </c>
      <c r="M31" s="12">
        <v>899.10512412743651</v>
      </c>
      <c r="N31" s="12">
        <v>6457.0513735649483</v>
      </c>
      <c r="O31" s="12">
        <v>90294.933184910202</v>
      </c>
      <c r="P31" s="12">
        <v>0</v>
      </c>
      <c r="Q31" s="12">
        <v>6333.8046479023324</v>
      </c>
      <c r="R31" s="27">
        <v>1.2685635047144589E-2</v>
      </c>
      <c r="S31" s="27">
        <v>3.8126481845174609E-3</v>
      </c>
      <c r="T31" s="27">
        <v>2.7300682517062925E-3</v>
      </c>
      <c r="U31" s="27">
        <v>3.576387257908016E-3</v>
      </c>
      <c r="V31" s="27">
        <v>1.772930432107812E-3</v>
      </c>
      <c r="W31" s="27">
        <v>1.1851037202775987E-3</v>
      </c>
      <c r="X31" s="27">
        <v>1.0201091558671722E-2</v>
      </c>
      <c r="Y31" s="27">
        <v>1.13342243495296E-2</v>
      </c>
      <c r="Z31" s="27">
        <v>2.2853344994314073E-2</v>
      </c>
      <c r="AA31" s="27">
        <v>0</v>
      </c>
      <c r="AB31" s="27">
        <v>2.036370501427559E-2</v>
      </c>
      <c r="AC31" s="18">
        <v>8.2286489827684325E-3</v>
      </c>
      <c r="AD31">
        <v>24</v>
      </c>
      <c r="AE31">
        <v>1</v>
      </c>
      <c r="AF31" s="25">
        <v>0.58839337401077252</v>
      </c>
      <c r="AG31" t="str">
        <f>IF(AF31&lt;='CAV Tier 1 Analysis'!$A$5,"Tier 1", "Tier 2")</f>
        <v>Tier 2</v>
      </c>
      <c r="AH31" t="str">
        <f t="shared" si="1"/>
        <v>Louisiana - Tier 2</v>
      </c>
      <c r="AI31" t="str">
        <f t="shared" si="2"/>
        <v>Ouachita Parish* - Tier 2</v>
      </c>
    </row>
    <row r="32" spans="1:35" x14ac:dyDescent="0.3">
      <c r="A32">
        <v>25</v>
      </c>
      <c r="B32">
        <v>6</v>
      </c>
      <c r="C32" t="s">
        <v>21</v>
      </c>
      <c r="D32" t="s">
        <v>3286</v>
      </c>
      <c r="E32" t="s">
        <v>5343</v>
      </c>
      <c r="F32" t="s">
        <v>56</v>
      </c>
      <c r="G32" s="59">
        <v>3.8507800000000008</v>
      </c>
      <c r="H32">
        <v>3768</v>
      </c>
      <c r="I32">
        <v>1407</v>
      </c>
      <c r="J32" s="12">
        <v>20.29032258064516</v>
      </c>
      <c r="K32" s="12">
        <v>1</v>
      </c>
      <c r="L32">
        <v>212</v>
      </c>
      <c r="M32" s="12">
        <v>2247.8352957063248</v>
      </c>
      <c r="N32" s="12">
        <v>3394.5061951754278</v>
      </c>
      <c r="O32" s="12">
        <v>16136.0646111106</v>
      </c>
      <c r="P32" s="12">
        <v>12547.462020660645</v>
      </c>
      <c r="Q32" s="12">
        <v>0</v>
      </c>
      <c r="R32" s="27">
        <v>8.3112757527243583E-5</v>
      </c>
      <c r="S32" s="27">
        <v>9.2386227390751086E-3</v>
      </c>
      <c r="T32" s="27">
        <v>2.1105527638190954E-2</v>
      </c>
      <c r="U32" s="27">
        <v>4.2938491796605119E-3</v>
      </c>
      <c r="V32" s="27">
        <v>1.0715513600651611E-3</v>
      </c>
      <c r="W32" s="27">
        <v>2.0099359095908072E-3</v>
      </c>
      <c r="X32" s="27">
        <v>2.5503551303378027E-2</v>
      </c>
      <c r="Y32" s="27">
        <v>5.9584619272968252E-3</v>
      </c>
      <c r="Z32" s="27">
        <v>4.0839838781771129E-3</v>
      </c>
      <c r="AA32" s="27">
        <v>1.0964243633074154E-2</v>
      </c>
      <c r="AB32" s="27">
        <v>0</v>
      </c>
      <c r="AC32" s="18">
        <v>7.6648036660032634E-3</v>
      </c>
      <c r="AD32">
        <v>25</v>
      </c>
      <c r="AE32">
        <v>1</v>
      </c>
      <c r="AF32" s="25">
        <v>0.59605817767677582</v>
      </c>
      <c r="AG32" t="str">
        <f>IF(AF32&lt;='CAV Tier 1 Analysis'!$A$5,"Tier 1", "Tier 2")</f>
        <v>Tier 2</v>
      </c>
      <c r="AH32" t="str">
        <f t="shared" si="1"/>
        <v>Louisiana - Tier 2</v>
      </c>
      <c r="AI32" t="str">
        <f t="shared" si="2"/>
        <v>Gretna, City Of - Tier 2</v>
      </c>
    </row>
    <row r="33" spans="1:35" x14ac:dyDescent="0.3">
      <c r="A33">
        <v>26</v>
      </c>
      <c r="B33">
        <v>6</v>
      </c>
      <c r="C33" t="s">
        <v>21</v>
      </c>
      <c r="D33" t="s">
        <v>3155</v>
      </c>
      <c r="E33" t="s">
        <v>5199</v>
      </c>
      <c r="F33" t="s">
        <v>93</v>
      </c>
      <c r="G33" s="59">
        <v>347.79617000000002</v>
      </c>
      <c r="H33">
        <v>6604</v>
      </c>
      <c r="I33">
        <v>131</v>
      </c>
      <c r="J33" s="12">
        <v>18.591836734693878</v>
      </c>
      <c r="K33" s="12">
        <v>2.1224489795918369</v>
      </c>
      <c r="L33">
        <v>24</v>
      </c>
      <c r="M33" s="12">
        <v>840.67367665377117</v>
      </c>
      <c r="N33" s="12">
        <v>7567.7154439300721</v>
      </c>
      <c r="O33" s="12">
        <v>47350.716964737418</v>
      </c>
      <c r="P33" s="12">
        <v>15434.848176927488</v>
      </c>
      <c r="Q33" s="12">
        <v>0</v>
      </c>
      <c r="R33" s="27">
        <v>7.5066087250151882E-3</v>
      </c>
      <c r="S33" s="27">
        <v>1.6192108431223994E-2</v>
      </c>
      <c r="T33" s="27">
        <v>1.9650491262281555E-3</v>
      </c>
      <c r="U33" s="27">
        <v>3.9344146745009089E-3</v>
      </c>
      <c r="V33" s="27">
        <v>2.274313090750546E-3</v>
      </c>
      <c r="W33" s="27">
        <v>2.2753991429329894E-4</v>
      </c>
      <c r="X33" s="27">
        <v>9.5381384405221117E-3</v>
      </c>
      <c r="Y33" s="27">
        <v>1.328380087017139E-2</v>
      </c>
      <c r="Z33" s="27">
        <v>1.1984307782887922E-2</v>
      </c>
      <c r="AA33" s="27">
        <v>1.3487304091671051E-2</v>
      </c>
      <c r="AB33" s="27">
        <v>0</v>
      </c>
      <c r="AC33" s="18">
        <v>7.3085077406604164E-3</v>
      </c>
      <c r="AD33">
        <v>26</v>
      </c>
      <c r="AE33">
        <v>1</v>
      </c>
      <c r="AF33" s="25">
        <v>0.60336668541743621</v>
      </c>
      <c r="AG33" t="str">
        <f>IF(AF33&lt;='CAV Tier 1 Analysis'!$A$5,"Tier 1", "Tier 2")</f>
        <v>Tier 2</v>
      </c>
      <c r="AH33" t="str">
        <f t="shared" si="1"/>
        <v>Louisiana - Tier 2</v>
      </c>
      <c r="AI33" t="str">
        <f t="shared" si="2"/>
        <v>St. John The Baptist Parish* - Tier 2</v>
      </c>
    </row>
    <row r="34" spans="1:35" x14ac:dyDescent="0.3">
      <c r="A34">
        <v>27</v>
      </c>
      <c r="B34">
        <v>6</v>
      </c>
      <c r="C34" t="s">
        <v>21</v>
      </c>
      <c r="D34" t="s">
        <v>3055</v>
      </c>
      <c r="E34" t="s">
        <v>5090</v>
      </c>
      <c r="F34" t="s">
        <v>163</v>
      </c>
      <c r="G34" s="59">
        <v>41.583310000000012</v>
      </c>
      <c r="H34">
        <v>2689</v>
      </c>
      <c r="I34">
        <v>43</v>
      </c>
      <c r="J34" s="12">
        <v>13</v>
      </c>
      <c r="K34" s="12">
        <v>1.9019607843137254</v>
      </c>
      <c r="L34">
        <v>12</v>
      </c>
      <c r="M34" s="12">
        <v>165.47906768364521</v>
      </c>
      <c r="N34" s="12">
        <v>7255.8110651714833</v>
      </c>
      <c r="O34" s="12">
        <v>45117.677869056628</v>
      </c>
      <c r="P34" s="12">
        <v>41240.376083533491</v>
      </c>
      <c r="Q34" s="12">
        <v>0</v>
      </c>
      <c r="R34" s="27">
        <v>8.9750740400911086E-4</v>
      </c>
      <c r="S34" s="27">
        <v>6.5930617158633138E-3</v>
      </c>
      <c r="T34" s="27">
        <v>6.4501612540313503E-4</v>
      </c>
      <c r="U34" s="27">
        <v>2.7510671214677047E-3</v>
      </c>
      <c r="V34" s="27">
        <v>2.0380486652219728E-3</v>
      </c>
      <c r="W34" s="27">
        <v>1.1376995714664947E-4</v>
      </c>
      <c r="X34" s="27">
        <v>1.8774969413312321E-3</v>
      </c>
      <c r="Y34" s="27">
        <v>1.2736307285263034E-2</v>
      </c>
      <c r="Z34" s="27">
        <v>1.1419133071092326E-2</v>
      </c>
      <c r="AA34" s="27">
        <v>3.603673238101248E-2</v>
      </c>
      <c r="AB34" s="27">
        <v>0</v>
      </c>
      <c r="AC34" s="18">
        <v>6.8280127879828149E-3</v>
      </c>
      <c r="AD34">
        <v>27</v>
      </c>
      <c r="AE34">
        <v>1</v>
      </c>
      <c r="AF34" s="25">
        <v>0.61019469820541905</v>
      </c>
      <c r="AG34" t="str">
        <f>IF(AF34&lt;='CAV Tier 1 Analysis'!$A$5,"Tier 1", "Tier 2")</f>
        <v>Tier 2</v>
      </c>
      <c r="AH34" t="str">
        <f t="shared" si="1"/>
        <v>Louisiana - Tier 2</v>
      </c>
      <c r="AI34" t="str">
        <f t="shared" si="2"/>
        <v>Bossier City, City Of - Tier 2</v>
      </c>
    </row>
    <row r="35" spans="1:35" x14ac:dyDescent="0.3">
      <c r="A35">
        <v>28</v>
      </c>
      <c r="B35">
        <v>6</v>
      </c>
      <c r="C35" t="s">
        <v>21</v>
      </c>
      <c r="D35" t="s">
        <v>2960</v>
      </c>
      <c r="E35" t="s">
        <v>5183</v>
      </c>
      <c r="F35" t="s">
        <v>115</v>
      </c>
      <c r="G35" s="59">
        <v>26.980060000000009</v>
      </c>
      <c r="H35">
        <v>1318</v>
      </c>
      <c r="I35">
        <v>284</v>
      </c>
      <c r="J35" s="12">
        <v>21</v>
      </c>
      <c r="K35" s="12">
        <v>1</v>
      </c>
      <c r="L35">
        <v>103</v>
      </c>
      <c r="M35" s="12">
        <v>656.64472651283904</v>
      </c>
      <c r="N35" s="12">
        <v>6440.0410567367526</v>
      </c>
      <c r="O35" s="12">
        <v>37052.489923401641</v>
      </c>
      <c r="P35" s="12">
        <v>34372.61921562325</v>
      </c>
      <c r="Q35" s="12">
        <v>0</v>
      </c>
      <c r="R35" s="27">
        <v>5.8232025326050403E-4</v>
      </c>
      <c r="S35" s="27">
        <v>3.2315564676488832E-3</v>
      </c>
      <c r="T35" s="27">
        <v>4.2601065026625666E-3</v>
      </c>
      <c r="U35" s="27">
        <v>4.4440315039093693E-3</v>
      </c>
      <c r="V35" s="27">
        <v>1.0715513600651611E-3</v>
      </c>
      <c r="W35" s="27">
        <v>9.7652546550874137E-4</v>
      </c>
      <c r="X35" s="27">
        <v>7.4501777344191849E-3</v>
      </c>
      <c r="Y35" s="27">
        <v>1.1304365713438107E-2</v>
      </c>
      <c r="Z35" s="27">
        <v>9.3778610299625701E-3</v>
      </c>
      <c r="AA35" s="27">
        <v>3.0035537925233485E-2</v>
      </c>
      <c r="AB35" s="27">
        <v>0</v>
      </c>
      <c r="AC35" s="18">
        <v>6.6121849051007792E-3</v>
      </c>
      <c r="AD35">
        <v>28</v>
      </c>
      <c r="AE35">
        <v>1</v>
      </c>
      <c r="AF35" s="25">
        <v>0.61680688311051979</v>
      </c>
      <c r="AG35" t="str">
        <f>IF(AF35&lt;='CAV Tier 1 Analysis'!$A$5,"Tier 1", "Tier 2")</f>
        <v>Tier 2</v>
      </c>
      <c r="AH35" t="str">
        <f t="shared" si="1"/>
        <v>Louisiana - Tier 2</v>
      </c>
      <c r="AI35" t="str">
        <f t="shared" si="2"/>
        <v>Alexandria, City Of - Tier 2</v>
      </c>
    </row>
    <row r="36" spans="1:35" x14ac:dyDescent="0.3">
      <c r="A36">
        <v>29</v>
      </c>
      <c r="B36">
        <v>6</v>
      </c>
      <c r="C36" t="s">
        <v>21</v>
      </c>
      <c r="D36" t="s">
        <v>3283</v>
      </c>
      <c r="E36" t="s">
        <v>5339</v>
      </c>
      <c r="F36" t="s">
        <v>64</v>
      </c>
      <c r="G36" s="59">
        <v>1650.6182899999999</v>
      </c>
      <c r="H36">
        <v>1402</v>
      </c>
      <c r="I36">
        <v>11</v>
      </c>
      <c r="J36" s="12">
        <v>14.8125</v>
      </c>
      <c r="K36" s="12">
        <v>1.8125</v>
      </c>
      <c r="L36">
        <v>1356</v>
      </c>
      <c r="M36" s="12">
        <v>282.79529472801369</v>
      </c>
      <c r="N36" s="12">
        <v>4558.6867325049816</v>
      </c>
      <c r="O36" s="12">
        <v>6828.148855647034</v>
      </c>
      <c r="P36" s="12">
        <v>0</v>
      </c>
      <c r="Q36" s="12">
        <v>0</v>
      </c>
      <c r="R36" s="27">
        <v>3.5625882991706458E-2</v>
      </c>
      <c r="S36" s="27">
        <v>3.4375130255263537E-3</v>
      </c>
      <c r="T36" s="27">
        <v>1.6500412510312757E-4</v>
      </c>
      <c r="U36" s="27">
        <v>3.1346293643646447E-3</v>
      </c>
      <c r="V36" s="27">
        <v>1.9421868401181045E-3</v>
      </c>
      <c r="W36" s="27">
        <v>1.285600515757139E-2</v>
      </c>
      <c r="X36" s="27">
        <v>3.2085466053612842E-3</v>
      </c>
      <c r="Y36" s="27">
        <v>8.0019772456772099E-3</v>
      </c>
      <c r="Z36" s="27">
        <v>1.7281815929923122E-3</v>
      </c>
      <c r="AA36" s="27">
        <v>0</v>
      </c>
      <c r="AB36" s="27">
        <v>0</v>
      </c>
      <c r="AC36" s="18">
        <v>6.3727206316746268E-3</v>
      </c>
      <c r="AD36">
        <v>29</v>
      </c>
      <c r="AE36">
        <v>1</v>
      </c>
      <c r="AF36" s="25">
        <v>0.62317960374219439</v>
      </c>
      <c r="AG36" t="str">
        <f>IF(AF36&lt;='CAV Tier 1 Analysis'!$A$5,"Tier 1", "Tier 2")</f>
        <v>Tier 2</v>
      </c>
      <c r="AH36" t="str">
        <f t="shared" si="1"/>
        <v>Louisiana - Tier 2</v>
      </c>
      <c r="AI36" t="str">
        <f t="shared" si="2"/>
        <v>Cameron Parish* - Tier 2</v>
      </c>
    </row>
    <row r="37" spans="1:35" x14ac:dyDescent="0.3">
      <c r="A37">
        <v>30</v>
      </c>
      <c r="B37">
        <v>6</v>
      </c>
      <c r="C37" t="s">
        <v>21</v>
      </c>
      <c r="D37" t="s">
        <v>3190</v>
      </c>
      <c r="E37" t="s">
        <v>5240</v>
      </c>
      <c r="F37" t="s">
        <v>94</v>
      </c>
      <c r="G37" s="59">
        <v>14.071339999999999</v>
      </c>
      <c r="H37">
        <v>6168</v>
      </c>
      <c r="I37">
        <v>228</v>
      </c>
      <c r="J37" s="12">
        <v>22</v>
      </c>
      <c r="K37" s="12">
        <v>1</v>
      </c>
      <c r="L37">
        <v>57</v>
      </c>
      <c r="M37" s="12">
        <v>884.40877414659917</v>
      </c>
      <c r="N37" s="12">
        <v>3170.1386270105904</v>
      </c>
      <c r="O37" s="12">
        <v>24784.006087951144</v>
      </c>
      <c r="P37" s="12">
        <v>23886.36265929267</v>
      </c>
      <c r="Q37" s="12">
        <v>0</v>
      </c>
      <c r="R37" s="27">
        <v>3.0370674759487776E-4</v>
      </c>
      <c r="S37" s="27">
        <v>1.5123095821288552E-2</v>
      </c>
      <c r="T37" s="27">
        <v>3.4200855021375536E-3</v>
      </c>
      <c r="U37" s="27">
        <v>4.6556520517145776E-3</v>
      </c>
      <c r="V37" s="27">
        <v>1.0715513600651611E-3</v>
      </c>
      <c r="W37" s="27">
        <v>5.4040729644658496E-4</v>
      </c>
      <c r="X37" s="27">
        <v>1.0034349308283263E-2</v>
      </c>
      <c r="Y37" s="27">
        <v>5.564623903218254E-3</v>
      </c>
      <c r="Z37" s="27">
        <v>6.2727488851365837E-3</v>
      </c>
      <c r="AA37" s="27">
        <v>2.0872420197264773E-2</v>
      </c>
      <c r="AB37" s="27">
        <v>0</v>
      </c>
      <c r="AC37" s="18">
        <v>6.1689673702863797E-3</v>
      </c>
      <c r="AD37">
        <v>30</v>
      </c>
      <c r="AE37">
        <v>2</v>
      </c>
      <c r="AF37" s="25">
        <v>0.62934857111248077</v>
      </c>
      <c r="AG37" t="str">
        <f>IF(AF37&lt;='CAV Tier 1 Analysis'!$A$5,"Tier 1", "Tier 2")</f>
        <v>Tier 2</v>
      </c>
      <c r="AH37" t="str">
        <f t="shared" si="1"/>
        <v>Louisiana - Tier 2</v>
      </c>
      <c r="AI37" t="str">
        <f t="shared" si="2"/>
        <v>Houma, City Of - Tier 2</v>
      </c>
    </row>
    <row r="38" spans="1:35" x14ac:dyDescent="0.3">
      <c r="A38">
        <v>31</v>
      </c>
      <c r="B38">
        <v>6</v>
      </c>
      <c r="C38" t="s">
        <v>21</v>
      </c>
      <c r="D38" t="s">
        <v>3263</v>
      </c>
      <c r="E38" t="s">
        <v>5319</v>
      </c>
      <c r="F38" t="s">
        <v>215</v>
      </c>
      <c r="G38" s="59">
        <v>793.73209000000008</v>
      </c>
      <c r="H38">
        <v>705</v>
      </c>
      <c r="I38">
        <v>59</v>
      </c>
      <c r="J38" s="12">
        <v>12.742574257425742</v>
      </c>
      <c r="K38" s="12">
        <v>1.504950495049505</v>
      </c>
      <c r="L38">
        <v>23</v>
      </c>
      <c r="M38" s="12">
        <v>239.88948016452247</v>
      </c>
      <c r="N38" s="12">
        <v>2324.8488060316904</v>
      </c>
      <c r="O38" s="12">
        <v>71119.760463474988</v>
      </c>
      <c r="P38" s="12">
        <v>0</v>
      </c>
      <c r="Q38" s="12">
        <v>4536.8427441342501</v>
      </c>
      <c r="R38" s="27">
        <v>1.7131402660697903E-2</v>
      </c>
      <c r="S38" s="27">
        <v>1.7285639679001992E-3</v>
      </c>
      <c r="T38" s="27">
        <v>8.8502212555313881E-4</v>
      </c>
      <c r="U38" s="27">
        <v>2.6965905448049781E-3</v>
      </c>
      <c r="V38" s="27">
        <v>1.6126317498010344E-3</v>
      </c>
      <c r="W38" s="27">
        <v>2.1805908453107815E-4</v>
      </c>
      <c r="X38" s="27">
        <v>2.7217446385875655E-3</v>
      </c>
      <c r="Y38" s="27">
        <v>4.0808654634802962E-3</v>
      </c>
      <c r="Z38" s="27">
        <v>1.800017303801927E-2</v>
      </c>
      <c r="AA38" s="27">
        <v>0</v>
      </c>
      <c r="AB38" s="27">
        <v>1.4586324093261025E-2</v>
      </c>
      <c r="AC38" s="18">
        <v>5.787397942421499E-3</v>
      </c>
      <c r="AD38">
        <v>31</v>
      </c>
      <c r="AE38">
        <v>2</v>
      </c>
      <c r="AF38" s="25">
        <v>0.63513596905490222</v>
      </c>
      <c r="AG38" t="str">
        <f>IF(AF38&lt;='CAV Tier 1 Analysis'!$A$5,"Tier 1", "Tier 2")</f>
        <v>Tier 2</v>
      </c>
      <c r="AH38" t="str">
        <f t="shared" si="1"/>
        <v>Louisiana - Tier 2</v>
      </c>
      <c r="AI38" t="str">
        <f t="shared" si="2"/>
        <v>Caddo Parish* - Tier 2</v>
      </c>
    </row>
    <row r="39" spans="1:35" x14ac:dyDescent="0.3">
      <c r="A39">
        <v>32</v>
      </c>
      <c r="B39">
        <v>6</v>
      </c>
      <c r="C39" t="s">
        <v>21</v>
      </c>
      <c r="D39" t="s">
        <v>3090</v>
      </c>
      <c r="E39" t="s">
        <v>5128</v>
      </c>
      <c r="F39" t="s">
        <v>88</v>
      </c>
      <c r="G39" s="59">
        <v>610.29429000000016</v>
      </c>
      <c r="H39">
        <v>3251</v>
      </c>
      <c r="I39">
        <v>104</v>
      </c>
      <c r="J39" s="12">
        <v>15.946428571428571</v>
      </c>
      <c r="K39" s="12">
        <v>1.9107142857142858</v>
      </c>
      <c r="L39">
        <v>314</v>
      </c>
      <c r="M39" s="12">
        <v>936.86400822626103</v>
      </c>
      <c r="N39" s="12">
        <v>6437.4689894216299</v>
      </c>
      <c r="O39" s="12">
        <v>41587.156341765265</v>
      </c>
      <c r="P39" s="12">
        <v>0</v>
      </c>
      <c r="Q39" s="12">
        <v>0</v>
      </c>
      <c r="R39" s="27">
        <v>1.3172199228476122E-2</v>
      </c>
      <c r="S39" s="27">
        <v>7.9710091626149625E-3</v>
      </c>
      <c r="T39" s="27">
        <v>1.5600390009750244E-3</v>
      </c>
      <c r="U39" s="27">
        <v>3.3745919498223355E-3</v>
      </c>
      <c r="V39" s="27">
        <v>2.0474284915530756E-3</v>
      </c>
      <c r="W39" s="27">
        <v>2.976980545337328E-3</v>
      </c>
      <c r="X39" s="27">
        <v>1.062949734071995E-2</v>
      </c>
      <c r="Y39" s="27">
        <v>1.1299850899120377E-2</v>
      </c>
      <c r="Z39" s="27">
        <v>1.0525569903956323E-2</v>
      </c>
      <c r="AA39" s="27">
        <v>0</v>
      </c>
      <c r="AB39" s="27">
        <v>0</v>
      </c>
      <c r="AC39" s="18">
        <v>5.7779242293250453E-3</v>
      </c>
      <c r="AD39">
        <v>32</v>
      </c>
      <c r="AE39">
        <v>2</v>
      </c>
      <c r="AF39" s="25">
        <v>0.64091389328422721</v>
      </c>
      <c r="AG39" t="str">
        <f>IF(AF39&lt;='CAV Tier 1 Analysis'!$A$5,"Tier 1", "Tier 2")</f>
        <v>Tier 2</v>
      </c>
      <c r="AH39" t="str">
        <f t="shared" si="1"/>
        <v>Louisiana - Tier 2</v>
      </c>
      <c r="AI39" t="str">
        <f t="shared" si="2"/>
        <v>Iberia Parish* - Tier 2</v>
      </c>
    </row>
    <row r="40" spans="1:35" x14ac:dyDescent="0.3">
      <c r="A40">
        <v>33</v>
      </c>
      <c r="B40">
        <v>6</v>
      </c>
      <c r="C40" t="s">
        <v>21</v>
      </c>
      <c r="D40" t="s">
        <v>3167</v>
      </c>
      <c r="E40" t="s">
        <v>5212</v>
      </c>
      <c r="F40" t="s">
        <v>182</v>
      </c>
      <c r="G40" s="59">
        <v>803.03722000000016</v>
      </c>
      <c r="H40">
        <v>1895</v>
      </c>
      <c r="I40">
        <v>80</v>
      </c>
      <c r="J40" s="12">
        <v>21.172413793103448</v>
      </c>
      <c r="K40" s="12">
        <v>1.896551724137931</v>
      </c>
      <c r="L40">
        <v>37</v>
      </c>
      <c r="M40" s="12">
        <v>333.96873446040269</v>
      </c>
      <c r="N40" s="12">
        <v>1196.701410215662</v>
      </c>
      <c r="O40" s="12">
        <v>43822.063325849143</v>
      </c>
      <c r="P40" s="12">
        <v>4203.9456452915329</v>
      </c>
      <c r="Q40" s="12">
        <v>3398.9599615825937</v>
      </c>
      <c r="R40" s="27">
        <v>1.7332238598728508E-2</v>
      </c>
      <c r="S40" s="27">
        <v>4.6462818711643658E-3</v>
      </c>
      <c r="T40" s="27">
        <v>1.2000300007500187E-3</v>
      </c>
      <c r="U40" s="27">
        <v>4.4805178052550951E-3</v>
      </c>
      <c r="V40" s="27">
        <v>2.0322525794339262E-3</v>
      </c>
      <c r="W40" s="27">
        <v>3.5079070120216921E-4</v>
      </c>
      <c r="X40" s="27">
        <v>3.7891516203631555E-3</v>
      </c>
      <c r="Y40" s="27">
        <v>2.1006000228389445E-3</v>
      </c>
      <c r="Z40" s="27">
        <v>1.1091217372047107E-2</v>
      </c>
      <c r="AA40" s="27">
        <v>3.6734986086652947E-3</v>
      </c>
      <c r="AB40" s="27">
        <v>1.0927936976383478E-2</v>
      </c>
      <c r="AC40" s="18">
        <v>5.6022287415301887E-3</v>
      </c>
      <c r="AD40">
        <v>33</v>
      </c>
      <c r="AE40">
        <v>2</v>
      </c>
      <c r="AF40" s="25">
        <v>0.64651612202575737</v>
      </c>
      <c r="AG40" t="str">
        <f>IF(AF40&lt;='CAV Tier 1 Analysis'!$A$5,"Tier 1", "Tier 2")</f>
        <v>Tier 2</v>
      </c>
      <c r="AH40" t="str">
        <f t="shared" si="1"/>
        <v>Louisiana - Tier 2</v>
      </c>
      <c r="AI40" t="str">
        <f t="shared" si="2"/>
        <v>St. Martin Parish * - Tier 2</v>
      </c>
    </row>
    <row r="41" spans="1:35" x14ac:dyDescent="0.3">
      <c r="A41">
        <v>34</v>
      </c>
      <c r="B41">
        <v>6</v>
      </c>
      <c r="C41" t="s">
        <v>21</v>
      </c>
      <c r="D41" t="s">
        <v>3199</v>
      </c>
      <c r="E41" t="s">
        <v>5249</v>
      </c>
      <c r="F41" t="s">
        <v>248</v>
      </c>
      <c r="G41" s="59">
        <v>659.13128999999992</v>
      </c>
      <c r="H41">
        <v>293</v>
      </c>
      <c r="I41">
        <v>62</v>
      </c>
      <c r="J41" s="12">
        <v>16.263157894736842</v>
      </c>
      <c r="K41" s="12">
        <v>2.6315789473684212</v>
      </c>
      <c r="L41">
        <v>34</v>
      </c>
      <c r="M41" s="12">
        <v>195.28880572488077</v>
      </c>
      <c r="N41" s="12">
        <v>680.29901724597914</v>
      </c>
      <c r="O41" s="12">
        <v>35002.568183135067</v>
      </c>
      <c r="P41" s="12">
        <v>0</v>
      </c>
      <c r="Q41" s="12">
        <v>7707.9045641905905</v>
      </c>
      <c r="R41" s="27">
        <v>1.4226265609665901E-2</v>
      </c>
      <c r="S41" s="27">
        <v>7.183960887868913E-4</v>
      </c>
      <c r="T41" s="27">
        <v>9.3002325058126449E-4</v>
      </c>
      <c r="U41" s="27">
        <v>3.4416183827268051E-3</v>
      </c>
      <c r="V41" s="27">
        <v>2.8198720001714767E-3</v>
      </c>
      <c r="W41" s="27">
        <v>3.2234821191550687E-4</v>
      </c>
      <c r="X41" s="27">
        <v>2.2157130841808001E-3</v>
      </c>
      <c r="Y41" s="27">
        <v>1.194145940637509E-3</v>
      </c>
      <c r="Z41" s="27">
        <v>8.8590327071626628E-3</v>
      </c>
      <c r="AA41" s="27">
        <v>0</v>
      </c>
      <c r="AB41" s="27">
        <v>2.4781549723885011E-2</v>
      </c>
      <c r="AC41" s="18">
        <v>5.4099059090648932E-3</v>
      </c>
      <c r="AD41">
        <v>34</v>
      </c>
      <c r="AE41">
        <v>2</v>
      </c>
      <c r="AF41" s="25">
        <v>0.65192602793482224</v>
      </c>
      <c r="AG41" t="str">
        <f>IF(AF41&lt;='CAV Tier 1 Analysis'!$A$5,"Tier 1", "Tier 2")</f>
        <v>Tier 2</v>
      </c>
      <c r="AH41" t="str">
        <f t="shared" si="1"/>
        <v>Louisiana - Tier 2</v>
      </c>
      <c r="AI41" t="str">
        <f t="shared" si="2"/>
        <v>Washington Parish* - Tier 2</v>
      </c>
    </row>
    <row r="42" spans="1:35" x14ac:dyDescent="0.3">
      <c r="A42">
        <v>35</v>
      </c>
      <c r="B42">
        <v>6</v>
      </c>
      <c r="C42" t="s">
        <v>21</v>
      </c>
      <c r="D42" t="s">
        <v>3156</v>
      </c>
      <c r="E42" t="s">
        <v>5200</v>
      </c>
      <c r="F42" t="s">
        <v>224</v>
      </c>
      <c r="G42" s="59">
        <v>910.83755000000019</v>
      </c>
      <c r="H42">
        <v>1421</v>
      </c>
      <c r="I42">
        <v>36</v>
      </c>
      <c r="J42" s="12">
        <v>17.80952380952381</v>
      </c>
      <c r="K42" s="12">
        <v>2.3095238095238093</v>
      </c>
      <c r="L42">
        <v>10</v>
      </c>
      <c r="M42" s="12">
        <v>132.77219131995597</v>
      </c>
      <c r="N42" s="12">
        <v>4150.3299131404965</v>
      </c>
      <c r="O42" s="12">
        <v>58327.310778522115</v>
      </c>
      <c r="P42" s="12">
        <v>0</v>
      </c>
      <c r="Q42" s="12">
        <v>0</v>
      </c>
      <c r="R42" s="27">
        <v>1.9658931551493102E-2</v>
      </c>
      <c r="S42" s="27">
        <v>3.4840984374272105E-3</v>
      </c>
      <c r="T42" s="27">
        <v>5.400135003375084E-4</v>
      </c>
      <c r="U42" s="27">
        <v>3.7688611847213247E-3</v>
      </c>
      <c r="V42" s="27">
        <v>2.47477337919811E-3</v>
      </c>
      <c r="W42" s="27">
        <v>9.4808297622207889E-5</v>
      </c>
      <c r="X42" s="27">
        <v>1.5064103671022769E-3</v>
      </c>
      <c r="Y42" s="27">
        <v>7.2851782707943364E-3</v>
      </c>
      <c r="Z42" s="27">
        <v>1.4762446892589339E-2</v>
      </c>
      <c r="AA42" s="27">
        <v>0</v>
      </c>
      <c r="AB42" s="27">
        <v>0</v>
      </c>
      <c r="AC42" s="18">
        <v>4.8705019892077645E-3</v>
      </c>
      <c r="AD42">
        <v>35</v>
      </c>
      <c r="AE42">
        <v>2</v>
      </c>
      <c r="AF42" s="25">
        <v>0.65679652992403004</v>
      </c>
      <c r="AG42" t="str">
        <f>IF(AF42&lt;='CAV Tier 1 Analysis'!$A$5,"Tier 1", "Tier 2")</f>
        <v>Tier 2</v>
      </c>
      <c r="AH42" t="str">
        <f t="shared" si="1"/>
        <v>Louisiana - Tier 2</v>
      </c>
      <c r="AI42" t="str">
        <f t="shared" si="2"/>
        <v>St. Landry Parish * - Tier 2</v>
      </c>
    </row>
    <row r="43" spans="1:35" x14ac:dyDescent="0.3">
      <c r="A43">
        <v>36</v>
      </c>
      <c r="B43">
        <v>6</v>
      </c>
      <c r="C43" t="s">
        <v>21</v>
      </c>
      <c r="D43" t="s">
        <v>3135</v>
      </c>
      <c r="E43" t="s">
        <v>5177</v>
      </c>
      <c r="F43" t="s">
        <v>79</v>
      </c>
      <c r="G43" s="59">
        <v>580.56551999999999</v>
      </c>
      <c r="H43">
        <v>684</v>
      </c>
      <c r="I43">
        <v>603</v>
      </c>
      <c r="J43" s="12">
        <v>16.419354838709676</v>
      </c>
      <c r="K43" s="12">
        <v>2.838709677419355</v>
      </c>
      <c r="L43">
        <v>559</v>
      </c>
      <c r="M43" s="12">
        <v>1190.8670415184145</v>
      </c>
      <c r="N43" s="12">
        <v>49.758678695302791</v>
      </c>
      <c r="O43" s="12">
        <v>18790.230740703395</v>
      </c>
      <c r="P43" s="12">
        <v>0</v>
      </c>
      <c r="Q43" s="12">
        <v>0</v>
      </c>
      <c r="R43" s="27">
        <v>1.2530552587381796E-2</v>
      </c>
      <c r="S43" s="27">
        <v>1.6770748284308317E-3</v>
      </c>
      <c r="T43" s="27">
        <v>9.0452261306532659E-3</v>
      </c>
      <c r="U43" s="27">
        <v>3.4746728655758352E-3</v>
      </c>
      <c r="V43" s="27">
        <v>3.0418232156688443E-3</v>
      </c>
      <c r="W43" s="27">
        <v>5.2997838370814213E-3</v>
      </c>
      <c r="X43" s="27">
        <v>1.3511371917186432E-2</v>
      </c>
      <c r="Y43" s="27">
        <v>8.734265766842561E-5</v>
      </c>
      <c r="Z43" s="27">
        <v>4.7557444309823524E-3</v>
      </c>
      <c r="AA43" s="27">
        <v>0</v>
      </c>
      <c r="AB43" s="27">
        <v>0</v>
      </c>
      <c r="AC43" s="18">
        <v>4.8566902246026545E-3</v>
      </c>
      <c r="AD43">
        <v>36</v>
      </c>
      <c r="AE43">
        <v>2</v>
      </c>
      <c r="AF43" s="25">
        <v>0.6616532201486327</v>
      </c>
      <c r="AG43" t="str">
        <f>IF(AF43&lt;='CAV Tier 1 Analysis'!$A$5,"Tier 1", "Tier 2")</f>
        <v>Tier 2</v>
      </c>
      <c r="AH43" t="str">
        <f t="shared" si="1"/>
        <v>Louisiana - Tier 2</v>
      </c>
      <c r="AI43" t="str">
        <f t="shared" si="2"/>
        <v>Pointe Coupee Parish* - Tier 2</v>
      </c>
    </row>
    <row r="44" spans="1:35" x14ac:dyDescent="0.3">
      <c r="A44">
        <v>37</v>
      </c>
      <c r="B44">
        <v>6</v>
      </c>
      <c r="C44" t="s">
        <v>21</v>
      </c>
      <c r="D44" t="s">
        <v>3044</v>
      </c>
      <c r="E44" t="s">
        <v>5078</v>
      </c>
      <c r="F44" t="s">
        <v>110</v>
      </c>
      <c r="G44" s="59">
        <v>846.46291999999983</v>
      </c>
      <c r="H44">
        <v>655</v>
      </c>
      <c r="I44">
        <v>228</v>
      </c>
      <c r="J44" s="12">
        <v>16.55</v>
      </c>
      <c r="K44" s="12">
        <v>1.925</v>
      </c>
      <c r="L44">
        <v>228</v>
      </c>
      <c r="M44" s="12">
        <v>1076.6627107564259</v>
      </c>
      <c r="N44" s="12">
        <v>18.23029728835618</v>
      </c>
      <c r="O44" s="12">
        <v>33441.041589780769</v>
      </c>
      <c r="P44" s="12">
        <v>0</v>
      </c>
      <c r="Q44" s="12">
        <v>0</v>
      </c>
      <c r="R44" s="27">
        <v>1.8269510962912076E-2</v>
      </c>
      <c r="S44" s="27">
        <v>1.6059707786874192E-3</v>
      </c>
      <c r="T44" s="27">
        <v>3.4200855021375536E-3</v>
      </c>
      <c r="U44" s="27">
        <v>3.5023200661761936E-3</v>
      </c>
      <c r="V44" s="27">
        <v>2.062736368125435E-3</v>
      </c>
      <c r="W44" s="27">
        <v>2.1616291857863399E-3</v>
      </c>
      <c r="X44" s="27">
        <v>1.2215629291283267E-2</v>
      </c>
      <c r="Y44" s="27">
        <v>3.2000098415009417E-5</v>
      </c>
      <c r="Z44" s="27">
        <v>8.4638155593450542E-3</v>
      </c>
      <c r="AA44" s="27">
        <v>0</v>
      </c>
      <c r="AB44" s="27">
        <v>0</v>
      </c>
      <c r="AC44" s="18">
        <v>4.7030634375334855E-3</v>
      </c>
      <c r="AD44">
        <v>37</v>
      </c>
      <c r="AE44">
        <v>2</v>
      </c>
      <c r="AF44" s="25">
        <v>0.66635628358616616</v>
      </c>
      <c r="AG44" t="str">
        <f>IF(AF44&lt;='CAV Tier 1 Analysis'!$A$5,"Tier 1", "Tier 2")</f>
        <v>Tier 2</v>
      </c>
      <c r="AH44" t="str">
        <f t="shared" si="1"/>
        <v>Louisiana - Tier 2</v>
      </c>
      <c r="AI44" t="str">
        <f t="shared" si="2"/>
        <v>Avoyelles Parish* - Tier 2</v>
      </c>
    </row>
    <row r="45" spans="1:35" x14ac:dyDescent="0.3">
      <c r="A45">
        <v>38</v>
      </c>
      <c r="B45">
        <v>6</v>
      </c>
      <c r="C45" t="s">
        <v>21</v>
      </c>
      <c r="D45" t="s">
        <v>3172</v>
      </c>
      <c r="E45" t="s">
        <v>5217</v>
      </c>
      <c r="F45" t="s">
        <v>136</v>
      </c>
      <c r="G45" s="59">
        <v>661.52427999999998</v>
      </c>
      <c r="H45">
        <v>1680</v>
      </c>
      <c r="I45">
        <v>117</v>
      </c>
      <c r="J45" s="12">
        <v>17</v>
      </c>
      <c r="K45" s="12">
        <v>1.1764705882352942</v>
      </c>
      <c r="L45">
        <v>177</v>
      </c>
      <c r="M45" s="12">
        <v>168.74710622866323</v>
      </c>
      <c r="N45" s="12">
        <v>7850.6663554361276</v>
      </c>
      <c r="O45" s="12">
        <v>25395.175754372642</v>
      </c>
      <c r="P45" s="12">
        <v>0</v>
      </c>
      <c r="Q45" s="12">
        <v>0</v>
      </c>
      <c r="R45" s="27">
        <v>1.4277914365927001E-2</v>
      </c>
      <c r="S45" s="27">
        <v>4.1191311575494109E-3</v>
      </c>
      <c r="T45" s="27">
        <v>1.7550438760969025E-3</v>
      </c>
      <c r="U45" s="27">
        <v>3.5975493126885372E-3</v>
      </c>
      <c r="V45" s="27">
        <v>1.2606486589001895E-3</v>
      </c>
      <c r="W45" s="27">
        <v>1.6781068679130797E-3</v>
      </c>
      <c r="X45" s="27">
        <v>1.9145755426208761E-3</v>
      </c>
      <c r="Y45" s="27">
        <v>1.3780471707272524E-2</v>
      </c>
      <c r="Z45" s="27">
        <v>6.4274338795668635E-3</v>
      </c>
      <c r="AA45" s="27">
        <v>0</v>
      </c>
      <c r="AB45" s="27">
        <v>0</v>
      </c>
      <c r="AC45" s="18">
        <v>4.4373523062304901E-3</v>
      </c>
      <c r="AD45">
        <v>38</v>
      </c>
      <c r="AE45">
        <v>2</v>
      </c>
      <c r="AF45" s="25">
        <v>0.6707936358923966</v>
      </c>
      <c r="AG45" t="str">
        <f>IF(AF45&lt;='CAV Tier 1 Analysis'!$A$5,"Tier 1", "Tier 2")</f>
        <v>Tier 2</v>
      </c>
      <c r="AH45" t="str">
        <f t="shared" si="1"/>
        <v>Louisiana - Tier 2</v>
      </c>
      <c r="AI45" t="str">
        <f t="shared" si="2"/>
        <v>St. Mary Parish* - Tier 2</v>
      </c>
    </row>
    <row r="46" spans="1:35" x14ac:dyDescent="0.3">
      <c r="A46">
        <v>39</v>
      </c>
      <c r="B46">
        <v>6</v>
      </c>
      <c r="C46" t="s">
        <v>21</v>
      </c>
      <c r="D46" t="s">
        <v>3127</v>
      </c>
      <c r="E46" t="s">
        <v>5168</v>
      </c>
      <c r="F46" t="s">
        <v>243</v>
      </c>
      <c r="G46" s="59">
        <v>1228.2964300000001</v>
      </c>
      <c r="H46">
        <v>286</v>
      </c>
      <c r="I46">
        <v>89</v>
      </c>
      <c r="J46" s="12">
        <v>13.979166666666666</v>
      </c>
      <c r="K46" s="12">
        <v>4.354166666666667</v>
      </c>
      <c r="L46">
        <v>37</v>
      </c>
      <c r="M46" s="12">
        <v>172.62674665593539</v>
      </c>
      <c r="N46" s="12">
        <v>1166.0671241704977</v>
      </c>
      <c r="O46" s="12">
        <v>22603.248917077188</v>
      </c>
      <c r="P46" s="12">
        <v>0</v>
      </c>
      <c r="Q46" s="12">
        <v>349.88637008862133</v>
      </c>
      <c r="R46" s="27">
        <v>2.6510759731319087E-2</v>
      </c>
      <c r="S46" s="27">
        <v>7.0123304229710213E-4</v>
      </c>
      <c r="T46" s="27">
        <v>1.3350333758343959E-3</v>
      </c>
      <c r="U46" s="27">
        <v>2.9582789078603042E-3</v>
      </c>
      <c r="V46" s="27">
        <v>4.6657132136170556E-3</v>
      </c>
      <c r="W46" s="27">
        <v>3.5079070120216921E-4</v>
      </c>
      <c r="X46" s="27">
        <v>1.9585932733080813E-3</v>
      </c>
      <c r="Y46" s="27">
        <v>2.046826891616069E-3</v>
      </c>
      <c r="Z46" s="27">
        <v>5.7208065533033339E-3</v>
      </c>
      <c r="AA46" s="27">
        <v>0</v>
      </c>
      <c r="AB46" s="27">
        <v>1.1249135748700489E-3</v>
      </c>
      <c r="AC46" s="18">
        <v>4.3066317513843315E-3</v>
      </c>
      <c r="AD46">
        <v>39</v>
      </c>
      <c r="AE46">
        <v>2</v>
      </c>
      <c r="AF46" s="25">
        <v>0.67510026764378095</v>
      </c>
      <c r="AG46" t="str">
        <f>IF(AF46&lt;='CAV Tier 1 Analysis'!$A$5,"Tier 1", "Tier 2")</f>
        <v>Tier 2</v>
      </c>
      <c r="AH46" t="str">
        <f t="shared" si="1"/>
        <v>Louisiana - Tier 2</v>
      </c>
      <c r="AI46" t="str">
        <f t="shared" si="2"/>
        <v>Natchitoches Parish* - Tier 2</v>
      </c>
    </row>
    <row r="47" spans="1:35" x14ac:dyDescent="0.3">
      <c r="A47">
        <v>40</v>
      </c>
      <c r="B47">
        <v>6</v>
      </c>
      <c r="C47" t="s">
        <v>21</v>
      </c>
      <c r="D47" t="s">
        <v>3197</v>
      </c>
      <c r="E47" t="s">
        <v>5247</v>
      </c>
      <c r="F47" t="s">
        <v>341</v>
      </c>
      <c r="G47" s="59">
        <v>1318.3841599999998</v>
      </c>
      <c r="H47">
        <v>193</v>
      </c>
      <c r="I47">
        <v>26</v>
      </c>
      <c r="J47" s="12">
        <v>14.703703703703704</v>
      </c>
      <c r="K47" s="12">
        <v>2.8888888888888888</v>
      </c>
      <c r="L47">
        <v>9</v>
      </c>
      <c r="M47" s="12">
        <v>115.9999999999999</v>
      </c>
      <c r="N47" s="12">
        <v>0</v>
      </c>
      <c r="O47" s="12">
        <v>40187.957318538611</v>
      </c>
      <c r="P47" s="12">
        <v>0</v>
      </c>
      <c r="Q47" s="12">
        <v>0</v>
      </c>
      <c r="R47" s="27">
        <v>2.8455155323814572E-2</v>
      </c>
      <c r="S47" s="27">
        <v>4.7320971036133116E-4</v>
      </c>
      <c r="T47" s="27">
        <v>3.9000975024375609E-4</v>
      </c>
      <c r="U47" s="27">
        <v>3.1116058325432448E-3</v>
      </c>
      <c r="V47" s="27">
        <v>3.0955928179660207E-3</v>
      </c>
      <c r="W47" s="27">
        <v>8.5327467859987112E-5</v>
      </c>
      <c r="X47" s="27">
        <v>1.3161159791568462E-3</v>
      </c>
      <c r="Y47" s="27">
        <v>0</v>
      </c>
      <c r="Z47" s="27">
        <v>1.0171437320148732E-2</v>
      </c>
      <c r="AA47" s="27">
        <v>0</v>
      </c>
      <c r="AB47" s="27">
        <v>0</v>
      </c>
      <c r="AC47" s="18">
        <v>4.281677654735863E-3</v>
      </c>
      <c r="AD47">
        <v>40</v>
      </c>
      <c r="AE47">
        <v>2</v>
      </c>
      <c r="AF47" s="25">
        <v>0.67938194529851681</v>
      </c>
      <c r="AG47" t="str">
        <f>IF(AF47&lt;='CAV Tier 1 Analysis'!$A$5,"Tier 1", "Tier 2")</f>
        <v>Tier 2</v>
      </c>
      <c r="AH47" t="str">
        <f t="shared" si="1"/>
        <v>Louisiana - Tier 2</v>
      </c>
      <c r="AI47" t="str">
        <f t="shared" si="2"/>
        <v>Vernon Parish* - Tier 2</v>
      </c>
    </row>
    <row r="48" spans="1:35" x14ac:dyDescent="0.3">
      <c r="A48">
        <v>41</v>
      </c>
      <c r="B48">
        <v>6</v>
      </c>
      <c r="C48" t="s">
        <v>21</v>
      </c>
      <c r="D48" t="s">
        <v>3093</v>
      </c>
      <c r="E48" t="s">
        <v>5131</v>
      </c>
      <c r="F48" t="s">
        <v>220</v>
      </c>
      <c r="G48" s="59">
        <v>10.608039999999999</v>
      </c>
      <c r="H48">
        <v>1552</v>
      </c>
      <c r="I48">
        <v>100</v>
      </c>
      <c r="J48" s="12">
        <v>14</v>
      </c>
      <c r="K48" s="12">
        <v>2</v>
      </c>
      <c r="L48">
        <v>20</v>
      </c>
      <c r="M48" s="12">
        <v>345.32800781294191</v>
      </c>
      <c r="N48" s="12">
        <v>92.130566385547098</v>
      </c>
      <c r="O48" s="12">
        <v>27218.912107448356</v>
      </c>
      <c r="P48" s="12">
        <v>26139.079490216041</v>
      </c>
      <c r="Q48" s="12">
        <v>0</v>
      </c>
      <c r="R48" s="27">
        <v>2.2895710904266168E-4</v>
      </c>
      <c r="S48" s="27">
        <v>3.8052925931646941E-3</v>
      </c>
      <c r="T48" s="27">
        <v>1.5000375009375235E-3</v>
      </c>
      <c r="U48" s="27">
        <v>2.962687669272913E-3</v>
      </c>
      <c r="V48" s="27">
        <v>2.1431027201303222E-3</v>
      </c>
      <c r="W48" s="27">
        <v>1.8961659524441578E-4</v>
      </c>
      <c r="X48" s="27">
        <v>3.9180319752845985E-3</v>
      </c>
      <c r="Y48" s="27">
        <v>1.6171909567547717E-4</v>
      </c>
      <c r="Z48" s="27">
        <v>6.8890154388572423E-3</v>
      </c>
      <c r="AA48" s="27">
        <v>2.2840892875635954E-2</v>
      </c>
      <c r="AB48" s="27">
        <v>0</v>
      </c>
      <c r="AC48" s="18">
        <v>4.058123052113255E-3</v>
      </c>
      <c r="AD48">
        <v>41</v>
      </c>
      <c r="AE48">
        <v>2</v>
      </c>
      <c r="AF48" s="25">
        <v>0.68344006835063009</v>
      </c>
      <c r="AG48" t="str">
        <f>IF(AF48&lt;='CAV Tier 1 Analysis'!$A$5,"Tier 1", "Tier 2")</f>
        <v>Tier 2</v>
      </c>
      <c r="AH48" t="str">
        <f t="shared" si="1"/>
        <v>Louisiana - Tier 2</v>
      </c>
      <c r="AI48" t="str">
        <f t="shared" si="2"/>
        <v>New Iberia, City Of - Tier 2</v>
      </c>
    </row>
    <row r="49" spans="1:35" x14ac:dyDescent="0.3">
      <c r="A49">
        <v>42</v>
      </c>
      <c r="B49">
        <v>6</v>
      </c>
      <c r="C49" t="s">
        <v>21</v>
      </c>
      <c r="D49" t="s">
        <v>3051</v>
      </c>
      <c r="E49" t="s">
        <v>5085</v>
      </c>
      <c r="F49" t="s">
        <v>245</v>
      </c>
      <c r="G49" s="59">
        <v>1146.7604000000001</v>
      </c>
      <c r="H49">
        <v>183</v>
      </c>
      <c r="I49">
        <v>84</v>
      </c>
      <c r="J49" s="12">
        <v>16.8</v>
      </c>
      <c r="K49" s="12">
        <v>2.6666666666666665</v>
      </c>
      <c r="L49">
        <v>52</v>
      </c>
      <c r="M49" s="12">
        <v>201.65303681396742</v>
      </c>
      <c r="N49" s="12">
        <v>22.153334360850234</v>
      </c>
      <c r="O49" s="12">
        <v>29041.484310703436</v>
      </c>
      <c r="P49" s="12">
        <v>0</v>
      </c>
      <c r="Q49" s="12">
        <v>413.13907604674387</v>
      </c>
      <c r="R49" s="27">
        <v>2.4750938528569501E-2</v>
      </c>
      <c r="S49" s="27">
        <v>4.4869107251877514E-4</v>
      </c>
      <c r="T49" s="27">
        <v>1.2600315007875197E-3</v>
      </c>
      <c r="U49" s="27">
        <v>3.5552252031274957E-3</v>
      </c>
      <c r="V49" s="27">
        <v>2.8574702935070958E-3</v>
      </c>
      <c r="W49" s="27">
        <v>4.9300314763548109E-4</v>
      </c>
      <c r="X49" s="27">
        <v>2.2879205516928148E-3</v>
      </c>
      <c r="Y49" s="27">
        <v>3.8886303857513193E-5</v>
      </c>
      <c r="Z49" s="27">
        <v>7.350302355729298E-3</v>
      </c>
      <c r="AA49" s="27">
        <v>0</v>
      </c>
      <c r="AB49" s="27">
        <v>1.3282762481903424E-3</v>
      </c>
      <c r="AC49" s="18">
        <v>4.033704109601439E-3</v>
      </c>
      <c r="AD49">
        <v>42</v>
      </c>
      <c r="AE49">
        <v>2</v>
      </c>
      <c r="AF49" s="25">
        <v>0.68747377246023156</v>
      </c>
      <c r="AG49" t="str">
        <f>IF(AF49&lt;='CAV Tier 1 Analysis'!$A$5,"Tier 1", "Tier 2")</f>
        <v>Tier 2</v>
      </c>
      <c r="AH49" t="str">
        <f t="shared" si="1"/>
        <v>Louisiana - Tier 2</v>
      </c>
      <c r="AI49" t="str">
        <f t="shared" si="2"/>
        <v>Beauregard Parish* - Tier 2</v>
      </c>
    </row>
    <row r="50" spans="1:35" x14ac:dyDescent="0.3">
      <c r="A50">
        <v>43</v>
      </c>
      <c r="B50">
        <v>6</v>
      </c>
      <c r="C50" t="s">
        <v>21</v>
      </c>
      <c r="D50" t="s">
        <v>3067</v>
      </c>
      <c r="E50" t="s">
        <v>5103</v>
      </c>
      <c r="F50" t="s">
        <v>112</v>
      </c>
      <c r="G50" s="59">
        <v>735.96911999999998</v>
      </c>
      <c r="H50">
        <v>747</v>
      </c>
      <c r="I50">
        <v>104</v>
      </c>
      <c r="J50" s="12">
        <v>13.827586206896552</v>
      </c>
      <c r="K50" s="12">
        <v>3.0689655172413794</v>
      </c>
      <c r="L50">
        <v>424</v>
      </c>
      <c r="M50" s="12">
        <v>341.06356829210478</v>
      </c>
      <c r="N50" s="12">
        <v>3869.8708162249882</v>
      </c>
      <c r="O50" s="12">
        <v>9718.5728740209288</v>
      </c>
      <c r="P50" s="12">
        <v>0</v>
      </c>
      <c r="Q50" s="12">
        <v>301.8865124340482</v>
      </c>
      <c r="R50" s="27">
        <v>1.5884683886926498E-2</v>
      </c>
      <c r="S50" s="27">
        <v>1.8315422468389345E-3</v>
      </c>
      <c r="T50" s="27">
        <v>1.5600390009750244E-3</v>
      </c>
      <c r="U50" s="27">
        <v>2.9262013679271872E-3</v>
      </c>
      <c r="V50" s="27">
        <v>3.2885541739930808E-3</v>
      </c>
      <c r="W50" s="27">
        <v>4.0198718191816144E-3</v>
      </c>
      <c r="X50" s="27">
        <v>3.8696483804956188E-3</v>
      </c>
      <c r="Y50" s="27">
        <v>6.7928813783891236E-3</v>
      </c>
      <c r="Z50" s="27">
        <v>2.4597382257047803E-3</v>
      </c>
      <c r="AA50" s="27">
        <v>0</v>
      </c>
      <c r="AB50" s="27">
        <v>9.7059006848772538E-4</v>
      </c>
      <c r="AC50" s="18">
        <v>3.9639773226290524E-3</v>
      </c>
      <c r="AD50">
        <v>43</v>
      </c>
      <c r="AE50">
        <v>2</v>
      </c>
      <c r="AF50" s="25">
        <v>0.69143774978286066</v>
      </c>
      <c r="AG50" t="str">
        <f>IF(AF50&lt;='CAV Tier 1 Analysis'!$A$5,"Tier 1", "Tier 2")</f>
        <v>Tier 2</v>
      </c>
      <c r="AH50" t="str">
        <f t="shared" si="1"/>
        <v>Louisiana - Tier 2</v>
      </c>
      <c r="AI50" t="str">
        <f t="shared" si="2"/>
        <v>Catahoula Parish* - Tier 2</v>
      </c>
    </row>
    <row r="51" spans="1:35" x14ac:dyDescent="0.3">
      <c r="A51">
        <v>44</v>
      </c>
      <c r="B51">
        <v>6</v>
      </c>
      <c r="C51" t="s">
        <v>21</v>
      </c>
      <c r="D51" t="s">
        <v>3288</v>
      </c>
      <c r="E51" t="s">
        <v>5345</v>
      </c>
      <c r="F51" t="s">
        <v>96</v>
      </c>
      <c r="G51" s="59">
        <v>2.4324699999999999</v>
      </c>
      <c r="H51">
        <v>2980</v>
      </c>
      <c r="I51">
        <v>307</v>
      </c>
      <c r="J51" s="12">
        <v>23</v>
      </c>
      <c r="K51" s="12">
        <v>1</v>
      </c>
      <c r="L51">
        <v>168</v>
      </c>
      <c r="M51" s="12">
        <v>1102.1032736272182</v>
      </c>
      <c r="N51" s="12">
        <v>1907.9770431618056</v>
      </c>
      <c r="O51" s="12">
        <v>8961.1151109780294</v>
      </c>
      <c r="P51" s="12">
        <v>6694.5105863875815</v>
      </c>
      <c r="Q51" s="12">
        <v>0</v>
      </c>
      <c r="R51" s="27">
        <v>5.2500867175557723E-5</v>
      </c>
      <c r="S51" s="27">
        <v>7.3065540770816933E-3</v>
      </c>
      <c r="T51" s="27">
        <v>4.6051151278781966E-3</v>
      </c>
      <c r="U51" s="27">
        <v>4.8672725995197851E-3</v>
      </c>
      <c r="V51" s="27">
        <v>1.0715513600651611E-3</v>
      </c>
      <c r="W51" s="27">
        <v>1.5927794000530925E-3</v>
      </c>
      <c r="X51" s="27">
        <v>1.2504273526740113E-2</v>
      </c>
      <c r="Y51" s="27">
        <v>3.3491199945353055E-3</v>
      </c>
      <c r="Z51" s="27">
        <v>2.2680282042577115E-3</v>
      </c>
      <c r="AA51" s="27">
        <v>5.8498081088021433E-3</v>
      </c>
      <c r="AB51" s="27">
        <v>0</v>
      </c>
      <c r="AC51" s="18">
        <v>3.951545751464434E-3</v>
      </c>
      <c r="AD51">
        <v>44</v>
      </c>
      <c r="AE51">
        <v>2</v>
      </c>
      <c r="AF51" s="25">
        <v>0.69538929553432505</v>
      </c>
      <c r="AG51" t="str">
        <f>IF(AF51&lt;='CAV Tier 1 Analysis'!$A$5,"Tier 1", "Tier 2")</f>
        <v>Tier 2</v>
      </c>
      <c r="AH51" t="str">
        <f t="shared" si="1"/>
        <v>Louisiana - Tier 2</v>
      </c>
      <c r="AI51" t="str">
        <f t="shared" si="2"/>
        <v>Harahan, City Of - Tier 2</v>
      </c>
    </row>
    <row r="52" spans="1:35" x14ac:dyDescent="0.3">
      <c r="A52">
        <v>45</v>
      </c>
      <c r="B52">
        <v>6</v>
      </c>
      <c r="C52" t="s">
        <v>21</v>
      </c>
      <c r="D52" t="s">
        <v>3070</v>
      </c>
      <c r="E52" t="s">
        <v>5108</v>
      </c>
      <c r="F52" t="s">
        <v>106</v>
      </c>
      <c r="G52" s="59">
        <v>742.13321999999994</v>
      </c>
      <c r="H52">
        <v>488</v>
      </c>
      <c r="I52">
        <v>207</v>
      </c>
      <c r="J52" s="12">
        <v>10.444444444444445</v>
      </c>
      <c r="K52" s="12">
        <v>2.3703703703703702</v>
      </c>
      <c r="L52">
        <v>400</v>
      </c>
      <c r="M52" s="12">
        <v>608.41328816947464</v>
      </c>
      <c r="N52" s="12">
        <v>1348.9580188462262</v>
      </c>
      <c r="O52" s="12">
        <v>15505.483952563878</v>
      </c>
      <c r="P52" s="12">
        <v>0</v>
      </c>
      <c r="Q52" s="12">
        <v>0</v>
      </c>
      <c r="R52" s="27">
        <v>1.6017725854702815E-2</v>
      </c>
      <c r="S52" s="27">
        <v>1.1965095267167337E-3</v>
      </c>
      <c r="T52" s="27">
        <v>3.1050776269406733E-3</v>
      </c>
      <c r="U52" s="27">
        <v>2.2102590548543953E-3</v>
      </c>
      <c r="V52" s="27">
        <v>2.5399735942285297E-3</v>
      </c>
      <c r="W52" s="27">
        <v>3.7923319048883157E-3</v>
      </c>
      <c r="X52" s="27">
        <v>6.902952159406942E-3</v>
      </c>
      <c r="Y52" s="27">
        <v>2.3678598696449289E-3</v>
      </c>
      <c r="Z52" s="27">
        <v>3.9243860266897131E-3</v>
      </c>
      <c r="AA52" s="27">
        <v>0</v>
      </c>
      <c r="AB52" s="27">
        <v>0</v>
      </c>
      <c r="AC52" s="18">
        <v>3.823370510733913E-3</v>
      </c>
      <c r="AD52">
        <v>45</v>
      </c>
      <c r="AE52">
        <v>2</v>
      </c>
      <c r="AF52" s="25">
        <v>0.69921266604505894</v>
      </c>
      <c r="AG52" t="str">
        <f>IF(AF52&lt;='CAV Tier 1 Analysis'!$A$5,"Tier 1", "Tier 2")</f>
        <v>Tier 2</v>
      </c>
      <c r="AH52" t="str">
        <f t="shared" si="1"/>
        <v>Louisiana - Tier 2</v>
      </c>
      <c r="AI52" t="str">
        <f t="shared" si="2"/>
        <v>Concordia Parish* - Tier 2</v>
      </c>
    </row>
    <row r="53" spans="1:35" x14ac:dyDescent="0.3">
      <c r="A53">
        <v>46</v>
      </c>
      <c r="B53">
        <v>6</v>
      </c>
      <c r="C53" t="s">
        <v>21</v>
      </c>
      <c r="D53" t="s">
        <v>3030</v>
      </c>
      <c r="E53" t="s">
        <v>5062</v>
      </c>
      <c r="F53" t="s">
        <v>334</v>
      </c>
      <c r="G53" s="59">
        <v>639.17590000000007</v>
      </c>
      <c r="H53">
        <v>952</v>
      </c>
      <c r="I53">
        <v>14</v>
      </c>
      <c r="J53" s="12">
        <v>16.558823529411764</v>
      </c>
      <c r="K53" s="12">
        <v>2.8088235294117645</v>
      </c>
      <c r="L53">
        <v>3</v>
      </c>
      <c r="M53" s="12">
        <v>116.98673008478573</v>
      </c>
      <c r="N53" s="12">
        <v>851.25518860730563</v>
      </c>
      <c r="O53" s="12">
        <v>41933.185233932847</v>
      </c>
      <c r="P53" s="12">
        <v>0</v>
      </c>
      <c r="Q53" s="12">
        <v>1584.9835416456117</v>
      </c>
      <c r="R53" s="27">
        <f>G53/$G$6</f>
        <v>1.3795561313281364E-2</v>
      </c>
      <c r="S53" s="27">
        <f>H53/$H$6</f>
        <v>2.3341743226113331E-3</v>
      </c>
      <c r="T53" s="27">
        <f>I53/$I$6</f>
        <v>2.1000525013125328E-4</v>
      </c>
      <c r="U53" s="27">
        <f>J53/$J$6</f>
        <v>3.5041873063038857E-3</v>
      </c>
      <c r="V53" s="27">
        <f>K53/$K$6</f>
        <v>3.0097986731242019E-3</v>
      </c>
      <c r="W53" s="27">
        <f>L53/$L$6</f>
        <v>2.8442489286662367E-5</v>
      </c>
      <c r="X53" s="27">
        <f>M53/$M$6</f>
        <v>1.3273112483956518E-3</v>
      </c>
      <c r="Y53" s="27">
        <f>N53/$N$6</f>
        <v>1.4942295992682335E-3</v>
      </c>
      <c r="Z53" s="27">
        <f>O53/$O$6</f>
        <v>1.0613148656958026E-2</v>
      </c>
      <c r="AA53" s="27">
        <f>P53/$P$6</f>
        <v>0</v>
      </c>
      <c r="AB53" s="27">
        <f>Q53/$Q$6</f>
        <v>5.0958529807581636E-3</v>
      </c>
      <c r="AC53" s="18">
        <f>SUM(R53:AB53)/11</f>
        <v>3.7647919854653443E-3</v>
      </c>
      <c r="AD53">
        <v>46</v>
      </c>
      <c r="AE53">
        <f>TRUNC(AD53/(299/10)-0.001)+1</f>
        <v>2</v>
      </c>
      <c r="AF53" s="25">
        <v>0.70297745803052425</v>
      </c>
      <c r="AG53" t="str">
        <f>IF(AF53&lt;='CAV Tier 1 Analysis'!$A$5,"Tier 1", "Tier 2")</f>
        <v>Tier 2</v>
      </c>
      <c r="AH53" t="str">
        <f t="shared" si="1"/>
        <v>Louisiana - Tier 2</v>
      </c>
      <c r="AI53" t="str">
        <f t="shared" si="2"/>
        <v>Acadia Parish* - Tier 2</v>
      </c>
    </row>
    <row r="54" spans="1:35" x14ac:dyDescent="0.3">
      <c r="A54">
        <v>47</v>
      </c>
      <c r="B54">
        <v>6</v>
      </c>
      <c r="C54" t="s">
        <v>21</v>
      </c>
      <c r="D54" t="s">
        <v>3177</v>
      </c>
      <c r="E54" t="s">
        <v>5226</v>
      </c>
      <c r="F54" t="s">
        <v>116</v>
      </c>
      <c r="G54" s="59">
        <v>6.8828900000000006</v>
      </c>
      <c r="H54">
        <v>3345</v>
      </c>
      <c r="I54">
        <v>224</v>
      </c>
      <c r="J54" s="12">
        <v>23</v>
      </c>
      <c r="K54" s="12">
        <v>1</v>
      </c>
      <c r="L54">
        <v>183</v>
      </c>
      <c r="M54" s="12">
        <v>549.19972279086255</v>
      </c>
      <c r="N54" s="12">
        <v>2680.4694470741288</v>
      </c>
      <c r="O54" s="12">
        <v>8814.0271548844521</v>
      </c>
      <c r="P54" s="12">
        <v>8126.4715458803194</v>
      </c>
      <c r="Q54" s="12">
        <v>236.41625484182987</v>
      </c>
      <c r="R54" s="27">
        <v>1.4855586859199683E-4</v>
      </c>
      <c r="S54" s="27">
        <v>8.2014843583349886E-3</v>
      </c>
      <c r="T54" s="27">
        <v>3.3600840021000525E-3</v>
      </c>
      <c r="U54" s="27">
        <v>4.8672725995197851E-3</v>
      </c>
      <c r="V54" s="27">
        <v>1.0715513600651611E-3</v>
      </c>
      <c r="W54" s="27">
        <v>1.7349918464864046E-3</v>
      </c>
      <c r="X54" s="27">
        <v>6.2311252664962518E-3</v>
      </c>
      <c r="Y54" s="27">
        <v>4.7050953008639781E-3</v>
      </c>
      <c r="Z54" s="27">
        <v>2.2308007354889903E-3</v>
      </c>
      <c r="AA54" s="27">
        <v>7.1010865591434784E-3</v>
      </c>
      <c r="AB54" s="27">
        <v>7.6009778352940829E-4</v>
      </c>
      <c r="AC54" s="18">
        <v>3.6738314255109548E-3</v>
      </c>
      <c r="AD54">
        <v>47</v>
      </c>
      <c r="AE54">
        <v>2</v>
      </c>
      <c r="AF54" s="25">
        <v>0.70665128945603517</v>
      </c>
      <c r="AG54" t="str">
        <f>IF(AF54&lt;='CAV Tier 1 Analysis'!$A$5,"Tier 1", "Tier 2")</f>
        <v>Tier 2</v>
      </c>
      <c r="AH54" t="str">
        <f t="shared" si="1"/>
        <v>Louisiana - Tier 2</v>
      </c>
      <c r="AI54" t="str">
        <f t="shared" si="2"/>
        <v>Mandeville, City Of - Tier 2</v>
      </c>
    </row>
    <row r="55" spans="1:35" x14ac:dyDescent="0.3">
      <c r="A55">
        <v>48</v>
      </c>
      <c r="B55">
        <v>6</v>
      </c>
      <c r="C55" t="s">
        <v>21</v>
      </c>
      <c r="D55" t="s">
        <v>2957</v>
      </c>
      <c r="E55" t="s">
        <v>5231</v>
      </c>
      <c r="F55" t="s">
        <v>249</v>
      </c>
      <c r="G55" s="59">
        <v>12.698620000000002</v>
      </c>
      <c r="H55">
        <v>1595</v>
      </c>
      <c r="I55">
        <v>49</v>
      </c>
      <c r="J55" s="12">
        <v>21</v>
      </c>
      <c r="K55" s="12">
        <v>1</v>
      </c>
      <c r="L55">
        <v>9</v>
      </c>
      <c r="M55" s="12">
        <v>242.78795254917469</v>
      </c>
      <c r="N55" s="12">
        <v>1768.3472307389031</v>
      </c>
      <c r="O55" s="12">
        <v>16592.814145271597</v>
      </c>
      <c r="P55" s="12">
        <v>15347.777944794479</v>
      </c>
      <c r="Q55" s="12">
        <v>1909.1142342473977</v>
      </c>
      <c r="R55" s="27">
        <v>2.7407884246583963E-4</v>
      </c>
      <c r="S55" s="27">
        <v>3.9107227358876851E-3</v>
      </c>
      <c r="T55" s="27">
        <v>7.350183754593865E-4</v>
      </c>
      <c r="U55" s="27">
        <v>4.4440315039093693E-3</v>
      </c>
      <c r="V55" s="27">
        <v>1.0715513600651611E-3</v>
      </c>
      <c r="W55" s="27">
        <v>8.5327467859987112E-5</v>
      </c>
      <c r="X55" s="27">
        <v>2.7546302060064073E-3</v>
      </c>
      <c r="Y55" s="27">
        <v>3.1040242800481899E-3</v>
      </c>
      <c r="Z55" s="27">
        <v>4.1995856546222822E-3</v>
      </c>
      <c r="AA55" s="27">
        <v>1.3411220240074394E-2</v>
      </c>
      <c r="AB55" s="27">
        <v>6.1379599254997603E-3</v>
      </c>
      <c r="AC55" s="18">
        <v>3.6480136901725873E-3</v>
      </c>
      <c r="AD55">
        <v>48</v>
      </c>
      <c r="AE55">
        <v>2</v>
      </c>
      <c r="AF55" s="25">
        <v>0.71029930314620771</v>
      </c>
      <c r="AG55" t="str">
        <f>IF(AF55&lt;='CAV Tier 1 Analysis'!$A$5,"Tier 1", "Tier 2")</f>
        <v>Tier 2</v>
      </c>
      <c r="AH55" t="str">
        <f t="shared" si="1"/>
        <v>Louisiana - Tier 2</v>
      </c>
      <c r="AI55" t="str">
        <f t="shared" si="2"/>
        <v>Hammond, City Of - Tier 2</v>
      </c>
    </row>
    <row r="56" spans="1:35" x14ac:dyDescent="0.3">
      <c r="A56">
        <v>49</v>
      </c>
      <c r="B56">
        <v>6</v>
      </c>
      <c r="C56" t="s">
        <v>21</v>
      </c>
      <c r="D56" t="s">
        <v>3042</v>
      </c>
      <c r="E56" t="s">
        <v>5076</v>
      </c>
      <c r="F56" t="s">
        <v>180</v>
      </c>
      <c r="G56" s="59">
        <v>364.31934999999987</v>
      </c>
      <c r="H56">
        <v>1637</v>
      </c>
      <c r="I56">
        <v>97</v>
      </c>
      <c r="J56" s="12">
        <v>18.1875</v>
      </c>
      <c r="K56" s="12">
        <v>2.375</v>
      </c>
      <c r="L56">
        <v>47</v>
      </c>
      <c r="M56" s="12">
        <v>369.20104405653996</v>
      </c>
      <c r="N56" s="12">
        <v>4839.9839815711721</v>
      </c>
      <c r="O56" s="12">
        <v>22558.243636596322</v>
      </c>
      <c r="P56" s="12">
        <v>483.33659873095166</v>
      </c>
      <c r="Q56" s="12">
        <v>0</v>
      </c>
      <c r="R56" s="27">
        <v>7.8632344094009456E-3</v>
      </c>
      <c r="S56" s="27">
        <v>4.0137010148264202E-3</v>
      </c>
      <c r="T56" s="27">
        <v>1.4550363759093978E-3</v>
      </c>
      <c r="U56" s="27">
        <v>3.8488487132072218E-3</v>
      </c>
      <c r="V56" s="27">
        <v>2.5449344801547575E-3</v>
      </c>
      <c r="W56" s="27">
        <v>4.4559899882437711E-4</v>
      </c>
      <c r="X56" s="27">
        <v>4.1888913241741677E-3</v>
      </c>
      <c r="Y56" s="27">
        <v>8.4957453675903322E-3</v>
      </c>
      <c r="Z56" s="27">
        <v>5.7094158676345283E-3</v>
      </c>
      <c r="AA56" s="27">
        <v>4.2234997137600668E-4</v>
      </c>
      <c r="AB56" s="27">
        <v>0</v>
      </c>
      <c r="AC56" s="18">
        <v>3.544341502099833E-3</v>
      </c>
      <c r="AD56">
        <v>49</v>
      </c>
      <c r="AE56">
        <v>2</v>
      </c>
      <c r="AF56" s="25">
        <v>0.71384364464830752</v>
      </c>
      <c r="AG56" t="str">
        <f>IF(AF56&lt;='CAV Tier 1 Analysis'!$A$5,"Tier 1", "Tier 2")</f>
        <v>Tier 2</v>
      </c>
      <c r="AH56" t="str">
        <f t="shared" si="1"/>
        <v>Louisiana - Tier 2</v>
      </c>
      <c r="AI56" t="str">
        <f t="shared" si="2"/>
        <v>Assumption Parish* - Tier 2</v>
      </c>
    </row>
    <row r="57" spans="1:35" x14ac:dyDescent="0.3">
      <c r="A57">
        <v>50</v>
      </c>
      <c r="B57">
        <v>6</v>
      </c>
      <c r="C57" t="s">
        <v>21</v>
      </c>
      <c r="D57" t="s">
        <v>3063</v>
      </c>
      <c r="E57" t="s">
        <v>5098</v>
      </c>
      <c r="F57" t="s">
        <v>171</v>
      </c>
      <c r="G57" s="59">
        <v>9.9668399999999995</v>
      </c>
      <c r="H57">
        <v>1388</v>
      </c>
      <c r="I57">
        <v>171</v>
      </c>
      <c r="J57" s="12">
        <v>17</v>
      </c>
      <c r="K57" s="12">
        <v>1</v>
      </c>
      <c r="L57">
        <v>60</v>
      </c>
      <c r="M57" s="12">
        <v>459.35466005273491</v>
      </c>
      <c r="N57" s="12">
        <v>1273.0106549134546</v>
      </c>
      <c r="O57" s="12">
        <v>18729.463628496509</v>
      </c>
      <c r="P57" s="12">
        <v>17206.299883968237</v>
      </c>
      <c r="Q57" s="12">
        <v>0</v>
      </c>
      <c r="R57" s="27">
        <v>2.1511786085749699E-4</v>
      </c>
      <c r="S57" s="27">
        <v>3.4031869325467754E-3</v>
      </c>
      <c r="T57" s="27">
        <v>2.5650641266031652E-3</v>
      </c>
      <c r="U57" s="27">
        <v>3.5975493126885372E-3</v>
      </c>
      <c r="V57" s="27">
        <v>1.0715513600651611E-3</v>
      </c>
      <c r="W57" s="27">
        <v>5.6884978573324742E-4</v>
      </c>
      <c r="X57" s="27">
        <v>5.2117586913410863E-3</v>
      </c>
      <c r="Y57" s="27">
        <v>2.2345475554370036E-3</v>
      </c>
      <c r="Z57" s="27">
        <v>4.7403644785244644E-3</v>
      </c>
      <c r="AA57" s="27">
        <v>1.5035236898181131E-2</v>
      </c>
      <c r="AB57" s="27">
        <v>0</v>
      </c>
      <c r="AC57" s="18">
        <v>3.5130206365434607E-3</v>
      </c>
      <c r="AD57">
        <v>50</v>
      </c>
      <c r="AE57">
        <v>2</v>
      </c>
      <c r="AF57" s="25">
        <v>0.71735666528485098</v>
      </c>
      <c r="AG57" t="str">
        <f>IF(AF57&lt;='CAV Tier 1 Analysis'!$A$5,"Tier 1", "Tier 2")</f>
        <v>Tier 2</v>
      </c>
      <c r="AH57" t="str">
        <f t="shared" si="1"/>
        <v>Louisiana - Tier 2</v>
      </c>
      <c r="AI57" t="str">
        <f t="shared" si="2"/>
        <v>Sulphur, City Of - Tier 2</v>
      </c>
    </row>
    <row r="58" spans="1:35" x14ac:dyDescent="0.3">
      <c r="A58">
        <v>51</v>
      </c>
      <c r="B58">
        <v>6</v>
      </c>
      <c r="C58" t="s">
        <v>21</v>
      </c>
      <c r="D58" t="s">
        <v>3265</v>
      </c>
      <c r="E58" t="s">
        <v>5321</v>
      </c>
      <c r="F58" t="s">
        <v>515</v>
      </c>
      <c r="G58" s="59">
        <v>868.64472000000012</v>
      </c>
      <c r="H58">
        <v>43</v>
      </c>
      <c r="I58">
        <v>3</v>
      </c>
      <c r="J58" s="12">
        <v>10.09375</v>
      </c>
      <c r="K58" s="12">
        <v>5.875</v>
      </c>
      <c r="L58">
        <v>1</v>
      </c>
      <c r="M58" s="12">
        <v>12.793883982855506</v>
      </c>
      <c r="N58" s="12">
        <v>158.63337458254742</v>
      </c>
      <c r="O58" s="12">
        <v>22322.798310662005</v>
      </c>
      <c r="P58" s="12">
        <v>0</v>
      </c>
      <c r="Q58" s="12">
        <v>1496.9681333797598</v>
      </c>
      <c r="R58" s="27">
        <v>1.8748268660032614E-2</v>
      </c>
      <c r="S58" s="27">
        <v>1.0543014272299088E-4</v>
      </c>
      <c r="T58" s="27">
        <v>4.5001125028125702E-5</v>
      </c>
      <c r="U58" s="27">
        <v>2.1360449044088188E-3</v>
      </c>
      <c r="V58" s="27">
        <v>6.2953642403828216E-3</v>
      </c>
      <c r="W58" s="27">
        <v>9.4808297622207903E-6</v>
      </c>
      <c r="X58" s="27">
        <v>1.4515719952857742E-4</v>
      </c>
      <c r="Y58" s="27">
        <v>2.7845314413982861E-4</v>
      </c>
      <c r="Z58" s="27">
        <v>5.6498254446607742E-3</v>
      </c>
      <c r="AA58" s="27">
        <v>0</v>
      </c>
      <c r="AB58" s="27">
        <v>4.8128761745141607E-3</v>
      </c>
      <c r="AC58" s="18">
        <v>3.4750819877437211E-3</v>
      </c>
      <c r="AD58">
        <v>51</v>
      </c>
      <c r="AE58">
        <v>2</v>
      </c>
      <c r="AF58" s="25">
        <v>0.72083174727259469</v>
      </c>
      <c r="AG58" t="str">
        <f>IF(AF58&lt;='CAV Tier 1 Analysis'!$A$5,"Tier 1", "Tier 2")</f>
        <v>Tier 2</v>
      </c>
      <c r="AH58" t="str">
        <f t="shared" si="1"/>
        <v>Louisiana - Tier 2</v>
      </c>
      <c r="AI58" t="str">
        <f t="shared" si="2"/>
        <v>De Soto Parish* - Tier 2</v>
      </c>
    </row>
    <row r="59" spans="1:35" x14ac:dyDescent="0.3">
      <c r="A59">
        <v>52</v>
      </c>
      <c r="B59">
        <v>6</v>
      </c>
      <c r="C59" t="s">
        <v>21</v>
      </c>
      <c r="D59" t="s">
        <v>3100</v>
      </c>
      <c r="E59" t="s">
        <v>5138</v>
      </c>
      <c r="F59" t="s">
        <v>120</v>
      </c>
      <c r="G59" s="59">
        <v>3.5672799999999998</v>
      </c>
      <c r="H59">
        <v>1834</v>
      </c>
      <c r="I59">
        <v>398</v>
      </c>
      <c r="J59" s="12">
        <v>20.882352941176471</v>
      </c>
      <c r="K59" s="12">
        <v>1</v>
      </c>
      <c r="L59">
        <v>49</v>
      </c>
      <c r="M59" s="12">
        <v>851.38402368190896</v>
      </c>
      <c r="N59" s="12">
        <v>1818.6473036976752</v>
      </c>
      <c r="O59" s="12">
        <v>9109.1822711782934</v>
      </c>
      <c r="P59" s="12">
        <v>5784.7929506352666</v>
      </c>
      <c r="Q59" s="12">
        <v>0</v>
      </c>
      <c r="R59" s="27">
        <v>7.6993875960658731E-5</v>
      </c>
      <c r="S59" s="27">
        <v>4.4967181803247736E-3</v>
      </c>
      <c r="T59" s="27">
        <v>5.9701492537313433E-3</v>
      </c>
      <c r="U59" s="27">
        <v>4.4191349688734623E-3</v>
      </c>
      <c r="V59" s="27">
        <v>1.0715513600651611E-3</v>
      </c>
      <c r="W59" s="27">
        <v>4.645606583488187E-4</v>
      </c>
      <c r="X59" s="27">
        <v>9.6596561893673456E-3</v>
      </c>
      <c r="Y59" s="27">
        <v>3.1923172606564067E-3</v>
      </c>
      <c r="Z59" s="27">
        <v>2.3055035063043439E-3</v>
      </c>
      <c r="AA59" s="27">
        <v>5.0548771674477242E-3</v>
      </c>
      <c r="AB59" s="27">
        <v>0</v>
      </c>
      <c r="AC59" s="18">
        <v>3.3374056746436399E-3</v>
      </c>
      <c r="AD59">
        <v>52</v>
      </c>
      <c r="AE59">
        <v>2</v>
      </c>
      <c r="AF59" s="25">
        <v>0.72416915294723838</v>
      </c>
      <c r="AG59" t="str">
        <f>IF(AF59&lt;='CAV Tier 1 Analysis'!$A$5,"Tier 1", "Tier 2")</f>
        <v>Tier 2</v>
      </c>
      <c r="AH59" t="str">
        <f t="shared" si="1"/>
        <v>Louisiana - Tier 2</v>
      </c>
      <c r="AI59" t="str">
        <f t="shared" si="2"/>
        <v>Westwego, City Of - Tier 2</v>
      </c>
    </row>
    <row r="60" spans="1:35" x14ac:dyDescent="0.3">
      <c r="A60">
        <v>53</v>
      </c>
      <c r="B60">
        <v>6</v>
      </c>
      <c r="C60" t="s">
        <v>21</v>
      </c>
      <c r="D60" t="s">
        <v>3270</v>
      </c>
      <c r="E60" t="s">
        <v>5326</v>
      </c>
      <c r="F60" t="s">
        <v>543</v>
      </c>
      <c r="G60" s="59">
        <v>995.41219000000035</v>
      </c>
      <c r="H60">
        <v>42</v>
      </c>
      <c r="I60">
        <v>1</v>
      </c>
      <c r="J60" s="12">
        <v>11.970588235294118</v>
      </c>
      <c r="K60" s="12">
        <v>5.2647058823529411</v>
      </c>
      <c r="L60">
        <v>0</v>
      </c>
      <c r="M60" s="12">
        <v>7.9558744403160251</v>
      </c>
      <c r="N60" s="12">
        <v>75.42321466327094</v>
      </c>
      <c r="O60" s="12">
        <v>21382.103084106526</v>
      </c>
      <c r="P60" s="12">
        <v>0</v>
      </c>
      <c r="Q60" s="12">
        <v>299.33790674169359</v>
      </c>
      <c r="R60" s="27">
        <v>2.1484336157124671E-2</v>
      </c>
      <c r="S60" s="27">
        <v>1.0297827893873528E-4</v>
      </c>
      <c r="T60" s="27">
        <v>1.5000375009375235E-5</v>
      </c>
      <c r="U60" s="27">
        <v>2.5332224399035202E-3</v>
      </c>
      <c r="V60" s="27">
        <v>5.641402748578348E-3</v>
      </c>
      <c r="W60" s="27">
        <v>0</v>
      </c>
      <c r="X60" s="27">
        <v>9.0265978267805688E-5</v>
      </c>
      <c r="Y60" s="27">
        <v>1.3239226183890061E-4</v>
      </c>
      <c r="Z60" s="27">
        <v>5.411738635260825E-3</v>
      </c>
      <c r="AA60" s="27">
        <v>0</v>
      </c>
      <c r="AB60" s="27">
        <v>9.6239609071261333E-4</v>
      </c>
      <c r="AC60" s="18">
        <v>3.3067029968758908E-3</v>
      </c>
      <c r="AD60">
        <v>53</v>
      </c>
      <c r="AE60">
        <v>2</v>
      </c>
      <c r="AF60" s="25">
        <v>0.72747585594411424</v>
      </c>
      <c r="AG60" t="str">
        <f>IF(AF60&lt;='CAV Tier 1 Analysis'!$A$5,"Tier 1", "Tier 2")</f>
        <v>Tier 2</v>
      </c>
      <c r="AH60" t="str">
        <f t="shared" si="1"/>
        <v>Louisiana - Tier 2</v>
      </c>
      <c r="AI60" t="str">
        <f t="shared" si="2"/>
        <v>Sabine Parish* - Tier 2</v>
      </c>
    </row>
    <row r="61" spans="1:35" x14ac:dyDescent="0.3">
      <c r="A61">
        <v>54</v>
      </c>
      <c r="B61">
        <v>6</v>
      </c>
      <c r="C61" t="s">
        <v>21</v>
      </c>
      <c r="D61" t="s">
        <v>3079</v>
      </c>
      <c r="E61" t="s">
        <v>5117</v>
      </c>
      <c r="F61" t="s">
        <v>456</v>
      </c>
      <c r="G61" s="59">
        <v>669.42916999999977</v>
      </c>
      <c r="H61">
        <v>307</v>
      </c>
      <c r="I61">
        <v>13</v>
      </c>
      <c r="J61" s="12">
        <v>13.512195121951219</v>
      </c>
      <c r="K61" s="12">
        <v>4.2682926829268295</v>
      </c>
      <c r="L61">
        <v>2</v>
      </c>
      <c r="M61" s="12">
        <v>34.999383056462882</v>
      </c>
      <c r="N61" s="12">
        <v>0.20565003026745948</v>
      </c>
      <c r="O61" s="12">
        <v>27906.953183692971</v>
      </c>
      <c r="P61" s="12">
        <v>0</v>
      </c>
      <c r="Q61" s="12">
        <v>1833.5198803574749</v>
      </c>
      <c r="R61" s="27">
        <v>1.4448528424857793E-2</v>
      </c>
      <c r="S61" s="27">
        <v>7.5272218176646976E-4</v>
      </c>
      <c r="T61" s="27">
        <v>1.9500487512187804E-4</v>
      </c>
      <c r="U61" s="27">
        <v>2.8594581337581773E-3</v>
      </c>
      <c r="V61" s="27">
        <v>4.5736948295464191E-3</v>
      </c>
      <c r="W61" s="27">
        <v>1.8961659524441581E-5</v>
      </c>
      <c r="X61" s="27">
        <v>3.9709695949346742E-4</v>
      </c>
      <c r="Y61" s="27">
        <v>3.609826599926917E-7</v>
      </c>
      <c r="Z61" s="27">
        <v>7.0631563295036415E-3</v>
      </c>
      <c r="AA61" s="27">
        <v>0</v>
      </c>
      <c r="AB61" s="27">
        <v>5.8949178348554013E-3</v>
      </c>
      <c r="AC61" s="18">
        <v>3.291263837371607E-3</v>
      </c>
      <c r="AD61">
        <v>54</v>
      </c>
      <c r="AE61">
        <v>2</v>
      </c>
      <c r="AF61" s="25">
        <v>0.73076711978148579</v>
      </c>
      <c r="AG61" t="str">
        <f>IF(AF61&lt;='CAV Tier 1 Analysis'!$A$5,"Tier 1", "Tier 2")</f>
        <v>Tier 2</v>
      </c>
      <c r="AH61" t="str">
        <f t="shared" si="1"/>
        <v>Louisiana - Tier 2</v>
      </c>
      <c r="AI61" t="str">
        <f t="shared" si="2"/>
        <v>Evangeline Parish* - Tier 2</v>
      </c>
    </row>
    <row r="62" spans="1:35" x14ac:dyDescent="0.3">
      <c r="A62">
        <v>55</v>
      </c>
      <c r="B62">
        <v>6</v>
      </c>
      <c r="C62" t="s">
        <v>21</v>
      </c>
      <c r="D62" t="s">
        <v>3261</v>
      </c>
      <c r="E62" t="s">
        <v>5317</v>
      </c>
      <c r="F62" t="s">
        <v>351</v>
      </c>
      <c r="G62" s="59">
        <v>887.88876999999991</v>
      </c>
      <c r="H62">
        <v>246</v>
      </c>
      <c r="I62">
        <v>21</v>
      </c>
      <c r="J62" s="12">
        <v>12.090909090909092</v>
      </c>
      <c r="K62" s="12">
        <v>4.3030303030303028</v>
      </c>
      <c r="L62">
        <v>23</v>
      </c>
      <c r="M62" s="12">
        <v>140.9885002487417</v>
      </c>
      <c r="N62" s="12">
        <v>745.0343175222722</v>
      </c>
      <c r="O62" s="12">
        <v>19470.584413729197</v>
      </c>
      <c r="P62" s="12">
        <v>0</v>
      </c>
      <c r="Q62" s="12">
        <v>0</v>
      </c>
      <c r="R62" s="27">
        <v>1.9163619851607343E-2</v>
      </c>
      <c r="S62" s="27">
        <v>6.0315849092687805E-4</v>
      </c>
      <c r="T62" s="27">
        <v>3.1500787519687994E-4</v>
      </c>
      <c r="U62" s="27">
        <v>2.5586848052811524E-3</v>
      </c>
      <c r="V62" s="27">
        <v>4.6109179736137235E-3</v>
      </c>
      <c r="W62" s="27">
        <v>2.1805908453107815E-4</v>
      </c>
      <c r="X62" s="27">
        <v>1.5996311901269665E-3</v>
      </c>
      <c r="Y62" s="27">
        <v>1.3077774380837776E-3</v>
      </c>
      <c r="Z62" s="27">
        <v>4.9279396656359596E-3</v>
      </c>
      <c r="AA62" s="27">
        <v>0</v>
      </c>
      <c r="AB62" s="27">
        <v>0</v>
      </c>
      <c r="AC62" s="18">
        <v>3.2095269431821603E-3</v>
      </c>
      <c r="AD62">
        <v>55</v>
      </c>
      <c r="AE62">
        <v>2</v>
      </c>
      <c r="AF62" s="25">
        <v>0.73397664672466789</v>
      </c>
      <c r="AG62" t="str">
        <f>IF(AF62&lt;='CAV Tier 1 Analysis'!$A$5,"Tier 1", "Tier 2")</f>
        <v>Tier 2</v>
      </c>
      <c r="AH62" t="str">
        <f t="shared" si="1"/>
        <v>Louisiana - Tier 2</v>
      </c>
      <c r="AI62" t="str">
        <f t="shared" si="2"/>
        <v>Union Parish* - Tier 2</v>
      </c>
    </row>
    <row r="63" spans="1:35" x14ac:dyDescent="0.3">
      <c r="A63">
        <v>56</v>
      </c>
      <c r="B63">
        <v>6</v>
      </c>
      <c r="C63" t="s">
        <v>21</v>
      </c>
      <c r="D63" t="s">
        <v>3088</v>
      </c>
      <c r="E63" t="s">
        <v>5126</v>
      </c>
      <c r="F63" t="s">
        <v>244</v>
      </c>
      <c r="G63" s="59">
        <v>656.79984999999976</v>
      </c>
      <c r="H63">
        <v>159</v>
      </c>
      <c r="I63">
        <v>68</v>
      </c>
      <c r="J63" s="12">
        <v>16.529411764705884</v>
      </c>
      <c r="K63" s="12">
        <v>3.4705882352941178</v>
      </c>
      <c r="L63">
        <v>73</v>
      </c>
      <c r="M63" s="12">
        <v>258.15182305537985</v>
      </c>
      <c r="N63" s="12">
        <v>792.48152366516422</v>
      </c>
      <c r="O63" s="12">
        <v>19238.666265262204</v>
      </c>
      <c r="P63" s="12">
        <v>2724.2968520314171</v>
      </c>
      <c r="Q63" s="12">
        <v>0</v>
      </c>
      <c r="R63" s="27">
        <v>1.417594530899712E-2</v>
      </c>
      <c r="S63" s="27">
        <v>3.8984634169664072E-4</v>
      </c>
      <c r="T63" s="27">
        <v>1.020025500637516E-3</v>
      </c>
      <c r="U63" s="27">
        <v>3.49796317254491E-3</v>
      </c>
      <c r="V63" s="27">
        <v>3.7189135437555591E-3</v>
      </c>
      <c r="W63" s="27">
        <v>6.9210057264211761E-4</v>
      </c>
      <c r="X63" s="27">
        <v>2.9289460290660039E-3</v>
      </c>
      <c r="Y63" s="27">
        <v>1.3910627099624508E-3</v>
      </c>
      <c r="Z63" s="27">
        <v>4.8692419594589705E-3</v>
      </c>
      <c r="AA63" s="27">
        <v>2.3805494980025234E-3</v>
      </c>
      <c r="AB63" s="27">
        <v>0</v>
      </c>
      <c r="AC63" s="18">
        <v>3.1876904215239828E-3</v>
      </c>
      <c r="AD63">
        <v>56</v>
      </c>
      <c r="AE63">
        <v>2</v>
      </c>
      <c r="AF63" s="25">
        <v>0.73716433714619189</v>
      </c>
      <c r="AG63" t="str">
        <f>IF(AF63&lt;='CAV Tier 1 Analysis'!$A$5,"Tier 1", "Tier 2")</f>
        <v>Tier 2</v>
      </c>
      <c r="AH63" t="str">
        <f t="shared" si="1"/>
        <v>Louisiana - Tier 2</v>
      </c>
      <c r="AI63" t="str">
        <f t="shared" si="2"/>
        <v>Grant Parish* - Tier 2</v>
      </c>
    </row>
    <row r="64" spans="1:35" x14ac:dyDescent="0.3">
      <c r="A64">
        <v>57</v>
      </c>
      <c r="B64">
        <v>6</v>
      </c>
      <c r="C64" t="s">
        <v>21</v>
      </c>
      <c r="D64" t="s">
        <v>3115</v>
      </c>
      <c r="E64" t="s">
        <v>5155</v>
      </c>
      <c r="F64" t="s">
        <v>124</v>
      </c>
      <c r="G64" s="59">
        <v>6.0467600000000008</v>
      </c>
      <c r="H64">
        <v>1600</v>
      </c>
      <c r="I64">
        <v>377</v>
      </c>
      <c r="J64" s="12">
        <v>24.333333333333332</v>
      </c>
      <c r="K64" s="12">
        <v>1</v>
      </c>
      <c r="L64">
        <v>148</v>
      </c>
      <c r="M64" s="12">
        <v>234.21714604184726</v>
      </c>
      <c r="N64" s="12">
        <v>2747.7704844330706</v>
      </c>
      <c r="O64" s="12">
        <v>8404.3342504479042</v>
      </c>
      <c r="P64" s="12">
        <v>7883.3701904609052</v>
      </c>
      <c r="Q64" s="12">
        <v>137.7534650152611</v>
      </c>
      <c r="R64" s="27">
        <v>1.3050937672508828E-4</v>
      </c>
      <c r="S64" s="27">
        <v>3.9229820548089631E-3</v>
      </c>
      <c r="T64" s="27">
        <v>5.6551413785344631E-3</v>
      </c>
      <c r="U64" s="27">
        <v>5.1494333299267293E-3</v>
      </c>
      <c r="V64" s="27">
        <v>1.0715513600651611E-3</v>
      </c>
      <c r="W64" s="27">
        <v>1.4031628048086768E-3</v>
      </c>
      <c r="X64" s="27">
        <v>2.6573873146395529E-3</v>
      </c>
      <c r="Y64" s="27">
        <v>4.8232305010120257E-3</v>
      </c>
      <c r="Z64" s="27">
        <v>2.1271088343317317E-3</v>
      </c>
      <c r="AA64" s="27">
        <v>6.8886593380879275E-3</v>
      </c>
      <c r="AB64" s="27">
        <v>4.4288876626375634E-4</v>
      </c>
      <c r="AC64" s="18">
        <v>3.1156413690185524E-3</v>
      </c>
      <c r="AD64">
        <v>57</v>
      </c>
      <c r="AE64">
        <v>2</v>
      </c>
      <c r="AF64" s="25">
        <v>0.74027997851521044</v>
      </c>
      <c r="AG64" t="str">
        <f>IF(AF64&lt;='CAV Tier 1 Analysis'!$A$5,"Tier 1", "Tier 2")</f>
        <v>Tier 2</v>
      </c>
      <c r="AH64" t="str">
        <f t="shared" si="1"/>
        <v>Louisiana - Tier 2</v>
      </c>
      <c r="AI64" t="str">
        <f t="shared" si="2"/>
        <v>Denham Springs, City Of - Tier 2</v>
      </c>
    </row>
    <row r="65" spans="1:35" x14ac:dyDescent="0.3">
      <c r="A65">
        <v>58</v>
      </c>
      <c r="B65">
        <v>6</v>
      </c>
      <c r="C65" t="s">
        <v>21</v>
      </c>
      <c r="D65" t="s">
        <v>3205</v>
      </c>
      <c r="E65" t="s">
        <v>5256</v>
      </c>
      <c r="F65" t="s">
        <v>383</v>
      </c>
      <c r="G65" s="59">
        <v>196.8965</v>
      </c>
      <c r="H65">
        <v>457</v>
      </c>
      <c r="I65">
        <v>25</v>
      </c>
      <c r="J65" s="12">
        <v>16.322580645161292</v>
      </c>
      <c r="K65" s="12">
        <v>2.7419354838709675</v>
      </c>
      <c r="L65">
        <v>4</v>
      </c>
      <c r="M65" s="12">
        <v>91.735231352512599</v>
      </c>
      <c r="N65" s="12">
        <v>1701.7594476246052</v>
      </c>
      <c r="O65" s="12">
        <v>17611.930607391441</v>
      </c>
      <c r="P65" s="12">
        <v>0</v>
      </c>
      <c r="Q65" s="12">
        <v>4082.3310028410815</v>
      </c>
      <c r="R65" s="27">
        <v>4.2496873522930197E-3</v>
      </c>
      <c r="S65" s="27">
        <v>1.12050174940481E-3</v>
      </c>
      <c r="T65" s="27">
        <v>3.7500937523438088E-4</v>
      </c>
      <c r="U65" s="27">
        <v>3.4541934577237191E-3</v>
      </c>
      <c r="V65" s="27">
        <v>2.9381246969528607E-3</v>
      </c>
      <c r="W65" s="27">
        <v>3.7923319048883161E-5</v>
      </c>
      <c r="X65" s="27">
        <v>1.0408121020232073E-3</v>
      </c>
      <c r="Y65" s="27">
        <v>2.9871410729786154E-3</v>
      </c>
      <c r="Z65" s="27">
        <v>4.4575206159397111E-3</v>
      </c>
      <c r="AA65" s="27">
        <v>0</v>
      </c>
      <c r="AB65" s="27">
        <v>1.3125031309580978E-2</v>
      </c>
      <c r="AC65" s="18">
        <v>3.0714495501072895E-3</v>
      </c>
      <c r="AD65">
        <v>58</v>
      </c>
      <c r="AE65">
        <v>2</v>
      </c>
      <c r="AF65" s="25">
        <v>0.74335142806531773</v>
      </c>
      <c r="AG65" t="str">
        <f>IF(AF65&lt;='CAV Tier 1 Analysis'!$A$5,"Tier 1", "Tier 2")</f>
        <v>Tier 2</v>
      </c>
      <c r="AH65" t="str">
        <f t="shared" si="1"/>
        <v>Louisiana - Tier 2</v>
      </c>
      <c r="AI65" t="str">
        <f t="shared" si="2"/>
        <v>West Baton Rouge Parish* - Tier 2</v>
      </c>
    </row>
    <row r="66" spans="1:35" x14ac:dyDescent="0.3">
      <c r="A66">
        <v>59</v>
      </c>
      <c r="B66">
        <v>6</v>
      </c>
      <c r="C66" t="s">
        <v>21</v>
      </c>
      <c r="D66" t="s">
        <v>3094</v>
      </c>
      <c r="E66" t="s">
        <v>5132</v>
      </c>
      <c r="F66" t="s">
        <v>240</v>
      </c>
      <c r="G66" s="59">
        <v>610.24823000000004</v>
      </c>
      <c r="H66">
        <v>641</v>
      </c>
      <c r="I66">
        <v>92</v>
      </c>
      <c r="J66" s="12">
        <v>17.428571428571427</v>
      </c>
      <c r="K66" s="12">
        <v>2.7428571428571429</v>
      </c>
      <c r="L66">
        <v>36</v>
      </c>
      <c r="M66" s="12">
        <v>304.73947932630614</v>
      </c>
      <c r="N66" s="12">
        <v>773.93211038730726</v>
      </c>
      <c r="O66" s="12">
        <v>22606.661794921216</v>
      </c>
      <c r="P66" s="12">
        <v>0</v>
      </c>
      <c r="Q66" s="12">
        <v>0</v>
      </c>
      <c r="R66" s="27">
        <v>1.3171205099075919E-2</v>
      </c>
      <c r="S66" s="27">
        <v>1.5716446857078408E-3</v>
      </c>
      <c r="T66" s="27">
        <v>1.3800345008625216E-3</v>
      </c>
      <c r="U66" s="27">
        <v>3.688243833176483E-3</v>
      </c>
      <c r="V66" s="27">
        <v>2.939112301893013E-3</v>
      </c>
      <c r="W66" s="27">
        <v>3.4130987143994845E-4</v>
      </c>
      <c r="X66" s="27">
        <v>3.4575215363904246E-3</v>
      </c>
      <c r="Y66" s="27">
        <v>1.3585024592411843E-3</v>
      </c>
      <c r="Z66" s="27">
        <v>5.7216703412484807E-3</v>
      </c>
      <c r="AA66" s="27">
        <v>0</v>
      </c>
      <c r="AB66" s="27">
        <v>0</v>
      </c>
      <c r="AC66" s="18">
        <v>3.0572040571850744E-3</v>
      </c>
      <c r="AD66">
        <v>59</v>
      </c>
      <c r="AE66">
        <v>2</v>
      </c>
      <c r="AF66" s="25">
        <v>0.74640863212250286</v>
      </c>
      <c r="AG66" t="str">
        <f>IF(AF66&lt;='CAV Tier 1 Analysis'!$A$5,"Tier 1", "Tier 2")</f>
        <v>Tier 2</v>
      </c>
      <c r="AH66" t="str">
        <f t="shared" si="1"/>
        <v>Louisiana - Tier 2</v>
      </c>
      <c r="AI66" t="str">
        <f t="shared" si="2"/>
        <v>Iberville Parish* - Tier 2</v>
      </c>
    </row>
    <row r="67" spans="1:35" x14ac:dyDescent="0.3">
      <c r="A67">
        <v>60</v>
      </c>
      <c r="B67">
        <v>6</v>
      </c>
      <c r="C67" t="s">
        <v>21</v>
      </c>
      <c r="D67" t="s">
        <v>3271</v>
      </c>
      <c r="E67" t="s">
        <v>5327</v>
      </c>
      <c r="F67" t="s">
        <v>408</v>
      </c>
      <c r="G67" s="59">
        <v>946.24302999999998</v>
      </c>
      <c r="H67">
        <v>61</v>
      </c>
      <c r="I67">
        <v>34</v>
      </c>
      <c r="J67" s="12">
        <v>11.64516129032258</v>
      </c>
      <c r="K67" s="12">
        <v>5.645161290322581</v>
      </c>
      <c r="L67">
        <v>18</v>
      </c>
      <c r="M67" s="12">
        <v>59.999999999999972</v>
      </c>
      <c r="N67" s="12">
        <v>0</v>
      </c>
      <c r="O67" s="12">
        <v>12384.081557871881</v>
      </c>
      <c r="P67" s="12">
        <v>0</v>
      </c>
      <c r="Q67" s="12">
        <v>0</v>
      </c>
      <c r="R67" s="27">
        <v>2.0423100648241203E-2</v>
      </c>
      <c r="S67" s="27">
        <v>1.4956369083959171E-4</v>
      </c>
      <c r="T67" s="27">
        <v>5.1001275031875798E-4</v>
      </c>
      <c r="U67" s="27">
        <v>2.4643554115380681E-3</v>
      </c>
      <c r="V67" s="27">
        <v>6.0490802584323615E-3</v>
      </c>
      <c r="W67" s="27">
        <v>1.7065493571997422E-4</v>
      </c>
      <c r="X67" s="27">
        <v>6.807496443914725E-4</v>
      </c>
      <c r="Y67" s="27">
        <v>0</v>
      </c>
      <c r="Z67" s="27">
        <v>3.134369540981792E-3</v>
      </c>
      <c r="AA67" s="27">
        <v>0</v>
      </c>
      <c r="AB67" s="27">
        <v>0</v>
      </c>
      <c r="AC67" s="18">
        <v>3.0528988073148383E-3</v>
      </c>
      <c r="AD67">
        <v>60</v>
      </c>
      <c r="AE67">
        <v>3</v>
      </c>
      <c r="AF67" s="25">
        <v>0.74946153092981771</v>
      </c>
      <c r="AG67" t="str">
        <f>IF(AF67&lt;='CAV Tier 1 Analysis'!$A$5,"Tier 1", "Tier 2")</f>
        <v>Tier 2</v>
      </c>
      <c r="AH67" t="str">
        <f t="shared" si="1"/>
        <v>Louisiana - Tier 2</v>
      </c>
      <c r="AI67" t="str">
        <f t="shared" si="2"/>
        <v>Winn Parish * - Tier 2</v>
      </c>
    </row>
    <row r="68" spans="1:35" x14ac:dyDescent="0.3">
      <c r="A68">
        <v>61</v>
      </c>
      <c r="B68">
        <v>6</v>
      </c>
      <c r="C68" t="s">
        <v>21</v>
      </c>
      <c r="D68" t="s">
        <v>3036</v>
      </c>
      <c r="E68" t="s">
        <v>5068</v>
      </c>
      <c r="F68" t="s">
        <v>375</v>
      </c>
      <c r="G68" s="59">
        <v>751.75847000000022</v>
      </c>
      <c r="H68">
        <v>256</v>
      </c>
      <c r="I68">
        <v>24</v>
      </c>
      <c r="J68" s="12">
        <v>14.428571428571429</v>
      </c>
      <c r="K68" s="12">
        <v>4</v>
      </c>
      <c r="L68">
        <v>26</v>
      </c>
      <c r="M68" s="12">
        <v>83.287781992000689</v>
      </c>
      <c r="N68" s="12">
        <v>704.1353218576545</v>
      </c>
      <c r="O68" s="12">
        <v>19207.344111477119</v>
      </c>
      <c r="P68" s="12">
        <v>0</v>
      </c>
      <c r="Q68" s="12">
        <v>0</v>
      </c>
      <c r="R68" s="27">
        <v>1.6225471056814884E-2</v>
      </c>
      <c r="S68" s="27">
        <v>6.2767712876943412E-4</v>
      </c>
      <c r="T68" s="27">
        <v>3.6000900022500562E-4</v>
      </c>
      <c r="U68" s="27">
        <v>3.0533821897608593E-3</v>
      </c>
      <c r="V68" s="27">
        <v>4.2862054402606443E-3</v>
      </c>
      <c r="W68" s="27">
        <v>2.4650157381774055E-4</v>
      </c>
      <c r="X68" s="27">
        <v>9.4496879955348302E-4</v>
      </c>
      <c r="Y68" s="27">
        <v>1.2359864044192454E-3</v>
      </c>
      <c r="Z68" s="27">
        <v>4.8613144273022147E-3</v>
      </c>
      <c r="AA68" s="27">
        <v>0</v>
      </c>
      <c r="AB68" s="27">
        <v>0</v>
      </c>
      <c r="AC68" s="18">
        <v>2.8946832746294103E-3</v>
      </c>
      <c r="AD68">
        <v>61</v>
      </c>
      <c r="AE68">
        <v>3</v>
      </c>
      <c r="AF68" s="25">
        <v>0.75235621420444709</v>
      </c>
      <c r="AG68" t="str">
        <f>IF(AF68&lt;='CAV Tier 1 Analysis'!$A$5,"Tier 1", "Tier 2")</f>
        <v>Tier 2</v>
      </c>
      <c r="AH68" t="str">
        <f t="shared" si="1"/>
        <v>Louisiana - Tier 2</v>
      </c>
      <c r="AI68" t="str">
        <f t="shared" si="2"/>
        <v>Allen Parish* - Tier 2</v>
      </c>
    </row>
    <row r="69" spans="1:35" x14ac:dyDescent="0.3">
      <c r="A69">
        <v>62</v>
      </c>
      <c r="B69">
        <v>6</v>
      </c>
      <c r="C69" t="s">
        <v>21</v>
      </c>
      <c r="D69" t="s">
        <v>3255</v>
      </c>
      <c r="E69" t="s">
        <v>5311</v>
      </c>
      <c r="F69" t="s">
        <v>698</v>
      </c>
      <c r="G69" s="59">
        <v>18.043099999999995</v>
      </c>
      <c r="H69">
        <v>37</v>
      </c>
      <c r="I69">
        <v>6</v>
      </c>
      <c r="J69" s="12">
        <v>11</v>
      </c>
      <c r="K69" s="12">
        <v>6</v>
      </c>
      <c r="L69">
        <v>0</v>
      </c>
      <c r="M69" s="12">
        <v>16.527370019564266</v>
      </c>
      <c r="N69" s="12">
        <v>207.00579630445662</v>
      </c>
      <c r="O69" s="12">
        <v>16748.427073547577</v>
      </c>
      <c r="P69" s="12">
        <v>15229.351661899971</v>
      </c>
      <c r="Q69" s="12">
        <v>1291.9809614449332</v>
      </c>
      <c r="R69" s="27">
        <v>3.8943065959099404E-4</v>
      </c>
      <c r="S69" s="27">
        <v>9.0718960017457275E-5</v>
      </c>
      <c r="T69" s="27">
        <v>9.0002250056251404E-5</v>
      </c>
      <c r="U69" s="27">
        <v>2.3278260258572888E-3</v>
      </c>
      <c r="V69" s="27">
        <v>6.429308160390966E-3</v>
      </c>
      <c r="W69" s="27">
        <v>0</v>
      </c>
      <c r="X69" s="27">
        <v>1.8751668772574437E-4</v>
      </c>
      <c r="Y69" s="27">
        <v>3.6336247014747981E-4</v>
      </c>
      <c r="Z69" s="27">
        <v>4.238970765281634E-3</v>
      </c>
      <c r="AA69" s="27">
        <v>1.3307736793296335E-2</v>
      </c>
      <c r="AB69" s="27">
        <v>4.1538254880718701E-3</v>
      </c>
      <c r="AC69" s="18">
        <v>2.8707907509487292E-3</v>
      </c>
      <c r="AD69">
        <v>62</v>
      </c>
      <c r="AE69">
        <v>3</v>
      </c>
      <c r="AF69" s="25">
        <v>0.75522700495539585</v>
      </c>
      <c r="AG69" t="str">
        <f>IF(AF69&lt;='CAV Tier 1 Analysis'!$A$5,"Tier 1", "Tier 2")</f>
        <v>Tier 2</v>
      </c>
      <c r="AH69" t="str">
        <f t="shared" si="1"/>
        <v>Louisiana - Tier 2</v>
      </c>
      <c r="AI69" t="str">
        <f t="shared" si="2"/>
        <v>Ruston, City Of - Tier 2</v>
      </c>
    </row>
    <row r="70" spans="1:35" x14ac:dyDescent="0.3">
      <c r="A70">
        <v>63</v>
      </c>
      <c r="B70">
        <v>6</v>
      </c>
      <c r="C70" t="s">
        <v>21</v>
      </c>
      <c r="D70" t="s">
        <v>3269</v>
      </c>
      <c r="E70" t="s">
        <v>5325</v>
      </c>
      <c r="F70" t="s">
        <v>481</v>
      </c>
      <c r="G70" s="59">
        <v>791.82895999999971</v>
      </c>
      <c r="H70">
        <v>213</v>
      </c>
      <c r="I70">
        <v>8</v>
      </c>
      <c r="J70" s="12">
        <v>10.648648648648649</v>
      </c>
      <c r="K70" s="12">
        <v>5</v>
      </c>
      <c r="L70">
        <v>9</v>
      </c>
      <c r="M70" s="12">
        <v>59.998702750149477</v>
      </c>
      <c r="N70" s="12">
        <v>0.1841824803679481</v>
      </c>
      <c r="O70" s="12">
        <v>17773.289965451022</v>
      </c>
      <c r="P70" s="12">
        <v>0</v>
      </c>
      <c r="Q70" s="12">
        <v>0</v>
      </c>
      <c r="R70" s="27">
        <v>1.7090326727449874E-2</v>
      </c>
      <c r="S70" s="27">
        <v>5.2224698604644325E-4</v>
      </c>
      <c r="T70" s="27">
        <v>1.2000300007500188E-4</v>
      </c>
      <c r="U70" s="27">
        <v>2.2534728604122157E-3</v>
      </c>
      <c r="V70" s="27">
        <v>5.3577568003258056E-3</v>
      </c>
      <c r="W70" s="27">
        <v>8.5327467859987112E-5</v>
      </c>
      <c r="X70" s="27">
        <v>6.8073492601856565E-4</v>
      </c>
      <c r="Y70" s="27">
        <v>3.2330013081351817E-7</v>
      </c>
      <c r="Z70" s="27">
        <v>4.4983601287199573E-3</v>
      </c>
      <c r="AA70" s="27">
        <v>0</v>
      </c>
      <c r="AB70" s="27">
        <v>0</v>
      </c>
      <c r="AC70" s="18">
        <v>2.7825956542762427E-3</v>
      </c>
      <c r="AD70">
        <v>63</v>
      </c>
      <c r="AE70">
        <v>3</v>
      </c>
      <c r="AF70" s="25">
        <v>0.75800960060967204</v>
      </c>
      <c r="AG70" t="str">
        <f>IF(AF70&lt;='CAV Tier 1 Analysis'!$A$5,"Tier 1", "Tier 2")</f>
        <v>Tier 2</v>
      </c>
      <c r="AH70" t="str">
        <f t="shared" si="1"/>
        <v>Louisiana - Tier 2</v>
      </c>
      <c r="AI70" t="str">
        <f t="shared" si="2"/>
        <v>Morehouse Parish* - Tier 2</v>
      </c>
    </row>
    <row r="71" spans="1:35" x14ac:dyDescent="0.3">
      <c r="A71">
        <v>64</v>
      </c>
      <c r="B71">
        <v>6</v>
      </c>
      <c r="C71" t="s">
        <v>21</v>
      </c>
      <c r="D71" t="s">
        <v>3262</v>
      </c>
      <c r="E71" t="s">
        <v>5318</v>
      </c>
      <c r="F71" t="s">
        <v>627</v>
      </c>
      <c r="G71" s="59">
        <v>783.92810999999995</v>
      </c>
      <c r="H71">
        <v>5</v>
      </c>
      <c r="I71">
        <v>8</v>
      </c>
      <c r="J71" s="12">
        <v>10.945945945945946</v>
      </c>
      <c r="K71" s="12">
        <v>6.9459459459459456</v>
      </c>
      <c r="L71">
        <v>0</v>
      </c>
      <c r="M71" s="12">
        <v>2.9574450774574212</v>
      </c>
      <c r="N71" s="12">
        <v>103.63942510786339</v>
      </c>
      <c r="O71" s="12">
        <v>12905.486594940303</v>
      </c>
      <c r="P71" s="12">
        <v>0</v>
      </c>
      <c r="Q71" s="12">
        <v>0</v>
      </c>
      <c r="R71" s="27">
        <v>1.6919799865279327E-2</v>
      </c>
      <c r="S71" s="27">
        <v>1.225931892127801E-5</v>
      </c>
      <c r="T71" s="27">
        <v>1.2000300007500188E-4</v>
      </c>
      <c r="U71" s="27">
        <v>2.3163870773272774E-3</v>
      </c>
      <c r="V71" s="27">
        <v>7.4429378253174699E-3</v>
      </c>
      <c r="W71" s="27">
        <v>0</v>
      </c>
      <c r="X71" s="27">
        <v>3.3554661413107522E-5</v>
      </c>
      <c r="Y71" s="27">
        <v>1.8192088426582489E-4</v>
      </c>
      <c r="Z71" s="27">
        <v>3.2663354085404502E-3</v>
      </c>
      <c r="AA71" s="27">
        <v>0</v>
      </c>
      <c r="AB71" s="27">
        <v>0</v>
      </c>
      <c r="AC71" s="18">
        <v>2.753927094649067E-3</v>
      </c>
      <c r="AD71">
        <v>64</v>
      </c>
      <c r="AE71">
        <v>3</v>
      </c>
      <c r="AF71" s="25">
        <v>0.7607635277043211</v>
      </c>
      <c r="AG71" t="str">
        <f>IF(AF71&lt;='CAV Tier 1 Analysis'!$A$5,"Tier 1", "Tier 2")</f>
        <v>Tier 2</v>
      </c>
      <c r="AH71" t="str">
        <f t="shared" si="1"/>
        <v>Louisiana - Tier 2</v>
      </c>
      <c r="AI71" t="str">
        <f t="shared" si="2"/>
        <v>Bienville Parish* - Tier 2</v>
      </c>
    </row>
    <row r="72" spans="1:35" x14ac:dyDescent="0.3">
      <c r="A72">
        <v>65</v>
      </c>
      <c r="B72">
        <v>6</v>
      </c>
      <c r="C72" t="s">
        <v>21</v>
      </c>
      <c r="D72" t="s">
        <v>3174</v>
      </c>
      <c r="E72" t="s">
        <v>5221</v>
      </c>
      <c r="F72" t="s">
        <v>218</v>
      </c>
      <c r="G72" s="59">
        <v>5.9868800000000011</v>
      </c>
      <c r="H72">
        <v>2202</v>
      </c>
      <c r="I72">
        <v>110</v>
      </c>
      <c r="J72" s="12">
        <v>17</v>
      </c>
      <c r="K72" s="12">
        <v>1</v>
      </c>
      <c r="L72">
        <v>3</v>
      </c>
      <c r="M72" s="12">
        <v>256.99579747715001</v>
      </c>
      <c r="N72" s="12">
        <v>2788.7954891716508</v>
      </c>
      <c r="O72" s="12">
        <v>9673.4013332631657</v>
      </c>
      <c r="P72" s="12">
        <v>9115.2455001749277</v>
      </c>
      <c r="Q72" s="12">
        <v>0</v>
      </c>
      <c r="R72" s="27">
        <v>1.2921696533811438E-4</v>
      </c>
      <c r="S72" s="27">
        <v>5.3990040529308357E-3</v>
      </c>
      <c r="T72" s="27">
        <v>1.6500412510312757E-3</v>
      </c>
      <c r="U72" s="27">
        <v>3.5975493126885372E-3</v>
      </c>
      <c r="V72" s="27">
        <v>1.0715513600651611E-3</v>
      </c>
      <c r="W72" s="27">
        <v>2.8442489286662367E-5</v>
      </c>
      <c r="X72" s="27">
        <v>2.9158299623778805E-3</v>
      </c>
      <c r="Y72" s="27">
        <v>4.8952427215669418E-3</v>
      </c>
      <c r="Z72" s="27">
        <v>2.4483054601170608E-3</v>
      </c>
      <c r="AA72" s="27">
        <v>7.9650986211105244E-3</v>
      </c>
      <c r="AB72" s="27">
        <v>0</v>
      </c>
      <c r="AC72" s="18">
        <v>2.7363892905920904E-3</v>
      </c>
      <c r="AD72">
        <v>65</v>
      </c>
      <c r="AE72">
        <v>3</v>
      </c>
      <c r="AF72" s="25">
        <v>0.76349991699491315</v>
      </c>
      <c r="AG72" t="str">
        <f>IF(AF72&lt;='CAV Tier 1 Analysis'!$A$5,"Tier 1", "Tier 2")</f>
        <v>Tier 2</v>
      </c>
      <c r="AH72" t="str">
        <f t="shared" ref="AH72:AH135" si="3">C72&amp;" - "&amp;AG72</f>
        <v>Louisiana - Tier 2</v>
      </c>
      <c r="AI72" t="str">
        <f t="shared" ref="AI72:AI135" si="4">D72&amp;" - "&amp;AG72</f>
        <v>Morgan City, City Of - Tier 2</v>
      </c>
    </row>
    <row r="73" spans="1:35" x14ac:dyDescent="0.3">
      <c r="A73">
        <v>66</v>
      </c>
      <c r="B73">
        <v>6</v>
      </c>
      <c r="C73" t="s">
        <v>21</v>
      </c>
      <c r="D73" t="s">
        <v>3164</v>
      </c>
      <c r="E73" t="s">
        <v>5208</v>
      </c>
      <c r="F73" t="s">
        <v>473</v>
      </c>
      <c r="G73" s="59">
        <v>7.0346599999999997</v>
      </c>
      <c r="H73">
        <v>251</v>
      </c>
      <c r="I73">
        <v>20</v>
      </c>
      <c r="J73" s="12">
        <v>18</v>
      </c>
      <c r="K73" s="12">
        <v>2</v>
      </c>
      <c r="L73">
        <v>1</v>
      </c>
      <c r="M73" s="12">
        <v>93.531198380589814</v>
      </c>
      <c r="N73" s="12">
        <v>715.7404586895583</v>
      </c>
      <c r="O73" s="12">
        <v>18898.958546290894</v>
      </c>
      <c r="P73" s="12">
        <v>18268.582805850769</v>
      </c>
      <c r="Q73" s="12">
        <v>0</v>
      </c>
      <c r="R73" s="27">
        <v>1.5183157460737804E-4</v>
      </c>
      <c r="S73" s="27">
        <v>6.1541780984815603E-4</v>
      </c>
      <c r="T73" s="27">
        <v>3.0000750018750467E-4</v>
      </c>
      <c r="U73" s="27">
        <v>3.8091698604937451E-3</v>
      </c>
      <c r="V73" s="27">
        <v>2.1431027201303222E-3</v>
      </c>
      <c r="W73" s="27">
        <v>9.4808297622207903E-6</v>
      </c>
      <c r="X73" s="27">
        <v>1.0611888339515801E-3</v>
      </c>
      <c r="Y73" s="27">
        <v>1.2563571923919553E-3</v>
      </c>
      <c r="Z73" s="27">
        <v>4.7832630742098451E-3</v>
      </c>
      <c r="AA73" s="27">
        <v>1.5963482685544012E-2</v>
      </c>
      <c r="AB73" s="27">
        <v>0</v>
      </c>
      <c r="AC73" s="18">
        <v>2.7357547346478837E-3</v>
      </c>
      <c r="AD73">
        <v>66</v>
      </c>
      <c r="AE73">
        <v>3</v>
      </c>
      <c r="AF73" s="25">
        <v>0.76623567172956109</v>
      </c>
      <c r="AG73" t="str">
        <f>IF(AF73&lt;='CAV Tier 1 Analysis'!$A$5,"Tier 1", "Tier 2")</f>
        <v>Tier 2</v>
      </c>
      <c r="AH73" t="str">
        <f t="shared" si="3"/>
        <v>Louisiana - Tier 2</v>
      </c>
      <c r="AI73" t="str">
        <f t="shared" si="4"/>
        <v>Opelousas, City Of - Tier 2</v>
      </c>
    </row>
    <row r="74" spans="1:35" x14ac:dyDescent="0.3">
      <c r="A74">
        <v>67</v>
      </c>
      <c r="B74">
        <v>6</v>
      </c>
      <c r="C74" t="s">
        <v>21</v>
      </c>
      <c r="D74" t="s">
        <v>3264</v>
      </c>
      <c r="E74" t="s">
        <v>5320</v>
      </c>
      <c r="F74" t="s">
        <v>659</v>
      </c>
      <c r="G74" s="59">
        <v>742.44554999999991</v>
      </c>
      <c r="H74">
        <v>78</v>
      </c>
      <c r="I74">
        <v>0</v>
      </c>
      <c r="J74" s="12">
        <v>11.516129032258064</v>
      </c>
      <c r="K74" s="12">
        <v>6.903225806451613</v>
      </c>
      <c r="L74">
        <v>0</v>
      </c>
      <c r="M74" s="12">
        <v>8.9998421581219006</v>
      </c>
      <c r="N74" s="12">
        <v>0.1171330220857848</v>
      </c>
      <c r="O74" s="12">
        <v>12947.62892893889</v>
      </c>
      <c r="P74" s="12">
        <v>0</v>
      </c>
      <c r="Q74" s="12">
        <v>0</v>
      </c>
      <c r="R74" s="27">
        <v>1.6024466984437175E-2</v>
      </c>
      <c r="S74" s="27">
        <v>1.9124537517193694E-4</v>
      </c>
      <c r="T74" s="27">
        <v>0</v>
      </c>
      <c r="U74" s="27">
        <v>2.4370495344019122E-3</v>
      </c>
      <c r="V74" s="27">
        <v>7.3971610017401438E-3</v>
      </c>
      <c r="W74" s="27">
        <v>0</v>
      </c>
      <c r="X74" s="27">
        <v>1.0211065581201447E-4</v>
      </c>
      <c r="Y74" s="27">
        <v>2.0560653373363418E-7</v>
      </c>
      <c r="Z74" s="27">
        <v>3.2770014920488464E-3</v>
      </c>
      <c r="AA74" s="27">
        <v>0</v>
      </c>
      <c r="AB74" s="27">
        <v>0</v>
      </c>
      <c r="AC74" s="18">
        <v>2.6753855136496152E-3</v>
      </c>
      <c r="AD74">
        <v>67</v>
      </c>
      <c r="AE74">
        <v>3</v>
      </c>
      <c r="AF74" s="25">
        <v>0.76891105724321074</v>
      </c>
      <c r="AG74" t="str">
        <f>IF(AF74&lt;='CAV Tier 1 Analysis'!$A$5,"Tier 1", "Tier 2")</f>
        <v>Tier 2</v>
      </c>
      <c r="AH74" t="str">
        <f t="shared" si="3"/>
        <v>Louisiana - Tier 2</v>
      </c>
      <c r="AI74" t="str">
        <f t="shared" si="4"/>
        <v>Claiborne Parish* - Tier 2</v>
      </c>
    </row>
    <row r="75" spans="1:35" x14ac:dyDescent="0.3">
      <c r="A75">
        <v>68</v>
      </c>
      <c r="B75">
        <v>6</v>
      </c>
      <c r="C75" t="s">
        <v>21</v>
      </c>
      <c r="D75" t="s">
        <v>3101</v>
      </c>
      <c r="E75" t="s">
        <v>5139</v>
      </c>
      <c r="F75" t="s">
        <v>422</v>
      </c>
      <c r="G75" s="59">
        <v>637.4099299999998</v>
      </c>
      <c r="H75">
        <v>543</v>
      </c>
      <c r="I75">
        <v>4</v>
      </c>
      <c r="J75" s="12">
        <v>15.642857142857142</v>
      </c>
      <c r="K75" s="12">
        <v>3.3333333333333335</v>
      </c>
      <c r="L75">
        <v>14</v>
      </c>
      <c r="M75" s="12">
        <v>45.448573259597651</v>
      </c>
      <c r="N75" s="12">
        <v>864.66648805108662</v>
      </c>
      <c r="O75" s="12">
        <v>18001.601142817846</v>
      </c>
      <c r="P75" s="12">
        <v>0</v>
      </c>
      <c r="Q75" s="12">
        <v>0</v>
      </c>
      <c r="R75" s="27">
        <v>1.3757445753210331E-2</v>
      </c>
      <c r="S75" s="27">
        <v>1.3313620348507917E-3</v>
      </c>
      <c r="T75" s="27">
        <v>6.0001500037500938E-5</v>
      </c>
      <c r="U75" s="27">
        <v>3.3103499978100405E-3</v>
      </c>
      <c r="V75" s="27">
        <v>3.5718378668838703E-3</v>
      </c>
      <c r="W75" s="27">
        <v>1.3273161667109106E-4</v>
      </c>
      <c r="X75" s="27">
        <v>5.1565166807618162E-4</v>
      </c>
      <c r="Y75" s="27">
        <v>1.5177707898086765E-3</v>
      </c>
      <c r="Z75" s="27">
        <v>4.5561449225991124E-3</v>
      </c>
      <c r="AA75" s="27">
        <v>0</v>
      </c>
      <c r="AB75" s="27">
        <v>0</v>
      </c>
      <c r="AC75" s="18">
        <v>2.6139360136315996E-3</v>
      </c>
      <c r="AD75">
        <v>68</v>
      </c>
      <c r="AE75">
        <v>3</v>
      </c>
      <c r="AF75" s="25">
        <v>0.77152499325684232</v>
      </c>
      <c r="AG75" t="str">
        <f>IF(AF75&lt;='CAV Tier 1 Analysis'!$A$5,"Tier 1", "Tier 2")</f>
        <v>Tier 2</v>
      </c>
      <c r="AH75" t="str">
        <f t="shared" si="3"/>
        <v>Louisiana - Tier 2</v>
      </c>
      <c r="AI75" t="str">
        <f t="shared" si="4"/>
        <v>Jefferson Davis Parish* - Tier 2</v>
      </c>
    </row>
    <row r="76" spans="1:35" x14ac:dyDescent="0.3">
      <c r="A76">
        <v>69</v>
      </c>
      <c r="B76">
        <v>6</v>
      </c>
      <c r="C76" t="s">
        <v>21</v>
      </c>
      <c r="D76" t="s">
        <v>3066</v>
      </c>
      <c r="E76" t="s">
        <v>5101</v>
      </c>
      <c r="F76" t="s">
        <v>246</v>
      </c>
      <c r="G76" s="59">
        <v>537.74335999999994</v>
      </c>
      <c r="H76">
        <v>385</v>
      </c>
      <c r="I76">
        <v>34</v>
      </c>
      <c r="J76" s="12">
        <v>13.789473684210526</v>
      </c>
      <c r="K76" s="12">
        <v>4.5789473684210522</v>
      </c>
      <c r="L76">
        <v>95</v>
      </c>
      <c r="M76" s="12">
        <v>328.56844489906848</v>
      </c>
      <c r="N76" s="12">
        <v>37.739369136926662</v>
      </c>
      <c r="O76" s="12">
        <v>9870.8631980167193</v>
      </c>
      <c r="P76" s="12">
        <v>0</v>
      </c>
      <c r="Q76" s="12">
        <v>0</v>
      </c>
      <c r="R76" s="27">
        <v>1.1606306642177752E-2</v>
      </c>
      <c r="S76" s="27">
        <v>9.4396755693840673E-4</v>
      </c>
      <c r="T76" s="27">
        <v>5.1001275031875798E-4</v>
      </c>
      <c r="U76" s="27">
        <v>2.9181359749981322E-3</v>
      </c>
      <c r="V76" s="27">
        <v>4.9065772802983684E-3</v>
      </c>
      <c r="W76" s="27">
        <v>9.0067882741097505E-4</v>
      </c>
      <c r="X76" s="27">
        <v>3.7278808670550014E-3</v>
      </c>
      <c r="Y76" s="27">
        <v>6.6244861913105786E-5</v>
      </c>
      <c r="Z76" s="27">
        <v>2.4982823963554685E-3</v>
      </c>
      <c r="AA76" s="27">
        <v>0</v>
      </c>
      <c r="AB76" s="27">
        <v>0</v>
      </c>
      <c r="AC76" s="18">
        <v>2.5525533779514522E-3</v>
      </c>
      <c r="AD76">
        <v>69</v>
      </c>
      <c r="AE76">
        <v>3</v>
      </c>
      <c r="AF76" s="25">
        <v>0.77407754663479378</v>
      </c>
      <c r="AG76" t="str">
        <f>IF(AF76&lt;='CAV Tier 1 Analysis'!$A$5,"Tier 1", "Tier 2")</f>
        <v>Tier 2</v>
      </c>
      <c r="AH76" t="str">
        <f t="shared" si="3"/>
        <v>Louisiana - Tier 2</v>
      </c>
      <c r="AI76" t="str">
        <f t="shared" si="4"/>
        <v>Caldwell Parish* - Tier 2</v>
      </c>
    </row>
    <row r="77" spans="1:35" x14ac:dyDescent="0.3">
      <c r="A77">
        <v>70</v>
      </c>
      <c r="B77">
        <v>6</v>
      </c>
      <c r="C77" t="s">
        <v>21</v>
      </c>
      <c r="D77" t="s">
        <v>3211</v>
      </c>
      <c r="E77" t="s">
        <v>5262</v>
      </c>
      <c r="F77" t="s">
        <v>254</v>
      </c>
      <c r="G77" s="59">
        <v>424.01486</v>
      </c>
      <c r="H77">
        <v>83</v>
      </c>
      <c r="I77">
        <v>46</v>
      </c>
      <c r="J77" s="12">
        <v>13.6</v>
      </c>
      <c r="K77" s="12">
        <v>4.7</v>
      </c>
      <c r="L77">
        <v>112</v>
      </c>
      <c r="M77" s="12">
        <v>262.92201454920712</v>
      </c>
      <c r="N77" s="12">
        <v>1.5151285979893583</v>
      </c>
      <c r="O77" s="12">
        <v>14690.748202693476</v>
      </c>
      <c r="P77" s="12">
        <v>2560.4465167215803</v>
      </c>
      <c r="Q77" s="12">
        <v>0</v>
      </c>
      <c r="R77" s="27">
        <v>9.1516638829349187E-3</v>
      </c>
      <c r="S77" s="27">
        <v>2.0350469409321495E-4</v>
      </c>
      <c r="T77" s="27">
        <v>6.9001725043126082E-4</v>
      </c>
      <c r="U77" s="27">
        <v>2.8780394501508296E-3</v>
      </c>
      <c r="V77" s="27">
        <v>5.036291392306257E-3</v>
      </c>
      <c r="W77" s="27">
        <v>1.0618529333687285E-3</v>
      </c>
      <c r="X77" s="27">
        <v>2.9830677984510395E-3</v>
      </c>
      <c r="Y77" s="27">
        <v>2.6595432581355622E-6</v>
      </c>
      <c r="Z77" s="27">
        <v>3.7181791387255821E-3</v>
      </c>
      <c r="AA77" s="27">
        <v>2.2373735319992124E-3</v>
      </c>
      <c r="AB77" s="27">
        <v>0</v>
      </c>
      <c r="AC77" s="18">
        <v>2.5420590559744704E-3</v>
      </c>
      <c r="AD77">
        <v>70</v>
      </c>
      <c r="AE77">
        <v>3</v>
      </c>
      <c r="AF77" s="25">
        <v>0.77661960569076827</v>
      </c>
      <c r="AG77" t="str">
        <f>IF(AF77&lt;='CAV Tier 1 Analysis'!$A$5,"Tier 1", "Tier 2")</f>
        <v>Tier 2</v>
      </c>
      <c r="AH77" t="str">
        <f t="shared" si="3"/>
        <v>Louisiana - Tier 2</v>
      </c>
      <c r="AI77" t="str">
        <f t="shared" si="4"/>
        <v>West Feliciana Parish* - Tier 2</v>
      </c>
    </row>
    <row r="78" spans="1:35" x14ac:dyDescent="0.3">
      <c r="A78">
        <v>71</v>
      </c>
      <c r="B78">
        <v>6</v>
      </c>
      <c r="C78" t="s">
        <v>21</v>
      </c>
      <c r="D78" t="s">
        <v>3259</v>
      </c>
      <c r="E78" t="s">
        <v>5315</v>
      </c>
      <c r="F78" t="s">
        <v>494</v>
      </c>
      <c r="G78" s="59">
        <v>570.04007999999999</v>
      </c>
      <c r="H78">
        <v>73</v>
      </c>
      <c r="I78">
        <v>18</v>
      </c>
      <c r="J78" s="12">
        <v>13.553191489361701</v>
      </c>
      <c r="K78" s="12">
        <v>4.9361702127659575</v>
      </c>
      <c r="L78">
        <v>11</v>
      </c>
      <c r="M78" s="12">
        <v>65.713288370880875</v>
      </c>
      <c r="N78" s="12">
        <v>52.29618484813718</v>
      </c>
      <c r="O78" s="12">
        <v>23981.895158508345</v>
      </c>
      <c r="P78" s="12">
        <v>0</v>
      </c>
      <c r="Q78" s="12">
        <v>0</v>
      </c>
      <c r="R78" s="27">
        <v>1.2303378263585695E-2</v>
      </c>
      <c r="S78" s="27">
        <v>1.7898605625065893E-4</v>
      </c>
      <c r="T78" s="27">
        <v>2.700067501687542E-4</v>
      </c>
      <c r="U78" s="27">
        <v>2.8681338074876069E-3</v>
      </c>
      <c r="V78" s="27">
        <v>5.289359905002497E-3</v>
      </c>
      <c r="W78" s="27">
        <v>1.0428912738442868E-4</v>
      </c>
      <c r="X78" s="27">
        <v>7.4557162817119095E-4</v>
      </c>
      <c r="Y78" s="27">
        <v>9.1796805910498208E-5</v>
      </c>
      <c r="Z78" s="27">
        <v>6.0697372969146035E-3</v>
      </c>
      <c r="AA78" s="27">
        <v>0</v>
      </c>
      <c r="AB78" s="27">
        <v>0</v>
      </c>
      <c r="AC78" s="18">
        <v>2.5382963309887219E-3</v>
      </c>
      <c r="AD78">
        <v>71</v>
      </c>
      <c r="AE78">
        <v>3</v>
      </c>
      <c r="AF78" s="25">
        <v>0.77915790202175694</v>
      </c>
      <c r="AG78" t="str">
        <f>IF(AF78&lt;='CAV Tier 1 Analysis'!$A$5,"Tier 1", "Tier 2")</f>
        <v>Tier 2</v>
      </c>
      <c r="AH78" t="str">
        <f t="shared" si="3"/>
        <v>Louisiana - Tier 2</v>
      </c>
      <c r="AI78" t="str">
        <f t="shared" si="4"/>
        <v>Webster Parish* - Tier 2</v>
      </c>
    </row>
    <row r="79" spans="1:35" x14ac:dyDescent="0.3">
      <c r="A79">
        <v>72</v>
      </c>
      <c r="B79">
        <v>6</v>
      </c>
      <c r="C79" t="s">
        <v>21</v>
      </c>
      <c r="D79" t="s">
        <v>3083</v>
      </c>
      <c r="E79" t="s">
        <v>5121</v>
      </c>
      <c r="F79" t="s">
        <v>389</v>
      </c>
      <c r="G79" s="59">
        <v>628.18966999999998</v>
      </c>
      <c r="H79">
        <v>242</v>
      </c>
      <c r="I79">
        <v>27</v>
      </c>
      <c r="J79" s="12">
        <v>13</v>
      </c>
      <c r="K79" s="12">
        <v>4.096774193548387</v>
      </c>
      <c r="L79">
        <v>24</v>
      </c>
      <c r="M79" s="12">
        <v>131.87292111950842</v>
      </c>
      <c r="N79" s="12">
        <v>7.5002212491052536</v>
      </c>
      <c r="O79" s="12">
        <v>16971.812522067357</v>
      </c>
      <c r="P79" s="12">
        <v>0</v>
      </c>
      <c r="Q79" s="12">
        <v>0</v>
      </c>
      <c r="R79" s="27">
        <v>1.355844159464554E-2</v>
      </c>
      <c r="S79" s="27">
        <v>5.9335103578985566E-4</v>
      </c>
      <c r="T79" s="27">
        <v>4.0501012525313135E-4</v>
      </c>
      <c r="U79" s="27">
        <v>2.7510671214677047E-3</v>
      </c>
      <c r="V79" s="27">
        <v>4.3899039589766278E-3</v>
      </c>
      <c r="W79" s="27">
        <v>2.2753991429329894E-4</v>
      </c>
      <c r="X79" s="27">
        <v>1.4962074026161683E-3</v>
      </c>
      <c r="Y79" s="27">
        <v>1.3165326615875191E-5</v>
      </c>
      <c r="Z79" s="27">
        <v>4.2955088736966168E-3</v>
      </c>
      <c r="AA79" s="27">
        <v>0</v>
      </c>
      <c r="AB79" s="27">
        <v>0</v>
      </c>
      <c r="AC79" s="18">
        <v>2.5209268503049841E-3</v>
      </c>
      <c r="AD79">
        <v>72</v>
      </c>
      <c r="AE79">
        <v>3</v>
      </c>
      <c r="AF79" s="25">
        <v>0.78167882887206197</v>
      </c>
      <c r="AG79" t="str">
        <f>IF(AF79&lt;='CAV Tier 1 Analysis'!$A$5,"Tier 1", "Tier 2")</f>
        <v>Tier 2</v>
      </c>
      <c r="AH79" t="str">
        <f t="shared" si="3"/>
        <v>Louisiana - Tier 2</v>
      </c>
      <c r="AI79" t="str">
        <f t="shared" si="4"/>
        <v>Franklin Parish* - Tier 2</v>
      </c>
    </row>
    <row r="80" spans="1:35" x14ac:dyDescent="0.3">
      <c r="A80">
        <v>73</v>
      </c>
      <c r="B80">
        <v>6</v>
      </c>
      <c r="C80" t="s">
        <v>21</v>
      </c>
      <c r="D80" t="s">
        <v>3112</v>
      </c>
      <c r="E80" t="s">
        <v>5151</v>
      </c>
      <c r="F80" t="s">
        <v>284</v>
      </c>
      <c r="G80" s="59">
        <v>5.4395800000000003</v>
      </c>
      <c r="H80">
        <v>1219</v>
      </c>
      <c r="I80">
        <v>73</v>
      </c>
      <c r="J80" s="12">
        <v>22.916666666666668</v>
      </c>
      <c r="K80" s="12">
        <v>1</v>
      </c>
      <c r="L80">
        <v>10</v>
      </c>
      <c r="M80" s="12">
        <v>303.48225230624422</v>
      </c>
      <c r="N80" s="12">
        <v>138.04534974554997</v>
      </c>
      <c r="O80" s="12">
        <v>12395.212103889693</v>
      </c>
      <c r="P80" s="12">
        <v>12014.426076308055</v>
      </c>
      <c r="Q80" s="12">
        <v>0</v>
      </c>
      <c r="R80" s="27">
        <v>1.1740439432791372E-4</v>
      </c>
      <c r="S80" s="27">
        <v>2.9888219530075787E-3</v>
      </c>
      <c r="T80" s="27">
        <v>1.0950273756843922E-3</v>
      </c>
      <c r="U80" s="27">
        <v>4.8496375538693518E-3</v>
      </c>
      <c r="V80" s="27">
        <v>1.0715513600651611E-3</v>
      </c>
      <c r="W80" s="27">
        <v>9.4808297622207889E-5</v>
      </c>
      <c r="X80" s="27">
        <v>3.4432572556099827E-3</v>
      </c>
      <c r="Y80" s="27">
        <v>2.4231446737917213E-4</v>
      </c>
      <c r="Z80" s="27">
        <v>3.1371866448784108E-3</v>
      </c>
      <c r="AA80" s="27">
        <v>1.0498465298822632E-2</v>
      </c>
      <c r="AB80" s="27">
        <v>0</v>
      </c>
      <c r="AC80" s="18">
        <v>2.5034976910242547E-3</v>
      </c>
      <c r="AD80">
        <v>73</v>
      </c>
      <c r="AE80">
        <v>3</v>
      </c>
      <c r="AF80" s="25">
        <v>0.78418232656308617</v>
      </c>
      <c r="AG80" t="str">
        <f>IF(AF80&lt;='CAV Tier 1 Analysis'!$A$5,"Tier 1", "Tier 2")</f>
        <v>Tier 2</v>
      </c>
      <c r="AH80" t="str">
        <f t="shared" si="3"/>
        <v>Louisiana - Tier 2</v>
      </c>
      <c r="AI80" t="str">
        <f t="shared" si="4"/>
        <v>Thibodaux, City Of - Tier 2</v>
      </c>
    </row>
    <row r="81" spans="1:35" x14ac:dyDescent="0.3">
      <c r="A81">
        <v>74</v>
      </c>
      <c r="B81">
        <v>6</v>
      </c>
      <c r="C81" t="s">
        <v>21</v>
      </c>
      <c r="D81" t="s">
        <v>3113</v>
      </c>
      <c r="E81" t="s">
        <v>5152</v>
      </c>
      <c r="F81" t="s">
        <v>261</v>
      </c>
      <c r="G81" s="59">
        <v>650.95654000000002</v>
      </c>
      <c r="H81">
        <v>27</v>
      </c>
      <c r="I81">
        <v>28</v>
      </c>
      <c r="J81" s="12">
        <v>15.655172413793103</v>
      </c>
      <c r="K81" s="12">
        <v>4</v>
      </c>
      <c r="L81">
        <v>161</v>
      </c>
      <c r="M81" s="12">
        <v>32.992055594064702</v>
      </c>
      <c r="N81" s="12">
        <v>1.3687972897727501</v>
      </c>
      <c r="O81" s="12">
        <v>11933.296562071617</v>
      </c>
      <c r="P81" s="12">
        <v>0</v>
      </c>
      <c r="Q81" s="12">
        <v>0</v>
      </c>
      <c r="R81" s="27">
        <v>1.4049827066151125E-2</v>
      </c>
      <c r="S81" s="27">
        <v>6.6200322174901256E-5</v>
      </c>
      <c r="T81" s="27">
        <v>4.2001050026250656E-4</v>
      </c>
      <c r="U81" s="27">
        <v>3.3129561621918781E-3</v>
      </c>
      <c r="V81" s="27">
        <v>4.2862054402606443E-3</v>
      </c>
      <c r="W81" s="27">
        <v>1.526413591717547E-3</v>
      </c>
      <c r="X81" s="27">
        <v>3.7432216855672078E-4</v>
      </c>
      <c r="Y81" s="27">
        <v>2.4026842398726315E-6</v>
      </c>
      <c r="Z81" s="27">
        <v>3.0202773692074684E-3</v>
      </c>
      <c r="AA81" s="27">
        <v>0</v>
      </c>
      <c r="AB81" s="27">
        <v>0</v>
      </c>
      <c r="AC81" s="18">
        <v>2.4598741186147876E-3</v>
      </c>
      <c r="AD81">
        <v>74</v>
      </c>
      <c r="AE81">
        <v>3</v>
      </c>
      <c r="AF81" s="25">
        <v>0.78664220068170099</v>
      </c>
      <c r="AG81" t="str">
        <f>IF(AF81&lt;='CAV Tier 1 Analysis'!$A$5,"Tier 1", "Tier 2")</f>
        <v>Tier 2</v>
      </c>
      <c r="AH81" t="str">
        <f t="shared" si="3"/>
        <v>Louisiana - Tier 2</v>
      </c>
      <c r="AI81" t="str">
        <f t="shared" si="4"/>
        <v>Lasalle Parish* - Tier 2</v>
      </c>
    </row>
    <row r="82" spans="1:35" x14ac:dyDescent="0.3">
      <c r="A82">
        <v>75</v>
      </c>
      <c r="B82">
        <v>6</v>
      </c>
      <c r="C82" t="s">
        <v>21</v>
      </c>
      <c r="D82" t="s">
        <v>2905</v>
      </c>
      <c r="E82" t="s">
        <v>5224</v>
      </c>
      <c r="F82" t="s">
        <v>189</v>
      </c>
      <c r="G82" s="59">
        <v>6.85893</v>
      </c>
      <c r="H82">
        <v>1489</v>
      </c>
      <c r="I82">
        <v>204</v>
      </c>
      <c r="J82" s="12">
        <v>23</v>
      </c>
      <c r="K82" s="12">
        <v>1</v>
      </c>
      <c r="L82">
        <v>36</v>
      </c>
      <c r="M82" s="12">
        <v>416.5720134190027</v>
      </c>
      <c r="N82" s="12">
        <v>1171.948804664439</v>
      </c>
      <c r="O82" s="12">
        <v>6727.387729210157</v>
      </c>
      <c r="P82" s="12">
        <v>6042.2275650705969</v>
      </c>
      <c r="Q82" s="12">
        <v>0</v>
      </c>
      <c r="R82" s="27">
        <v>1.4803873137035528E-4</v>
      </c>
      <c r="S82" s="27">
        <v>3.650825174756591E-3</v>
      </c>
      <c r="T82" s="27">
        <v>3.0600765019125477E-3</v>
      </c>
      <c r="U82" s="27">
        <v>4.8672725995197851E-3</v>
      </c>
      <c r="V82" s="27">
        <v>1.0715513600651611E-3</v>
      </c>
      <c r="W82" s="27">
        <v>3.4130987143994845E-4</v>
      </c>
      <c r="X82" s="27">
        <v>4.7263541666404318E-3</v>
      </c>
      <c r="Y82" s="27">
        <v>2.0571511530186504E-3</v>
      </c>
      <c r="Z82" s="27">
        <v>1.7026792895600475E-3</v>
      </c>
      <c r="AA82" s="27">
        <v>5.2798291001658953E-3</v>
      </c>
      <c r="AB82" s="27">
        <v>0</v>
      </c>
      <c r="AC82" s="18">
        <v>2.4459170862226741E-3</v>
      </c>
      <c r="AD82">
        <v>75</v>
      </c>
      <c r="AE82">
        <v>3</v>
      </c>
      <c r="AF82" s="25">
        <v>0.78908811776792365</v>
      </c>
      <c r="AG82" t="str">
        <f>IF(AF82&lt;='CAV Tier 1 Analysis'!$A$5,"Tier 1", "Tier 2")</f>
        <v>Tier 2</v>
      </c>
      <c r="AH82" t="str">
        <f t="shared" si="3"/>
        <v>Louisiana - Tier 2</v>
      </c>
      <c r="AI82" t="str">
        <f t="shared" si="4"/>
        <v>Covington, City Of - Tier 2</v>
      </c>
    </row>
    <row r="83" spans="1:35" x14ac:dyDescent="0.3">
      <c r="A83">
        <v>76</v>
      </c>
      <c r="B83">
        <v>6</v>
      </c>
      <c r="C83" t="s">
        <v>21</v>
      </c>
      <c r="D83" t="s">
        <v>3147</v>
      </c>
      <c r="E83" t="s">
        <v>5191</v>
      </c>
      <c r="F83" t="s">
        <v>395</v>
      </c>
      <c r="G83" s="59">
        <v>558.68453999999997</v>
      </c>
      <c r="H83">
        <v>364</v>
      </c>
      <c r="I83">
        <v>24</v>
      </c>
      <c r="J83" s="12">
        <v>11.969696969696969</v>
      </c>
      <c r="K83" s="12">
        <v>4.2727272727272725</v>
      </c>
      <c r="L83">
        <v>19</v>
      </c>
      <c r="M83" s="12">
        <v>137.789288892798</v>
      </c>
      <c r="N83" s="12">
        <v>12.558312501753823</v>
      </c>
      <c r="O83" s="12">
        <v>18325.415555809253</v>
      </c>
      <c r="P83" s="12">
        <v>0</v>
      </c>
      <c r="Q83" s="12">
        <v>0</v>
      </c>
      <c r="R83" s="27">
        <v>1.2058287595562356E-2</v>
      </c>
      <c r="S83" s="27">
        <v>8.9247841746903909E-4</v>
      </c>
      <c r="T83" s="27">
        <v>3.6000900022500562E-4</v>
      </c>
      <c r="U83" s="27">
        <v>2.5330338297896117E-3</v>
      </c>
      <c r="V83" s="27">
        <v>4.5784467202784149E-3</v>
      </c>
      <c r="W83" s="27">
        <v>1.8013576548219501E-4</v>
      </c>
      <c r="X83" s="27">
        <v>1.5633334902454357E-3</v>
      </c>
      <c r="Y83" s="27">
        <v>2.2043921150931579E-5</v>
      </c>
      <c r="Z83" s="27">
        <v>4.6381012653660906E-3</v>
      </c>
      <c r="AA83" s="27">
        <v>0</v>
      </c>
      <c r="AB83" s="27">
        <v>0</v>
      </c>
      <c r="AC83" s="18">
        <v>2.4387154550517347E-3</v>
      </c>
      <c r="AD83">
        <v>76</v>
      </c>
      <c r="AE83">
        <v>3</v>
      </c>
      <c r="AF83" s="25">
        <v>0.79152683322297535</v>
      </c>
      <c r="AG83" t="str">
        <f>IF(AF83&lt;='CAV Tier 1 Analysis'!$A$5,"Tier 1", "Tier 2")</f>
        <v>Tier 2</v>
      </c>
      <c r="AH83" t="str">
        <f t="shared" si="3"/>
        <v>Louisiana - Tier 2</v>
      </c>
      <c r="AI83" t="str">
        <f t="shared" si="4"/>
        <v>Richland Parish* - Tier 2</v>
      </c>
    </row>
    <row r="84" spans="1:35" x14ac:dyDescent="0.3">
      <c r="A84">
        <v>77</v>
      </c>
      <c r="B84">
        <v>6</v>
      </c>
      <c r="C84" t="s">
        <v>21</v>
      </c>
      <c r="D84" t="s">
        <v>3133</v>
      </c>
      <c r="E84" t="s">
        <v>5175</v>
      </c>
      <c r="F84" t="s">
        <v>213</v>
      </c>
      <c r="G84" s="59">
        <v>8.017450000000002</v>
      </c>
      <c r="H84">
        <v>261</v>
      </c>
      <c r="I84">
        <v>210</v>
      </c>
      <c r="J84" s="12">
        <v>18</v>
      </c>
      <c r="K84" s="12">
        <v>1</v>
      </c>
      <c r="L84">
        <v>25</v>
      </c>
      <c r="M84" s="12">
        <v>467.30774747581836</v>
      </c>
      <c r="N84" s="12">
        <v>846.25374444566705</v>
      </c>
      <c r="O84" s="12">
        <v>11076.494860583955</v>
      </c>
      <c r="P84" s="12">
        <v>9311.9855199420708</v>
      </c>
      <c r="Q84" s="12">
        <v>0</v>
      </c>
      <c r="R84" s="27">
        <v>1.7304348153797389E-4</v>
      </c>
      <c r="S84" s="27">
        <v>6.399364476907121E-4</v>
      </c>
      <c r="T84" s="27">
        <v>3.150078751968799E-3</v>
      </c>
      <c r="U84" s="27">
        <v>3.8091698604937451E-3</v>
      </c>
      <c r="V84" s="27">
        <v>1.0715513600651611E-3</v>
      </c>
      <c r="W84" s="27">
        <v>2.3702074405551973E-4</v>
      </c>
      <c r="X84" s="27">
        <v>5.3019930485923919E-3</v>
      </c>
      <c r="Y84" s="27">
        <v>1.4854504387938803E-3</v>
      </c>
      <c r="Z84" s="27">
        <v>2.8034237298596833E-3</v>
      </c>
      <c r="AA84" s="27">
        <v>8.1370143045810858E-3</v>
      </c>
      <c r="AB84" s="27">
        <v>0</v>
      </c>
      <c r="AC84" s="18">
        <v>2.4371529243308139E-3</v>
      </c>
      <c r="AD84">
        <v>77</v>
      </c>
      <c r="AE84">
        <v>3</v>
      </c>
      <c r="AF84" s="25">
        <v>0.79396398614730612</v>
      </c>
      <c r="AG84" t="str">
        <f>IF(AF84&lt;='CAV Tier 1 Analysis'!$A$5,"Tier 1", "Tier 2")</f>
        <v>Tier 2</v>
      </c>
      <c r="AH84" t="str">
        <f t="shared" si="3"/>
        <v>Louisiana - Tier 2</v>
      </c>
      <c r="AI84" t="str">
        <f t="shared" si="4"/>
        <v>West Monroe, City Of - Tier 2</v>
      </c>
    </row>
    <row r="85" spans="1:35" x14ac:dyDescent="0.3">
      <c r="A85">
        <v>78</v>
      </c>
      <c r="B85">
        <v>6</v>
      </c>
      <c r="C85" t="s">
        <v>21</v>
      </c>
      <c r="D85" t="s">
        <v>3129</v>
      </c>
      <c r="E85" t="s">
        <v>5170</v>
      </c>
      <c r="F85" t="s">
        <v>639</v>
      </c>
      <c r="G85" s="59">
        <v>25.03941</v>
      </c>
      <c r="H85">
        <v>145</v>
      </c>
      <c r="I85">
        <v>7</v>
      </c>
      <c r="J85" s="12">
        <v>16</v>
      </c>
      <c r="K85" s="12">
        <v>3</v>
      </c>
      <c r="L85">
        <v>2</v>
      </c>
      <c r="M85" s="12">
        <v>53.001150985586307</v>
      </c>
      <c r="N85" s="12">
        <v>242.28986024065057</v>
      </c>
      <c r="O85" s="12">
        <v>16286.121167823841</v>
      </c>
      <c r="P85" s="12">
        <v>15517.792773652654</v>
      </c>
      <c r="Q85" s="12">
        <v>0</v>
      </c>
      <c r="R85" s="27">
        <v>5.4043451247675484E-4</v>
      </c>
      <c r="S85" s="27">
        <v>3.5552024871706226E-4</v>
      </c>
      <c r="T85" s="27">
        <v>1.0500262506562664E-4</v>
      </c>
      <c r="U85" s="27">
        <v>3.3859287648833288E-3</v>
      </c>
      <c r="V85" s="27">
        <v>3.214654080195483E-3</v>
      </c>
      <c r="W85" s="27">
        <v>1.8961659524441581E-5</v>
      </c>
      <c r="X85" s="27">
        <v>6.0134191142961063E-4</v>
      </c>
      <c r="Y85" s="27">
        <v>4.252974732130003E-4</v>
      </c>
      <c r="Z85" s="27">
        <v>4.1219626898143496E-3</v>
      </c>
      <c r="AA85" s="27">
        <v>1.3559782873837863E-2</v>
      </c>
      <c r="AB85" s="27">
        <v>0</v>
      </c>
      <c r="AC85" s="18">
        <v>2.393535167196138E-3</v>
      </c>
      <c r="AD85">
        <v>78</v>
      </c>
      <c r="AE85">
        <v>3</v>
      </c>
      <c r="AF85" s="25">
        <v>0.79635752131450221</v>
      </c>
      <c r="AG85" t="str">
        <f>IF(AF85&lt;='CAV Tier 1 Analysis'!$A$5,"Tier 1", "Tier 2")</f>
        <v>Tier 2</v>
      </c>
      <c r="AH85" t="str">
        <f t="shared" si="3"/>
        <v>Louisiana - Tier 2</v>
      </c>
      <c r="AI85" t="str">
        <f t="shared" si="4"/>
        <v>Natchitoches, City Of - Tier 2</v>
      </c>
    </row>
    <row r="86" spans="1:35" x14ac:dyDescent="0.3">
      <c r="A86">
        <v>79</v>
      </c>
      <c r="B86">
        <v>6</v>
      </c>
      <c r="C86" t="s">
        <v>21</v>
      </c>
      <c r="D86" t="s">
        <v>2856</v>
      </c>
      <c r="E86" t="s">
        <v>5340</v>
      </c>
      <c r="F86" t="s">
        <v>376</v>
      </c>
      <c r="G86" s="59">
        <v>4.9168600000000007</v>
      </c>
      <c r="H86">
        <v>1230</v>
      </c>
      <c r="I86">
        <v>8</v>
      </c>
      <c r="J86" s="12">
        <v>16</v>
      </c>
      <c r="K86" s="12">
        <v>3</v>
      </c>
      <c r="L86">
        <v>2</v>
      </c>
      <c r="M86" s="12">
        <v>106.77584474644387</v>
      </c>
      <c r="N86" s="12">
        <v>1679.5024839933162</v>
      </c>
      <c r="O86" s="12">
        <v>10349.646449486567</v>
      </c>
      <c r="P86" s="12">
        <v>9927.691958513682</v>
      </c>
      <c r="Q86" s="12">
        <v>0</v>
      </c>
      <c r="R86" s="27">
        <v>1.0612234222038208E-4</v>
      </c>
      <c r="S86" s="27">
        <v>3.0157924546343902E-3</v>
      </c>
      <c r="T86" s="27">
        <v>1.2000300007500188E-4</v>
      </c>
      <c r="U86" s="27">
        <v>3.3859287648833288E-3</v>
      </c>
      <c r="V86" s="27">
        <v>3.214654080195483E-3</v>
      </c>
      <c r="W86" s="27">
        <v>1.8961659524441581E-5</v>
      </c>
      <c r="X86" s="27">
        <v>1.2114603056790128E-3</v>
      </c>
      <c r="Y86" s="27">
        <v>2.9480728660615822E-3</v>
      </c>
      <c r="Z86" s="27">
        <v>2.6194608328125035E-3</v>
      </c>
      <c r="AA86" s="27">
        <v>8.6750319043025093E-3</v>
      </c>
      <c r="AB86" s="27">
        <v>0</v>
      </c>
      <c r="AC86" s="18">
        <v>2.3014080191262397E-3</v>
      </c>
      <c r="AD86">
        <v>79</v>
      </c>
      <c r="AE86">
        <v>3</v>
      </c>
      <c r="AF86" s="25">
        <v>0.79865892933362848</v>
      </c>
      <c r="AG86" t="str">
        <f>IF(AF86&lt;='CAV Tier 1 Analysis'!$A$5,"Tier 1", "Tier 2")</f>
        <v>Tier 2</v>
      </c>
      <c r="AH86" t="str">
        <f t="shared" si="3"/>
        <v>Louisiana - Tier 2</v>
      </c>
      <c r="AI86" t="str">
        <f t="shared" si="4"/>
        <v>Crowley, City Of - Tier 2</v>
      </c>
    </row>
    <row r="87" spans="1:35" x14ac:dyDescent="0.3">
      <c r="A87">
        <v>80</v>
      </c>
      <c r="B87">
        <v>6</v>
      </c>
      <c r="C87" t="s">
        <v>21</v>
      </c>
      <c r="D87" t="s">
        <v>3267</v>
      </c>
      <c r="E87" t="s">
        <v>5323</v>
      </c>
      <c r="F87" t="s">
        <v>771</v>
      </c>
      <c r="G87" s="59">
        <v>570.01085999999987</v>
      </c>
      <c r="H87">
        <v>2</v>
      </c>
      <c r="I87">
        <v>0</v>
      </c>
      <c r="J87" s="12">
        <v>8.9375</v>
      </c>
      <c r="K87" s="12">
        <v>7.125</v>
      </c>
      <c r="L87">
        <v>0</v>
      </c>
      <c r="M87" s="12">
        <v>7.9999999719303592</v>
      </c>
      <c r="N87" s="12">
        <v>0</v>
      </c>
      <c r="O87" s="12">
        <v>12871.74599972491</v>
      </c>
      <c r="P87" s="12">
        <v>0</v>
      </c>
      <c r="Q87" s="12">
        <v>0</v>
      </c>
      <c r="R87" s="27">
        <v>1.2302747597908883E-2</v>
      </c>
      <c r="S87" s="27">
        <v>4.9037275685112041E-6</v>
      </c>
      <c r="T87" s="27">
        <v>0</v>
      </c>
      <c r="U87" s="27">
        <v>1.8913586460090471E-3</v>
      </c>
      <c r="V87" s="27">
        <v>7.6348034404642726E-3</v>
      </c>
      <c r="W87" s="27">
        <v>0</v>
      </c>
      <c r="X87" s="27">
        <v>9.0766618933723071E-5</v>
      </c>
      <c r="Y87" s="27">
        <v>0</v>
      </c>
      <c r="Z87" s="27">
        <v>3.2577957769623217E-3</v>
      </c>
      <c r="AA87" s="27">
        <v>0</v>
      </c>
      <c r="AB87" s="27">
        <v>0</v>
      </c>
      <c r="AC87" s="18">
        <v>2.2893068916224326E-3</v>
      </c>
      <c r="AD87">
        <v>80</v>
      </c>
      <c r="AE87">
        <v>3</v>
      </c>
      <c r="AF87" s="25">
        <v>0.80094823622525091</v>
      </c>
      <c r="AG87" t="str">
        <f>IF(AF87&lt;='CAV Tier 1 Analysis'!$A$5,"Tier 1", "Tier 2")</f>
        <v>Tier 2</v>
      </c>
      <c r="AH87" t="str">
        <f t="shared" si="3"/>
        <v>Louisiana - Tier 2</v>
      </c>
      <c r="AI87" t="str">
        <f t="shared" si="4"/>
        <v>Jackson Parish* - Tier 2</v>
      </c>
    </row>
    <row r="88" spans="1:35" x14ac:dyDescent="0.3">
      <c r="A88">
        <v>81</v>
      </c>
      <c r="B88">
        <v>6</v>
      </c>
      <c r="C88" t="s">
        <v>21</v>
      </c>
      <c r="D88" t="s">
        <v>3186</v>
      </c>
      <c r="E88" t="s">
        <v>5236</v>
      </c>
      <c r="F88" t="s">
        <v>397</v>
      </c>
      <c r="G88" s="59">
        <v>631.92873999999995</v>
      </c>
      <c r="H88">
        <v>105</v>
      </c>
      <c r="I88">
        <v>17</v>
      </c>
      <c r="J88" s="12">
        <v>7.4</v>
      </c>
      <c r="K88" s="12">
        <v>5.2</v>
      </c>
      <c r="L88">
        <v>47</v>
      </c>
      <c r="M88" s="12">
        <v>84.380165681339264</v>
      </c>
      <c r="N88" s="12">
        <v>473.63708567701036</v>
      </c>
      <c r="O88" s="12">
        <v>5307.4921983210706</v>
      </c>
      <c r="P88" s="12">
        <v>0</v>
      </c>
      <c r="Q88" s="12">
        <v>0</v>
      </c>
      <c r="R88" s="27">
        <v>1.3639143275418627E-2</v>
      </c>
      <c r="S88" s="27">
        <v>2.5744569734683818E-4</v>
      </c>
      <c r="T88" s="27">
        <v>2.5500637515937899E-4</v>
      </c>
      <c r="U88" s="27">
        <v>1.5659920537585397E-3</v>
      </c>
      <c r="V88" s="27">
        <v>5.572067072338838E-3</v>
      </c>
      <c r="W88" s="27">
        <v>4.4559899882437711E-4</v>
      </c>
      <c r="X88" s="27">
        <v>9.57362796354421E-4</v>
      </c>
      <c r="Y88" s="27">
        <v>8.3138706489131688E-4</v>
      </c>
      <c r="Z88" s="27">
        <v>1.3433084890208666E-3</v>
      </c>
      <c r="AA88" s="27">
        <v>0</v>
      </c>
      <c r="AB88" s="27">
        <v>0</v>
      </c>
      <c r="AC88" s="18">
        <v>2.2606647111921094E-3</v>
      </c>
      <c r="AD88">
        <v>81</v>
      </c>
      <c r="AE88">
        <v>3</v>
      </c>
      <c r="AF88" s="25">
        <v>0.80320890093644304</v>
      </c>
      <c r="AG88" t="str">
        <f>IF(AF88&lt;='CAV Tier 1 Analysis'!$A$5,"Tier 1", "Tier 2")</f>
        <v>Tier 2</v>
      </c>
      <c r="AH88" t="str">
        <f t="shared" si="3"/>
        <v>Louisiana - Tier 2</v>
      </c>
      <c r="AI88" t="str">
        <f t="shared" si="4"/>
        <v>Tensas Parish* - Tier 2</v>
      </c>
    </row>
    <row r="89" spans="1:35" x14ac:dyDescent="0.3">
      <c r="A89">
        <v>82</v>
      </c>
      <c r="B89">
        <v>6</v>
      </c>
      <c r="C89" t="s">
        <v>21</v>
      </c>
      <c r="D89" t="s">
        <v>3268</v>
      </c>
      <c r="E89" t="s">
        <v>5324</v>
      </c>
      <c r="F89" t="s">
        <v>731</v>
      </c>
      <c r="G89" s="59">
        <v>438.14729</v>
      </c>
      <c r="H89">
        <v>16</v>
      </c>
      <c r="I89">
        <v>7</v>
      </c>
      <c r="J89" s="12">
        <v>10.804878048780488</v>
      </c>
      <c r="K89" s="12">
        <v>6.1219512195121952</v>
      </c>
      <c r="L89">
        <v>0</v>
      </c>
      <c r="M89" s="12">
        <v>17.905651316478526</v>
      </c>
      <c r="N89" s="12">
        <v>52.215882747034222</v>
      </c>
      <c r="O89" s="12">
        <v>23147.423210790585</v>
      </c>
      <c r="P89" s="12">
        <v>0</v>
      </c>
      <c r="Q89" s="12">
        <v>0</v>
      </c>
      <c r="R89" s="27">
        <v>9.4566891577781316E-3</v>
      </c>
      <c r="S89" s="27">
        <v>3.9229820548089633E-5</v>
      </c>
      <c r="T89" s="27">
        <v>1.0500262506562664E-4</v>
      </c>
      <c r="U89" s="27">
        <v>2.2865342116513945E-3</v>
      </c>
      <c r="V89" s="27">
        <v>6.5599851555208644E-3</v>
      </c>
      <c r="W89" s="27">
        <v>0</v>
      </c>
      <c r="X89" s="27">
        <v>2.0315442943817438E-4</v>
      </c>
      <c r="Y89" s="27">
        <v>9.1655849616830519E-5</v>
      </c>
      <c r="Z89" s="27">
        <v>5.8585352434149035E-3</v>
      </c>
      <c r="AA89" s="27">
        <v>0</v>
      </c>
      <c r="AB89" s="27">
        <v>0</v>
      </c>
      <c r="AC89" s="18">
        <v>2.2364351357303646E-3</v>
      </c>
      <c r="AD89">
        <v>82</v>
      </c>
      <c r="AE89">
        <v>3</v>
      </c>
      <c r="AF89" s="25">
        <v>0.80544533607217339</v>
      </c>
      <c r="AG89" t="str">
        <f>IF(AF89&lt;='CAV Tier 1 Analysis'!$A$5,"Tier 1", "Tier 2")</f>
        <v>Tier 2</v>
      </c>
      <c r="AH89" t="str">
        <f t="shared" si="3"/>
        <v>Louisiana - Tier 2</v>
      </c>
      <c r="AI89" t="str">
        <f t="shared" si="4"/>
        <v>Lincoln Parish* - Tier 2</v>
      </c>
    </row>
    <row r="90" spans="1:35" x14ac:dyDescent="0.3">
      <c r="A90">
        <v>83</v>
      </c>
      <c r="B90">
        <v>6</v>
      </c>
      <c r="C90" t="s">
        <v>21</v>
      </c>
      <c r="D90" t="s">
        <v>3285</v>
      </c>
      <c r="E90" t="s">
        <v>5342</v>
      </c>
      <c r="F90" t="s">
        <v>89</v>
      </c>
      <c r="G90" s="59">
        <v>6.1150999999999991</v>
      </c>
      <c r="H90">
        <v>1157</v>
      </c>
      <c r="I90">
        <v>455</v>
      </c>
      <c r="J90" s="12">
        <v>23</v>
      </c>
      <c r="K90" s="12">
        <v>1</v>
      </c>
      <c r="L90">
        <v>543</v>
      </c>
      <c r="M90" s="12">
        <v>21.165843567562266</v>
      </c>
      <c r="N90" s="12">
        <v>1685.2367662825202</v>
      </c>
      <c r="O90" s="12">
        <v>1328.1923823276366</v>
      </c>
      <c r="P90" s="12">
        <v>0</v>
      </c>
      <c r="Q90" s="12">
        <v>0</v>
      </c>
      <c r="R90" s="27">
        <v>1.3198438330801735E-4</v>
      </c>
      <c r="S90" s="27">
        <v>2.8368063983837313E-3</v>
      </c>
      <c r="T90" s="27">
        <v>6.8251706292657317E-3</v>
      </c>
      <c r="U90" s="27">
        <v>4.8672725995197851E-3</v>
      </c>
      <c r="V90" s="27">
        <v>1.0715513600651611E-3</v>
      </c>
      <c r="W90" s="27">
        <v>5.1480905608858891E-3</v>
      </c>
      <c r="X90" s="27">
        <v>2.4014400803105924E-4</v>
      </c>
      <c r="Y90" s="27">
        <v>2.9581383956956584E-3</v>
      </c>
      <c r="Z90" s="27">
        <v>3.3616104095225111E-4</v>
      </c>
      <c r="AA90" s="27">
        <v>0</v>
      </c>
      <c r="AB90" s="27">
        <v>0</v>
      </c>
      <c r="AC90" s="18">
        <v>2.2195744887370259E-3</v>
      </c>
      <c r="AD90">
        <v>83</v>
      </c>
      <c r="AE90">
        <v>3</v>
      </c>
      <c r="AF90" s="25">
        <v>0.80766491056091039</v>
      </c>
      <c r="AG90" t="str">
        <f>IF(AF90&lt;='CAV Tier 1 Analysis'!$A$5,"Tier 1", "Tier 2")</f>
        <v>Tier 2</v>
      </c>
      <c r="AH90" t="str">
        <f t="shared" si="3"/>
        <v>Louisiana - Tier 2</v>
      </c>
      <c r="AI90" t="str">
        <f t="shared" si="4"/>
        <v>Grand Isle, Town Of - Tier 2</v>
      </c>
    </row>
    <row r="91" spans="1:35" x14ac:dyDescent="0.3">
      <c r="A91">
        <v>84</v>
      </c>
      <c r="B91">
        <v>6</v>
      </c>
      <c r="C91" t="s">
        <v>21</v>
      </c>
      <c r="D91" t="s">
        <v>3121</v>
      </c>
      <c r="E91" t="s">
        <v>5161</v>
      </c>
      <c r="F91" t="s">
        <v>664</v>
      </c>
      <c r="G91" s="59">
        <v>638.68935999999974</v>
      </c>
      <c r="H91">
        <v>108</v>
      </c>
      <c r="I91">
        <v>3</v>
      </c>
      <c r="J91" s="12">
        <v>8.045454545454545</v>
      </c>
      <c r="K91" s="12">
        <v>5.3636363636363633</v>
      </c>
      <c r="L91">
        <v>7</v>
      </c>
      <c r="M91" s="12">
        <v>5.9955046378101562</v>
      </c>
      <c r="N91" s="12">
        <v>398.42942551062055</v>
      </c>
      <c r="O91" s="12">
        <v>6308.4928038228118</v>
      </c>
      <c r="P91" s="12">
        <v>0</v>
      </c>
      <c r="Q91" s="12">
        <v>0</v>
      </c>
      <c r="R91" s="27">
        <v>1.3785060147011866E-2</v>
      </c>
      <c r="S91" s="27">
        <v>2.6480128869960502E-4</v>
      </c>
      <c r="T91" s="27">
        <v>4.5001125028125702E-5</v>
      </c>
      <c r="U91" s="27">
        <v>1.702583498250992E-3</v>
      </c>
      <c r="V91" s="27">
        <v>5.7474118403495001E-3</v>
      </c>
      <c r="W91" s="27">
        <v>6.6365808335545532E-5</v>
      </c>
      <c r="X91" s="27">
        <v>6.8023960835611496E-5</v>
      </c>
      <c r="Y91" s="27">
        <v>6.993731712712604E-4</v>
      </c>
      <c r="Z91" s="27">
        <v>1.5966583877377923E-3</v>
      </c>
      <c r="AA91" s="27">
        <v>0</v>
      </c>
      <c r="AB91" s="27">
        <v>0</v>
      </c>
      <c r="AC91" s="18">
        <v>2.1795708388654823E-3</v>
      </c>
      <c r="AD91">
        <v>84</v>
      </c>
      <c r="AE91">
        <v>3</v>
      </c>
      <c r="AF91" s="25">
        <v>0.80984448139977583</v>
      </c>
      <c r="AG91" t="str">
        <f>IF(AF91&lt;='CAV Tier 1 Analysis'!$A$5,"Tier 1", "Tier 2")</f>
        <v>Tier 2</v>
      </c>
      <c r="AH91" t="str">
        <f t="shared" si="3"/>
        <v>Louisiana - Tier 2</v>
      </c>
      <c r="AI91" t="str">
        <f t="shared" si="4"/>
        <v>Madison Parish* - Tier 2</v>
      </c>
    </row>
    <row r="92" spans="1:35" x14ac:dyDescent="0.3">
      <c r="A92">
        <v>85</v>
      </c>
      <c r="B92">
        <v>6</v>
      </c>
      <c r="C92" t="s">
        <v>21</v>
      </c>
      <c r="D92" t="s">
        <v>2828</v>
      </c>
      <c r="E92" t="s">
        <v>5074</v>
      </c>
      <c r="F92" t="s">
        <v>260</v>
      </c>
      <c r="G92" s="59">
        <v>8.3960499999999989</v>
      </c>
      <c r="H92">
        <v>1046</v>
      </c>
      <c r="I92">
        <v>126</v>
      </c>
      <c r="J92" s="12">
        <v>21</v>
      </c>
      <c r="K92" s="12">
        <v>1</v>
      </c>
      <c r="L92">
        <v>10</v>
      </c>
      <c r="M92" s="12">
        <v>253.79961291321516</v>
      </c>
      <c r="N92" s="12">
        <v>1421.4943327689034</v>
      </c>
      <c r="O92" s="12">
        <v>7894.2790434809858</v>
      </c>
      <c r="P92" s="12">
        <v>6506.0528902871811</v>
      </c>
      <c r="Q92" s="12">
        <v>0</v>
      </c>
      <c r="R92" s="27">
        <v>1.8121494030731781E-4</v>
      </c>
      <c r="S92" s="27">
        <v>2.5646495183313596E-3</v>
      </c>
      <c r="T92" s="27">
        <v>1.8900472511812795E-3</v>
      </c>
      <c r="U92" s="27">
        <v>4.4440315039093693E-3</v>
      </c>
      <c r="V92" s="27">
        <v>1.0715513600651611E-3</v>
      </c>
      <c r="W92" s="27">
        <v>9.4808297622207889E-5</v>
      </c>
      <c r="X92" s="27">
        <v>2.8795666039560775E-3</v>
      </c>
      <c r="Y92" s="27">
        <v>2.4951846821519765E-3</v>
      </c>
      <c r="Z92" s="27">
        <v>1.9980155707364135E-3</v>
      </c>
      <c r="AA92" s="27">
        <v>5.6851296988439954E-3</v>
      </c>
      <c r="AB92" s="27">
        <v>0</v>
      </c>
      <c r="AC92" s="18">
        <v>2.1185635842822866E-3</v>
      </c>
      <c r="AD92">
        <v>85</v>
      </c>
      <c r="AE92">
        <v>3</v>
      </c>
      <c r="AF92" s="25">
        <v>0.81196304498405814</v>
      </c>
      <c r="AG92" t="str">
        <f>IF(AF92&lt;='CAV Tier 1 Analysis'!$A$5,"Tier 1", "Tier 2")</f>
        <v>Tier 2</v>
      </c>
      <c r="AH92" t="str">
        <f t="shared" si="3"/>
        <v>Louisiana - Tier 2</v>
      </c>
      <c r="AI92" t="str">
        <f t="shared" si="4"/>
        <v>Gonzales, City Of - Tier 2</v>
      </c>
    </row>
    <row r="93" spans="1:35" x14ac:dyDescent="0.3">
      <c r="A93">
        <v>86</v>
      </c>
      <c r="B93">
        <v>6</v>
      </c>
      <c r="C93" t="s">
        <v>21</v>
      </c>
      <c r="D93" t="s">
        <v>2902</v>
      </c>
      <c r="E93" t="s">
        <v>5220</v>
      </c>
      <c r="F93" t="s">
        <v>257</v>
      </c>
      <c r="G93" s="59">
        <v>10.4252</v>
      </c>
      <c r="H93">
        <v>1073</v>
      </c>
      <c r="I93">
        <v>110</v>
      </c>
      <c r="J93" s="12">
        <v>17</v>
      </c>
      <c r="K93" s="12">
        <v>1</v>
      </c>
      <c r="L93">
        <v>35</v>
      </c>
      <c r="M93" s="12">
        <v>146.74609983501512</v>
      </c>
      <c r="N93" s="12">
        <v>2589.2721243946821</v>
      </c>
      <c r="O93" s="12">
        <v>7349.3776324623523</v>
      </c>
      <c r="P93" s="12">
        <v>6377.4382003392502</v>
      </c>
      <c r="Q93" s="12">
        <v>0</v>
      </c>
      <c r="R93" s="27">
        <v>2.2501080814095318E-4</v>
      </c>
      <c r="S93" s="27">
        <v>2.6308498405062607E-3</v>
      </c>
      <c r="T93" s="27">
        <v>1.6500412510312757E-3</v>
      </c>
      <c r="U93" s="27">
        <v>3.5975493126885372E-3</v>
      </c>
      <c r="V93" s="27">
        <v>1.0715513600651611E-3</v>
      </c>
      <c r="W93" s="27">
        <v>3.3182904167772763E-4</v>
      </c>
      <c r="X93" s="27">
        <v>1.6649559213087017E-3</v>
      </c>
      <c r="Y93" s="27">
        <v>4.5450143512904559E-3</v>
      </c>
      <c r="Z93" s="27">
        <v>1.8601028496715902E-3</v>
      </c>
      <c r="AA93" s="27">
        <v>5.5727434016741434E-3</v>
      </c>
      <c r="AB93" s="27">
        <v>0</v>
      </c>
      <c r="AC93" s="18">
        <v>2.1045134670958916E-3</v>
      </c>
      <c r="AD93">
        <v>86</v>
      </c>
      <c r="AE93">
        <v>3</v>
      </c>
      <c r="AF93" s="25">
        <v>0.81406755845115408</v>
      </c>
      <c r="AG93" t="str">
        <f>IF(AF93&lt;='CAV Tier 1 Analysis'!$A$5,"Tier 1", "Tier 2")</f>
        <v>Tier 2</v>
      </c>
      <c r="AH93" t="str">
        <f t="shared" si="3"/>
        <v>Louisiana - Tier 2</v>
      </c>
      <c r="AI93" t="str">
        <f t="shared" si="4"/>
        <v>Franklin, City Of - Tier 2</v>
      </c>
    </row>
    <row r="94" spans="1:35" x14ac:dyDescent="0.3">
      <c r="A94">
        <v>87</v>
      </c>
      <c r="B94">
        <v>6</v>
      </c>
      <c r="C94" t="s">
        <v>21</v>
      </c>
      <c r="D94" t="s">
        <v>2415</v>
      </c>
      <c r="E94" t="s">
        <v>5275</v>
      </c>
      <c r="F94" t="s">
        <v>277</v>
      </c>
      <c r="G94" s="59">
        <v>5.710189999999999</v>
      </c>
      <c r="H94">
        <v>856</v>
      </c>
      <c r="I94">
        <v>104</v>
      </c>
      <c r="J94" s="12">
        <v>18</v>
      </c>
      <c r="K94" s="12">
        <v>1</v>
      </c>
      <c r="L94">
        <v>20</v>
      </c>
      <c r="M94" s="12">
        <v>292.00689294051517</v>
      </c>
      <c r="N94" s="12">
        <v>571.86378706366622</v>
      </c>
      <c r="O94" s="12">
        <v>8976.1070411069541</v>
      </c>
      <c r="P94" s="12">
        <v>8763.3654071918554</v>
      </c>
      <c r="Q94" s="12">
        <v>0</v>
      </c>
      <c r="R94" s="27">
        <v>1.2324506642926651E-4</v>
      </c>
      <c r="S94" s="27">
        <v>2.0987953993227954E-3</v>
      </c>
      <c r="T94" s="27">
        <v>1.5600390009750244E-3</v>
      </c>
      <c r="U94" s="27">
        <v>3.8091698604937451E-3</v>
      </c>
      <c r="V94" s="27">
        <v>1.0715513600651611E-3</v>
      </c>
      <c r="W94" s="27">
        <v>1.8961659524441578E-4</v>
      </c>
      <c r="X94" s="27">
        <v>3.3130598088185761E-3</v>
      </c>
      <c r="Y94" s="27">
        <v>1.0038068593486652E-3</v>
      </c>
      <c r="Z94" s="27">
        <v>2.2718226115326506E-3</v>
      </c>
      <c r="AA94" s="27">
        <v>7.6576181870002293E-3</v>
      </c>
      <c r="AB94" s="27">
        <v>0</v>
      </c>
      <c r="AC94" s="18">
        <v>2.0998840681118662E-3</v>
      </c>
      <c r="AD94">
        <v>87</v>
      </c>
      <c r="AE94">
        <v>3</v>
      </c>
      <c r="AF94" s="25">
        <v>0.81616744251926598</v>
      </c>
      <c r="AG94" t="str">
        <f>IF(AF94&lt;='CAV Tier 1 Analysis'!$A$5,"Tier 1", "Tier 2")</f>
        <v>Tier 2</v>
      </c>
      <c r="AH94" t="str">
        <f t="shared" si="3"/>
        <v>Louisiana - Tier 2</v>
      </c>
      <c r="AI94" t="str">
        <f t="shared" si="4"/>
        <v>Abbeville, City Of - Tier 2</v>
      </c>
    </row>
    <row r="95" spans="1:35" x14ac:dyDescent="0.3">
      <c r="A95">
        <v>88</v>
      </c>
      <c r="B95">
        <v>6</v>
      </c>
      <c r="C95" t="s">
        <v>21</v>
      </c>
      <c r="D95" t="s">
        <v>3266</v>
      </c>
      <c r="E95" t="s">
        <v>5322</v>
      </c>
      <c r="F95" t="s">
        <v>718</v>
      </c>
      <c r="G95" s="59">
        <v>436.58793000000003</v>
      </c>
      <c r="H95">
        <v>7</v>
      </c>
      <c r="I95">
        <v>16</v>
      </c>
      <c r="J95" s="12">
        <v>13.517241379310345</v>
      </c>
      <c r="K95" s="12">
        <v>5.0344827586206895</v>
      </c>
      <c r="L95">
        <v>0</v>
      </c>
      <c r="M95" s="12">
        <v>20.981298564529709</v>
      </c>
      <c r="N95" s="12">
        <v>6.9047680917607108</v>
      </c>
      <c r="O95" s="12">
        <v>18263.202497698716</v>
      </c>
      <c r="P95" s="12">
        <v>31.724926511782542</v>
      </c>
      <c r="Q95" s="12">
        <v>0</v>
      </c>
      <c r="R95" s="27">
        <v>9.4230329349927009E-3</v>
      </c>
      <c r="S95" s="27">
        <v>1.7163046489789213E-5</v>
      </c>
      <c r="T95" s="27">
        <v>2.4000600015000375E-4</v>
      </c>
      <c r="U95" s="27">
        <v>2.8605260255048816E-3</v>
      </c>
      <c r="V95" s="27">
        <v>5.3947068472246038E-3</v>
      </c>
      <c r="W95" s="27">
        <v>0</v>
      </c>
      <c r="X95" s="27">
        <v>2.3805019227791528E-4</v>
      </c>
      <c r="Y95" s="27">
        <v>1.2120112742773751E-5</v>
      </c>
      <c r="Z95" s="27">
        <v>4.6223553488456163E-3</v>
      </c>
      <c r="AA95" s="27">
        <v>2.7721926788365989E-5</v>
      </c>
      <c r="AB95" s="27">
        <v>0</v>
      </c>
      <c r="AC95" s="18">
        <v>2.0759711304560594E-3</v>
      </c>
      <c r="AD95">
        <v>88</v>
      </c>
      <c r="AE95">
        <v>3</v>
      </c>
      <c r="AF95" s="25">
        <v>0.81824341364972208</v>
      </c>
      <c r="AG95" t="str">
        <f>IF(AF95&lt;='CAV Tier 1 Analysis'!$A$5,"Tier 1", "Tier 2")</f>
        <v>Tier 2</v>
      </c>
      <c r="AH95" t="str">
        <f t="shared" si="3"/>
        <v>Louisiana - Tier 2</v>
      </c>
      <c r="AI95" t="str">
        <f t="shared" si="4"/>
        <v>East Feliciana Parish* - Tier 2</v>
      </c>
    </row>
    <row r="96" spans="1:35" x14ac:dyDescent="0.3">
      <c r="A96">
        <v>89</v>
      </c>
      <c r="B96">
        <v>6</v>
      </c>
      <c r="C96" t="s">
        <v>21</v>
      </c>
      <c r="D96" t="s">
        <v>3221</v>
      </c>
      <c r="E96" t="s">
        <v>5274</v>
      </c>
      <c r="F96" t="s">
        <v>522</v>
      </c>
      <c r="G96" s="59">
        <v>252.24403000000001</v>
      </c>
      <c r="H96">
        <v>685</v>
      </c>
      <c r="I96">
        <v>4</v>
      </c>
      <c r="J96" s="12">
        <v>18.096774193548388</v>
      </c>
      <c r="K96" s="12">
        <v>3.064516129032258</v>
      </c>
      <c r="L96">
        <v>0</v>
      </c>
      <c r="M96" s="12">
        <v>79.953549743080117</v>
      </c>
      <c r="N96" s="12">
        <v>3.913212655425331</v>
      </c>
      <c r="O96" s="12">
        <v>16611.414517981142</v>
      </c>
      <c r="P96" s="12">
        <v>0</v>
      </c>
      <c r="Q96" s="12">
        <v>784.26551801956157</v>
      </c>
      <c r="R96" s="27">
        <v>5.4442728234499905E-3</v>
      </c>
      <c r="S96" s="27">
        <v>1.6795266922150873E-3</v>
      </c>
      <c r="T96" s="27">
        <v>6.0001500037500938E-5</v>
      </c>
      <c r="U96" s="27">
        <v>3.8296492683458621E-3</v>
      </c>
      <c r="V96" s="27">
        <v>3.2837864260061387E-3</v>
      </c>
      <c r="W96" s="27">
        <v>0</v>
      </c>
      <c r="X96" s="27">
        <v>9.0713917592396198E-4</v>
      </c>
      <c r="Y96" s="27">
        <v>6.8689603966278629E-6</v>
      </c>
      <c r="Z96" s="27">
        <v>4.204293346621828E-3</v>
      </c>
      <c r="AA96" s="27">
        <v>0</v>
      </c>
      <c r="AB96" s="27">
        <v>2.521478408259341E-3</v>
      </c>
      <c r="AC96" s="18">
        <v>1.9942742364778489E-3</v>
      </c>
      <c r="AD96">
        <v>89</v>
      </c>
      <c r="AE96">
        <v>3</v>
      </c>
      <c r="AF96" s="25">
        <v>0.82023768788619988</v>
      </c>
      <c r="AG96" t="str">
        <f>IF(AF96&lt;='CAV Tier 1 Analysis'!$A$5,"Tier 1", "Tier 2")</f>
        <v>Tier 2</v>
      </c>
      <c r="AH96" t="str">
        <f t="shared" si="3"/>
        <v>Louisiana - Tier 2</v>
      </c>
      <c r="AI96" t="str">
        <f t="shared" si="4"/>
        <v>St. James Parish* - Tier 2</v>
      </c>
    </row>
    <row r="97" spans="1:35" x14ac:dyDescent="0.3">
      <c r="A97">
        <v>90</v>
      </c>
      <c r="B97">
        <v>6</v>
      </c>
      <c r="C97" t="s">
        <v>21</v>
      </c>
      <c r="D97" t="s">
        <v>3077</v>
      </c>
      <c r="E97" t="s">
        <v>5115</v>
      </c>
      <c r="F97" t="s">
        <v>690</v>
      </c>
      <c r="G97" s="59">
        <v>438.76531000000006</v>
      </c>
      <c r="H97">
        <v>101</v>
      </c>
      <c r="I97">
        <v>4</v>
      </c>
      <c r="J97" s="12">
        <v>6.5294117647058822</v>
      </c>
      <c r="K97" s="12">
        <v>7.9411764705882355</v>
      </c>
      <c r="L97">
        <v>15</v>
      </c>
      <c r="M97" s="12">
        <v>20</v>
      </c>
      <c r="N97" s="12">
        <v>0</v>
      </c>
      <c r="O97" s="12">
        <v>5784.4166109217749</v>
      </c>
      <c r="P97" s="12">
        <v>0</v>
      </c>
      <c r="Q97" s="12">
        <v>0</v>
      </c>
      <c r="R97" s="27">
        <v>9.4700281037597214E-3</v>
      </c>
      <c r="S97" s="27">
        <v>2.4763824220981579E-4</v>
      </c>
      <c r="T97" s="27">
        <v>6.0001500037500938E-5</v>
      </c>
      <c r="U97" s="27">
        <v>1.3817576944928291E-3</v>
      </c>
      <c r="V97" s="27">
        <v>8.5093784475762796E-3</v>
      </c>
      <c r="W97" s="27">
        <v>1.4221244643331185E-4</v>
      </c>
      <c r="X97" s="27">
        <v>2.2691654813049091E-4</v>
      </c>
      <c r="Y97" s="27">
        <v>0</v>
      </c>
      <c r="Z97" s="27">
        <v>1.4640164595894293E-3</v>
      </c>
      <c r="AA97" s="27">
        <v>0</v>
      </c>
      <c r="AB97" s="27">
        <v>0</v>
      </c>
      <c r="AC97" s="18">
        <v>1.9547226765663072E-3</v>
      </c>
      <c r="AD97">
        <v>90</v>
      </c>
      <c r="AE97">
        <v>4</v>
      </c>
      <c r="AF97" s="25">
        <v>0.82219241056276615</v>
      </c>
      <c r="AG97" t="str">
        <f>IF(AF97&lt;='CAV Tier 1 Analysis'!$A$5,"Tier 1", "Tier 2")</f>
        <v>Tier 2</v>
      </c>
      <c r="AH97" t="str">
        <f t="shared" si="3"/>
        <v>Louisiana - Tier 2</v>
      </c>
      <c r="AI97" t="str">
        <f t="shared" si="4"/>
        <v>East Carroll Parish* - Tier 2</v>
      </c>
    </row>
    <row r="98" spans="1:35" x14ac:dyDescent="0.3">
      <c r="A98">
        <v>91</v>
      </c>
      <c r="B98">
        <v>6</v>
      </c>
      <c r="C98" t="s">
        <v>21</v>
      </c>
      <c r="D98" t="s">
        <v>3200</v>
      </c>
      <c r="E98" t="s">
        <v>5250</v>
      </c>
      <c r="F98" t="s">
        <v>549</v>
      </c>
      <c r="G98" s="59">
        <v>9.5134799999999977</v>
      </c>
      <c r="H98">
        <v>129</v>
      </c>
      <c r="I98">
        <v>32</v>
      </c>
      <c r="J98" s="12">
        <v>15</v>
      </c>
      <c r="K98" s="12">
        <v>3</v>
      </c>
      <c r="L98">
        <v>5</v>
      </c>
      <c r="M98" s="12">
        <v>74.496248481102597</v>
      </c>
      <c r="N98" s="12">
        <v>729.06919686480592</v>
      </c>
      <c r="O98" s="12">
        <v>8997.6221873225859</v>
      </c>
      <c r="P98" s="12">
        <v>8375.5107247920678</v>
      </c>
      <c r="Q98" s="12">
        <v>691.81731332078743</v>
      </c>
      <c r="R98" s="27">
        <v>2.0533283035652022E-4</v>
      </c>
      <c r="S98" s="27">
        <v>3.1629042816897266E-4</v>
      </c>
      <c r="T98" s="27">
        <v>4.8001200030000751E-4</v>
      </c>
      <c r="U98" s="27">
        <v>3.1743082170781209E-3</v>
      </c>
      <c r="V98" s="27">
        <v>3.214654080195483E-3</v>
      </c>
      <c r="W98" s="27">
        <v>4.7404148811103944E-5</v>
      </c>
      <c r="X98" s="27">
        <v>8.4522157770015643E-4</v>
      </c>
      <c r="Y98" s="27">
        <v>1.2797534610654365E-3</v>
      </c>
      <c r="Z98" s="27">
        <v>2.2772680229386486E-3</v>
      </c>
      <c r="AA98" s="27">
        <v>7.3187023787628621E-3</v>
      </c>
      <c r="AB98" s="27">
        <v>2.2242497954051872E-3</v>
      </c>
      <c r="AC98" s="18">
        <v>1.943926994616591E-3</v>
      </c>
      <c r="AD98">
        <v>91</v>
      </c>
      <c r="AE98">
        <v>4</v>
      </c>
      <c r="AF98" s="25">
        <v>0.82413633755738269</v>
      </c>
      <c r="AG98" t="str">
        <f>IF(AF98&lt;='CAV Tier 1 Analysis'!$A$5,"Tier 1", "Tier 2")</f>
        <v>Tier 2</v>
      </c>
      <c r="AH98" t="str">
        <f t="shared" si="3"/>
        <v>Louisiana - Tier 2</v>
      </c>
      <c r="AI98" t="str">
        <f t="shared" si="4"/>
        <v>Bogalusa,City Of - Tier 2</v>
      </c>
    </row>
    <row r="99" spans="1:35" x14ac:dyDescent="0.3">
      <c r="A99">
        <v>92</v>
      </c>
      <c r="B99">
        <v>6</v>
      </c>
      <c r="C99" t="s">
        <v>21</v>
      </c>
      <c r="D99" t="s">
        <v>3015</v>
      </c>
      <c r="E99" t="s">
        <v>5188</v>
      </c>
      <c r="F99" t="s">
        <v>409</v>
      </c>
      <c r="G99" s="59">
        <v>12.298269999999999</v>
      </c>
      <c r="H99">
        <v>158</v>
      </c>
      <c r="I99">
        <v>50</v>
      </c>
      <c r="J99" s="12">
        <v>21</v>
      </c>
      <c r="K99" s="12">
        <v>1</v>
      </c>
      <c r="L99">
        <v>17</v>
      </c>
      <c r="M99" s="12">
        <v>136.58624424410908</v>
      </c>
      <c r="N99" s="12">
        <v>869.53725106837487</v>
      </c>
      <c r="O99" s="12">
        <v>10673.992945003027</v>
      </c>
      <c r="P99" s="12">
        <v>9452.4253505755241</v>
      </c>
      <c r="Q99" s="12">
        <v>0</v>
      </c>
      <c r="R99" s="27">
        <v>2.6543794569270995E-4</v>
      </c>
      <c r="S99" s="27">
        <v>3.8739447791238512E-4</v>
      </c>
      <c r="T99" s="27">
        <v>7.5001875046876176E-4</v>
      </c>
      <c r="U99" s="27">
        <v>4.4440315039093693E-3</v>
      </c>
      <c r="V99" s="27">
        <v>1.0715513600651611E-3</v>
      </c>
      <c r="W99" s="27">
        <v>1.6117410595775343E-4</v>
      </c>
      <c r="X99" s="27">
        <v>1.5496839532990684E-3</v>
      </c>
      <c r="Y99" s="27">
        <v>1.5263205623902221E-3</v>
      </c>
      <c r="Z99" s="27">
        <v>2.7015518438834674E-3</v>
      </c>
      <c r="AA99" s="27">
        <v>8.2597336653822892E-3</v>
      </c>
      <c r="AB99" s="27">
        <v>0</v>
      </c>
      <c r="AC99" s="18">
        <v>1.9197180153601079E-3</v>
      </c>
      <c r="AD99">
        <v>92</v>
      </c>
      <c r="AE99">
        <v>4</v>
      </c>
      <c r="AF99" s="25">
        <v>0.82605605557274275</v>
      </c>
      <c r="AG99" t="str">
        <f>IF(AF99&lt;='CAV Tier 1 Analysis'!$A$5,"Tier 1", "Tier 2")</f>
        <v>Tier 2</v>
      </c>
      <c r="AH99" t="str">
        <f t="shared" si="3"/>
        <v>Louisiana - Tier 2</v>
      </c>
      <c r="AI99" t="str">
        <f t="shared" si="4"/>
        <v>Pineville, City Of - Tier 2</v>
      </c>
    </row>
    <row r="100" spans="1:35" x14ac:dyDescent="0.3">
      <c r="A100">
        <v>93</v>
      </c>
      <c r="B100">
        <v>6</v>
      </c>
      <c r="C100" t="s">
        <v>21</v>
      </c>
      <c r="D100" t="s">
        <v>3209</v>
      </c>
      <c r="E100" t="s">
        <v>5260</v>
      </c>
      <c r="F100" t="s">
        <v>755</v>
      </c>
      <c r="G100" s="59">
        <v>353.46568000000002</v>
      </c>
      <c r="H100">
        <v>145</v>
      </c>
      <c r="I100">
        <v>8</v>
      </c>
      <c r="J100" s="12">
        <v>8.3529411764705888</v>
      </c>
      <c r="K100" s="12">
        <v>7.2941176470588234</v>
      </c>
      <c r="L100">
        <v>2</v>
      </c>
      <c r="M100" s="12">
        <v>24</v>
      </c>
      <c r="N100" s="12">
        <v>0</v>
      </c>
      <c r="O100" s="12">
        <v>10830.654824179896</v>
      </c>
      <c r="P100" s="12">
        <v>0</v>
      </c>
      <c r="Q100" s="12">
        <v>0</v>
      </c>
      <c r="R100" s="27">
        <v>7.6289757805022016E-3</v>
      </c>
      <c r="S100" s="27">
        <v>3.5552024871706226E-4</v>
      </c>
      <c r="T100" s="27">
        <v>1.2000300007500188E-4</v>
      </c>
      <c r="U100" s="27">
        <v>1.767653987549385E-3</v>
      </c>
      <c r="V100" s="27">
        <v>7.8160216851811751E-3</v>
      </c>
      <c r="W100" s="27">
        <v>1.8961659524441581E-5</v>
      </c>
      <c r="X100" s="27">
        <v>2.7229985775658911E-4</v>
      </c>
      <c r="Y100" s="27">
        <v>0</v>
      </c>
      <c r="Z100" s="27">
        <v>2.7412024405006077E-3</v>
      </c>
      <c r="AA100" s="27">
        <v>0</v>
      </c>
      <c r="AB100" s="27">
        <v>0</v>
      </c>
      <c r="AC100" s="18">
        <v>1.883694423618769E-3</v>
      </c>
      <c r="AD100">
        <v>93</v>
      </c>
      <c r="AE100">
        <v>4</v>
      </c>
      <c r="AF100" s="25">
        <v>0.82793974999636155</v>
      </c>
      <c r="AG100" t="str">
        <f>IF(AF100&lt;='CAV Tier 1 Analysis'!$A$5,"Tier 1", "Tier 2")</f>
        <v>Tier 2</v>
      </c>
      <c r="AH100" t="str">
        <f t="shared" si="3"/>
        <v>Louisiana - Tier 2</v>
      </c>
      <c r="AI100" t="str">
        <f t="shared" si="4"/>
        <v>West Carroll Parish* - Tier 2</v>
      </c>
    </row>
    <row r="101" spans="1:35" x14ac:dyDescent="0.3">
      <c r="A101">
        <v>94</v>
      </c>
      <c r="B101">
        <v>6</v>
      </c>
      <c r="C101" t="s">
        <v>21</v>
      </c>
      <c r="D101" t="s">
        <v>3153</v>
      </c>
      <c r="E101" t="s">
        <v>5197</v>
      </c>
      <c r="F101" t="s">
        <v>758</v>
      </c>
      <c r="G101" s="59">
        <v>404.9065599999999</v>
      </c>
      <c r="H101">
        <v>43</v>
      </c>
      <c r="I101">
        <v>7</v>
      </c>
      <c r="J101" s="12">
        <v>16.333333333333332</v>
      </c>
      <c r="K101" s="12">
        <v>4.2857142857142856</v>
      </c>
      <c r="L101">
        <v>0</v>
      </c>
      <c r="M101" s="12">
        <v>16.915450221404161</v>
      </c>
      <c r="N101" s="12">
        <v>336.44655107916532</v>
      </c>
      <c r="O101" s="12">
        <v>10201.264140339865</v>
      </c>
      <c r="P101" s="12">
        <v>356.36342054242596</v>
      </c>
      <c r="Q101" s="12">
        <v>0</v>
      </c>
      <c r="R101" s="27">
        <v>8.7392426320045003E-3</v>
      </c>
      <c r="S101" s="27">
        <v>1.0543014272299088E-4</v>
      </c>
      <c r="T101" s="27">
        <v>1.0500262506562664E-4</v>
      </c>
      <c r="U101" s="27">
        <v>3.4564689474850647E-3</v>
      </c>
      <c r="V101" s="27">
        <v>4.5923629717078331E-3</v>
      </c>
      <c r="W101" s="27">
        <v>0</v>
      </c>
      <c r="X101" s="27">
        <v>1.9191977871570903E-4</v>
      </c>
      <c r="Y101" s="27">
        <v>5.9057307599697287E-4</v>
      </c>
      <c r="Z101" s="27">
        <v>2.5819057676236493E-3</v>
      </c>
      <c r="AA101" s="27">
        <v>3.1139806267667012E-4</v>
      </c>
      <c r="AB101" s="27">
        <v>0</v>
      </c>
      <c r="AC101" s="18">
        <v>1.8794821821817289E-3</v>
      </c>
      <c r="AD101">
        <v>94</v>
      </c>
      <c r="AE101">
        <v>4</v>
      </c>
      <c r="AF101" s="25">
        <v>0.82981923217854325</v>
      </c>
      <c r="AG101" t="str">
        <f>IF(AF101&lt;='CAV Tier 1 Analysis'!$A$5,"Tier 1", "Tier 2")</f>
        <v>Tier 2</v>
      </c>
      <c r="AH101" t="str">
        <f t="shared" si="3"/>
        <v>Louisiana - Tier 2</v>
      </c>
      <c r="AI101" t="str">
        <f t="shared" si="4"/>
        <v>St. Helena Parish* - Tier 2</v>
      </c>
    </row>
    <row r="102" spans="1:35" x14ac:dyDescent="0.3">
      <c r="A102">
        <v>95</v>
      </c>
      <c r="B102">
        <v>6</v>
      </c>
      <c r="C102" t="s">
        <v>21</v>
      </c>
      <c r="D102" t="s">
        <v>3076</v>
      </c>
      <c r="E102" t="s">
        <v>5114</v>
      </c>
      <c r="F102" t="s">
        <v>359</v>
      </c>
      <c r="G102" s="59">
        <v>23.749220000000001</v>
      </c>
      <c r="H102">
        <v>498</v>
      </c>
      <c r="I102">
        <v>75</v>
      </c>
      <c r="J102" s="12">
        <v>18.416666666666668</v>
      </c>
      <c r="K102" s="12">
        <v>1.4166666666666667</v>
      </c>
      <c r="L102">
        <v>6</v>
      </c>
      <c r="M102" s="12">
        <v>178.95273950049733</v>
      </c>
      <c r="N102" s="12">
        <v>1253.4469014939093</v>
      </c>
      <c r="O102" s="12">
        <v>10321.892547382771</v>
      </c>
      <c r="P102" s="12">
        <v>0</v>
      </c>
      <c r="Q102" s="12">
        <v>1634.88251835339</v>
      </c>
      <c r="R102" s="27">
        <v>5.1258788175932246E-4</v>
      </c>
      <c r="S102" s="27">
        <v>1.2210281645592897E-3</v>
      </c>
      <c r="T102" s="27">
        <v>1.1250281257031425E-3</v>
      </c>
      <c r="U102" s="27">
        <v>3.8973450887459155E-3</v>
      </c>
      <c r="V102" s="27">
        <v>1.5180310934256448E-3</v>
      </c>
      <c r="W102" s="27">
        <v>5.6884978573324735E-5</v>
      </c>
      <c r="X102" s="27">
        <v>2.0303668962973905E-3</v>
      </c>
      <c r="Y102" s="27">
        <v>2.2002068080048546E-3</v>
      </c>
      <c r="Z102" s="27">
        <v>2.61243641319842E-3</v>
      </c>
      <c r="AA102" s="27">
        <v>0</v>
      </c>
      <c r="AB102" s="27">
        <v>5.2562823117334959E-3</v>
      </c>
      <c r="AC102" s="18">
        <v>1.8572907056364364E-3</v>
      </c>
      <c r="AD102">
        <v>95</v>
      </c>
      <c r="AE102">
        <v>4</v>
      </c>
      <c r="AF102" s="25">
        <v>0.8316765228841797</v>
      </c>
      <c r="AG102" t="str">
        <f>IF(AF102&lt;='CAV Tier 1 Analysis'!$A$5,"Tier 1", "Tier 2")</f>
        <v>Tier 2</v>
      </c>
      <c r="AH102" t="str">
        <f t="shared" si="3"/>
        <v>Louisiana - Tier 2</v>
      </c>
      <c r="AI102" t="str">
        <f t="shared" si="4"/>
        <v>Zachary, City Of - Tier 2</v>
      </c>
    </row>
    <row r="103" spans="1:35" x14ac:dyDescent="0.3">
      <c r="A103">
        <v>96</v>
      </c>
      <c r="B103">
        <v>6</v>
      </c>
      <c r="C103" t="s">
        <v>21</v>
      </c>
      <c r="D103" t="s">
        <v>3145</v>
      </c>
      <c r="E103" t="s">
        <v>5189</v>
      </c>
      <c r="F103" t="s">
        <v>861</v>
      </c>
      <c r="G103" s="59">
        <v>384.88367000000005</v>
      </c>
      <c r="H103">
        <v>23</v>
      </c>
      <c r="I103">
        <v>0</v>
      </c>
      <c r="J103" s="12">
        <v>10.428571428571429</v>
      </c>
      <c r="K103" s="12">
        <v>7</v>
      </c>
      <c r="L103">
        <v>0</v>
      </c>
      <c r="M103" s="12">
        <v>6.9999354350367717</v>
      </c>
      <c r="N103" s="12">
        <v>3.6372158065925066E-2</v>
      </c>
      <c r="O103" s="12">
        <v>8479.2964806273376</v>
      </c>
      <c r="P103" s="12">
        <v>0</v>
      </c>
      <c r="Q103" s="12">
        <v>0</v>
      </c>
      <c r="R103" s="27">
        <v>8.3070814590565124E-3</v>
      </c>
      <c r="S103" s="27">
        <v>5.6392867037878842E-5</v>
      </c>
      <c r="T103" s="27">
        <v>0</v>
      </c>
      <c r="U103" s="27">
        <v>2.2068999985400272E-3</v>
      </c>
      <c r="V103" s="27">
        <v>7.5008595204561273E-3</v>
      </c>
      <c r="W103" s="27">
        <v>0</v>
      </c>
      <c r="X103" s="27">
        <v>7.9420059302742521E-5</v>
      </c>
      <c r="Y103" s="27">
        <v>6.3844962002856627E-8</v>
      </c>
      <c r="Z103" s="27">
        <v>2.1460815235780431E-3</v>
      </c>
      <c r="AA103" s="27">
        <v>0</v>
      </c>
      <c r="AB103" s="27">
        <v>0</v>
      </c>
      <c r="AC103" s="18">
        <v>1.8451635702666667E-3</v>
      </c>
      <c r="AD103">
        <v>96</v>
      </c>
      <c r="AE103">
        <v>4</v>
      </c>
      <c r="AF103" s="25">
        <v>0.83352168645444635</v>
      </c>
      <c r="AG103" t="str">
        <f>IF(AF103&lt;='CAV Tier 1 Analysis'!$A$5,"Tier 1", "Tier 2")</f>
        <v>Tier 2</v>
      </c>
      <c r="AH103" t="str">
        <f t="shared" si="3"/>
        <v>Louisiana - Tier 2</v>
      </c>
      <c r="AI103" t="str">
        <f t="shared" si="4"/>
        <v>Red River Parish* - Tier 2</v>
      </c>
    </row>
    <row r="104" spans="1:35" x14ac:dyDescent="0.3">
      <c r="A104">
        <v>97</v>
      </c>
      <c r="B104">
        <v>6</v>
      </c>
      <c r="C104" t="s">
        <v>21</v>
      </c>
      <c r="D104" t="s">
        <v>2992</v>
      </c>
      <c r="E104" t="s">
        <v>5254</v>
      </c>
      <c r="F104" t="s">
        <v>837</v>
      </c>
      <c r="G104" s="59">
        <v>11.881180000000001</v>
      </c>
      <c r="H104">
        <v>35</v>
      </c>
      <c r="I104">
        <v>5</v>
      </c>
      <c r="J104" s="12">
        <v>14</v>
      </c>
      <c r="K104" s="12">
        <v>5</v>
      </c>
      <c r="L104">
        <v>0</v>
      </c>
      <c r="M104" s="12">
        <v>24.303688690853924</v>
      </c>
      <c r="N104" s="12">
        <v>141.30264635947759</v>
      </c>
      <c r="O104" s="12">
        <v>10177.460101187235</v>
      </c>
      <c r="P104" s="12">
        <v>9334.6841425964321</v>
      </c>
      <c r="Q104" s="12">
        <v>0</v>
      </c>
      <c r="R104" s="27">
        <v>2.5643574353183919E-4</v>
      </c>
      <c r="S104" s="27">
        <v>8.5815232448946068E-5</v>
      </c>
      <c r="T104" s="27">
        <v>7.5001875046876168E-5</v>
      </c>
      <c r="U104" s="27">
        <v>2.962687669272913E-3</v>
      </c>
      <c r="V104" s="27">
        <v>5.3577568003258056E-3</v>
      </c>
      <c r="W104" s="27">
        <v>0</v>
      </c>
      <c r="X104" s="27">
        <v>2.7574545722833113E-4</v>
      </c>
      <c r="Y104" s="27">
        <v>2.4803208188451189E-4</v>
      </c>
      <c r="Z104" s="27">
        <v>2.5758810450857944E-3</v>
      </c>
      <c r="AA104" s="27">
        <v>8.1568488518790061E-3</v>
      </c>
      <c r="AB104" s="27">
        <v>0</v>
      </c>
      <c r="AC104" s="18">
        <v>1.817654977882184E-3</v>
      </c>
      <c r="AD104">
        <v>97</v>
      </c>
      <c r="AE104">
        <v>4</v>
      </c>
      <c r="AF104" s="25">
        <v>0.83533934143232857</v>
      </c>
      <c r="AG104" t="str">
        <f>IF(AF104&lt;='CAV Tier 1 Analysis'!$A$5,"Tier 1", "Tier 2")</f>
        <v>Tier 2</v>
      </c>
      <c r="AH104" t="str">
        <f t="shared" si="3"/>
        <v>Louisiana - Tier 2</v>
      </c>
      <c r="AI104" t="str">
        <f t="shared" si="4"/>
        <v>Minden, City Of - Tier 2</v>
      </c>
    </row>
    <row r="105" spans="1:35" x14ac:dyDescent="0.3">
      <c r="A105">
        <v>98</v>
      </c>
      <c r="B105">
        <v>6</v>
      </c>
      <c r="C105" t="s">
        <v>21</v>
      </c>
      <c r="D105" t="s">
        <v>3111</v>
      </c>
      <c r="E105" t="s">
        <v>5150</v>
      </c>
      <c r="F105" t="s">
        <v>370</v>
      </c>
      <c r="G105" s="59">
        <v>8.9123199999999994</v>
      </c>
      <c r="H105">
        <v>1020</v>
      </c>
      <c r="I105">
        <v>39</v>
      </c>
      <c r="J105" s="12">
        <v>21</v>
      </c>
      <c r="K105" s="12">
        <v>1</v>
      </c>
      <c r="L105">
        <v>8</v>
      </c>
      <c r="M105" s="12">
        <v>88.96591908728594</v>
      </c>
      <c r="N105" s="12">
        <v>2033.3339879233301</v>
      </c>
      <c r="O105" s="12">
        <v>8981.0699402842365</v>
      </c>
      <c r="P105" s="12">
        <v>4033.8263388079822</v>
      </c>
      <c r="Q105" s="12">
        <v>0</v>
      </c>
      <c r="R105" s="27">
        <v>1.9235777976545098E-4</v>
      </c>
      <c r="S105" s="27">
        <v>2.5009010599407141E-3</v>
      </c>
      <c r="T105" s="27">
        <v>5.8501462536563419E-4</v>
      </c>
      <c r="U105" s="27">
        <v>4.4440315039093693E-3</v>
      </c>
      <c r="V105" s="27">
        <v>1.0715513600651611E-3</v>
      </c>
      <c r="W105" s="27">
        <v>7.5846638097766322E-5</v>
      </c>
      <c r="X105" s="27">
        <v>1.0093919630271742E-3</v>
      </c>
      <c r="Y105" s="27">
        <v>3.5691621861640628E-3</v>
      </c>
      <c r="Z105" s="27">
        <v>2.2730787046828407E-3</v>
      </c>
      <c r="AA105" s="27">
        <v>3.5248446800936065E-3</v>
      </c>
      <c r="AB105" s="27">
        <v>0</v>
      </c>
      <c r="AC105" s="18">
        <v>1.7496527728283436E-3</v>
      </c>
      <c r="AD105">
        <v>98</v>
      </c>
      <c r="AE105">
        <v>4</v>
      </c>
      <c r="AF105" s="25">
        <v>0.83708899420515692</v>
      </c>
      <c r="AG105" t="str">
        <f>IF(AF105&lt;='CAV Tier 1 Analysis'!$A$5,"Tier 1", "Tier 2")</f>
        <v>Tier 2</v>
      </c>
      <c r="AH105" t="str">
        <f t="shared" si="3"/>
        <v>Louisiana - Tier 2</v>
      </c>
      <c r="AI105" t="str">
        <f t="shared" si="4"/>
        <v>Scott, City Of - Tier 2</v>
      </c>
    </row>
    <row r="106" spans="1:35" x14ac:dyDescent="0.3">
      <c r="A106">
        <v>99</v>
      </c>
      <c r="B106">
        <v>6</v>
      </c>
      <c r="C106" t="s">
        <v>21</v>
      </c>
      <c r="D106" t="s">
        <v>3159</v>
      </c>
      <c r="E106" t="s">
        <v>5203</v>
      </c>
      <c r="F106" t="s">
        <v>521</v>
      </c>
      <c r="G106" s="59">
        <v>4.6059200000000002</v>
      </c>
      <c r="H106">
        <v>298</v>
      </c>
      <c r="I106">
        <v>47</v>
      </c>
      <c r="J106" s="12">
        <v>17.833333333333332</v>
      </c>
      <c r="K106" s="12">
        <v>2.0833333333333335</v>
      </c>
      <c r="L106">
        <v>0</v>
      </c>
      <c r="M106" s="12">
        <v>71.759578976621398</v>
      </c>
      <c r="N106" s="12">
        <v>459.35255955873424</v>
      </c>
      <c r="O106" s="12">
        <v>9174.6101166863136</v>
      </c>
      <c r="P106" s="12">
        <v>8762.9985453896952</v>
      </c>
      <c r="Q106" s="12">
        <v>0</v>
      </c>
      <c r="R106" s="27">
        <v>9.9411213351549996E-5</v>
      </c>
      <c r="S106" s="27">
        <v>7.3065540770816939E-4</v>
      </c>
      <c r="T106" s="27">
        <v>7.0501762544063597E-4</v>
      </c>
      <c r="U106" s="27">
        <v>3.7738997691928768E-3</v>
      </c>
      <c r="V106" s="27">
        <v>2.2323986668024189E-3</v>
      </c>
      <c r="W106" s="27">
        <v>0</v>
      </c>
      <c r="X106" s="27">
        <v>8.1417179783361366E-4</v>
      </c>
      <c r="Y106" s="27">
        <v>8.0631307765093518E-4</v>
      </c>
      <c r="Z106" s="27">
        <v>2.3220630747417827E-3</v>
      </c>
      <c r="AA106" s="27">
        <v>7.6572976152246832E-3</v>
      </c>
      <c r="AB106" s="27">
        <v>0</v>
      </c>
      <c r="AC106" s="18">
        <v>1.7401116589042425E-3</v>
      </c>
      <c r="AD106">
        <v>99</v>
      </c>
      <c r="AE106">
        <v>4</v>
      </c>
      <c r="AF106" s="25">
        <v>0.83882910586406112</v>
      </c>
      <c r="AG106" t="str">
        <f>IF(AF106&lt;='CAV Tier 1 Analysis'!$A$5,"Tier 1", "Tier 2")</f>
        <v>Tier 2</v>
      </c>
      <c r="AH106" t="str">
        <f t="shared" si="3"/>
        <v>Louisiana - Tier 2</v>
      </c>
      <c r="AI106" t="str">
        <f t="shared" si="4"/>
        <v>Eunice, City Of - Tier 2</v>
      </c>
    </row>
    <row r="107" spans="1:35" x14ac:dyDescent="0.3">
      <c r="A107">
        <v>100</v>
      </c>
      <c r="B107">
        <v>6</v>
      </c>
      <c r="C107" t="s">
        <v>21</v>
      </c>
      <c r="D107" t="s">
        <v>3125</v>
      </c>
      <c r="E107" t="s">
        <v>5166</v>
      </c>
      <c r="F107" t="s">
        <v>820</v>
      </c>
      <c r="G107" s="59">
        <v>8.4574700000000007</v>
      </c>
      <c r="H107">
        <v>32</v>
      </c>
      <c r="I107">
        <v>4</v>
      </c>
      <c r="J107" s="12">
        <v>10</v>
      </c>
      <c r="K107" s="12">
        <v>5</v>
      </c>
      <c r="L107">
        <v>4</v>
      </c>
      <c r="M107" s="12">
        <v>37.207826926965154</v>
      </c>
      <c r="N107" s="12">
        <v>97.608699278163826</v>
      </c>
      <c r="O107" s="12">
        <v>9737.4559450116503</v>
      </c>
      <c r="P107" s="12">
        <v>9371.9316315372034</v>
      </c>
      <c r="Q107" s="12">
        <v>0</v>
      </c>
      <c r="R107" s="27">
        <v>1.8254059006329542E-4</v>
      </c>
      <c r="S107" s="27">
        <v>7.8459641096179265E-5</v>
      </c>
      <c r="T107" s="27">
        <v>6.0001500037500938E-5</v>
      </c>
      <c r="U107" s="27">
        <v>2.1162054780520805E-3</v>
      </c>
      <c r="V107" s="27">
        <v>5.3577568003258056E-3</v>
      </c>
      <c r="W107" s="27">
        <v>3.7923319048883161E-5</v>
      </c>
      <c r="X107" s="27">
        <v>4.2215358248518322E-4</v>
      </c>
      <c r="Y107" s="27">
        <v>1.7133499984431382E-4</v>
      </c>
      <c r="Z107" s="27">
        <v>2.4645174676919176E-3</v>
      </c>
      <c r="AA107" s="27">
        <v>8.1893965131346752E-3</v>
      </c>
      <c r="AB107" s="27">
        <v>0</v>
      </c>
      <c r="AC107" s="18">
        <v>1.7345718083436213E-3</v>
      </c>
      <c r="AD107">
        <v>100</v>
      </c>
      <c r="AE107">
        <v>4</v>
      </c>
      <c r="AF107" s="25">
        <v>0.8405636776724047</v>
      </c>
      <c r="AG107" t="str">
        <f>IF(AF107&lt;='CAV Tier 1 Analysis'!$A$5,"Tier 1", "Tier 2")</f>
        <v>Tier 2</v>
      </c>
      <c r="AH107" t="str">
        <f t="shared" si="3"/>
        <v>Louisiana - Tier 2</v>
      </c>
      <c r="AI107" t="str">
        <f t="shared" si="4"/>
        <v>Bastrop, City Of - Tier 2</v>
      </c>
    </row>
    <row r="108" spans="1:35" x14ac:dyDescent="0.3">
      <c r="A108">
        <v>101</v>
      </c>
      <c r="B108">
        <v>6</v>
      </c>
      <c r="C108" t="s">
        <v>21</v>
      </c>
      <c r="D108" t="s">
        <v>3282</v>
      </c>
      <c r="E108" t="s">
        <v>5338</v>
      </c>
      <c r="F108" t="s">
        <v>345</v>
      </c>
      <c r="G108" s="59">
        <v>7.8806800000000026</v>
      </c>
      <c r="H108">
        <v>527</v>
      </c>
      <c r="I108">
        <v>75</v>
      </c>
      <c r="J108" s="12">
        <v>19</v>
      </c>
      <c r="K108" s="12">
        <v>1</v>
      </c>
      <c r="L108">
        <v>13</v>
      </c>
      <c r="M108" s="12">
        <v>215.56805250308341</v>
      </c>
      <c r="N108" s="12">
        <v>1121.3817582297145</v>
      </c>
      <c r="O108" s="12">
        <v>10851.61677598769</v>
      </c>
      <c r="P108" s="12">
        <v>4708.1769108708158</v>
      </c>
      <c r="Q108" s="12">
        <v>0</v>
      </c>
      <c r="R108" s="27">
        <v>1.7009152587003101E-4</v>
      </c>
      <c r="S108" s="27">
        <v>1.2921322143027022E-3</v>
      </c>
      <c r="T108" s="27">
        <v>1.1250281257031425E-3</v>
      </c>
      <c r="U108" s="27">
        <v>4.0207904082989535E-3</v>
      </c>
      <c r="V108" s="27">
        <v>1.0715513600651611E-3</v>
      </c>
      <c r="W108" s="27">
        <v>1.2325078690887027E-4</v>
      </c>
      <c r="X108" s="27">
        <v>2.4457979180606063E-3</v>
      </c>
      <c r="Y108" s="27">
        <v>1.9683895471669971E-3</v>
      </c>
      <c r="Z108" s="27">
        <v>2.7465078402558376E-3</v>
      </c>
      <c r="AA108" s="27">
        <v>4.1141067917481629E-3</v>
      </c>
      <c r="AB108" s="27">
        <v>0</v>
      </c>
      <c r="AC108" s="18">
        <v>1.7343315016709515E-3</v>
      </c>
      <c r="AD108">
        <v>101</v>
      </c>
      <c r="AE108">
        <v>4</v>
      </c>
      <c r="AF108" s="25">
        <v>0.8422980091740756</v>
      </c>
      <c r="AG108" t="str">
        <f>IF(AF108&lt;='CAV Tier 1 Analysis'!$A$5,"Tier 1", "Tier 2")</f>
        <v>Tier 2</v>
      </c>
      <c r="AH108" t="str">
        <f t="shared" si="3"/>
        <v>Louisiana - Tier 2</v>
      </c>
      <c r="AI108" t="str">
        <f t="shared" si="4"/>
        <v>Baker, City Of - Tier 2</v>
      </c>
    </row>
    <row r="109" spans="1:35" x14ac:dyDescent="0.3">
      <c r="A109">
        <v>102</v>
      </c>
      <c r="B109">
        <v>6</v>
      </c>
      <c r="C109" t="s">
        <v>21</v>
      </c>
      <c r="D109" t="s">
        <v>3104</v>
      </c>
      <c r="E109" t="s">
        <v>5142</v>
      </c>
      <c r="F109" t="s">
        <v>778</v>
      </c>
      <c r="G109" s="59">
        <v>10.27732</v>
      </c>
      <c r="H109">
        <v>156</v>
      </c>
      <c r="I109">
        <v>5</v>
      </c>
      <c r="J109" s="12">
        <v>16</v>
      </c>
      <c r="K109" s="12">
        <v>3.9230769230769229</v>
      </c>
      <c r="L109">
        <v>2</v>
      </c>
      <c r="M109" s="12">
        <v>25.403167362697673</v>
      </c>
      <c r="N109" s="12">
        <v>385.13574353079684</v>
      </c>
      <c r="O109" s="12">
        <v>9062.431815397802</v>
      </c>
      <c r="P109" s="12">
        <v>8560.3813176330568</v>
      </c>
      <c r="Q109" s="12">
        <v>0</v>
      </c>
      <c r="R109" s="27">
        <v>2.2181906138234094E-4</v>
      </c>
      <c r="S109" s="27">
        <v>3.8249075034387387E-4</v>
      </c>
      <c r="T109" s="27">
        <v>7.5001875046876168E-5</v>
      </c>
      <c r="U109" s="27">
        <v>3.3859287648833288E-3</v>
      </c>
      <c r="V109" s="27">
        <v>4.2037784125633238E-3</v>
      </c>
      <c r="W109" s="27">
        <v>1.8961659524441581E-5</v>
      </c>
      <c r="X109" s="27">
        <v>2.8821995247622516E-4</v>
      </c>
      <c r="Y109" s="27">
        <v>6.7603843761752556E-4</v>
      </c>
      <c r="Z109" s="27">
        <v>2.293671122615604E-3</v>
      </c>
      <c r="AA109" s="27">
        <v>7.4802463003273865E-3</v>
      </c>
      <c r="AB109" s="27">
        <v>0</v>
      </c>
      <c r="AC109" s="18">
        <v>1.7296505760709935E-3</v>
      </c>
      <c r="AD109">
        <v>102</v>
      </c>
      <c r="AE109">
        <v>4</v>
      </c>
      <c r="AF109" s="25">
        <v>0.8440276597501466</v>
      </c>
      <c r="AG109" t="str">
        <f>IF(AF109&lt;='CAV Tier 1 Analysis'!$A$5,"Tier 1", "Tier 2")</f>
        <v>Tier 2</v>
      </c>
      <c r="AH109" t="str">
        <f t="shared" si="3"/>
        <v>Louisiana - Tier 2</v>
      </c>
      <c r="AI109" t="str">
        <f t="shared" si="4"/>
        <v>Jennings, City Of - Tier 2</v>
      </c>
    </row>
    <row r="110" spans="1:35" x14ac:dyDescent="0.3">
      <c r="A110">
        <v>103</v>
      </c>
      <c r="B110">
        <v>6</v>
      </c>
      <c r="C110" t="s">
        <v>21</v>
      </c>
      <c r="D110" t="s">
        <v>3120</v>
      </c>
      <c r="E110" t="s">
        <v>5160</v>
      </c>
      <c r="F110" t="s">
        <v>523</v>
      </c>
      <c r="G110" s="59">
        <v>5.7278500000000001</v>
      </c>
      <c r="H110">
        <v>736</v>
      </c>
      <c r="I110">
        <v>18</v>
      </c>
      <c r="J110" s="12">
        <v>25</v>
      </c>
      <c r="K110" s="12">
        <v>1</v>
      </c>
      <c r="L110">
        <v>3</v>
      </c>
      <c r="M110" s="12">
        <v>18.277130162277292</v>
      </c>
      <c r="N110" s="12">
        <v>1002.4747079624541</v>
      </c>
      <c r="O110" s="12">
        <v>4197.530841480474</v>
      </c>
      <c r="P110" s="12">
        <v>3718.3905335425352</v>
      </c>
      <c r="Q110" s="12">
        <v>1053.7420452306424</v>
      </c>
      <c r="R110" s="27">
        <v>1.2362622850498395E-4</v>
      </c>
      <c r="S110" s="27">
        <v>1.804571745212123E-3</v>
      </c>
      <c r="T110" s="27">
        <v>2.700067501687542E-4</v>
      </c>
      <c r="U110" s="27">
        <v>5.2905136951302018E-3</v>
      </c>
      <c r="V110" s="27">
        <v>1.0715513600651611E-3</v>
      </c>
      <c r="W110" s="27">
        <v>2.8442489286662367E-5</v>
      </c>
      <c r="X110" s="27">
        <v>2.0736916430778211E-4</v>
      </c>
      <c r="Y110" s="27">
        <v>1.7596690172378934E-3</v>
      </c>
      <c r="Z110" s="27">
        <v>1.0623809892874236E-3</v>
      </c>
      <c r="AA110" s="27">
        <v>3.2492100526422137E-3</v>
      </c>
      <c r="AB110" s="27">
        <v>3.3878676977072333E-3</v>
      </c>
      <c r="AC110" s="18">
        <v>1.659564471777312E-3</v>
      </c>
      <c r="AD110">
        <v>103</v>
      </c>
      <c r="AE110">
        <v>4</v>
      </c>
      <c r="AF110" s="25">
        <v>0.84568722422192388</v>
      </c>
      <c r="AG110" t="str">
        <f>IF(AF110&lt;='CAV Tier 1 Analysis'!$A$5,"Tier 1", "Tier 2")</f>
        <v>Tier 2</v>
      </c>
      <c r="AH110" t="str">
        <f t="shared" si="3"/>
        <v>Louisiana - Tier 2</v>
      </c>
      <c r="AI110" t="str">
        <f t="shared" si="4"/>
        <v>Walker, Town Of - Tier 2</v>
      </c>
    </row>
    <row r="111" spans="1:35" x14ac:dyDescent="0.3">
      <c r="A111">
        <v>104</v>
      </c>
      <c r="B111">
        <v>6</v>
      </c>
      <c r="C111" t="s">
        <v>21</v>
      </c>
      <c r="D111" t="s">
        <v>2837</v>
      </c>
      <c r="E111" t="s">
        <v>5070</v>
      </c>
      <c r="F111" t="s">
        <v>451</v>
      </c>
      <c r="G111" s="59">
        <v>5.1494599999999995</v>
      </c>
      <c r="H111">
        <v>131</v>
      </c>
      <c r="I111">
        <v>51</v>
      </c>
      <c r="J111" s="12">
        <v>14</v>
      </c>
      <c r="K111" s="12">
        <v>4</v>
      </c>
      <c r="L111">
        <v>13</v>
      </c>
      <c r="M111" s="12">
        <v>178.08655664865836</v>
      </c>
      <c r="N111" s="12">
        <v>116.30191903824108</v>
      </c>
      <c r="O111" s="12">
        <v>4966.2129043300247</v>
      </c>
      <c r="P111" s="12">
        <v>4822.3561817577247</v>
      </c>
      <c r="Q111" s="12">
        <v>0</v>
      </c>
      <c r="R111" s="27">
        <v>1.1114263094132608E-4</v>
      </c>
      <c r="S111" s="27">
        <v>3.2119415573748385E-4</v>
      </c>
      <c r="T111" s="27">
        <v>7.6501912547813692E-4</v>
      </c>
      <c r="U111" s="27">
        <v>2.962687669272913E-3</v>
      </c>
      <c r="V111" s="27">
        <v>4.2862054402606443E-3</v>
      </c>
      <c r="W111" s="27">
        <v>1.2325078690887027E-4</v>
      </c>
      <c r="X111" s="27">
        <v>2.020539335157934E-3</v>
      </c>
      <c r="Y111" s="27">
        <v>2.0414767769339837E-4</v>
      </c>
      <c r="Z111" s="27">
        <v>1.2569318434008806E-3</v>
      </c>
      <c r="AA111" s="27">
        <v>4.2138791075989283E-3</v>
      </c>
      <c r="AB111" s="27">
        <v>0</v>
      </c>
      <c r="AC111" s="18">
        <v>1.4786361611318652E-3</v>
      </c>
      <c r="AD111">
        <v>104</v>
      </c>
      <c r="AE111">
        <v>4</v>
      </c>
      <c r="AF111" s="25">
        <v>0.84716586038305575</v>
      </c>
      <c r="AG111" t="str">
        <f>IF(AF111&lt;='CAV Tier 1 Analysis'!$A$5,"Tier 1", "Tier 2")</f>
        <v>Tier 2</v>
      </c>
      <c r="AH111" t="str">
        <f t="shared" si="3"/>
        <v>Louisiana - Tier 2</v>
      </c>
      <c r="AI111" t="str">
        <f t="shared" si="4"/>
        <v>Oakdale, City Of - Tier 2</v>
      </c>
    </row>
    <row r="112" spans="1:35" x14ac:dyDescent="0.3">
      <c r="A112">
        <v>105</v>
      </c>
      <c r="B112">
        <v>6</v>
      </c>
      <c r="C112" t="s">
        <v>21</v>
      </c>
      <c r="D112" t="s">
        <v>3108</v>
      </c>
      <c r="E112" t="s">
        <v>5146</v>
      </c>
      <c r="F112" t="s">
        <v>518</v>
      </c>
      <c r="G112" s="59">
        <v>11.511669999999999</v>
      </c>
      <c r="H112">
        <v>672</v>
      </c>
      <c r="I112">
        <v>18</v>
      </c>
      <c r="J112" s="12">
        <v>21.923076923076923</v>
      </c>
      <c r="K112" s="12">
        <v>1.2307692307692308</v>
      </c>
      <c r="L112">
        <v>2</v>
      </c>
      <c r="M112" s="12">
        <v>112.32941006821771</v>
      </c>
      <c r="N112" s="12">
        <v>74.940447751712085</v>
      </c>
      <c r="O112" s="12">
        <v>7653.481174215729</v>
      </c>
      <c r="P112" s="12">
        <v>1830.033908064157</v>
      </c>
      <c r="Q112" s="12">
        <v>875.58683521633429</v>
      </c>
      <c r="R112" s="27">
        <v>2.4846047747304281E-4</v>
      </c>
      <c r="S112" s="27">
        <v>1.6476524630197646E-3</v>
      </c>
      <c r="T112" s="27">
        <v>2.700067501687542E-4</v>
      </c>
      <c r="U112" s="27">
        <v>4.6393735480372541E-3</v>
      </c>
      <c r="V112" s="27">
        <v>1.3188324431571213E-3</v>
      </c>
      <c r="W112" s="27">
        <v>1.8961659524441581E-5</v>
      </c>
      <c r="X112" s="27">
        <v>1.2744700993107189E-3</v>
      </c>
      <c r="Y112" s="27">
        <v>1.3154484896147812E-4</v>
      </c>
      <c r="Z112" s="27">
        <v>1.9370704369829472E-3</v>
      </c>
      <c r="AA112" s="27">
        <v>1.5991232005136441E-3</v>
      </c>
      <c r="AB112" s="27">
        <v>2.8150839847316212E-3</v>
      </c>
      <c r="AC112" s="18">
        <v>1.4455072647164351E-3</v>
      </c>
      <c r="AD112">
        <v>105</v>
      </c>
      <c r="AE112">
        <v>4</v>
      </c>
      <c r="AF112" s="25">
        <v>0.84861136764777223</v>
      </c>
      <c r="AG112" t="str">
        <f>IF(AF112&lt;='CAV Tier 1 Analysis'!$A$5,"Tier 1", "Tier 2")</f>
        <v>Tier 2</v>
      </c>
      <c r="AH112" t="str">
        <f t="shared" si="3"/>
        <v>Louisiana - Tier 2</v>
      </c>
      <c r="AI112" t="str">
        <f t="shared" si="4"/>
        <v>Broussard, City Of - Tier 2</v>
      </c>
    </row>
    <row r="113" spans="1:35" x14ac:dyDescent="0.3">
      <c r="A113">
        <v>106</v>
      </c>
      <c r="B113">
        <v>6</v>
      </c>
      <c r="C113" t="s">
        <v>21</v>
      </c>
      <c r="D113" t="s">
        <v>3082</v>
      </c>
      <c r="E113" t="s">
        <v>5120</v>
      </c>
      <c r="F113" t="s">
        <v>890</v>
      </c>
      <c r="G113" s="59">
        <v>3.0059199999999997</v>
      </c>
      <c r="H113">
        <v>124</v>
      </c>
      <c r="I113">
        <v>2</v>
      </c>
      <c r="J113" s="12">
        <v>12</v>
      </c>
      <c r="K113" s="12">
        <v>5</v>
      </c>
      <c r="L113">
        <v>1</v>
      </c>
      <c r="M113" s="12">
        <v>8.852431202427212</v>
      </c>
      <c r="N113" s="12">
        <v>313.7493113269515</v>
      </c>
      <c r="O113" s="12">
        <v>6178.6630621404183</v>
      </c>
      <c r="P113" s="12">
        <v>6031.1957655936749</v>
      </c>
      <c r="Q113" s="12">
        <v>0</v>
      </c>
      <c r="R113" s="27">
        <v>6.4877842958125878E-5</v>
      </c>
      <c r="S113" s="27">
        <v>3.0403110924769462E-4</v>
      </c>
      <c r="T113" s="27">
        <v>3.0000750018750469E-5</v>
      </c>
      <c r="U113" s="27">
        <v>2.5394465736624967E-3</v>
      </c>
      <c r="V113" s="27">
        <v>5.3577568003258056E-3</v>
      </c>
      <c r="W113" s="27">
        <v>9.4808297622207903E-6</v>
      </c>
      <c r="X113" s="27">
        <v>1.004381565508717E-4</v>
      </c>
      <c r="Y113" s="27">
        <v>5.5073204135384565E-4</v>
      </c>
      <c r="Z113" s="27">
        <v>1.5637989152011177E-3</v>
      </c>
      <c r="AA113" s="27">
        <v>5.2701892752373943E-3</v>
      </c>
      <c r="AB113" s="27">
        <v>0</v>
      </c>
      <c r="AC113" s="18">
        <v>1.4355229358471203E-3</v>
      </c>
      <c r="AD113">
        <v>106</v>
      </c>
      <c r="AE113">
        <v>4</v>
      </c>
      <c r="AF113" s="25">
        <v>0.85004689058361937</v>
      </c>
      <c r="AG113" t="str">
        <f>IF(AF113&lt;='CAV Tier 1 Analysis'!$A$5,"Tier 1", "Tier 2")</f>
        <v>Tier 2</v>
      </c>
      <c r="AH113" t="str">
        <f t="shared" si="3"/>
        <v>Louisiana - Tier 2</v>
      </c>
      <c r="AI113" t="str">
        <f t="shared" si="4"/>
        <v>Ville Platte, City Of - Tier 2</v>
      </c>
    </row>
    <row r="114" spans="1:35" x14ac:dyDescent="0.3">
      <c r="A114">
        <v>107</v>
      </c>
      <c r="B114">
        <v>6</v>
      </c>
      <c r="C114" t="s">
        <v>21</v>
      </c>
      <c r="D114" t="s">
        <v>3052</v>
      </c>
      <c r="E114" t="s">
        <v>5086</v>
      </c>
      <c r="F114" t="s">
        <v>552</v>
      </c>
      <c r="G114" s="59">
        <v>8.4698600000000006</v>
      </c>
      <c r="H114">
        <v>85</v>
      </c>
      <c r="I114">
        <v>34</v>
      </c>
      <c r="J114" s="12">
        <v>17</v>
      </c>
      <c r="K114" s="12">
        <v>3</v>
      </c>
      <c r="L114">
        <v>6</v>
      </c>
      <c r="M114" s="12">
        <v>151.41419574821782</v>
      </c>
      <c r="N114" s="12">
        <v>191.35874042698268</v>
      </c>
      <c r="O114" s="12">
        <v>5254.942237355699</v>
      </c>
      <c r="P114" s="12">
        <v>5039.2547110301775</v>
      </c>
      <c r="Q114" s="12">
        <v>0</v>
      </c>
      <c r="R114" s="27">
        <v>1.828080078502795E-4</v>
      </c>
      <c r="S114" s="27">
        <v>2.0840842166172617E-4</v>
      </c>
      <c r="T114" s="27">
        <v>5.1001275031875798E-4</v>
      </c>
      <c r="U114" s="27">
        <v>3.5975493126885372E-3</v>
      </c>
      <c r="V114" s="27">
        <v>3.214654080195483E-3</v>
      </c>
      <c r="W114" s="27">
        <v>5.6884978573324735E-5</v>
      </c>
      <c r="X114" s="27">
        <v>1.7179193318570022E-3</v>
      </c>
      <c r="Y114" s="27">
        <v>3.358968002209601E-4</v>
      </c>
      <c r="Z114" s="27">
        <v>1.3300082700050328E-3</v>
      </c>
      <c r="AA114" s="27">
        <v>4.4034097325717564E-3</v>
      </c>
      <c r="AB114" s="27">
        <v>0</v>
      </c>
      <c r="AC114" s="18">
        <v>1.41432288054026E-3</v>
      </c>
      <c r="AD114">
        <v>107</v>
      </c>
      <c r="AE114">
        <v>4</v>
      </c>
      <c r="AF114" s="25">
        <v>0.85146121346415959</v>
      </c>
      <c r="AG114" t="str">
        <f>IF(AF114&lt;='CAV Tier 1 Analysis'!$A$5,"Tier 1", "Tier 2")</f>
        <v>Tier 2</v>
      </c>
      <c r="AH114" t="str">
        <f t="shared" si="3"/>
        <v>Louisiana - Tier 2</v>
      </c>
      <c r="AI114" t="str">
        <f t="shared" si="4"/>
        <v>Deridder, City Of - Tier 2</v>
      </c>
    </row>
    <row r="115" spans="1:35" x14ac:dyDescent="0.3">
      <c r="A115">
        <v>108</v>
      </c>
      <c r="B115">
        <v>6</v>
      </c>
      <c r="C115" t="s">
        <v>21</v>
      </c>
      <c r="D115" t="s">
        <v>3260</v>
      </c>
      <c r="E115" t="s">
        <v>5316</v>
      </c>
      <c r="F115" t="s">
        <v>471</v>
      </c>
      <c r="G115" s="59">
        <v>6.7148300000000001</v>
      </c>
      <c r="H115">
        <v>731</v>
      </c>
      <c r="I115">
        <v>31</v>
      </c>
      <c r="J115" s="12">
        <v>21</v>
      </c>
      <c r="K115" s="12">
        <v>1</v>
      </c>
      <c r="L115">
        <v>4</v>
      </c>
      <c r="M115" s="12">
        <v>131.99999999999997</v>
      </c>
      <c r="N115" s="12">
        <v>0</v>
      </c>
      <c r="O115" s="12">
        <v>3589.9953039664465</v>
      </c>
      <c r="P115" s="12">
        <v>0</v>
      </c>
      <c r="Q115" s="12">
        <v>1545.7804564408566</v>
      </c>
      <c r="R115" s="27">
        <v>1.4492856969929754E-4</v>
      </c>
      <c r="S115" s="27">
        <v>1.792312426290845E-3</v>
      </c>
      <c r="T115" s="27">
        <v>4.6501162529063224E-4</v>
      </c>
      <c r="U115" s="27">
        <v>4.4440315039093693E-3</v>
      </c>
      <c r="V115" s="27">
        <v>1.0715513600651611E-3</v>
      </c>
      <c r="W115" s="27">
        <v>3.7923319048883161E-5</v>
      </c>
      <c r="X115" s="27">
        <v>1.4976492176612397E-3</v>
      </c>
      <c r="Y115" s="27">
        <v>0</v>
      </c>
      <c r="Z115" s="27">
        <v>9.0861578070499575E-4</v>
      </c>
      <c r="AA115" s="27">
        <v>0</v>
      </c>
      <c r="AB115" s="27">
        <v>4.9698118242751449E-3</v>
      </c>
      <c r="AC115" s="18">
        <v>1.3938032388132334E-3</v>
      </c>
      <c r="AD115">
        <v>108</v>
      </c>
      <c r="AE115">
        <v>4</v>
      </c>
      <c r="AF115" s="25">
        <v>0.85285501670297281</v>
      </c>
      <c r="AG115" t="str">
        <f>IF(AF115&lt;='CAV Tier 1 Analysis'!$A$5,"Tier 1", "Tier 2")</f>
        <v>Tier 2</v>
      </c>
      <c r="AH115" t="str">
        <f t="shared" si="3"/>
        <v>Louisiana - Tier 2</v>
      </c>
      <c r="AI115" t="str">
        <f t="shared" si="4"/>
        <v>Youngsville, City Of - Tier 2</v>
      </c>
    </row>
    <row r="116" spans="1:35" x14ac:dyDescent="0.3">
      <c r="A116">
        <v>109</v>
      </c>
      <c r="B116">
        <v>6</v>
      </c>
      <c r="C116" t="s">
        <v>21</v>
      </c>
      <c r="D116" t="s">
        <v>3035</v>
      </c>
      <c r="E116" t="s">
        <v>5067</v>
      </c>
      <c r="F116" t="s">
        <v>727</v>
      </c>
      <c r="G116" s="59">
        <v>3.4050199999999999</v>
      </c>
      <c r="H116">
        <v>275</v>
      </c>
      <c r="I116">
        <v>8</v>
      </c>
      <c r="J116" s="12">
        <v>16</v>
      </c>
      <c r="K116" s="12">
        <v>3</v>
      </c>
      <c r="L116">
        <v>3</v>
      </c>
      <c r="M116" s="12">
        <v>68.867912670116453</v>
      </c>
      <c r="N116" s="12">
        <v>375.85397860479117</v>
      </c>
      <c r="O116" s="12">
        <v>5731.2770622827984</v>
      </c>
      <c r="P116" s="12">
        <v>5439.0648774790134</v>
      </c>
      <c r="Q116" s="12">
        <v>0</v>
      </c>
      <c r="R116" s="27">
        <v>7.3491760535635613E-5</v>
      </c>
      <c r="S116" s="27">
        <v>6.7426254067029056E-4</v>
      </c>
      <c r="T116" s="27">
        <v>1.2000300007500188E-4</v>
      </c>
      <c r="U116" s="27">
        <v>3.3859287648833288E-3</v>
      </c>
      <c r="V116" s="27">
        <v>3.214654080195483E-3</v>
      </c>
      <c r="W116" s="27">
        <v>2.8442489286662367E-5</v>
      </c>
      <c r="X116" s="27">
        <v>7.813634510027463E-4</v>
      </c>
      <c r="Y116" s="27">
        <v>6.5974592266842093E-4</v>
      </c>
      <c r="Z116" s="27">
        <v>1.4505670179092221E-3</v>
      </c>
      <c r="AA116" s="27">
        <v>4.7527725012899971E-3</v>
      </c>
      <c r="AB116" s="27">
        <v>0</v>
      </c>
      <c r="AC116" s="18">
        <v>1.3764755935015262E-3</v>
      </c>
      <c r="AD116">
        <v>109</v>
      </c>
      <c r="AE116">
        <v>4</v>
      </c>
      <c r="AF116" s="25">
        <v>0.85423149229647433</v>
      </c>
      <c r="AG116" t="str">
        <f>IF(AF116&lt;='CAV Tier 1 Analysis'!$A$5,"Tier 1", "Tier 2")</f>
        <v>Tier 2</v>
      </c>
      <c r="AH116" t="str">
        <f t="shared" si="3"/>
        <v>Louisiana - Tier 2</v>
      </c>
      <c r="AI116" t="str">
        <f t="shared" si="4"/>
        <v>Rayne, City Of - Tier 2</v>
      </c>
    </row>
    <row r="117" spans="1:35" x14ac:dyDescent="0.3">
      <c r="A117">
        <v>110</v>
      </c>
      <c r="B117">
        <v>6</v>
      </c>
      <c r="C117" t="s">
        <v>21</v>
      </c>
      <c r="D117" t="s">
        <v>3124</v>
      </c>
      <c r="E117" t="s">
        <v>5165</v>
      </c>
      <c r="F117" t="s">
        <v>547</v>
      </c>
      <c r="G117" s="59">
        <v>2.6015599999999997</v>
      </c>
      <c r="H117">
        <v>335</v>
      </c>
      <c r="I117">
        <v>43</v>
      </c>
      <c r="J117" s="12">
        <v>7</v>
      </c>
      <c r="K117" s="12">
        <v>5</v>
      </c>
      <c r="L117">
        <v>4</v>
      </c>
      <c r="M117" s="12">
        <v>98.562497117114361</v>
      </c>
      <c r="N117" s="12">
        <v>409.93599441388454</v>
      </c>
      <c r="O117" s="12">
        <v>4341.5619263305216</v>
      </c>
      <c r="P117" s="12">
        <v>4277.6677028343756</v>
      </c>
      <c r="Q117" s="12">
        <v>0</v>
      </c>
      <c r="R117" s="27">
        <v>5.6150396925447767E-5</v>
      </c>
      <c r="S117" s="27">
        <v>8.2137436772562668E-4</v>
      </c>
      <c r="T117" s="27">
        <v>6.4501612540313503E-4</v>
      </c>
      <c r="U117" s="27">
        <v>1.4813438346364565E-3</v>
      </c>
      <c r="V117" s="27">
        <v>5.3577568003258056E-3</v>
      </c>
      <c r="W117" s="27">
        <v>3.7923319048883161E-5</v>
      </c>
      <c r="X117" s="27">
        <v>1.1182730810468527E-3</v>
      </c>
      <c r="Y117" s="27">
        <v>7.1957094048475062E-4</v>
      </c>
      <c r="Z117" s="27">
        <v>1.0988347741885409E-3</v>
      </c>
      <c r="AA117" s="27">
        <v>3.7379185366714753E-3</v>
      </c>
      <c r="AB117" s="27">
        <v>0</v>
      </c>
      <c r="AC117" s="18">
        <v>1.3703783796779065E-3</v>
      </c>
      <c r="AD117">
        <v>110</v>
      </c>
      <c r="AE117">
        <v>4</v>
      </c>
      <c r="AF117" s="25">
        <v>0.85560187067615223</v>
      </c>
      <c r="AG117" t="str">
        <f>IF(AF117&lt;='CAV Tier 1 Analysis'!$A$5,"Tier 1", "Tier 2")</f>
        <v>Tier 2</v>
      </c>
      <c r="AH117" t="str">
        <f t="shared" si="3"/>
        <v>Louisiana - Tier 2</v>
      </c>
      <c r="AI117" t="str">
        <f t="shared" si="4"/>
        <v>Tallulah, City Of - Tier 2</v>
      </c>
    </row>
    <row r="118" spans="1:35" x14ac:dyDescent="0.3">
      <c r="A118">
        <v>111</v>
      </c>
      <c r="B118">
        <v>6</v>
      </c>
      <c r="C118" t="s">
        <v>21</v>
      </c>
      <c r="D118" t="s">
        <v>3168</v>
      </c>
      <c r="E118" t="s">
        <v>5213</v>
      </c>
      <c r="F118" t="s">
        <v>626</v>
      </c>
      <c r="G118" s="59">
        <v>6.66831</v>
      </c>
      <c r="H118">
        <v>250</v>
      </c>
      <c r="I118">
        <v>21</v>
      </c>
      <c r="J118" s="12">
        <v>25</v>
      </c>
      <c r="K118" s="12">
        <v>2</v>
      </c>
      <c r="L118">
        <v>1</v>
      </c>
      <c r="M118" s="12">
        <v>118.73905082397189</v>
      </c>
      <c r="N118" s="12">
        <v>17.018699677856134</v>
      </c>
      <c r="O118" s="12">
        <v>4202.1671298786114</v>
      </c>
      <c r="P118" s="12">
        <v>3873.6888205387613</v>
      </c>
      <c r="Q118" s="12">
        <v>95.706242879128695</v>
      </c>
      <c r="R118" s="27">
        <v>1.4392451195510873E-4</v>
      </c>
      <c r="S118" s="27">
        <v>6.1296594606390043E-4</v>
      </c>
      <c r="T118" s="27">
        <v>3.1500787519687994E-4</v>
      </c>
      <c r="U118" s="27">
        <v>5.2905136951302018E-3</v>
      </c>
      <c r="V118" s="27">
        <v>2.1431027201303222E-3</v>
      </c>
      <c r="W118" s="27">
        <v>9.4808297622207903E-6</v>
      </c>
      <c r="X118" s="27">
        <v>1.3471927770633313E-3</v>
      </c>
      <c r="Y118" s="27">
        <v>2.9873350717913153E-5</v>
      </c>
      <c r="Z118" s="27">
        <v>1.0635544183439443E-3</v>
      </c>
      <c r="AA118" s="27">
        <v>3.3849130539043001E-3</v>
      </c>
      <c r="AB118" s="27">
        <v>3.077034746659972E-4</v>
      </c>
      <c r="AC118" s="18">
        <v>1.3316575139031015E-3</v>
      </c>
      <c r="AD118">
        <v>111</v>
      </c>
      <c r="AE118">
        <v>4</v>
      </c>
      <c r="AF118" s="25">
        <v>0.8569335281900553</v>
      </c>
      <c r="AG118" t="str">
        <f>IF(AF118&lt;='CAV Tier 1 Analysis'!$A$5,"Tier 1", "Tier 2")</f>
        <v>Tier 2</v>
      </c>
      <c r="AH118" t="str">
        <f t="shared" si="3"/>
        <v>Louisiana - Tier 2</v>
      </c>
      <c r="AI118" t="str">
        <f t="shared" si="4"/>
        <v>Breaux Bridge, Town Of - Tier 2</v>
      </c>
    </row>
    <row r="119" spans="1:35" x14ac:dyDescent="0.3">
      <c r="A119">
        <v>112</v>
      </c>
      <c r="B119">
        <v>6</v>
      </c>
      <c r="C119" t="s">
        <v>21</v>
      </c>
      <c r="D119" t="s">
        <v>3258</v>
      </c>
      <c r="E119" t="s">
        <v>5314</v>
      </c>
      <c r="F119" t="s">
        <v>280</v>
      </c>
      <c r="G119" s="59">
        <v>11.104569999999999</v>
      </c>
      <c r="H119">
        <v>205</v>
      </c>
      <c r="I119">
        <v>142</v>
      </c>
      <c r="J119" s="12">
        <v>25</v>
      </c>
      <c r="K119" s="12">
        <v>1</v>
      </c>
      <c r="L119">
        <v>15</v>
      </c>
      <c r="M119" s="12">
        <v>441.1018769749752</v>
      </c>
      <c r="N119" s="12">
        <v>35.808498172572492</v>
      </c>
      <c r="O119" s="12">
        <v>418.80931977780898</v>
      </c>
      <c r="P119" s="12">
        <v>0</v>
      </c>
      <c r="Q119" s="12">
        <v>0</v>
      </c>
      <c r="R119" s="27">
        <v>2.39673893043566E-4</v>
      </c>
      <c r="S119" s="27">
        <v>5.0263207577239837E-4</v>
      </c>
      <c r="T119" s="27">
        <v>2.1300532513312833E-3</v>
      </c>
      <c r="U119" s="27">
        <v>5.2905136951302018E-3</v>
      </c>
      <c r="V119" s="27">
        <v>1.0715513600651611E-3</v>
      </c>
      <c r="W119" s="27">
        <v>1.4221244643331185E-4</v>
      </c>
      <c r="X119" s="27">
        <v>5.0046657648520924E-3</v>
      </c>
      <c r="Y119" s="27">
        <v>6.2855555644058712E-5</v>
      </c>
      <c r="Z119" s="27">
        <v>1.0599923532936153E-4</v>
      </c>
      <c r="AA119" s="27">
        <v>0</v>
      </c>
      <c r="AB119" s="27">
        <v>0</v>
      </c>
      <c r="AC119" s="18">
        <v>1.3227415706910395E-3</v>
      </c>
      <c r="AD119">
        <v>112</v>
      </c>
      <c r="AE119">
        <v>4</v>
      </c>
      <c r="AF119" s="25">
        <v>0.85825626976074632</v>
      </c>
      <c r="AG119" t="str">
        <f>IF(AF119&lt;='CAV Tier 1 Analysis'!$A$5,"Tier 1", "Tier 2")</f>
        <v>Tier 2</v>
      </c>
      <c r="AH119" t="str">
        <f t="shared" si="3"/>
        <v>Louisiana - Tier 2</v>
      </c>
      <c r="AI119" t="str">
        <f t="shared" si="4"/>
        <v>Killian, Village Of - Tier 2</v>
      </c>
    </row>
    <row r="120" spans="1:35" x14ac:dyDescent="0.3">
      <c r="A120">
        <v>113</v>
      </c>
      <c r="B120">
        <v>6</v>
      </c>
      <c r="C120" t="s">
        <v>21</v>
      </c>
      <c r="D120" t="s">
        <v>3171</v>
      </c>
      <c r="E120" t="s">
        <v>5216</v>
      </c>
      <c r="F120" t="s">
        <v>537</v>
      </c>
      <c r="G120" s="59">
        <v>3.0156599999999996</v>
      </c>
      <c r="H120">
        <v>224</v>
      </c>
      <c r="I120">
        <v>40</v>
      </c>
      <c r="J120" s="12">
        <v>25</v>
      </c>
      <c r="K120" s="12">
        <v>2</v>
      </c>
      <c r="L120">
        <v>1</v>
      </c>
      <c r="M120" s="12">
        <v>151.99062560102925</v>
      </c>
      <c r="N120" s="12">
        <v>26.334363828340535</v>
      </c>
      <c r="O120" s="12">
        <v>3581.423961120945</v>
      </c>
      <c r="P120" s="12">
        <v>3432.8735212271472</v>
      </c>
      <c r="Q120" s="12">
        <v>0</v>
      </c>
      <c r="R120" s="27">
        <v>6.5088064850395844E-5</v>
      </c>
      <c r="S120" s="27">
        <v>5.4921748767325482E-4</v>
      </c>
      <c r="T120" s="27">
        <v>6.0001500037500934E-4</v>
      </c>
      <c r="U120" s="27">
        <v>5.2905136951302018E-3</v>
      </c>
      <c r="V120" s="27">
        <v>2.1431027201303222E-3</v>
      </c>
      <c r="W120" s="27">
        <v>9.4808297622207903E-6</v>
      </c>
      <c r="X120" s="27">
        <v>1.724459405478969E-3</v>
      </c>
      <c r="Y120" s="27">
        <v>4.6225369826623785E-5</v>
      </c>
      <c r="Z120" s="27">
        <v>9.064464025549323E-4</v>
      </c>
      <c r="AA120" s="27">
        <v>2.9997191134181135E-3</v>
      </c>
      <c r="AB120" s="27">
        <v>0</v>
      </c>
      <c r="AC120" s="18">
        <v>1.3031152808363677E-3</v>
      </c>
      <c r="AD120">
        <v>113</v>
      </c>
      <c r="AE120">
        <v>4</v>
      </c>
      <c r="AF120" s="25">
        <v>0.85955938504158269</v>
      </c>
      <c r="AG120" t="str">
        <f>IF(AF120&lt;='CAV Tier 1 Analysis'!$A$5,"Tier 1", "Tier 2")</f>
        <v>Tier 2</v>
      </c>
      <c r="AH120" t="str">
        <f t="shared" si="3"/>
        <v>Louisiana - Tier 2</v>
      </c>
      <c r="AI120" t="str">
        <f t="shared" si="4"/>
        <v>St. Martinville, City Of - Tier 2</v>
      </c>
    </row>
    <row r="121" spans="1:35" x14ac:dyDescent="0.3">
      <c r="A121">
        <v>114</v>
      </c>
      <c r="B121">
        <v>6</v>
      </c>
      <c r="C121" t="s">
        <v>21</v>
      </c>
      <c r="D121" t="s">
        <v>3078</v>
      </c>
      <c r="E121" t="s">
        <v>5116</v>
      </c>
      <c r="F121" t="s">
        <v>959</v>
      </c>
      <c r="G121" s="59">
        <v>3.5671100000000004</v>
      </c>
      <c r="H121">
        <v>109</v>
      </c>
      <c r="I121">
        <v>4</v>
      </c>
      <c r="J121" s="12">
        <v>5</v>
      </c>
      <c r="K121" s="12">
        <v>9</v>
      </c>
      <c r="L121">
        <v>1</v>
      </c>
      <c r="M121" s="12">
        <v>27.999999999999993</v>
      </c>
      <c r="N121" s="12">
        <v>0</v>
      </c>
      <c r="O121" s="12">
        <v>2438.2737785668573</v>
      </c>
      <c r="P121" s="12">
        <v>2343.3701050740392</v>
      </c>
      <c r="Q121" s="12">
        <v>0</v>
      </c>
      <c r="R121" s="27">
        <v>7.6990206790054447E-5</v>
      </c>
      <c r="S121" s="27">
        <v>2.6725315248386062E-4</v>
      </c>
      <c r="T121" s="27">
        <v>6.0001500037500938E-5</v>
      </c>
      <c r="U121" s="27">
        <v>1.0581027390260402E-3</v>
      </c>
      <c r="V121" s="27">
        <v>9.643962240586449E-3</v>
      </c>
      <c r="W121" s="27">
        <v>9.4808297622207903E-6</v>
      </c>
      <c r="X121" s="27">
        <v>3.1768316738268722E-4</v>
      </c>
      <c r="Y121" s="27">
        <v>0</v>
      </c>
      <c r="Z121" s="27">
        <v>6.1711892225521181E-4</v>
      </c>
      <c r="AA121" s="27">
        <v>2.0476874695606016E-3</v>
      </c>
      <c r="AB121" s="27">
        <v>0</v>
      </c>
      <c r="AC121" s="18">
        <v>1.2816618388986024E-3</v>
      </c>
      <c r="AD121">
        <v>114</v>
      </c>
      <c r="AE121">
        <v>4</v>
      </c>
      <c r="AF121" s="25">
        <v>0.86084104688048124</v>
      </c>
      <c r="AG121" t="str">
        <f>IF(AF121&lt;='CAV Tier 1 Analysis'!$A$5,"Tier 1", "Tier 2")</f>
        <v>Tier 2</v>
      </c>
      <c r="AH121" t="str">
        <f t="shared" si="3"/>
        <v>Louisiana - Tier 2</v>
      </c>
      <c r="AI121" t="str">
        <f t="shared" si="4"/>
        <v>Lake Providence, Town Of - Tier 2</v>
      </c>
    </row>
    <row r="122" spans="1:35" x14ac:dyDescent="0.3">
      <c r="A122">
        <v>115</v>
      </c>
      <c r="B122">
        <v>6</v>
      </c>
      <c r="C122" t="s">
        <v>21</v>
      </c>
      <c r="D122" t="s">
        <v>3208</v>
      </c>
      <c r="E122" t="s">
        <v>5259</v>
      </c>
      <c r="F122" t="s">
        <v>868</v>
      </c>
      <c r="G122" s="59">
        <v>2.6278099999999998</v>
      </c>
      <c r="H122">
        <v>92</v>
      </c>
      <c r="I122">
        <v>7</v>
      </c>
      <c r="J122" s="12">
        <v>14.625</v>
      </c>
      <c r="K122" s="12">
        <v>3.625</v>
      </c>
      <c r="L122">
        <v>2</v>
      </c>
      <c r="M122" s="12">
        <v>15.97689711204387</v>
      </c>
      <c r="N122" s="12">
        <v>539.95053213156484</v>
      </c>
      <c r="O122" s="12">
        <v>4852.1942748266783</v>
      </c>
      <c r="P122" s="12">
        <v>4606.5699536459688</v>
      </c>
      <c r="Q122" s="12">
        <v>0</v>
      </c>
      <c r="R122" s="27">
        <v>5.6716960033464886E-5</v>
      </c>
      <c r="S122" s="27">
        <v>2.2557146815151537E-4</v>
      </c>
      <c r="T122" s="27">
        <v>1.0500262506562664E-4</v>
      </c>
      <c r="U122" s="27">
        <v>3.094950511651168E-3</v>
      </c>
      <c r="V122" s="27">
        <v>3.8843736802362089E-3</v>
      </c>
      <c r="W122" s="27">
        <v>1.8961659524441581E-5</v>
      </c>
      <c r="X122" s="27">
        <v>1.8127111712505021E-4</v>
      </c>
      <c r="Y122" s="27">
        <v>9.477887219361288E-4</v>
      </c>
      <c r="Z122" s="27">
        <v>1.2280741103708028E-3</v>
      </c>
      <c r="AA122" s="27">
        <v>4.0253204354321059E-3</v>
      </c>
      <c r="AB122" s="27">
        <v>0</v>
      </c>
      <c r="AC122" s="18">
        <v>1.2516392081387739E-3</v>
      </c>
      <c r="AD122">
        <v>115</v>
      </c>
      <c r="AE122">
        <v>4</v>
      </c>
      <c r="AF122" s="25">
        <v>0.86209268608862</v>
      </c>
      <c r="AG122" t="str">
        <f>IF(AF122&lt;='CAV Tier 1 Analysis'!$A$5,"Tier 1", "Tier 2")</f>
        <v>Tier 2</v>
      </c>
      <c r="AH122" t="str">
        <f t="shared" si="3"/>
        <v>Louisiana - Tier 2</v>
      </c>
      <c r="AI122" t="str">
        <f t="shared" si="4"/>
        <v>Port Allen, City Of - Tier 2</v>
      </c>
    </row>
    <row r="123" spans="1:35" x14ac:dyDescent="0.3">
      <c r="A123">
        <v>116</v>
      </c>
      <c r="B123">
        <v>6</v>
      </c>
      <c r="C123" t="s">
        <v>21</v>
      </c>
      <c r="D123" t="s">
        <v>3204</v>
      </c>
      <c r="E123" t="s">
        <v>5255</v>
      </c>
      <c r="F123" t="s">
        <v>958</v>
      </c>
      <c r="G123" s="59">
        <v>6.2368699999999997</v>
      </c>
      <c r="H123">
        <v>19</v>
      </c>
      <c r="I123">
        <v>9</v>
      </c>
      <c r="J123" s="12">
        <v>14</v>
      </c>
      <c r="K123" s="12">
        <v>5</v>
      </c>
      <c r="L123">
        <v>1</v>
      </c>
      <c r="M123" s="12">
        <v>12.266006827142462</v>
      </c>
      <c r="N123" s="12">
        <v>127.69098285379796</v>
      </c>
      <c r="O123" s="12">
        <v>4379.5854869263194</v>
      </c>
      <c r="P123" s="12">
        <v>3937.1775498653606</v>
      </c>
      <c r="Q123" s="12">
        <v>0</v>
      </c>
      <c r="R123" s="27">
        <v>1.3461258862852189E-4</v>
      </c>
      <c r="S123" s="27">
        <v>4.6585411900856436E-5</v>
      </c>
      <c r="T123" s="27">
        <v>1.350033750843771E-4</v>
      </c>
      <c r="U123" s="27">
        <v>2.962687669272913E-3</v>
      </c>
      <c r="V123" s="27">
        <v>5.3577568003258056E-3</v>
      </c>
      <c r="W123" s="27">
        <v>9.4808297622207903E-6</v>
      </c>
      <c r="X123" s="27">
        <v>1.3916799642801013E-4</v>
      </c>
      <c r="Y123" s="27">
        <v>2.241391872770309E-4</v>
      </c>
      <c r="Z123" s="27">
        <v>1.108458409951452E-3</v>
      </c>
      <c r="AA123" s="27">
        <v>3.4403908784352631E-3</v>
      </c>
      <c r="AB123" s="27">
        <v>0</v>
      </c>
      <c r="AC123" s="18">
        <v>1.2325711951878592E-3</v>
      </c>
      <c r="AD123">
        <v>116</v>
      </c>
      <c r="AE123">
        <v>4</v>
      </c>
      <c r="AF123" s="25">
        <v>0.86332525728380782</v>
      </c>
      <c r="AG123" t="str">
        <f>IF(AF123&lt;='CAV Tier 1 Analysis'!$A$5,"Tier 1", "Tier 2")</f>
        <v>Tier 2</v>
      </c>
      <c r="AH123" t="str">
        <f t="shared" si="3"/>
        <v>Louisiana - Tier 2</v>
      </c>
      <c r="AI123" t="str">
        <f t="shared" si="4"/>
        <v>Springhill, City Of - Tier 2</v>
      </c>
    </row>
    <row r="124" spans="1:35" x14ac:dyDescent="0.3">
      <c r="A124">
        <v>117</v>
      </c>
      <c r="B124">
        <v>6</v>
      </c>
      <c r="C124" t="s">
        <v>21</v>
      </c>
      <c r="D124" t="s">
        <v>3183</v>
      </c>
      <c r="E124" t="s">
        <v>5233</v>
      </c>
      <c r="F124" t="s">
        <v>558</v>
      </c>
      <c r="G124" s="59">
        <v>4.33195</v>
      </c>
      <c r="H124">
        <v>396</v>
      </c>
      <c r="I124">
        <v>37</v>
      </c>
      <c r="J124" s="12">
        <v>21</v>
      </c>
      <c r="K124" s="12">
        <v>1</v>
      </c>
      <c r="L124">
        <v>2</v>
      </c>
      <c r="M124" s="12">
        <v>111.81436766352334</v>
      </c>
      <c r="N124" s="12">
        <v>50.604731260505972</v>
      </c>
      <c r="O124" s="12">
        <v>3967.3641196328153</v>
      </c>
      <c r="P124" s="12">
        <v>3542.6357397266961</v>
      </c>
      <c r="Q124" s="12">
        <v>259.38879489319152</v>
      </c>
      <c r="R124" s="27">
        <v>9.349802117237099E-5</v>
      </c>
      <c r="S124" s="27">
        <v>9.709380585652184E-4</v>
      </c>
      <c r="T124" s="27">
        <v>5.5501387534688366E-4</v>
      </c>
      <c r="U124" s="27">
        <v>4.4440315039093693E-3</v>
      </c>
      <c r="V124" s="27">
        <v>1.0715513600651611E-3</v>
      </c>
      <c r="W124" s="27">
        <v>1.8961659524441581E-5</v>
      </c>
      <c r="X124" s="27">
        <v>1.2686265170800152E-3</v>
      </c>
      <c r="Y124" s="27">
        <v>8.8827754972245509E-5</v>
      </c>
      <c r="Z124" s="27">
        <v>1.0041265633184378E-3</v>
      </c>
      <c r="AA124" s="27">
        <v>3.0956317133808914E-3</v>
      </c>
      <c r="AB124" s="27">
        <v>8.3395639696004042E-4</v>
      </c>
      <c r="AC124" s="18">
        <v>1.222287584026825E-3</v>
      </c>
      <c r="AD124">
        <v>117</v>
      </c>
      <c r="AE124">
        <v>4</v>
      </c>
      <c r="AF124" s="25">
        <v>0.86454754486783469</v>
      </c>
      <c r="AG124" t="str">
        <f>IF(AF124&lt;='CAV Tier 1 Analysis'!$A$5,"Tier 1", "Tier 2")</f>
        <v>Tier 2</v>
      </c>
      <c r="AH124" t="str">
        <f t="shared" si="3"/>
        <v>Louisiana - Tier 2</v>
      </c>
      <c r="AI124" t="str">
        <f t="shared" si="4"/>
        <v>Ponchatoula, City Of - Tier 2</v>
      </c>
    </row>
    <row r="125" spans="1:35" x14ac:dyDescent="0.3">
      <c r="A125">
        <v>118</v>
      </c>
      <c r="B125">
        <v>6</v>
      </c>
      <c r="C125" t="s">
        <v>21</v>
      </c>
      <c r="D125" t="s">
        <v>2954</v>
      </c>
      <c r="E125" t="s">
        <v>5267</v>
      </c>
      <c r="F125" t="s">
        <v>1223</v>
      </c>
      <c r="G125" s="59">
        <v>4.8613099999999996</v>
      </c>
      <c r="H125">
        <v>4</v>
      </c>
      <c r="I125">
        <v>0</v>
      </c>
      <c r="J125" s="12">
        <v>4</v>
      </c>
      <c r="K125" s="12">
        <v>10</v>
      </c>
      <c r="L125">
        <v>0</v>
      </c>
      <c r="M125" s="12">
        <v>7.0000000000000018</v>
      </c>
      <c r="N125" s="12">
        <v>0</v>
      </c>
      <c r="O125" s="12">
        <v>1486.0170820638546</v>
      </c>
      <c r="P125" s="12">
        <v>1340.9096276273131</v>
      </c>
      <c r="Q125" s="12">
        <v>0</v>
      </c>
      <c r="R125" s="27">
        <v>1.0492338676703535E-4</v>
      </c>
      <c r="S125" s="27">
        <v>9.8074551370224082E-6</v>
      </c>
      <c r="T125" s="27">
        <v>0</v>
      </c>
      <c r="U125" s="27">
        <v>8.4648219122083221E-4</v>
      </c>
      <c r="V125" s="27">
        <v>1.0715513600651611E-2</v>
      </c>
      <c r="W125" s="27">
        <v>0</v>
      </c>
      <c r="X125" s="27">
        <v>7.9420791845671846E-5</v>
      </c>
      <c r="Y125" s="27">
        <v>0</v>
      </c>
      <c r="Z125" s="27">
        <v>3.7610594355613915E-4</v>
      </c>
      <c r="AA125" s="27">
        <v>1.1717158277133812E-3</v>
      </c>
      <c r="AB125" s="27">
        <v>0</v>
      </c>
      <c r="AC125" s="18">
        <v>1.2094517451719721E-3</v>
      </c>
      <c r="AD125">
        <v>118</v>
      </c>
      <c r="AE125">
        <v>4</v>
      </c>
      <c r="AF125" s="25">
        <v>0.86575699661300665</v>
      </c>
      <c r="AG125" t="str">
        <f>IF(AF125&lt;='CAV Tier 1 Analysis'!$A$5,"Tier 1", "Tier 2")</f>
        <v>Tier 2</v>
      </c>
      <c r="AH125" t="str">
        <f t="shared" si="3"/>
        <v>Louisiana - Tier 2</v>
      </c>
      <c r="AI125" t="str">
        <f t="shared" si="4"/>
        <v>Jonesboro, Town Of - Tier 2</v>
      </c>
    </row>
    <row r="126" spans="1:35" x14ac:dyDescent="0.3">
      <c r="A126">
        <v>119</v>
      </c>
      <c r="B126">
        <v>6</v>
      </c>
      <c r="C126" t="s">
        <v>21</v>
      </c>
      <c r="D126" t="s">
        <v>2910</v>
      </c>
      <c r="E126" t="s">
        <v>5107</v>
      </c>
      <c r="F126" t="s">
        <v>1136</v>
      </c>
      <c r="G126" s="59">
        <v>4.6035500000000003</v>
      </c>
      <c r="H126">
        <v>9</v>
      </c>
      <c r="I126">
        <v>0</v>
      </c>
      <c r="J126" s="12">
        <v>11</v>
      </c>
      <c r="K126" s="12">
        <v>8</v>
      </c>
      <c r="L126">
        <v>0</v>
      </c>
      <c r="M126" s="12">
        <v>5.7118701871381869</v>
      </c>
      <c r="N126" s="12">
        <v>46.748683409986405</v>
      </c>
      <c r="O126" s="12">
        <v>1950.0888446432857</v>
      </c>
      <c r="P126" s="12">
        <v>1847.564659884325</v>
      </c>
      <c r="Q126" s="12">
        <v>0</v>
      </c>
      <c r="R126" s="27">
        <v>9.9360060796654749E-5</v>
      </c>
      <c r="S126" s="27">
        <v>2.2066774058300416E-5</v>
      </c>
      <c r="T126" s="27">
        <v>0</v>
      </c>
      <c r="U126" s="27">
        <v>2.3278260258572888E-3</v>
      </c>
      <c r="V126" s="27">
        <v>8.5724108805212886E-3</v>
      </c>
      <c r="W126" s="27">
        <v>0</v>
      </c>
      <c r="X126" s="27">
        <v>6.4805893311742924E-5</v>
      </c>
      <c r="Y126" s="27">
        <v>8.2059137392518811E-5</v>
      </c>
      <c r="Z126" s="27">
        <v>4.9356095147589166E-4</v>
      </c>
      <c r="AA126" s="27">
        <v>1.6144419505294469E-3</v>
      </c>
      <c r="AB126" s="27">
        <v>0</v>
      </c>
      <c r="AC126" s="18">
        <v>1.2069574249039211E-3</v>
      </c>
      <c r="AD126">
        <v>119</v>
      </c>
      <c r="AE126">
        <v>4</v>
      </c>
      <c r="AF126" s="25">
        <v>0.8669639540379106</v>
      </c>
      <c r="AG126" t="str">
        <f>IF(AF126&lt;='CAV Tier 1 Analysis'!$A$5,"Tier 1", "Tier 2")</f>
        <v>Tier 2</v>
      </c>
      <c r="AH126" t="str">
        <f t="shared" si="3"/>
        <v>Louisiana - Tier 2</v>
      </c>
      <c r="AI126" t="str">
        <f t="shared" si="4"/>
        <v>Homer, Town Of - Tier 2</v>
      </c>
    </row>
    <row r="127" spans="1:35" x14ac:dyDescent="0.3">
      <c r="A127">
        <v>120</v>
      </c>
      <c r="B127">
        <v>6</v>
      </c>
      <c r="C127" t="s">
        <v>21</v>
      </c>
      <c r="D127" t="s">
        <v>3086</v>
      </c>
      <c r="E127" t="s">
        <v>5124</v>
      </c>
      <c r="F127" t="s">
        <v>594</v>
      </c>
      <c r="G127" s="59">
        <v>4.1253399999999996</v>
      </c>
      <c r="H127">
        <v>102</v>
      </c>
      <c r="I127">
        <v>29</v>
      </c>
      <c r="J127" s="12">
        <v>14</v>
      </c>
      <c r="K127" s="12">
        <v>4</v>
      </c>
      <c r="L127">
        <v>12</v>
      </c>
      <c r="M127" s="12">
        <v>123.37636170594422</v>
      </c>
      <c r="N127" s="12">
        <v>185.42200050505943</v>
      </c>
      <c r="O127" s="12">
        <v>2789.5577605888184</v>
      </c>
      <c r="P127" s="12">
        <v>2632.8073813983278</v>
      </c>
      <c r="Q127" s="12">
        <v>0</v>
      </c>
      <c r="R127" s="27">
        <v>8.9038683886755139E-5</v>
      </c>
      <c r="S127" s="27">
        <v>2.5009010599407139E-4</v>
      </c>
      <c r="T127" s="27">
        <v>4.3501087527188177E-4</v>
      </c>
      <c r="U127" s="27">
        <v>2.962687669272913E-3</v>
      </c>
      <c r="V127" s="27">
        <v>4.2862054402606443E-3</v>
      </c>
      <c r="W127" s="27">
        <v>1.1376995714664947E-4</v>
      </c>
      <c r="X127" s="27">
        <v>1.3998069059605875E-3</v>
      </c>
      <c r="Y127" s="27">
        <v>3.2547589162243722E-4</v>
      </c>
      <c r="Z127" s="27">
        <v>7.0602772088828854E-4</v>
      </c>
      <c r="AA127" s="27">
        <v>2.3006040202453127E-3</v>
      </c>
      <c r="AB127" s="27">
        <v>0</v>
      </c>
      <c r="AC127" s="18">
        <v>1.1698833882317766E-3</v>
      </c>
      <c r="AD127">
        <v>120</v>
      </c>
      <c r="AE127">
        <v>5</v>
      </c>
      <c r="AF127" s="25">
        <v>0.86813383742614236</v>
      </c>
      <c r="AG127" t="str">
        <f>IF(AF127&lt;='CAV Tier 1 Analysis'!$A$5,"Tier 1", "Tier 2")</f>
        <v>Tier 2</v>
      </c>
      <c r="AH127" t="str">
        <f t="shared" si="3"/>
        <v>Louisiana - Tier 2</v>
      </c>
      <c r="AI127" t="str">
        <f t="shared" si="4"/>
        <v>Winnsboro, Town Of - Tier 2</v>
      </c>
    </row>
    <row r="128" spans="1:35" x14ac:dyDescent="0.3">
      <c r="A128">
        <v>121</v>
      </c>
      <c r="B128">
        <v>6</v>
      </c>
      <c r="C128" t="s">
        <v>21</v>
      </c>
      <c r="D128" t="s">
        <v>3213</v>
      </c>
      <c r="E128" t="s">
        <v>5264</v>
      </c>
      <c r="F128" t="s">
        <v>810</v>
      </c>
      <c r="G128" s="59">
        <v>3.3344200000000002</v>
      </c>
      <c r="H128">
        <v>13</v>
      </c>
      <c r="I128">
        <v>11</v>
      </c>
      <c r="J128" s="12">
        <v>10</v>
      </c>
      <c r="K128" s="12">
        <v>6</v>
      </c>
      <c r="L128">
        <v>7</v>
      </c>
      <c r="M128" s="12">
        <v>85</v>
      </c>
      <c r="N128" s="12">
        <v>0</v>
      </c>
      <c r="O128" s="12">
        <v>2700.9629014165694</v>
      </c>
      <c r="P128" s="12">
        <v>2640.8352985183901</v>
      </c>
      <c r="Q128" s="12">
        <v>0</v>
      </c>
      <c r="R128" s="27">
        <v>7.1967975567025774E-5</v>
      </c>
      <c r="S128" s="27">
        <v>3.1874229195322823E-5</v>
      </c>
      <c r="T128" s="27">
        <v>1.6500412510312757E-4</v>
      </c>
      <c r="U128" s="27">
        <v>2.1162054780520805E-3</v>
      </c>
      <c r="V128" s="27">
        <v>6.429308160390966E-3</v>
      </c>
      <c r="W128" s="27">
        <v>6.6365808335545532E-5</v>
      </c>
      <c r="X128" s="27">
        <v>9.6439532955458647E-4</v>
      </c>
      <c r="Y128" s="27">
        <v>0</v>
      </c>
      <c r="Z128" s="27">
        <v>6.8360465892932103E-4</v>
      </c>
      <c r="AA128" s="27">
        <v>2.3076189878160898E-3</v>
      </c>
      <c r="AB128" s="27">
        <v>0</v>
      </c>
      <c r="AC128" s="18">
        <v>1.1669404320858241E-3</v>
      </c>
      <c r="AD128">
        <v>121</v>
      </c>
      <c r="AE128">
        <v>5</v>
      </c>
      <c r="AF128" s="25">
        <v>0.86930077785822824</v>
      </c>
      <c r="AG128" t="str">
        <f>IF(AF128&lt;='CAV Tier 1 Analysis'!$A$5,"Tier 1", "Tier 2")</f>
        <v>Tier 2</v>
      </c>
      <c r="AH128" t="str">
        <f t="shared" si="3"/>
        <v>Louisiana - Tier 2</v>
      </c>
      <c r="AI128" t="str">
        <f t="shared" si="4"/>
        <v>Winnfield, City Of - Tier 2</v>
      </c>
    </row>
    <row r="129" spans="1:35" x14ac:dyDescent="0.3">
      <c r="A129">
        <v>122</v>
      </c>
      <c r="B129">
        <v>6</v>
      </c>
      <c r="C129" t="s">
        <v>21</v>
      </c>
      <c r="D129" t="s">
        <v>3193</v>
      </c>
      <c r="E129" t="s">
        <v>5243</v>
      </c>
      <c r="F129" t="s">
        <v>209</v>
      </c>
      <c r="G129" s="59">
        <v>1.5080300000000002</v>
      </c>
      <c r="H129">
        <v>566</v>
      </c>
      <c r="I129">
        <v>124</v>
      </c>
      <c r="J129" s="12">
        <v>18</v>
      </c>
      <c r="K129" s="12">
        <v>1</v>
      </c>
      <c r="L129">
        <v>177</v>
      </c>
      <c r="M129" s="12">
        <v>144.85573894418545</v>
      </c>
      <c r="N129" s="12">
        <v>274.10818344611624</v>
      </c>
      <c r="O129" s="12">
        <v>815.70320389487688</v>
      </c>
      <c r="P129" s="12">
        <v>759.518906425811</v>
      </c>
      <c r="Q129" s="12">
        <v>0</v>
      </c>
      <c r="R129" s="27">
        <v>3.2548349096497106E-5</v>
      </c>
      <c r="S129" s="27">
        <v>1.3877549018886707E-3</v>
      </c>
      <c r="T129" s="27">
        <v>1.860046501162529E-3</v>
      </c>
      <c r="U129" s="27">
        <v>3.8091698604937451E-3</v>
      </c>
      <c r="V129" s="27">
        <v>1.0715513600651611E-3</v>
      </c>
      <c r="W129" s="27">
        <v>1.6781068679130797E-3</v>
      </c>
      <c r="X129" s="27">
        <v>1.6435082129053042E-3</v>
      </c>
      <c r="Y129" s="27">
        <v>4.811489745829645E-4</v>
      </c>
      <c r="Z129" s="27">
        <v>2.0645174733561076E-4</v>
      </c>
      <c r="AA129" s="27">
        <v>6.6368404385416769E-4</v>
      </c>
      <c r="AB129" s="27">
        <v>0</v>
      </c>
      <c r="AC129" s="18">
        <v>1.1667246199361574E-3</v>
      </c>
      <c r="AD129">
        <v>122</v>
      </c>
      <c r="AE129">
        <v>5</v>
      </c>
      <c r="AF129" s="25">
        <v>0.8704675024781644</v>
      </c>
      <c r="AG129" t="str">
        <f>IF(AF129&lt;='CAV Tier 1 Analysis'!$A$5,"Tier 1", "Tier 2")</f>
        <v>Tier 2</v>
      </c>
      <c r="AH129" t="str">
        <f t="shared" si="3"/>
        <v>Louisiana - Tier 2</v>
      </c>
      <c r="AI129" t="str">
        <f t="shared" si="4"/>
        <v>Erath, Town Of - Tier 2</v>
      </c>
    </row>
    <row r="130" spans="1:35" x14ac:dyDescent="0.3">
      <c r="A130">
        <v>123</v>
      </c>
      <c r="B130">
        <v>6</v>
      </c>
      <c r="C130" t="s">
        <v>21</v>
      </c>
      <c r="D130" t="s">
        <v>3284</v>
      </c>
      <c r="E130" t="s">
        <v>5341</v>
      </c>
      <c r="F130" t="s">
        <v>369</v>
      </c>
      <c r="G130" s="59">
        <v>2.8682299999999996</v>
      </c>
      <c r="H130">
        <v>627</v>
      </c>
      <c r="I130">
        <v>116</v>
      </c>
      <c r="J130" s="12">
        <v>23</v>
      </c>
      <c r="K130" s="12">
        <v>1</v>
      </c>
      <c r="L130">
        <v>25</v>
      </c>
      <c r="M130" s="12">
        <v>13.04165286605328</v>
      </c>
      <c r="N130" s="12">
        <v>777.97455104464086</v>
      </c>
      <c r="O130" s="12">
        <v>1734.1168668278538</v>
      </c>
      <c r="P130" s="12">
        <v>1533.2736153519229</v>
      </c>
      <c r="Q130" s="12">
        <v>0</v>
      </c>
      <c r="R130" s="27">
        <v>6.1906030602206777E-5</v>
      </c>
      <c r="S130" s="27">
        <v>1.5373185927282625E-3</v>
      </c>
      <c r="T130" s="27">
        <v>1.7400435010875271E-3</v>
      </c>
      <c r="U130" s="27">
        <v>4.8672725995197851E-3</v>
      </c>
      <c r="V130" s="27">
        <v>1.0715513600651611E-3</v>
      </c>
      <c r="W130" s="27">
        <v>2.3702074405551973E-4</v>
      </c>
      <c r="X130" s="27">
        <v>1.479683425140467E-4</v>
      </c>
      <c r="Y130" s="27">
        <v>1.3655982567932149E-3</v>
      </c>
      <c r="Z130" s="27">
        <v>4.3889916765228677E-4</v>
      </c>
      <c r="AA130" s="27">
        <v>1.3398076397602655E-3</v>
      </c>
      <c r="AB130" s="27">
        <v>0</v>
      </c>
      <c r="AC130" s="18">
        <v>1.1643078395252979E-3</v>
      </c>
      <c r="AD130">
        <v>123</v>
      </c>
      <c r="AE130">
        <v>5</v>
      </c>
      <c r="AF130" s="25">
        <v>0.87163181031768966</v>
      </c>
      <c r="AG130" t="str">
        <f>IF(AF130&lt;='CAV Tier 1 Analysis'!$A$5,"Tier 1", "Tier 2")</f>
        <v>Tier 2</v>
      </c>
      <c r="AH130" t="str">
        <f t="shared" si="3"/>
        <v>Louisiana - Tier 2</v>
      </c>
      <c r="AI130" t="str">
        <f t="shared" si="4"/>
        <v>Golden Meadow, Town Of - Tier 2</v>
      </c>
    </row>
    <row r="131" spans="1:35" x14ac:dyDescent="0.3">
      <c r="A131">
        <v>124</v>
      </c>
      <c r="B131">
        <v>6</v>
      </c>
      <c r="C131" t="s">
        <v>21</v>
      </c>
      <c r="D131" t="s">
        <v>3109</v>
      </c>
      <c r="E131" t="s">
        <v>5147</v>
      </c>
      <c r="F131" t="s">
        <v>426</v>
      </c>
      <c r="G131" s="59">
        <v>6.0102399999999996</v>
      </c>
      <c r="H131">
        <v>226</v>
      </c>
      <c r="I131">
        <v>74</v>
      </c>
      <c r="J131" s="12">
        <v>21</v>
      </c>
      <c r="K131" s="12">
        <v>1</v>
      </c>
      <c r="L131">
        <v>13</v>
      </c>
      <c r="M131" s="12">
        <v>170.8725841230966</v>
      </c>
      <c r="N131" s="12">
        <v>90.505476699914254</v>
      </c>
      <c r="O131" s="12">
        <v>5317.9225241882205</v>
      </c>
      <c r="P131" s="12">
        <v>1981.6283400322836</v>
      </c>
      <c r="Q131" s="12">
        <v>33.443642353979158</v>
      </c>
      <c r="R131" s="27">
        <v>1.2972115254585834E-4</v>
      </c>
      <c r="S131" s="27">
        <v>5.5412121524176601E-4</v>
      </c>
      <c r="T131" s="27">
        <v>1.1100277506937673E-3</v>
      </c>
      <c r="U131" s="27">
        <v>4.4440315039093693E-3</v>
      </c>
      <c r="V131" s="27">
        <v>1.0715513600651611E-3</v>
      </c>
      <c r="W131" s="27">
        <v>1.2325078690887027E-4</v>
      </c>
      <c r="X131" s="27">
        <v>1.9386908479675005E-3</v>
      </c>
      <c r="Y131" s="27">
        <v>1.588665349601518E-4</v>
      </c>
      <c r="Z131" s="27">
        <v>1.3459483695439183E-3</v>
      </c>
      <c r="AA131" s="27">
        <v>1.7315896931620525E-3</v>
      </c>
      <c r="AB131" s="27">
        <v>1.07524072079633E-4</v>
      </c>
      <c r="AC131" s="18">
        <v>1.1559384806434589E-3</v>
      </c>
      <c r="AD131">
        <v>124</v>
      </c>
      <c r="AE131">
        <v>5</v>
      </c>
      <c r="AF131" s="25">
        <v>0.8727877487983331</v>
      </c>
      <c r="AG131" t="str">
        <f>IF(AF131&lt;='CAV Tier 1 Analysis'!$A$5,"Tier 1", "Tier 2")</f>
        <v>Tier 2</v>
      </c>
      <c r="AH131" t="str">
        <f t="shared" si="3"/>
        <v>Louisiana - Tier 2</v>
      </c>
      <c r="AI131" t="str">
        <f t="shared" si="4"/>
        <v>Carencro, City Of - Tier 2</v>
      </c>
    </row>
    <row r="132" spans="1:35" x14ac:dyDescent="0.3">
      <c r="A132">
        <v>125</v>
      </c>
      <c r="B132">
        <v>6</v>
      </c>
      <c r="C132" t="s">
        <v>21</v>
      </c>
      <c r="D132" t="s">
        <v>3146</v>
      </c>
      <c r="E132" t="s">
        <v>5190</v>
      </c>
      <c r="F132" t="s">
        <v>1254</v>
      </c>
      <c r="G132" s="59">
        <v>3.4070599999999995</v>
      </c>
      <c r="H132">
        <v>18</v>
      </c>
      <c r="I132">
        <v>0</v>
      </c>
      <c r="J132" s="12">
        <v>7</v>
      </c>
      <c r="K132" s="12">
        <v>10</v>
      </c>
      <c r="L132">
        <v>0</v>
      </c>
      <c r="M132" s="12">
        <v>1.9191326246089</v>
      </c>
      <c r="N132" s="12">
        <v>5.7274976413382852</v>
      </c>
      <c r="O132" s="12">
        <v>348.61996059646538</v>
      </c>
      <c r="P132" s="12">
        <v>260.20739370412764</v>
      </c>
      <c r="Q132" s="12">
        <v>0</v>
      </c>
      <c r="R132" s="27">
        <v>7.3535790582887221E-5</v>
      </c>
      <c r="S132" s="27">
        <v>4.4133548116600832E-5</v>
      </c>
      <c r="T132" s="27">
        <v>0</v>
      </c>
      <c r="U132" s="27">
        <v>1.4813438346364565E-3</v>
      </c>
      <c r="V132" s="27">
        <v>1.0715513600651611E-2</v>
      </c>
      <c r="W132" s="27">
        <v>0</v>
      </c>
      <c r="X132" s="27">
        <v>2.1774147529043041E-5</v>
      </c>
      <c r="Y132" s="27">
        <v>1.0053620371381544E-5</v>
      </c>
      <c r="Z132" s="27">
        <v>8.823454373790535E-5</v>
      </c>
      <c r="AA132" s="27">
        <v>2.2737484720030158E-4</v>
      </c>
      <c r="AB132" s="27">
        <v>0</v>
      </c>
      <c r="AC132" s="18">
        <v>1.1510876302569261E-3</v>
      </c>
      <c r="AD132">
        <v>125</v>
      </c>
      <c r="AE132">
        <v>5</v>
      </c>
      <c r="AF132" s="25">
        <v>0.87393883642859005</v>
      </c>
      <c r="AG132" t="str">
        <f>IF(AF132&lt;='CAV Tier 1 Analysis'!$A$5,"Tier 1", "Tier 2")</f>
        <v>Tier 2</v>
      </c>
      <c r="AH132" t="str">
        <f t="shared" si="3"/>
        <v>Louisiana - Tier 2</v>
      </c>
      <c r="AI132" t="str">
        <f t="shared" si="4"/>
        <v>Coushatta, Town Of - Tier 2</v>
      </c>
    </row>
    <row r="133" spans="1:35" x14ac:dyDescent="0.3">
      <c r="A133">
        <v>126</v>
      </c>
      <c r="B133">
        <v>6</v>
      </c>
      <c r="C133" t="s">
        <v>21</v>
      </c>
      <c r="D133" t="s">
        <v>3274</v>
      </c>
      <c r="E133" t="s">
        <v>5330</v>
      </c>
      <c r="F133" t="s">
        <v>1329</v>
      </c>
      <c r="G133" s="59">
        <v>11.63166</v>
      </c>
      <c r="H133">
        <v>0</v>
      </c>
      <c r="I133">
        <v>0</v>
      </c>
      <c r="J133" s="12">
        <v>7</v>
      </c>
      <c r="K133" s="12">
        <v>10</v>
      </c>
      <c r="L133">
        <v>0</v>
      </c>
      <c r="M133" s="12">
        <v>0</v>
      </c>
      <c r="N133" s="12">
        <v>0</v>
      </c>
      <c r="O133" s="12">
        <v>219.24786862028941</v>
      </c>
      <c r="P133" s="12">
        <v>0</v>
      </c>
      <c r="Q133" s="12">
        <v>0</v>
      </c>
      <c r="R133" s="27">
        <v>2.510502644189847E-4</v>
      </c>
      <c r="S133" s="27">
        <v>0</v>
      </c>
      <c r="T133" s="27">
        <v>0</v>
      </c>
      <c r="U133" s="27">
        <v>1.4813438346364565E-3</v>
      </c>
      <c r="V133" s="27">
        <v>1.0715513600651611E-2</v>
      </c>
      <c r="W133" s="27">
        <v>0</v>
      </c>
      <c r="X133" s="27">
        <v>0</v>
      </c>
      <c r="Y133" s="27">
        <v>0</v>
      </c>
      <c r="Z133" s="27">
        <v>5.5490900808206882E-5</v>
      </c>
      <c r="AA133" s="27">
        <v>0</v>
      </c>
      <c r="AB133" s="27">
        <v>0</v>
      </c>
      <c r="AC133" s="18">
        <v>1.1366726000468419E-3</v>
      </c>
      <c r="AD133">
        <v>126</v>
      </c>
      <c r="AE133">
        <v>5</v>
      </c>
      <c r="AF133" s="25">
        <v>0.87507550902863684</v>
      </c>
      <c r="AG133" t="str">
        <f>IF(AF133&lt;='CAV Tier 1 Analysis'!$A$5,"Tier 1", "Tier 2")</f>
        <v>Tier 2</v>
      </c>
      <c r="AH133" t="str">
        <f t="shared" si="3"/>
        <v>Louisiana - Tier 2</v>
      </c>
      <c r="AI133" t="str">
        <f t="shared" si="4"/>
        <v>Martin, Village Of - Tier 2</v>
      </c>
    </row>
    <row r="134" spans="1:35" x14ac:dyDescent="0.3">
      <c r="A134">
        <v>127</v>
      </c>
      <c r="B134">
        <v>6</v>
      </c>
      <c r="C134" t="s">
        <v>21</v>
      </c>
      <c r="D134" t="s">
        <v>2598</v>
      </c>
      <c r="E134" t="s">
        <v>5306</v>
      </c>
      <c r="F134" t="s">
        <v>1075</v>
      </c>
      <c r="G134" s="59">
        <v>3.6726800000000006</v>
      </c>
      <c r="H134">
        <v>11</v>
      </c>
      <c r="I134">
        <v>4</v>
      </c>
      <c r="J134" s="12">
        <v>9</v>
      </c>
      <c r="K134" s="12">
        <v>7</v>
      </c>
      <c r="L134">
        <v>1</v>
      </c>
      <c r="M134" s="12">
        <v>12.893527342431145</v>
      </c>
      <c r="N134" s="12">
        <v>8.9148132604737569</v>
      </c>
      <c r="O134" s="12">
        <v>2526.4852802330847</v>
      </c>
      <c r="P134" s="12">
        <v>2420.8510290674549</v>
      </c>
      <c r="Q134" s="12">
        <v>0</v>
      </c>
      <c r="R134" s="27">
        <v>7.926876173532556E-5</v>
      </c>
      <c r="S134" s="27">
        <v>2.6970501626811619E-5</v>
      </c>
      <c r="T134" s="27">
        <v>6.0001500037500938E-5</v>
      </c>
      <c r="U134" s="27">
        <v>1.9045849302468726E-3</v>
      </c>
      <c r="V134" s="27">
        <v>7.5008595204561273E-3</v>
      </c>
      <c r="W134" s="27">
        <v>9.4808297622207903E-6</v>
      </c>
      <c r="X134" s="27">
        <v>1.462877358885289E-4</v>
      </c>
      <c r="Y134" s="27">
        <v>1.5648395480023153E-5</v>
      </c>
      <c r="Z134" s="27">
        <v>6.3944495771410623E-4</v>
      </c>
      <c r="AA134" s="27">
        <v>2.115391976350954E-3</v>
      </c>
      <c r="AB134" s="27">
        <v>0</v>
      </c>
      <c r="AC134" s="18">
        <v>1.1361762826634975E-3</v>
      </c>
      <c r="AD134">
        <v>127</v>
      </c>
      <c r="AE134">
        <v>5</v>
      </c>
      <c r="AF134" s="25">
        <v>0.87621168531130034</v>
      </c>
      <c r="AG134" t="str">
        <f>IF(AF134&lt;='CAV Tier 1 Analysis'!$A$5,"Tier 1", "Tier 2")</f>
        <v>Tier 2</v>
      </c>
      <c r="AH134" t="str">
        <f t="shared" si="3"/>
        <v>Louisiana - Tier 2</v>
      </c>
      <c r="AI134" t="str">
        <f t="shared" si="4"/>
        <v>Mansfield, City Of - Tier 2</v>
      </c>
    </row>
    <row r="135" spans="1:35" x14ac:dyDescent="0.3">
      <c r="A135">
        <v>128</v>
      </c>
      <c r="B135">
        <v>6</v>
      </c>
      <c r="C135" t="s">
        <v>21</v>
      </c>
      <c r="D135" t="s">
        <v>3065</v>
      </c>
      <c r="E135" t="s">
        <v>5100</v>
      </c>
      <c r="F135" t="s">
        <v>500</v>
      </c>
      <c r="G135" s="59">
        <v>2.3470399999999998</v>
      </c>
      <c r="H135">
        <v>246</v>
      </c>
      <c r="I135">
        <v>27</v>
      </c>
      <c r="J135" s="12">
        <v>17</v>
      </c>
      <c r="K135" s="12">
        <v>1</v>
      </c>
      <c r="L135">
        <v>27</v>
      </c>
      <c r="M135" s="12">
        <v>115.20102341672917</v>
      </c>
      <c r="N135" s="12">
        <v>319.71462132418992</v>
      </c>
      <c r="O135" s="12">
        <v>4167.1940141614932</v>
      </c>
      <c r="P135" s="12">
        <v>3808.5087622029673</v>
      </c>
      <c r="Q135" s="12">
        <v>0</v>
      </c>
      <c r="R135" s="27">
        <v>5.0657001030113826E-5</v>
      </c>
      <c r="S135" s="27">
        <v>6.0315849092687805E-4</v>
      </c>
      <c r="T135" s="27">
        <v>4.0501012525313135E-4</v>
      </c>
      <c r="U135" s="27">
        <v>3.5975493126885372E-3</v>
      </c>
      <c r="V135" s="27">
        <v>1.0715513600651611E-3</v>
      </c>
      <c r="W135" s="27">
        <v>2.5598240357996131E-4</v>
      </c>
      <c r="X135" s="27">
        <v>1.3070509287412019E-3</v>
      </c>
      <c r="Y135" s="27">
        <v>5.6120309972268489E-4</v>
      </c>
      <c r="Z135" s="27">
        <v>1.0547028399572301E-3</v>
      </c>
      <c r="AA135" s="27">
        <v>3.3279573095127339E-3</v>
      </c>
      <c r="AB135" s="27">
        <v>0</v>
      </c>
      <c r="AC135" s="18">
        <v>1.1122566246797849E-3</v>
      </c>
      <c r="AD135">
        <v>128</v>
      </c>
      <c r="AE135">
        <v>5</v>
      </c>
      <c r="AF135" s="25">
        <v>0.87732394193598007</v>
      </c>
      <c r="AG135" t="str">
        <f>IF(AF135&lt;='CAV Tier 1 Analysis'!$A$5,"Tier 1", "Tier 2")</f>
        <v>Tier 2</v>
      </c>
      <c r="AH135" t="str">
        <f t="shared" si="3"/>
        <v>Louisiana - Tier 2</v>
      </c>
      <c r="AI135" t="str">
        <f t="shared" si="4"/>
        <v>Westlake, City Of - Tier 2</v>
      </c>
    </row>
    <row r="136" spans="1:35" x14ac:dyDescent="0.3">
      <c r="A136">
        <v>129</v>
      </c>
      <c r="B136">
        <v>6</v>
      </c>
      <c r="C136" t="s">
        <v>21</v>
      </c>
      <c r="D136" t="s">
        <v>3139</v>
      </c>
      <c r="E136" t="s">
        <v>5181</v>
      </c>
      <c r="F136" t="s">
        <v>613</v>
      </c>
      <c r="G136" s="59">
        <v>4.5523899999999999</v>
      </c>
      <c r="H136">
        <v>99</v>
      </c>
      <c r="I136">
        <v>34</v>
      </c>
      <c r="J136" s="12">
        <v>17</v>
      </c>
      <c r="K136" s="12">
        <v>2</v>
      </c>
      <c r="L136">
        <v>5</v>
      </c>
      <c r="M136" s="12">
        <v>128.57520555136975</v>
      </c>
      <c r="N136" s="12">
        <v>253.89909771405519</v>
      </c>
      <c r="O136" s="12">
        <v>3076.1716431627979</v>
      </c>
      <c r="P136" s="12">
        <v>2890.8694403695076</v>
      </c>
      <c r="Q136" s="12">
        <v>113.27986299077975</v>
      </c>
      <c r="R136" s="27">
        <v>9.8255856278325006E-5</v>
      </c>
      <c r="S136" s="27">
        <v>2.427345146413046E-4</v>
      </c>
      <c r="T136" s="27">
        <v>5.1001275031875798E-4</v>
      </c>
      <c r="U136" s="27">
        <v>3.5975493126885372E-3</v>
      </c>
      <c r="V136" s="27">
        <v>2.1431027201303222E-3</v>
      </c>
      <c r="W136" s="27">
        <v>4.7404148811103944E-5</v>
      </c>
      <c r="X136" s="27">
        <v>1.458792090944258E-3</v>
      </c>
      <c r="Y136" s="27">
        <v>4.4567545914466367E-4</v>
      </c>
      <c r="Z136" s="27">
        <v>7.785687340723772E-4</v>
      </c>
      <c r="AA136" s="27">
        <v>2.5261042275664253E-3</v>
      </c>
      <c r="AB136" s="27">
        <v>3.6420411462576013E-4</v>
      </c>
      <c r="AC136" s="18">
        <v>1.1102185390201669E-3</v>
      </c>
      <c r="AD136">
        <v>129</v>
      </c>
      <c r="AE136">
        <v>5</v>
      </c>
      <c r="AF136" s="25">
        <v>0.87843416047500023</v>
      </c>
      <c r="AG136" t="str">
        <f>IF(AF136&lt;='CAV Tier 1 Analysis'!$A$5,"Tier 1", "Tier 2")</f>
        <v>Tier 2</v>
      </c>
      <c r="AH136" t="str">
        <f t="shared" ref="AH136:AH199" si="5">C136&amp;" - "&amp;AG136</f>
        <v>Louisiana - Tier 2</v>
      </c>
      <c r="AI136" t="str">
        <f t="shared" ref="AI136:AI199" si="6">D136&amp;" - "&amp;AG136</f>
        <v>New Roads, Town Of - Tier 2</v>
      </c>
    </row>
    <row r="137" spans="1:35" x14ac:dyDescent="0.3">
      <c r="A137">
        <v>130</v>
      </c>
      <c r="B137">
        <v>6</v>
      </c>
      <c r="C137" t="s">
        <v>21</v>
      </c>
      <c r="D137" t="s">
        <v>3249</v>
      </c>
      <c r="E137" t="s">
        <v>5304</v>
      </c>
      <c r="F137" t="s">
        <v>765</v>
      </c>
      <c r="G137" s="59">
        <v>5.4430400000000008</v>
      </c>
      <c r="H137">
        <v>13</v>
      </c>
      <c r="I137">
        <v>21</v>
      </c>
      <c r="J137" s="12">
        <v>15</v>
      </c>
      <c r="K137" s="12">
        <v>5</v>
      </c>
      <c r="L137">
        <v>1</v>
      </c>
      <c r="M137" s="12">
        <v>120.99999999999999</v>
      </c>
      <c r="N137" s="12">
        <v>0</v>
      </c>
      <c r="O137" s="12">
        <v>1659.5140253656566</v>
      </c>
      <c r="P137" s="12">
        <v>1519.7642833924046</v>
      </c>
      <c r="Q137" s="12">
        <v>0</v>
      </c>
      <c r="R137" s="27">
        <v>1.1747907274138951E-4</v>
      </c>
      <c r="S137" s="27">
        <v>3.1874229195322823E-5</v>
      </c>
      <c r="T137" s="27">
        <v>3.1500787519687994E-4</v>
      </c>
      <c r="U137" s="27">
        <v>3.1743082170781209E-3</v>
      </c>
      <c r="V137" s="27">
        <v>5.3577568003258056E-3</v>
      </c>
      <c r="W137" s="27">
        <v>9.4808297622207903E-6</v>
      </c>
      <c r="X137" s="27">
        <v>1.3728451161894699E-3</v>
      </c>
      <c r="Y137" s="27">
        <v>0</v>
      </c>
      <c r="Z137" s="27">
        <v>4.2001743848593047E-4</v>
      </c>
      <c r="AA137" s="27">
        <v>1.3280028933756708E-3</v>
      </c>
      <c r="AB137" s="27">
        <v>0</v>
      </c>
      <c r="AC137" s="18">
        <v>1.102433861122801E-3</v>
      </c>
      <c r="AD137">
        <v>130</v>
      </c>
      <c r="AE137">
        <v>5</v>
      </c>
      <c r="AF137" s="25">
        <v>0.87953659433612308</v>
      </c>
      <c r="AG137" t="str">
        <f>IF(AF137&lt;='CAV Tier 1 Analysis'!$A$5,"Tier 1", "Tier 2")</f>
        <v>Tier 2</v>
      </c>
      <c r="AH137" t="str">
        <f t="shared" si="5"/>
        <v>Louisiana - Tier 2</v>
      </c>
      <c r="AI137" t="str">
        <f t="shared" si="6"/>
        <v>Jena, Town Of - Tier 2</v>
      </c>
    </row>
    <row r="138" spans="1:35" x14ac:dyDescent="0.3">
      <c r="A138">
        <v>131</v>
      </c>
      <c r="B138">
        <v>6</v>
      </c>
      <c r="C138" t="s">
        <v>21</v>
      </c>
      <c r="D138" t="s">
        <v>3097</v>
      </c>
      <c r="E138" t="s">
        <v>5135</v>
      </c>
      <c r="F138" t="s">
        <v>871</v>
      </c>
      <c r="G138" s="59">
        <v>3.01329</v>
      </c>
      <c r="H138">
        <v>121</v>
      </c>
      <c r="I138">
        <v>16</v>
      </c>
      <c r="J138" s="12">
        <v>17</v>
      </c>
      <c r="K138" s="12">
        <v>3</v>
      </c>
      <c r="L138">
        <v>4</v>
      </c>
      <c r="M138" s="12">
        <v>12.822512934367419</v>
      </c>
      <c r="N138" s="12">
        <v>24.547659494137879</v>
      </c>
      <c r="O138" s="12">
        <v>3977.147622970248</v>
      </c>
      <c r="P138" s="12">
        <v>3828.6935464207463</v>
      </c>
      <c r="Q138" s="12">
        <v>0</v>
      </c>
      <c r="R138" s="27">
        <v>6.5036912295500597E-5</v>
      </c>
      <c r="S138" s="27">
        <v>2.9667551789492783E-4</v>
      </c>
      <c r="T138" s="27">
        <v>2.4000600015000375E-4</v>
      </c>
      <c r="U138" s="27">
        <v>3.5975493126885372E-3</v>
      </c>
      <c r="V138" s="27">
        <v>3.214654080195483E-3</v>
      </c>
      <c r="W138" s="27">
        <v>3.7923319048883161E-5</v>
      </c>
      <c r="X138" s="27">
        <v>1.4548201867126134E-4</v>
      </c>
      <c r="Y138" s="27">
        <v>4.3089122862098046E-5</v>
      </c>
      <c r="Z138" s="27">
        <v>1.0066027352268383E-3</v>
      </c>
      <c r="AA138" s="27">
        <v>3.3455952104269071E-3</v>
      </c>
      <c r="AB138" s="27">
        <v>0</v>
      </c>
      <c r="AC138" s="18">
        <v>1.0902376572236765E-3</v>
      </c>
      <c r="AD138">
        <v>131</v>
      </c>
      <c r="AE138">
        <v>5</v>
      </c>
      <c r="AF138" s="25">
        <v>0.88062683199334679</v>
      </c>
      <c r="AG138" t="str">
        <f>IF(AF138&lt;='CAV Tier 1 Analysis'!$A$5,"Tier 1", "Tier 2")</f>
        <v>Tier 2</v>
      </c>
      <c r="AH138" t="str">
        <f t="shared" si="5"/>
        <v>Louisiana - Tier 2</v>
      </c>
      <c r="AI138" t="str">
        <f t="shared" si="6"/>
        <v>Plaquemine, City Of - Tier 2</v>
      </c>
    </row>
    <row r="139" spans="1:35" x14ac:dyDescent="0.3">
      <c r="A139">
        <v>132</v>
      </c>
      <c r="B139">
        <v>6</v>
      </c>
      <c r="C139" t="s">
        <v>21</v>
      </c>
      <c r="D139" t="s">
        <v>3069</v>
      </c>
      <c r="E139" t="s">
        <v>5106</v>
      </c>
      <c r="F139" t="s">
        <v>1294</v>
      </c>
      <c r="G139" s="59">
        <v>4.9101800000000004</v>
      </c>
      <c r="H139">
        <v>1</v>
      </c>
      <c r="I139">
        <v>0</v>
      </c>
      <c r="J139" s="12">
        <v>11</v>
      </c>
      <c r="K139" s="12">
        <v>8</v>
      </c>
      <c r="L139">
        <v>0</v>
      </c>
      <c r="M139" s="12">
        <v>0</v>
      </c>
      <c r="N139" s="12">
        <v>0</v>
      </c>
      <c r="O139" s="12">
        <v>941.4015854491372</v>
      </c>
      <c r="P139" s="12">
        <v>832.04854235853236</v>
      </c>
      <c r="Q139" s="12">
        <v>0</v>
      </c>
      <c r="R139" s="27">
        <v>1.0597816539898952E-4</v>
      </c>
      <c r="S139" s="27">
        <v>2.451863784255602E-6</v>
      </c>
      <c r="T139" s="27">
        <v>0</v>
      </c>
      <c r="U139" s="27">
        <v>2.3278260258572888E-3</v>
      </c>
      <c r="V139" s="27">
        <v>8.5724108805212886E-3</v>
      </c>
      <c r="W139" s="27">
        <v>0</v>
      </c>
      <c r="X139" s="27">
        <v>0</v>
      </c>
      <c r="Y139" s="27">
        <v>0</v>
      </c>
      <c r="Z139" s="27">
        <v>2.382655864687959E-4</v>
      </c>
      <c r="AA139" s="27">
        <v>7.2706200807315456E-4</v>
      </c>
      <c r="AB139" s="27">
        <v>0</v>
      </c>
      <c r="AC139" s="18">
        <v>1.088544957282161E-3</v>
      </c>
      <c r="AD139">
        <v>132</v>
      </c>
      <c r="AE139">
        <v>5</v>
      </c>
      <c r="AF139" s="25">
        <v>0.88171537695062896</v>
      </c>
      <c r="AG139" t="str">
        <f>IF(AF139&lt;='CAV Tier 1 Analysis'!$A$5,"Tier 1", "Tier 2")</f>
        <v>Tier 2</v>
      </c>
      <c r="AH139" t="str">
        <f t="shared" si="5"/>
        <v>Louisiana - Tier 2</v>
      </c>
      <c r="AI139" t="str">
        <f t="shared" si="6"/>
        <v>Haynesville, Town Of - Tier 2</v>
      </c>
    </row>
    <row r="140" spans="1:35" x14ac:dyDescent="0.3">
      <c r="A140">
        <v>133</v>
      </c>
      <c r="B140">
        <v>6</v>
      </c>
      <c r="C140" t="s">
        <v>21</v>
      </c>
      <c r="D140" t="s">
        <v>3173</v>
      </c>
      <c r="E140" t="s">
        <v>5219</v>
      </c>
      <c r="F140" t="s">
        <v>686</v>
      </c>
      <c r="G140" s="59">
        <v>6.0751200000000001</v>
      </c>
      <c r="H140">
        <v>663</v>
      </c>
      <c r="I140">
        <v>4</v>
      </c>
      <c r="J140" s="12">
        <v>17</v>
      </c>
      <c r="K140" s="12">
        <v>1</v>
      </c>
      <c r="L140">
        <v>0</v>
      </c>
      <c r="M140" s="12">
        <v>24.733713901947613</v>
      </c>
      <c r="N140" s="12">
        <v>994.30547413395345</v>
      </c>
      <c r="O140" s="12">
        <v>3420.7667030657713</v>
      </c>
      <c r="P140" s="12">
        <v>2854.3833233179203</v>
      </c>
      <c r="Q140" s="12">
        <v>0</v>
      </c>
      <c r="R140" s="27">
        <v>1.3112148071531168E-4</v>
      </c>
      <c r="S140" s="27">
        <v>1.625585688961464E-3</v>
      </c>
      <c r="T140" s="27">
        <v>6.0001500037500938E-5</v>
      </c>
      <c r="U140" s="27">
        <v>3.5975493126885372E-3</v>
      </c>
      <c r="V140" s="27">
        <v>1.0715513600651611E-3</v>
      </c>
      <c r="W140" s="27">
        <v>0</v>
      </c>
      <c r="X140" s="27">
        <v>2.8062444905385442E-4</v>
      </c>
      <c r="Y140" s="27">
        <v>1.7453293560490322E-3</v>
      </c>
      <c r="Z140" s="27">
        <v>8.6578458893293592E-4</v>
      </c>
      <c r="AA140" s="27">
        <v>2.494221869531011E-3</v>
      </c>
      <c r="AB140" s="27">
        <v>0</v>
      </c>
      <c r="AC140" s="18">
        <v>1.0792517823668009E-3</v>
      </c>
      <c r="AD140">
        <v>133</v>
      </c>
      <c r="AE140">
        <v>5</v>
      </c>
      <c r="AF140" s="25">
        <v>0.88279462873299575</v>
      </c>
      <c r="AG140" t="str">
        <f>IF(AF140&lt;='CAV Tier 1 Analysis'!$A$5,"Tier 1", "Tier 2")</f>
        <v>Tier 2</v>
      </c>
      <c r="AH140" t="str">
        <f t="shared" si="5"/>
        <v>Louisiana - Tier 2</v>
      </c>
      <c r="AI140" t="str">
        <f t="shared" si="6"/>
        <v>Berwick, Town Of - Tier 2</v>
      </c>
    </row>
    <row r="141" spans="1:35" x14ac:dyDescent="0.3">
      <c r="A141">
        <v>134</v>
      </c>
      <c r="B141">
        <v>6</v>
      </c>
      <c r="C141" t="s">
        <v>21</v>
      </c>
      <c r="D141" t="s">
        <v>3198</v>
      </c>
      <c r="E141" t="s">
        <v>5248</v>
      </c>
      <c r="F141" t="s">
        <v>804</v>
      </c>
      <c r="G141" s="59">
        <v>5.466499999999999</v>
      </c>
      <c r="H141">
        <v>48</v>
      </c>
      <c r="I141">
        <v>34</v>
      </c>
      <c r="J141" s="12">
        <v>14</v>
      </c>
      <c r="K141" s="12">
        <v>3</v>
      </c>
      <c r="L141">
        <v>2</v>
      </c>
      <c r="M141" s="12">
        <v>25.69505167840482</v>
      </c>
      <c r="N141" s="12">
        <v>209.63626636463943</v>
      </c>
      <c r="O141" s="12">
        <v>3953.5003631112572</v>
      </c>
      <c r="P141" s="12">
        <v>3735.6091046973715</v>
      </c>
      <c r="Q141" s="12">
        <v>0</v>
      </c>
      <c r="R141" s="27">
        <v>1.1798541828478306E-4</v>
      </c>
      <c r="S141" s="27">
        <v>1.1768946164426889E-4</v>
      </c>
      <c r="T141" s="27">
        <v>5.1001275031875798E-4</v>
      </c>
      <c r="U141" s="27">
        <v>2.962687669272913E-3</v>
      </c>
      <c r="V141" s="27">
        <v>3.214654080195483E-3</v>
      </c>
      <c r="W141" s="27">
        <v>1.8961659524441581E-5</v>
      </c>
      <c r="X141" s="27">
        <v>2.9153162154490993E-4</v>
      </c>
      <c r="Y141" s="27">
        <v>3.6797980026953705E-4</v>
      </c>
      <c r="Z141" s="27">
        <v>1.0006176930028078E-3</v>
      </c>
      <c r="AA141" s="27">
        <v>3.2642560124422266E-3</v>
      </c>
      <c r="AB141" s="27">
        <v>0</v>
      </c>
      <c r="AC141" s="18">
        <v>1.07876146968183E-3</v>
      </c>
      <c r="AD141">
        <v>134</v>
      </c>
      <c r="AE141">
        <v>5</v>
      </c>
      <c r="AF141" s="25">
        <v>0.88387339020267752</v>
      </c>
      <c r="AG141" t="str">
        <f>IF(AF141&lt;='CAV Tier 1 Analysis'!$A$5,"Tier 1", "Tier 2")</f>
        <v>Tier 2</v>
      </c>
      <c r="AH141" t="str">
        <f t="shared" si="5"/>
        <v>Louisiana - Tier 2</v>
      </c>
      <c r="AI141" t="str">
        <f t="shared" si="6"/>
        <v>Leesville, City Of - Tier 2</v>
      </c>
    </row>
    <row r="142" spans="1:35" x14ac:dyDescent="0.3">
      <c r="A142">
        <v>135</v>
      </c>
      <c r="B142">
        <v>6</v>
      </c>
      <c r="C142" t="s">
        <v>21</v>
      </c>
      <c r="D142" t="s">
        <v>3214</v>
      </c>
      <c r="E142" t="s">
        <v>5265</v>
      </c>
      <c r="F142" t="s">
        <v>935</v>
      </c>
      <c r="G142" s="59">
        <v>3.4094500000000001</v>
      </c>
      <c r="H142">
        <v>165</v>
      </c>
      <c r="I142">
        <v>5</v>
      </c>
      <c r="J142" s="12">
        <v>17</v>
      </c>
      <c r="K142" s="12">
        <v>4</v>
      </c>
      <c r="L142">
        <v>0</v>
      </c>
      <c r="M142" s="12">
        <v>24.999999999999996</v>
      </c>
      <c r="N142" s="12">
        <v>0</v>
      </c>
      <c r="O142" s="12">
        <v>2838.4384609016756</v>
      </c>
      <c r="P142" s="12">
        <v>2554.1271608216034</v>
      </c>
      <c r="Q142" s="12">
        <v>26.30949902803377</v>
      </c>
      <c r="R142" s="27">
        <v>7.3587374804912406E-5</v>
      </c>
      <c r="S142" s="27">
        <v>4.045575244021743E-4</v>
      </c>
      <c r="T142" s="27">
        <v>7.5001875046876168E-5</v>
      </c>
      <c r="U142" s="27">
        <v>3.5975493126885372E-3</v>
      </c>
      <c r="V142" s="27">
        <v>4.2862054402606443E-3</v>
      </c>
      <c r="W142" s="27">
        <v>0</v>
      </c>
      <c r="X142" s="27">
        <v>2.8364568516311359E-4</v>
      </c>
      <c r="Y142" s="27">
        <v>0</v>
      </c>
      <c r="Z142" s="27">
        <v>7.183992623293324E-4</v>
      </c>
      <c r="AA142" s="27">
        <v>2.2318515421675348E-3</v>
      </c>
      <c r="AB142" s="27">
        <v>8.4587212120235814E-5</v>
      </c>
      <c r="AC142" s="18">
        <v>1.0686713844530325E-3</v>
      </c>
      <c r="AD142">
        <v>135</v>
      </c>
      <c r="AE142">
        <v>5</v>
      </c>
      <c r="AF142" s="25">
        <v>0.88494206158713051</v>
      </c>
      <c r="AG142" t="str">
        <f>IF(AF142&lt;='CAV Tier 1 Analysis'!$A$5,"Tier 1", "Tier 2")</f>
        <v>Tier 2</v>
      </c>
      <c r="AH142" t="str">
        <f t="shared" si="5"/>
        <v>Louisiana - Tier 2</v>
      </c>
      <c r="AI142" t="str">
        <f t="shared" si="6"/>
        <v>Lutcher, Town Of - Tier 2</v>
      </c>
    </row>
    <row r="143" spans="1:35" x14ac:dyDescent="0.3">
      <c r="A143">
        <v>136</v>
      </c>
      <c r="B143">
        <v>6</v>
      </c>
      <c r="C143" t="s">
        <v>21</v>
      </c>
      <c r="D143" t="s">
        <v>3280</v>
      </c>
      <c r="E143" t="s">
        <v>5336</v>
      </c>
      <c r="F143" t="s">
        <v>994</v>
      </c>
      <c r="G143" s="59">
        <v>28.970280000000002</v>
      </c>
      <c r="H143">
        <v>126</v>
      </c>
      <c r="I143">
        <v>0</v>
      </c>
      <c r="J143" s="12">
        <v>18.555555555555557</v>
      </c>
      <c r="K143" s="12">
        <v>2.1111111111111112</v>
      </c>
      <c r="L143">
        <v>0</v>
      </c>
      <c r="M143" s="12">
        <v>12.372695396799754</v>
      </c>
      <c r="N143" s="12">
        <v>134.99519231836226</v>
      </c>
      <c r="O143" s="12">
        <v>4702.5081533991861</v>
      </c>
      <c r="P143" s="12">
        <v>3247.9770488978847</v>
      </c>
      <c r="Q143" s="12">
        <v>8.5542379985290609</v>
      </c>
      <c r="R143" s="27">
        <v>6.2527588102575431E-4</v>
      </c>
      <c r="S143" s="27">
        <v>3.0893483681620581E-4</v>
      </c>
      <c r="T143" s="27">
        <v>0</v>
      </c>
      <c r="U143" s="27">
        <v>3.926736831496639E-3</v>
      </c>
      <c r="V143" s="27">
        <v>2.2621639823597844E-3</v>
      </c>
      <c r="W143" s="27">
        <v>0</v>
      </c>
      <c r="X143" s="27">
        <v>1.4037846652559076E-4</v>
      </c>
      <c r="Y143" s="27">
        <v>2.3696044948755938E-4</v>
      </c>
      <c r="Z143" s="27">
        <v>1.190189054662993E-3</v>
      </c>
      <c r="AA143" s="27">
        <v>2.8381525777971318E-3</v>
      </c>
      <c r="AB143" s="27">
        <v>2.7502581608929839E-5</v>
      </c>
      <c r="AC143" s="18">
        <v>1.0505722419800535E-3</v>
      </c>
      <c r="AD143">
        <v>136</v>
      </c>
      <c r="AE143">
        <v>5</v>
      </c>
      <c r="AF143" s="25">
        <v>0.88599263382911053</v>
      </c>
      <c r="AG143" t="str">
        <f>IF(AF143&lt;='CAV Tier 1 Analysis'!$A$5,"Tier 1", "Tier 2")</f>
        <v>Tier 2</v>
      </c>
      <c r="AH143" t="str">
        <f t="shared" si="5"/>
        <v>Louisiana - Tier 2</v>
      </c>
      <c r="AI143" t="str">
        <f t="shared" si="6"/>
        <v>St. Gabriel, Town Of - Tier 2</v>
      </c>
    </row>
    <row r="144" spans="1:35" x14ac:dyDescent="0.3">
      <c r="A144">
        <v>137</v>
      </c>
      <c r="B144">
        <v>6</v>
      </c>
      <c r="C144" t="s">
        <v>21</v>
      </c>
      <c r="D144" t="s">
        <v>3091</v>
      </c>
      <c r="E144" t="s">
        <v>5129</v>
      </c>
      <c r="F144" t="s">
        <v>854</v>
      </c>
      <c r="G144" s="59">
        <v>2.2220600000000004</v>
      </c>
      <c r="H144">
        <v>118</v>
      </c>
      <c r="I144">
        <v>10</v>
      </c>
      <c r="J144" s="12">
        <v>14.75</v>
      </c>
      <c r="K144" s="12">
        <v>1.75</v>
      </c>
      <c r="L144">
        <v>1</v>
      </c>
      <c r="M144" s="12">
        <v>72</v>
      </c>
      <c r="N144" s="12">
        <v>0</v>
      </c>
      <c r="O144" s="12">
        <v>4421.5658425891124</v>
      </c>
      <c r="P144" s="12">
        <v>4195.3758618680022</v>
      </c>
      <c r="Q144" s="12">
        <v>0</v>
      </c>
      <c r="R144" s="27">
        <v>4.7959513135257503E-5</v>
      </c>
      <c r="S144" s="27">
        <v>2.8931992654216104E-4</v>
      </c>
      <c r="T144" s="27">
        <v>1.5000375009375234E-4</v>
      </c>
      <c r="U144" s="27">
        <v>3.1214030801268188E-3</v>
      </c>
      <c r="V144" s="27">
        <v>1.8752148801140318E-3</v>
      </c>
      <c r="W144" s="27">
        <v>9.4808297622207903E-6</v>
      </c>
      <c r="X144" s="27">
        <v>8.1689957326976732E-4</v>
      </c>
      <c r="Y144" s="27">
        <v>0</v>
      </c>
      <c r="Z144" s="27">
        <v>1.1190834972858777E-3</v>
      </c>
      <c r="AA144" s="27">
        <v>3.6660101466015282E-3</v>
      </c>
      <c r="AB144" s="27">
        <v>0</v>
      </c>
      <c r="AC144" s="18">
        <v>1.0086704724483104E-3</v>
      </c>
      <c r="AD144">
        <v>137</v>
      </c>
      <c r="AE144">
        <v>5</v>
      </c>
      <c r="AF144" s="25">
        <v>0.88700130430155888</v>
      </c>
      <c r="AG144" t="str">
        <f>IF(AF144&lt;='CAV Tier 1 Analysis'!$A$5,"Tier 1", "Tier 2")</f>
        <v>Tier 2</v>
      </c>
      <c r="AH144" t="str">
        <f t="shared" si="5"/>
        <v>Louisiana - Tier 2</v>
      </c>
      <c r="AI144" t="str">
        <f t="shared" si="6"/>
        <v>Jeanerette, City Of - Tier 2</v>
      </c>
    </row>
    <row r="145" spans="1:35" x14ac:dyDescent="0.3">
      <c r="A145">
        <v>138</v>
      </c>
      <c r="B145">
        <v>6</v>
      </c>
      <c r="C145" t="s">
        <v>21</v>
      </c>
      <c r="D145" t="s">
        <v>3242</v>
      </c>
      <c r="E145" t="s">
        <v>5297</v>
      </c>
      <c r="F145" t="s">
        <v>934</v>
      </c>
      <c r="G145" s="59">
        <v>5.5501800000000001</v>
      </c>
      <c r="H145">
        <v>10</v>
      </c>
      <c r="I145">
        <v>25</v>
      </c>
      <c r="J145" s="12">
        <v>10</v>
      </c>
      <c r="K145" s="12">
        <v>5</v>
      </c>
      <c r="L145">
        <v>2</v>
      </c>
      <c r="M145" s="12">
        <v>3.7552800089366474</v>
      </c>
      <c r="N145" s="12">
        <v>75.957032046897709</v>
      </c>
      <c r="O145" s="12">
        <v>2666.3922127887899</v>
      </c>
      <c r="P145" s="12">
        <v>2536.6322794002822</v>
      </c>
      <c r="Q145" s="12">
        <v>0</v>
      </c>
      <c r="R145" s="27">
        <v>1.1979151355635916E-4</v>
      </c>
      <c r="S145" s="27">
        <v>2.451863784255602E-5</v>
      </c>
      <c r="T145" s="27">
        <v>3.7500937523438088E-4</v>
      </c>
      <c r="U145" s="27">
        <v>2.1162054780520805E-3</v>
      </c>
      <c r="V145" s="27">
        <v>5.3577568003258056E-3</v>
      </c>
      <c r="W145" s="27">
        <v>1.8961659524441581E-5</v>
      </c>
      <c r="X145" s="27">
        <v>4.2606758844567158E-5</v>
      </c>
      <c r="Y145" s="27">
        <v>1.3332928489132281E-4</v>
      </c>
      <c r="Z145" s="27">
        <v>6.7485493349031176E-4</v>
      </c>
      <c r="AA145" s="27">
        <v>2.216564136481886E-3</v>
      </c>
      <c r="AB145" s="27">
        <v>0</v>
      </c>
      <c r="AC145" s="18">
        <v>1.0072362343857919E-3</v>
      </c>
      <c r="AD145">
        <v>138</v>
      </c>
      <c r="AE145">
        <v>5</v>
      </c>
      <c r="AF145" s="25">
        <v>0.88800854053594469</v>
      </c>
      <c r="AG145" t="str">
        <f>IF(AF145&lt;='CAV Tier 1 Analysis'!$A$5,"Tier 1", "Tier 2")</f>
        <v>Tier 2</v>
      </c>
      <c r="AH145" t="str">
        <f t="shared" si="5"/>
        <v>Louisiana - Tier 2</v>
      </c>
      <c r="AI145" t="str">
        <f t="shared" si="6"/>
        <v>Farmerville, Town Of - Tier 2</v>
      </c>
    </row>
    <row r="146" spans="1:35" x14ac:dyDescent="0.3">
      <c r="A146">
        <v>139</v>
      </c>
      <c r="B146">
        <v>6</v>
      </c>
      <c r="C146" t="s">
        <v>21</v>
      </c>
      <c r="D146" t="s">
        <v>3154</v>
      </c>
      <c r="E146" t="s">
        <v>5198</v>
      </c>
      <c r="F146" t="s">
        <v>1005</v>
      </c>
      <c r="G146" s="59">
        <v>2.1008500000000003</v>
      </c>
      <c r="H146">
        <v>174</v>
      </c>
      <c r="I146">
        <v>3</v>
      </c>
      <c r="J146" s="12">
        <v>17</v>
      </c>
      <c r="K146" s="12">
        <v>4</v>
      </c>
      <c r="L146">
        <v>0</v>
      </c>
      <c r="M146" s="12">
        <v>13</v>
      </c>
      <c r="N146" s="12">
        <v>0</v>
      </c>
      <c r="O146" s="12">
        <v>2023.2165827355007</v>
      </c>
      <c r="P146" s="12">
        <v>1848.0283867586656</v>
      </c>
      <c r="Q146" s="12">
        <v>103.57816846070455</v>
      </c>
      <c r="R146" s="27">
        <v>4.5343394494390662E-5</v>
      </c>
      <c r="S146" s="27">
        <v>4.2662429846047472E-4</v>
      </c>
      <c r="T146" s="27">
        <v>4.5001125028125702E-5</v>
      </c>
      <c r="U146" s="27">
        <v>3.5975493126885372E-3</v>
      </c>
      <c r="V146" s="27">
        <v>4.2862054402606443E-3</v>
      </c>
      <c r="W146" s="27">
        <v>0</v>
      </c>
      <c r="X146" s="27">
        <v>1.474957562848191E-4</v>
      </c>
      <c r="Y146" s="27">
        <v>0</v>
      </c>
      <c r="Z146" s="27">
        <v>5.1206933692264579E-4</v>
      </c>
      <c r="AA146" s="27">
        <v>1.6148471650996208E-3</v>
      </c>
      <c r="AB146" s="27">
        <v>3.330123655062965E-4</v>
      </c>
      <c r="AC146" s="18">
        <v>1.0007407449768686E-3</v>
      </c>
      <c r="AD146">
        <v>139</v>
      </c>
      <c r="AE146">
        <v>5</v>
      </c>
      <c r="AF146" s="25">
        <v>0.8890092812809216</v>
      </c>
      <c r="AG146" t="str">
        <f>IF(AF146&lt;='CAV Tier 1 Analysis'!$A$5,"Tier 1", "Tier 2")</f>
        <v>Tier 2</v>
      </c>
      <c r="AH146" t="str">
        <f t="shared" si="5"/>
        <v>Louisiana - Tier 2</v>
      </c>
      <c r="AI146" t="str">
        <f t="shared" si="6"/>
        <v>Gramercy, Town Of - Tier 2</v>
      </c>
    </row>
    <row r="147" spans="1:35" x14ac:dyDescent="0.3">
      <c r="A147">
        <v>140</v>
      </c>
      <c r="B147">
        <v>6</v>
      </c>
      <c r="C147" t="s">
        <v>21</v>
      </c>
      <c r="D147" t="s">
        <v>3040</v>
      </c>
      <c r="E147" t="s">
        <v>5073</v>
      </c>
      <c r="F147" t="s">
        <v>938</v>
      </c>
      <c r="G147" s="59">
        <v>2.5243099999999998</v>
      </c>
      <c r="H147">
        <v>209</v>
      </c>
      <c r="I147">
        <v>0</v>
      </c>
      <c r="J147" s="12">
        <v>21</v>
      </c>
      <c r="K147" s="12">
        <v>1</v>
      </c>
      <c r="L147">
        <v>1</v>
      </c>
      <c r="M147" s="12">
        <v>9.2581259829418734</v>
      </c>
      <c r="N147" s="12">
        <v>267.84991992023618</v>
      </c>
      <c r="O147" s="12">
        <v>3922.895409603741</v>
      </c>
      <c r="P147" s="12">
        <v>3505.5160224476517</v>
      </c>
      <c r="Q147" s="12">
        <v>0</v>
      </c>
      <c r="R147" s="27">
        <v>5.448308263614026E-5</v>
      </c>
      <c r="S147" s="27">
        <v>5.1243953090942076E-4</v>
      </c>
      <c r="T147" s="27">
        <v>0</v>
      </c>
      <c r="U147" s="27">
        <v>4.4440315039093693E-3</v>
      </c>
      <c r="V147" s="27">
        <v>1.0715513600651611E-3</v>
      </c>
      <c r="W147" s="27">
        <v>9.4808297622207903E-6</v>
      </c>
      <c r="X147" s="27">
        <v>1.0504109951031892E-4</v>
      </c>
      <c r="Y147" s="27">
        <v>4.7016368753209799E-4</v>
      </c>
      <c r="Z147" s="27">
        <v>9.9287168183283562E-4</v>
      </c>
      <c r="AA147" s="27">
        <v>3.0631957017661022E-3</v>
      </c>
      <c r="AB147" s="27">
        <v>0</v>
      </c>
      <c r="AC147" s="18">
        <v>9.7484167981124229E-4</v>
      </c>
      <c r="AD147">
        <v>140</v>
      </c>
      <c r="AE147">
        <v>5</v>
      </c>
      <c r="AF147" s="25">
        <v>0.88998412296073282</v>
      </c>
      <c r="AG147" t="str">
        <f>IF(AF147&lt;='CAV Tier 1 Analysis'!$A$5,"Tier 1", "Tier 2")</f>
        <v>Tier 2</v>
      </c>
      <c r="AH147" t="str">
        <f t="shared" si="5"/>
        <v>Louisiana - Tier 2</v>
      </c>
      <c r="AI147" t="str">
        <f t="shared" si="6"/>
        <v>Donaldsonville, City Of - Tier 2</v>
      </c>
    </row>
    <row r="148" spans="1:35" x14ac:dyDescent="0.3">
      <c r="A148">
        <v>141</v>
      </c>
      <c r="B148">
        <v>6</v>
      </c>
      <c r="C148" t="s">
        <v>21</v>
      </c>
      <c r="D148" t="s">
        <v>3106</v>
      </c>
      <c r="E148" t="s">
        <v>5144</v>
      </c>
      <c r="F148" t="s">
        <v>1018</v>
      </c>
      <c r="G148" s="59">
        <v>6.3356499999999993</v>
      </c>
      <c r="H148">
        <v>130</v>
      </c>
      <c r="I148">
        <v>0</v>
      </c>
      <c r="J148" s="12">
        <v>16</v>
      </c>
      <c r="K148" s="12">
        <v>4</v>
      </c>
      <c r="L148">
        <v>0</v>
      </c>
      <c r="M148" s="12">
        <v>17.261202875790172</v>
      </c>
      <c r="N148" s="12">
        <v>272.14195813179396</v>
      </c>
      <c r="O148" s="12">
        <v>1828.4964512683239</v>
      </c>
      <c r="P148" s="12">
        <v>1518.9984779121103</v>
      </c>
      <c r="Q148" s="12">
        <v>0</v>
      </c>
      <c r="R148" s="27">
        <v>1.3674459258318592E-4</v>
      </c>
      <c r="S148" s="27">
        <v>3.1874229195322825E-4</v>
      </c>
      <c r="T148" s="27">
        <v>0</v>
      </c>
      <c r="U148" s="27">
        <v>3.3859287648833288E-3</v>
      </c>
      <c r="V148" s="27">
        <v>4.2862054402606443E-3</v>
      </c>
      <c r="W148" s="27">
        <v>0</v>
      </c>
      <c r="X148" s="27">
        <v>1.9584262865772044E-4</v>
      </c>
      <c r="Y148" s="27">
        <v>4.7769760993601588E-4</v>
      </c>
      <c r="Z148" s="27">
        <v>4.6278632419097183E-4</v>
      </c>
      <c r="AA148" s="27">
        <v>1.3273337159876329E-3</v>
      </c>
      <c r="AB148" s="27">
        <v>0</v>
      </c>
      <c r="AC148" s="18">
        <v>9.6284376076843014E-4</v>
      </c>
      <c r="AD148">
        <v>141</v>
      </c>
      <c r="AE148">
        <v>5</v>
      </c>
      <c r="AF148" s="25">
        <v>0.8909469667215012</v>
      </c>
      <c r="AG148" t="str">
        <f>IF(AF148&lt;='CAV Tier 1 Analysis'!$A$5,"Tier 1", "Tier 2")</f>
        <v>Tier 2</v>
      </c>
      <c r="AH148" t="str">
        <f t="shared" si="5"/>
        <v>Louisiana - Tier 2</v>
      </c>
      <c r="AI148" t="str">
        <f t="shared" si="6"/>
        <v>Welsh, Town Of - Tier 2</v>
      </c>
    </row>
    <row r="149" spans="1:35" x14ac:dyDescent="0.3">
      <c r="A149">
        <v>142</v>
      </c>
      <c r="B149">
        <v>6</v>
      </c>
      <c r="C149" t="s">
        <v>21</v>
      </c>
      <c r="D149" t="s">
        <v>3244</v>
      </c>
      <c r="E149" t="s">
        <v>5299</v>
      </c>
      <c r="F149" t="s">
        <v>1390</v>
      </c>
      <c r="G149" s="59">
        <v>5.5129599999999996</v>
      </c>
      <c r="H149">
        <v>2</v>
      </c>
      <c r="I149">
        <v>0</v>
      </c>
      <c r="J149" s="12">
        <v>11</v>
      </c>
      <c r="K149" s="12">
        <v>6</v>
      </c>
      <c r="L149">
        <v>0</v>
      </c>
      <c r="M149" s="12">
        <v>1</v>
      </c>
      <c r="N149" s="12">
        <v>0</v>
      </c>
      <c r="O149" s="12">
        <v>1859.1707073729833</v>
      </c>
      <c r="P149" s="12">
        <v>1395.025123261828</v>
      </c>
      <c r="Q149" s="12">
        <v>0</v>
      </c>
      <c r="R149" s="27">
        <v>1.1898818102758212E-4</v>
      </c>
      <c r="S149" s="27">
        <v>4.9037275685112041E-6</v>
      </c>
      <c r="T149" s="27">
        <v>0</v>
      </c>
      <c r="U149" s="27">
        <v>2.3278260258572888E-3</v>
      </c>
      <c r="V149" s="27">
        <v>6.429308160390966E-3</v>
      </c>
      <c r="W149" s="27">
        <v>0</v>
      </c>
      <c r="X149" s="27">
        <v>1.1345827406524547E-5</v>
      </c>
      <c r="Y149" s="27">
        <v>0</v>
      </c>
      <c r="Z149" s="27">
        <v>4.7054987561603536E-4</v>
      </c>
      <c r="AA149" s="27">
        <v>1.2190031179625486E-3</v>
      </c>
      <c r="AB149" s="27">
        <v>0</v>
      </c>
      <c r="AC149" s="18">
        <v>9.6199317416631425E-4</v>
      </c>
      <c r="AD149">
        <v>142</v>
      </c>
      <c r="AE149">
        <v>5</v>
      </c>
      <c r="AF149" s="25">
        <v>0.89190895989566754</v>
      </c>
      <c r="AG149" t="str">
        <f>IF(AF149&lt;='CAV Tier 1 Analysis'!$A$5,"Tier 1", "Tier 2")</f>
        <v>Tier 2</v>
      </c>
      <c r="AH149" t="str">
        <f t="shared" si="5"/>
        <v>Louisiana - Tier 2</v>
      </c>
      <c r="AI149" t="str">
        <f t="shared" si="6"/>
        <v>Grambling, City Of - Tier 2</v>
      </c>
    </row>
    <row r="150" spans="1:35" x14ac:dyDescent="0.3">
      <c r="A150">
        <v>143</v>
      </c>
      <c r="B150">
        <v>6</v>
      </c>
      <c r="C150" t="s">
        <v>21</v>
      </c>
      <c r="D150" t="s">
        <v>3248</v>
      </c>
      <c r="E150" t="s">
        <v>5303</v>
      </c>
      <c r="F150" t="s">
        <v>1343</v>
      </c>
      <c r="G150" s="59">
        <v>4.4627100000000004</v>
      </c>
      <c r="H150">
        <v>4</v>
      </c>
      <c r="I150">
        <v>0</v>
      </c>
      <c r="J150" s="12">
        <v>12</v>
      </c>
      <c r="K150" s="12">
        <v>6</v>
      </c>
      <c r="L150">
        <v>0</v>
      </c>
      <c r="M150" s="12">
        <v>3.9461582760251059</v>
      </c>
      <c r="N150" s="12">
        <v>4.4479645418960789</v>
      </c>
      <c r="O150" s="12">
        <v>1399.066610187492</v>
      </c>
      <c r="P150" s="12">
        <v>1213.0212179920827</v>
      </c>
      <c r="Q150" s="12">
        <v>0</v>
      </c>
      <c r="R150" s="27">
        <v>9.632026086777359E-5</v>
      </c>
      <c r="S150" s="27">
        <v>9.8074551370224082E-6</v>
      </c>
      <c r="T150" s="27">
        <v>0</v>
      </c>
      <c r="U150" s="27">
        <v>2.5394465736624967E-3</v>
      </c>
      <c r="V150" s="27">
        <v>6.429308160390966E-3</v>
      </c>
      <c r="W150" s="27">
        <v>0</v>
      </c>
      <c r="X150" s="27">
        <v>4.4772430718609302E-5</v>
      </c>
      <c r="Y150" s="27">
        <v>7.807623805348329E-6</v>
      </c>
      <c r="Z150" s="27">
        <v>3.5409907051111878E-4</v>
      </c>
      <c r="AA150" s="27">
        <v>1.0599641699854524E-3</v>
      </c>
      <c r="AB150" s="27">
        <v>0</v>
      </c>
      <c r="AC150" s="18">
        <v>9.5832052227988983E-4</v>
      </c>
      <c r="AD150">
        <v>143</v>
      </c>
      <c r="AE150">
        <v>5</v>
      </c>
      <c r="AF150" s="25">
        <v>0.89286728041794738</v>
      </c>
      <c r="AG150" t="str">
        <f>IF(AF150&lt;='CAV Tier 1 Analysis'!$A$5,"Tier 1", "Tier 2")</f>
        <v>Tier 2</v>
      </c>
      <c r="AH150" t="str">
        <f t="shared" si="5"/>
        <v>Louisiana - Tier 2</v>
      </c>
      <c r="AI150" t="str">
        <f t="shared" si="6"/>
        <v>Jackson, Town Of - Tier 2</v>
      </c>
    </row>
    <row r="151" spans="1:35" x14ac:dyDescent="0.3">
      <c r="A151">
        <v>144</v>
      </c>
      <c r="B151">
        <v>6</v>
      </c>
      <c r="C151" t="s">
        <v>21</v>
      </c>
      <c r="D151" t="s">
        <v>3252</v>
      </c>
      <c r="E151" t="s">
        <v>5308</v>
      </c>
      <c r="F151" t="s">
        <v>1536</v>
      </c>
      <c r="G151" s="59">
        <v>1.74543</v>
      </c>
      <c r="H151">
        <v>7</v>
      </c>
      <c r="I151">
        <v>0</v>
      </c>
      <c r="J151" s="12">
        <v>8</v>
      </c>
      <c r="K151" s="12">
        <v>8</v>
      </c>
      <c r="L151">
        <v>0</v>
      </c>
      <c r="M151" s="12">
        <v>1.0000000000000002</v>
      </c>
      <c r="N151" s="12">
        <v>0</v>
      </c>
      <c r="O151" s="12">
        <v>172.85600543496787</v>
      </c>
      <c r="P151" s="12">
        <v>110.26587757369909</v>
      </c>
      <c r="Q151" s="12">
        <v>0</v>
      </c>
      <c r="R151" s="27">
        <v>3.7672237928621407E-5</v>
      </c>
      <c r="S151" s="27">
        <v>1.7163046489789213E-5</v>
      </c>
      <c r="T151" s="27">
        <v>0</v>
      </c>
      <c r="U151" s="27">
        <v>1.6929643824416644E-3</v>
      </c>
      <c r="V151" s="27">
        <v>8.5724108805212886E-3</v>
      </c>
      <c r="W151" s="27">
        <v>0</v>
      </c>
      <c r="X151" s="27">
        <v>1.1345827406524548E-5</v>
      </c>
      <c r="Y151" s="27">
        <v>0</v>
      </c>
      <c r="Z151" s="27">
        <v>4.3749275703595259E-5</v>
      </c>
      <c r="AA151" s="27">
        <v>9.6352708152617263E-5</v>
      </c>
      <c r="AB151" s="27">
        <v>0</v>
      </c>
      <c r="AC151" s="18">
        <v>9.519689416949182E-4</v>
      </c>
      <c r="AD151">
        <v>144</v>
      </c>
      <c r="AE151">
        <v>5</v>
      </c>
      <c r="AF151" s="25">
        <v>0.8938192493596423</v>
      </c>
      <c r="AG151" t="str">
        <f>IF(AF151&lt;='CAV Tier 1 Analysis'!$A$5,"Tier 1", "Tier 2")</f>
        <v>Tier 2</v>
      </c>
      <c r="AH151" t="str">
        <f t="shared" si="5"/>
        <v>Louisiana - Tier 2</v>
      </c>
      <c r="AI151" t="str">
        <f t="shared" si="6"/>
        <v>Oak Grove, Town Of - Tier 2</v>
      </c>
    </row>
    <row r="152" spans="1:35" x14ac:dyDescent="0.3">
      <c r="A152">
        <v>145</v>
      </c>
      <c r="B152">
        <v>6</v>
      </c>
      <c r="C152" t="s">
        <v>21</v>
      </c>
      <c r="D152" t="s">
        <v>3225</v>
      </c>
      <c r="E152" t="s">
        <v>5279</v>
      </c>
      <c r="F152" t="s">
        <v>1362</v>
      </c>
      <c r="G152" s="59">
        <v>1.6573099999999998</v>
      </c>
      <c r="H152">
        <v>2</v>
      </c>
      <c r="I152">
        <v>2</v>
      </c>
      <c r="J152" s="12">
        <v>8</v>
      </c>
      <c r="K152" s="12">
        <v>8</v>
      </c>
      <c r="L152">
        <v>0</v>
      </c>
      <c r="M152" s="12">
        <v>7</v>
      </c>
      <c r="N152" s="12">
        <v>0</v>
      </c>
      <c r="O152" s="12">
        <v>63.118808080400179</v>
      </c>
      <c r="P152" s="12">
        <v>3.6886133399870005</v>
      </c>
      <c r="Q152" s="12">
        <v>0</v>
      </c>
      <c r="R152" s="27">
        <v>3.5770312554203572E-5</v>
      </c>
      <c r="S152" s="27">
        <v>4.9037275685112041E-6</v>
      </c>
      <c r="T152" s="27">
        <v>3.0000750018750469E-5</v>
      </c>
      <c r="U152" s="27">
        <v>1.6929643824416644E-3</v>
      </c>
      <c r="V152" s="27">
        <v>8.5724108805212886E-3</v>
      </c>
      <c r="W152" s="27">
        <v>0</v>
      </c>
      <c r="X152" s="27">
        <v>7.9420791845671819E-5</v>
      </c>
      <c r="Y152" s="27">
        <v>0</v>
      </c>
      <c r="Z152" s="27">
        <v>1.5975158802513472E-5</v>
      </c>
      <c r="AA152" s="27">
        <v>3.2231900970277237E-6</v>
      </c>
      <c r="AB152" s="27">
        <v>0</v>
      </c>
      <c r="AC152" s="18">
        <v>9.4860629034996668E-4</v>
      </c>
      <c r="AD152">
        <v>145</v>
      </c>
      <c r="AE152">
        <v>5</v>
      </c>
      <c r="AF152" s="25">
        <v>0.89476785564999228</v>
      </c>
      <c r="AG152" t="str">
        <f>IF(AF152&lt;='CAV Tier 1 Analysis'!$A$5,"Tier 1", "Tier 2")</f>
        <v>Tier 2</v>
      </c>
      <c r="AH152" t="str">
        <f t="shared" si="5"/>
        <v>Louisiana - Tier 2</v>
      </c>
      <c r="AI152" t="str">
        <f t="shared" si="6"/>
        <v>Forest, Village Of - Tier 2</v>
      </c>
    </row>
    <row r="153" spans="1:35" x14ac:dyDescent="0.3">
      <c r="A153">
        <v>146</v>
      </c>
      <c r="B153">
        <v>6</v>
      </c>
      <c r="C153" t="s">
        <v>21</v>
      </c>
      <c r="D153" t="s">
        <v>3223</v>
      </c>
      <c r="E153" t="s">
        <v>5277</v>
      </c>
      <c r="F153" t="s">
        <v>1577</v>
      </c>
      <c r="G153" s="59">
        <v>0.97</v>
      </c>
      <c r="H153">
        <v>3</v>
      </c>
      <c r="I153">
        <v>0</v>
      </c>
      <c r="J153" s="12">
        <v>8</v>
      </c>
      <c r="K153" s="12">
        <v>8</v>
      </c>
      <c r="L153">
        <v>0</v>
      </c>
      <c r="M153" s="12">
        <v>1</v>
      </c>
      <c r="N153" s="12">
        <v>0</v>
      </c>
      <c r="O153" s="12">
        <v>60.738973008324884</v>
      </c>
      <c r="P153" s="12">
        <v>25.955324265361419</v>
      </c>
      <c r="Q153" s="12">
        <v>0</v>
      </c>
      <c r="R153" s="27">
        <v>2.093585580101337E-5</v>
      </c>
      <c r="S153" s="27">
        <v>7.3555913527668057E-6</v>
      </c>
      <c r="T153" s="27">
        <v>0</v>
      </c>
      <c r="U153" s="27">
        <v>1.6929643824416644E-3</v>
      </c>
      <c r="V153" s="27">
        <v>8.5724108805212886E-3</v>
      </c>
      <c r="W153" s="27">
        <v>0</v>
      </c>
      <c r="X153" s="27">
        <v>1.1345827406524547E-5</v>
      </c>
      <c r="Y153" s="27">
        <v>0</v>
      </c>
      <c r="Z153" s="27">
        <v>1.5372830521032512E-5</v>
      </c>
      <c r="AA153" s="27">
        <v>2.2680323586736023E-5</v>
      </c>
      <c r="AB153" s="27">
        <v>0</v>
      </c>
      <c r="AC153" s="18">
        <v>9.4027869923918414E-4</v>
      </c>
      <c r="AD153">
        <v>146</v>
      </c>
      <c r="AE153">
        <v>5</v>
      </c>
      <c r="AF153" s="25">
        <v>0.89570813434923147</v>
      </c>
      <c r="AG153" t="str">
        <f>IF(AF153&lt;='CAV Tier 1 Analysis'!$A$5,"Tier 1", "Tier 2")</f>
        <v>Tier 2</v>
      </c>
      <c r="AH153" t="str">
        <f t="shared" si="5"/>
        <v>Louisiana - Tier 2</v>
      </c>
      <c r="AI153" t="str">
        <f t="shared" si="6"/>
        <v>Epps, Village Of - Tier 2</v>
      </c>
    </row>
    <row r="154" spans="1:35" x14ac:dyDescent="0.3">
      <c r="A154">
        <v>147</v>
      </c>
      <c r="B154">
        <v>6</v>
      </c>
      <c r="C154" t="s">
        <v>21</v>
      </c>
      <c r="D154" t="s">
        <v>3151</v>
      </c>
      <c r="E154" t="s">
        <v>5195</v>
      </c>
      <c r="F154" t="s">
        <v>1304</v>
      </c>
      <c r="G154" s="59">
        <v>3.1507000000000001</v>
      </c>
      <c r="H154">
        <v>13</v>
      </c>
      <c r="I154">
        <v>0</v>
      </c>
      <c r="J154" s="12">
        <v>11</v>
      </c>
      <c r="K154" s="12">
        <v>6</v>
      </c>
      <c r="L154">
        <v>0</v>
      </c>
      <c r="M154" s="12">
        <v>5.1936839432507069</v>
      </c>
      <c r="N154" s="12">
        <v>77.361163424448705</v>
      </c>
      <c r="O154" s="12">
        <v>1195.4500234705331</v>
      </c>
      <c r="P154" s="12">
        <v>1116.698270705906</v>
      </c>
      <c r="Q154" s="12">
        <v>0</v>
      </c>
      <c r="R154" s="27">
        <v>6.800268131160085E-5</v>
      </c>
      <c r="S154" s="27">
        <v>3.1874229195322823E-5</v>
      </c>
      <c r="T154" s="27">
        <v>0</v>
      </c>
      <c r="U154" s="27">
        <v>2.3278260258572888E-3</v>
      </c>
      <c r="V154" s="27">
        <v>6.429308160390966E-3</v>
      </c>
      <c r="W154" s="27">
        <v>0</v>
      </c>
      <c r="X154" s="27">
        <v>5.8926641624160349E-5</v>
      </c>
      <c r="Y154" s="27">
        <v>1.3579399194236651E-4</v>
      </c>
      <c r="Z154" s="27">
        <v>3.0256439476936879E-4</v>
      </c>
      <c r="AA154" s="27">
        <v>9.7579509581233181E-4</v>
      </c>
      <c r="AB154" s="27">
        <v>0</v>
      </c>
      <c r="AC154" s="18">
        <v>9.3909920190030961E-4</v>
      </c>
      <c r="AD154">
        <v>147</v>
      </c>
      <c r="AE154">
        <v>5</v>
      </c>
      <c r="AF154" s="25">
        <v>0.89664723355113174</v>
      </c>
      <c r="AG154" t="str">
        <f>IF(AF154&lt;='CAV Tier 1 Analysis'!$A$5,"Tier 1", "Tier 2")</f>
        <v>Tier 2</v>
      </c>
      <c r="AH154" t="str">
        <f t="shared" si="5"/>
        <v>Louisiana - Tier 2</v>
      </c>
      <c r="AI154" t="str">
        <f t="shared" si="6"/>
        <v>Many, Town Of - Tier 2</v>
      </c>
    </row>
    <row r="155" spans="1:35" x14ac:dyDescent="0.3">
      <c r="A155">
        <v>148</v>
      </c>
      <c r="B155">
        <v>6</v>
      </c>
      <c r="C155" t="s">
        <v>21</v>
      </c>
      <c r="D155" t="s">
        <v>3201</v>
      </c>
      <c r="E155" t="s">
        <v>5251</v>
      </c>
      <c r="F155" t="s">
        <v>923</v>
      </c>
      <c r="G155" s="59">
        <v>4.1366700000000005</v>
      </c>
      <c r="H155">
        <v>69</v>
      </c>
      <c r="I155">
        <v>10</v>
      </c>
      <c r="J155" s="12">
        <v>15</v>
      </c>
      <c r="K155" s="12">
        <v>3</v>
      </c>
      <c r="L155">
        <v>3</v>
      </c>
      <c r="M155" s="12">
        <v>22.160143303671795</v>
      </c>
      <c r="N155" s="12">
        <v>270.99164618041345</v>
      </c>
      <c r="O155" s="12">
        <v>2355.1366648289127</v>
      </c>
      <c r="P155" s="12">
        <v>2084.6286563203325</v>
      </c>
      <c r="Q155" s="12">
        <v>104.9884542599375</v>
      </c>
      <c r="R155" s="27">
        <v>8.9283223315853594E-5</v>
      </c>
      <c r="S155" s="27">
        <v>1.6917860111363654E-4</v>
      </c>
      <c r="T155" s="27">
        <v>1.5000375009375234E-4</v>
      </c>
      <c r="U155" s="27">
        <v>3.1743082170781209E-3</v>
      </c>
      <c r="V155" s="27">
        <v>3.214654080195483E-3</v>
      </c>
      <c r="W155" s="27">
        <v>2.8442489286662367E-5</v>
      </c>
      <c r="X155" s="27">
        <v>2.5142516122731085E-4</v>
      </c>
      <c r="Y155" s="27">
        <v>4.7567843849465665E-4</v>
      </c>
      <c r="Z155" s="27">
        <v>5.9607719737576653E-4</v>
      </c>
      <c r="AA155" s="27">
        <v>1.8215935967567654E-3</v>
      </c>
      <c r="AB155" s="27">
        <v>3.3754655081795005E-4</v>
      </c>
      <c r="AC155" s="18">
        <v>9.371083005232689E-4</v>
      </c>
      <c r="AD155">
        <v>148</v>
      </c>
      <c r="AE155">
        <v>5</v>
      </c>
      <c r="AF155" s="25">
        <v>0.89758434185165503</v>
      </c>
      <c r="AG155" t="str">
        <f>IF(AF155&lt;='CAV Tier 1 Analysis'!$A$5,"Tier 1", "Tier 2")</f>
        <v>Tier 2</v>
      </c>
      <c r="AH155" t="str">
        <f t="shared" si="5"/>
        <v>Louisiana - Tier 2</v>
      </c>
      <c r="AI155" t="str">
        <f t="shared" si="6"/>
        <v>Franklinton, Town Of - Tier 2</v>
      </c>
    </row>
    <row r="156" spans="1:35" x14ac:dyDescent="0.3">
      <c r="A156">
        <v>149</v>
      </c>
      <c r="B156">
        <v>6</v>
      </c>
      <c r="C156" t="s">
        <v>21</v>
      </c>
      <c r="D156" t="s">
        <v>3210</v>
      </c>
      <c r="E156" t="s">
        <v>5261</v>
      </c>
      <c r="F156" t="s">
        <v>1624</v>
      </c>
      <c r="G156" s="59">
        <v>1.0869599999999999</v>
      </c>
      <c r="H156">
        <v>0</v>
      </c>
      <c r="I156">
        <v>0</v>
      </c>
      <c r="J156" s="12">
        <v>8</v>
      </c>
      <c r="K156" s="12">
        <v>8</v>
      </c>
      <c r="L156">
        <v>0</v>
      </c>
      <c r="M156" s="12">
        <v>0</v>
      </c>
      <c r="N156" s="12">
        <v>0</v>
      </c>
      <c r="O156" s="12">
        <v>19.330588452539178</v>
      </c>
      <c r="P156" s="12">
        <v>0</v>
      </c>
      <c r="Q156" s="12">
        <v>0</v>
      </c>
      <c r="R156" s="27">
        <v>2.3460245176772672E-5</v>
      </c>
      <c r="S156" s="27">
        <v>0</v>
      </c>
      <c r="T156" s="27">
        <v>0</v>
      </c>
      <c r="U156" s="27">
        <v>1.6929643824416644E-3</v>
      </c>
      <c r="V156" s="27">
        <v>8.5724108805212886E-3</v>
      </c>
      <c r="W156" s="27">
        <v>0</v>
      </c>
      <c r="X156" s="27">
        <v>0</v>
      </c>
      <c r="Y156" s="27">
        <v>0</v>
      </c>
      <c r="Z156" s="27">
        <v>4.8925071570107613E-6</v>
      </c>
      <c r="AA156" s="27">
        <v>0</v>
      </c>
      <c r="AB156" s="27">
        <v>0</v>
      </c>
      <c r="AC156" s="18">
        <v>9.3579345593606698E-4</v>
      </c>
      <c r="AD156">
        <v>149</v>
      </c>
      <c r="AE156">
        <v>5</v>
      </c>
      <c r="AF156" s="25">
        <v>0.89852013530759112</v>
      </c>
      <c r="AG156" t="str">
        <f>IF(AF156&lt;='CAV Tier 1 Analysis'!$A$5,"Tier 1", "Tier 2")</f>
        <v>Tier 2</v>
      </c>
      <c r="AH156" t="str">
        <f t="shared" si="5"/>
        <v>Louisiana - Tier 2</v>
      </c>
      <c r="AI156" t="str">
        <f t="shared" si="6"/>
        <v>Pioneer, Village Of - Tier 2</v>
      </c>
    </row>
    <row r="157" spans="1:35" x14ac:dyDescent="0.3">
      <c r="A157">
        <v>150</v>
      </c>
      <c r="B157">
        <v>6</v>
      </c>
      <c r="C157" t="s">
        <v>21</v>
      </c>
      <c r="D157" t="s">
        <v>3053</v>
      </c>
      <c r="E157" t="s">
        <v>5087</v>
      </c>
      <c r="F157" t="s">
        <v>1484</v>
      </c>
      <c r="G157" s="59">
        <v>2.36226</v>
      </c>
      <c r="H157">
        <v>1</v>
      </c>
      <c r="I157">
        <v>0</v>
      </c>
      <c r="J157" s="12">
        <v>12</v>
      </c>
      <c r="K157" s="12">
        <v>7</v>
      </c>
      <c r="L157">
        <v>0</v>
      </c>
      <c r="M157" s="12">
        <v>0</v>
      </c>
      <c r="N157" s="12">
        <v>0.3321273489204643</v>
      </c>
      <c r="O157" s="12">
        <v>150.89243981281518</v>
      </c>
      <c r="P157" s="12">
        <v>103.78481695413274</v>
      </c>
      <c r="Q157" s="12">
        <v>0</v>
      </c>
      <c r="R157" s="27">
        <v>5.0985499715981282E-5</v>
      </c>
      <c r="S157" s="27">
        <v>2.451863784255602E-6</v>
      </c>
      <c r="T157" s="27">
        <v>0</v>
      </c>
      <c r="U157" s="27">
        <v>2.5394465736624967E-3</v>
      </c>
      <c r="V157" s="27">
        <v>7.5008595204561273E-3</v>
      </c>
      <c r="W157" s="27">
        <v>0</v>
      </c>
      <c r="X157" s="27">
        <v>0</v>
      </c>
      <c r="Y157" s="27">
        <v>5.82991472034813E-7</v>
      </c>
      <c r="Z157" s="27">
        <v>3.8190370848541944E-5</v>
      </c>
      <c r="AA157" s="27">
        <v>9.0689417240348254E-5</v>
      </c>
      <c r="AB157" s="27">
        <v>0</v>
      </c>
      <c r="AC157" s="18">
        <v>9.293823851981624E-4</v>
      </c>
      <c r="AD157">
        <v>150</v>
      </c>
      <c r="AE157">
        <v>6</v>
      </c>
      <c r="AF157" s="25">
        <v>0.89944951769278925</v>
      </c>
      <c r="AG157" t="str">
        <f>IF(AF157&lt;='CAV Tier 1 Analysis'!$A$5,"Tier 1", "Tier 2")</f>
        <v>Tier 2</v>
      </c>
      <c r="AH157" t="str">
        <f t="shared" si="5"/>
        <v>Louisiana - Tier 2</v>
      </c>
      <c r="AI157" t="str">
        <f t="shared" si="6"/>
        <v>Ringgold, Town Of - Tier 2</v>
      </c>
    </row>
    <row r="158" spans="1:35" x14ac:dyDescent="0.3">
      <c r="A158">
        <v>151</v>
      </c>
      <c r="B158">
        <v>6</v>
      </c>
      <c r="C158" t="s">
        <v>21</v>
      </c>
      <c r="D158" t="s">
        <v>3047</v>
      </c>
      <c r="E158" t="s">
        <v>5081</v>
      </c>
      <c r="F158" t="s">
        <v>817</v>
      </c>
      <c r="G158" s="59">
        <v>4.1027999999999993</v>
      </c>
      <c r="H158">
        <v>37</v>
      </c>
      <c r="I158">
        <v>18</v>
      </c>
      <c r="J158" s="12">
        <v>16</v>
      </c>
      <c r="K158" s="12">
        <v>2</v>
      </c>
      <c r="L158">
        <v>9</v>
      </c>
      <c r="M158" s="12">
        <v>49.45620308082286</v>
      </c>
      <c r="N158" s="12">
        <v>91.589506240235536</v>
      </c>
      <c r="O158" s="12">
        <v>3182.8320245445357</v>
      </c>
      <c r="P158" s="12">
        <v>2986.6638070918953</v>
      </c>
      <c r="Q158" s="12">
        <v>0</v>
      </c>
      <c r="R158" s="27">
        <v>8.8552195031337775E-5</v>
      </c>
      <c r="S158" s="27">
        <v>9.0718960017457275E-5</v>
      </c>
      <c r="T158" s="27">
        <v>2.700067501687542E-4</v>
      </c>
      <c r="U158" s="27">
        <v>3.3859287648833288E-3</v>
      </c>
      <c r="V158" s="27">
        <v>2.1431027201303222E-3</v>
      </c>
      <c r="W158" s="27">
        <v>8.5327467859987112E-5</v>
      </c>
      <c r="X158" s="27">
        <v>5.6112154433704368E-4</v>
      </c>
      <c r="Y158" s="27">
        <v>1.6076935922167466E-4</v>
      </c>
      <c r="Z158" s="27">
        <v>8.0556411916170713E-4</v>
      </c>
      <c r="AA158" s="27">
        <v>2.6098114166131716E-3</v>
      </c>
      <c r="AB158" s="27">
        <v>0</v>
      </c>
      <c r="AC158" s="18">
        <v>9.2735484522043501E-4</v>
      </c>
      <c r="AD158">
        <v>151</v>
      </c>
      <c r="AE158">
        <v>6</v>
      </c>
      <c r="AF158" s="25">
        <v>0.90037687253800969</v>
      </c>
      <c r="AG158" t="str">
        <f>IF(AF158&lt;='CAV Tier 1 Analysis'!$A$5,"Tier 1", "Tier 2")</f>
        <v>Tier 2</v>
      </c>
      <c r="AH158" t="str">
        <f t="shared" si="5"/>
        <v>Louisiana - Tier 2</v>
      </c>
      <c r="AI158" t="str">
        <f t="shared" si="6"/>
        <v>Marksville, Town Of - Tier 2</v>
      </c>
    </row>
    <row r="159" spans="1:35" x14ac:dyDescent="0.3">
      <c r="A159">
        <v>152</v>
      </c>
      <c r="B159">
        <v>6</v>
      </c>
      <c r="C159" t="s">
        <v>21</v>
      </c>
      <c r="D159" t="s">
        <v>3246</v>
      </c>
      <c r="E159" t="s">
        <v>5301</v>
      </c>
      <c r="F159" t="s">
        <v>1483</v>
      </c>
      <c r="G159" s="59">
        <v>2.51918</v>
      </c>
      <c r="H159">
        <v>1</v>
      </c>
      <c r="I159">
        <v>0</v>
      </c>
      <c r="J159" s="12">
        <v>12</v>
      </c>
      <c r="K159" s="12">
        <v>7</v>
      </c>
      <c r="L159">
        <v>0</v>
      </c>
      <c r="M159" s="12">
        <v>0</v>
      </c>
      <c r="N159" s="12">
        <v>12.229920246104655</v>
      </c>
      <c r="O159" s="12">
        <v>85.962945137569079</v>
      </c>
      <c r="P159" s="12">
        <v>25.516733149354572</v>
      </c>
      <c r="Q159" s="12">
        <v>0</v>
      </c>
      <c r="R159" s="27">
        <v>5.4372360017316347E-5</v>
      </c>
      <c r="S159" s="27">
        <v>2.451863784255602E-6</v>
      </c>
      <c r="T159" s="27">
        <v>0</v>
      </c>
      <c r="U159" s="27">
        <v>2.5394465736624967E-3</v>
      </c>
      <c r="V159" s="27">
        <v>7.5008595204561273E-3</v>
      </c>
      <c r="W159" s="27">
        <v>0</v>
      </c>
      <c r="X159" s="27">
        <v>0</v>
      </c>
      <c r="Y159" s="27">
        <v>2.1467485981867595E-5</v>
      </c>
      <c r="Z159" s="27">
        <v>2.1756933336813932E-5</v>
      </c>
      <c r="AA159" s="27">
        <v>2.2297073185716056E-5</v>
      </c>
      <c r="AB159" s="27">
        <v>0</v>
      </c>
      <c r="AC159" s="18">
        <v>9.2387743731132672E-4</v>
      </c>
      <c r="AD159">
        <v>152</v>
      </c>
      <c r="AE159">
        <v>6</v>
      </c>
      <c r="AF159" s="25">
        <v>0.90130074997532106</v>
      </c>
      <c r="AG159" t="str">
        <f>IF(AF159&lt;='CAV Tier 1 Analysis'!$A$5,"Tier 1", "Tier 2")</f>
        <v>Tier 2</v>
      </c>
      <c r="AH159" t="str">
        <f t="shared" si="5"/>
        <v>Louisiana - Tier 2</v>
      </c>
      <c r="AI159" t="str">
        <f t="shared" si="6"/>
        <v>Greensburg, Town Of - Tier 2</v>
      </c>
    </row>
    <row r="160" spans="1:35" x14ac:dyDescent="0.3">
      <c r="A160">
        <v>153</v>
      </c>
      <c r="B160">
        <v>6</v>
      </c>
      <c r="C160" t="s">
        <v>21</v>
      </c>
      <c r="D160" t="s">
        <v>3105</v>
      </c>
      <c r="E160" t="s">
        <v>5143</v>
      </c>
      <c r="F160" t="s">
        <v>947</v>
      </c>
      <c r="G160" s="59">
        <v>2.4782199999999999</v>
      </c>
      <c r="H160">
        <v>141</v>
      </c>
      <c r="I160">
        <v>4</v>
      </c>
      <c r="J160" s="12">
        <v>16.399999999999999</v>
      </c>
      <c r="K160" s="12">
        <v>3.4</v>
      </c>
      <c r="L160">
        <v>2</v>
      </c>
      <c r="M160" s="12">
        <v>16.47559942216591</v>
      </c>
      <c r="N160" s="12">
        <v>341.67456255384678</v>
      </c>
      <c r="O160" s="12">
        <v>1671.1387248116278</v>
      </c>
      <c r="P160" s="12">
        <v>1550.0911305919317</v>
      </c>
      <c r="Q160" s="12">
        <v>0</v>
      </c>
      <c r="R160" s="27">
        <v>5.3488305735244691E-5</v>
      </c>
      <c r="S160" s="27">
        <v>3.4571279358003987E-4</v>
      </c>
      <c r="T160" s="27">
        <v>6.0001500037500938E-5</v>
      </c>
      <c r="U160" s="27">
        <v>3.4705769840054118E-3</v>
      </c>
      <c r="V160" s="27">
        <v>3.6432746242215474E-3</v>
      </c>
      <c r="W160" s="27">
        <v>1.8961659524441581E-5</v>
      </c>
      <c r="X160" s="27">
        <v>1.8692930746292997E-4</v>
      </c>
      <c r="Y160" s="27">
        <v>5.9974993576280113E-4</v>
      </c>
      <c r="Z160" s="27">
        <v>4.2295961095921815E-4</v>
      </c>
      <c r="AA160" s="27">
        <v>1.3545031482296895E-3</v>
      </c>
      <c r="AB160" s="27">
        <v>0</v>
      </c>
      <c r="AC160" s="18">
        <v>9.232870790471658E-4</v>
      </c>
      <c r="AD160">
        <v>153</v>
      </c>
      <c r="AE160">
        <v>6</v>
      </c>
      <c r="AF160" s="25">
        <v>0.90222403705436827</v>
      </c>
      <c r="AG160" t="str">
        <f>IF(AF160&lt;='CAV Tier 1 Analysis'!$A$5,"Tier 1", "Tier 2")</f>
        <v>Tier 2</v>
      </c>
      <c r="AH160" t="str">
        <f t="shared" si="5"/>
        <v>Louisiana - Tier 2</v>
      </c>
      <c r="AI160" t="str">
        <f t="shared" si="6"/>
        <v>Lake Arthur, Town Of - Tier 2</v>
      </c>
    </row>
    <row r="161" spans="1:35" x14ac:dyDescent="0.3">
      <c r="A161">
        <v>154</v>
      </c>
      <c r="B161">
        <v>6</v>
      </c>
      <c r="C161" t="s">
        <v>21</v>
      </c>
      <c r="D161" t="s">
        <v>3231</v>
      </c>
      <c r="E161" t="s">
        <v>5286</v>
      </c>
      <c r="F161" t="s">
        <v>1504</v>
      </c>
      <c r="G161" s="59">
        <v>1.8404500000000001</v>
      </c>
      <c r="H161">
        <v>1</v>
      </c>
      <c r="I161">
        <v>0</v>
      </c>
      <c r="J161" s="12">
        <v>12</v>
      </c>
      <c r="K161" s="12">
        <v>7</v>
      </c>
      <c r="L161">
        <v>0</v>
      </c>
      <c r="M161" s="12">
        <v>0</v>
      </c>
      <c r="N161" s="12">
        <v>0.35079758263067412</v>
      </c>
      <c r="O161" s="12">
        <v>62.277122722518172</v>
      </c>
      <c r="P161" s="12">
        <v>18.116629683628773</v>
      </c>
      <c r="Q161" s="12">
        <v>0</v>
      </c>
      <c r="R161" s="27">
        <v>3.9723088462860883E-5</v>
      </c>
      <c r="S161" s="27">
        <v>2.451863784255602E-6</v>
      </c>
      <c r="T161" s="27">
        <v>0</v>
      </c>
      <c r="U161" s="27">
        <v>2.5394465736624967E-3</v>
      </c>
      <c r="V161" s="27">
        <v>7.5008595204561273E-3</v>
      </c>
      <c r="W161" s="27">
        <v>0</v>
      </c>
      <c r="X161" s="27">
        <v>0</v>
      </c>
      <c r="Y161" s="27">
        <v>6.1576380189360989E-7</v>
      </c>
      <c r="Z161" s="27">
        <v>1.5762131059074654E-5</v>
      </c>
      <c r="AA161" s="27">
        <v>1.5830702761595651E-5</v>
      </c>
      <c r="AB161" s="27">
        <v>0</v>
      </c>
      <c r="AC161" s="18">
        <v>9.1951724036257306E-4</v>
      </c>
      <c r="AD161">
        <v>154</v>
      </c>
      <c r="AE161">
        <v>6</v>
      </c>
      <c r="AF161" s="25">
        <v>0.90314355429473081</v>
      </c>
      <c r="AG161" t="str">
        <f>IF(AF161&lt;='CAV Tier 1 Analysis'!$A$5,"Tier 1", "Tier 2")</f>
        <v>Tier 2</v>
      </c>
      <c r="AH161" t="str">
        <f t="shared" si="5"/>
        <v>Louisiana - Tier 2</v>
      </c>
      <c r="AI161" t="str">
        <f t="shared" si="6"/>
        <v>Montpelier, Village Of - Tier 2</v>
      </c>
    </row>
    <row r="162" spans="1:35" x14ac:dyDescent="0.3">
      <c r="A162">
        <v>155</v>
      </c>
      <c r="B162">
        <v>6</v>
      </c>
      <c r="C162" t="s">
        <v>21</v>
      </c>
      <c r="D162" t="s">
        <v>3250</v>
      </c>
      <c r="E162" t="s">
        <v>5305</v>
      </c>
      <c r="F162" t="s">
        <v>1566</v>
      </c>
      <c r="G162" s="59">
        <v>3.2530299999999999</v>
      </c>
      <c r="H162">
        <v>3</v>
      </c>
      <c r="I162">
        <v>0</v>
      </c>
      <c r="J162" s="12">
        <v>9</v>
      </c>
      <c r="K162" s="12">
        <v>7</v>
      </c>
      <c r="L162">
        <v>0</v>
      </c>
      <c r="M162" s="12">
        <v>0</v>
      </c>
      <c r="N162" s="12">
        <v>22.295702758992675</v>
      </c>
      <c r="O162" s="12">
        <v>540.2355244928757</v>
      </c>
      <c r="P162" s="12">
        <v>446.67131849907037</v>
      </c>
      <c r="Q162" s="12">
        <v>0</v>
      </c>
      <c r="R162" s="27">
        <v>7.0211306181825278E-5</v>
      </c>
      <c r="S162" s="27">
        <v>7.3555913527668057E-6</v>
      </c>
      <c r="T162" s="27">
        <v>0</v>
      </c>
      <c r="U162" s="27">
        <v>1.9045849302468726E-3</v>
      </c>
      <c r="V162" s="27">
        <v>7.5008595204561273E-3</v>
      </c>
      <c r="W162" s="27">
        <v>0</v>
      </c>
      <c r="X162" s="27">
        <v>0</v>
      </c>
      <c r="Y162" s="27">
        <v>3.9136206680252956E-5</v>
      </c>
      <c r="Z162" s="27">
        <v>1.3673180082139042E-4</v>
      </c>
      <c r="AA162" s="27">
        <v>3.9031105667952545E-4</v>
      </c>
      <c r="AB162" s="27">
        <v>0</v>
      </c>
      <c r="AC162" s="18">
        <v>9.135627647653418E-4</v>
      </c>
      <c r="AD162">
        <v>155</v>
      </c>
      <c r="AE162">
        <v>6</v>
      </c>
      <c r="AF162" s="25">
        <v>0.90405711705949621</v>
      </c>
      <c r="AG162" t="str">
        <f>IF(AF162&lt;='CAV Tier 1 Analysis'!$A$5,"Tier 1", "Tier 2")</f>
        <v>Tier 2</v>
      </c>
      <c r="AH162" t="str">
        <f t="shared" si="5"/>
        <v>Louisiana - Tier 2</v>
      </c>
      <c r="AI162" t="str">
        <f t="shared" si="6"/>
        <v>Logansport, Town Of - Tier 2</v>
      </c>
    </row>
    <row r="163" spans="1:35" x14ac:dyDescent="0.3">
      <c r="A163">
        <v>156</v>
      </c>
      <c r="B163">
        <v>6</v>
      </c>
      <c r="C163" t="s">
        <v>21</v>
      </c>
      <c r="D163" t="s">
        <v>3150</v>
      </c>
      <c r="E163" t="s">
        <v>5194</v>
      </c>
      <c r="F163" t="s">
        <v>655</v>
      </c>
      <c r="G163" s="59">
        <v>2.2206800000000002</v>
      </c>
      <c r="H163">
        <v>127</v>
      </c>
      <c r="I163">
        <v>35</v>
      </c>
      <c r="J163" s="12">
        <v>12</v>
      </c>
      <c r="K163" s="12">
        <v>4</v>
      </c>
      <c r="L163">
        <v>8</v>
      </c>
      <c r="M163" s="12">
        <v>122.03667345137525</v>
      </c>
      <c r="N163" s="12">
        <v>35.830105658370769</v>
      </c>
      <c r="O163" s="12">
        <v>704.19084810276081</v>
      </c>
      <c r="P163" s="12">
        <v>616.90439349141934</v>
      </c>
      <c r="Q163" s="12">
        <v>0</v>
      </c>
      <c r="R163" s="27">
        <v>4.7929728103293167E-5</v>
      </c>
      <c r="S163" s="27">
        <v>3.1138670060046146E-4</v>
      </c>
      <c r="T163" s="27">
        <v>5.2501312532813324E-4</v>
      </c>
      <c r="U163" s="27">
        <v>2.5394465736624967E-3</v>
      </c>
      <c r="V163" s="27">
        <v>4.2862054402606443E-3</v>
      </c>
      <c r="W163" s="27">
        <v>7.5846638097766322E-5</v>
      </c>
      <c r="X163" s="27">
        <v>1.3846070342456997E-3</v>
      </c>
      <c r="Y163" s="27">
        <v>6.2893483806233407E-5</v>
      </c>
      <c r="Z163" s="27">
        <v>1.7822834378286511E-4</v>
      </c>
      <c r="AA163" s="27">
        <v>5.390643986342696E-4</v>
      </c>
      <c r="AB163" s="27">
        <v>0</v>
      </c>
      <c r="AC163" s="18">
        <v>9.0460195150198766E-4</v>
      </c>
      <c r="AD163">
        <v>156</v>
      </c>
      <c r="AE163">
        <v>6</v>
      </c>
      <c r="AF163" s="25">
        <v>0.9049617190109982</v>
      </c>
      <c r="AG163" t="str">
        <f>IF(AF163&lt;='CAV Tier 1 Analysis'!$A$5,"Tier 1", "Tier 2")</f>
        <v>Tier 2</v>
      </c>
      <c r="AH163" t="str">
        <f t="shared" si="5"/>
        <v>Louisiana - Tier 2</v>
      </c>
      <c r="AI163" t="str">
        <f t="shared" si="6"/>
        <v>Rayville, Town Of - Tier 2</v>
      </c>
    </row>
    <row r="164" spans="1:35" x14ac:dyDescent="0.3">
      <c r="A164">
        <v>157</v>
      </c>
      <c r="B164">
        <v>6</v>
      </c>
      <c r="C164" t="s">
        <v>21</v>
      </c>
      <c r="D164" t="s">
        <v>3257</v>
      </c>
      <c r="E164" t="s">
        <v>5313</v>
      </c>
      <c r="F164" t="s">
        <v>1375</v>
      </c>
      <c r="G164" s="59">
        <v>3.6687000000000003</v>
      </c>
      <c r="H164">
        <v>2</v>
      </c>
      <c r="I164">
        <v>2</v>
      </c>
      <c r="J164" s="12">
        <v>11</v>
      </c>
      <c r="K164" s="12">
        <v>6</v>
      </c>
      <c r="L164">
        <v>0</v>
      </c>
      <c r="M164" s="12">
        <v>1.8419058522092298</v>
      </c>
      <c r="N164" s="12">
        <v>27.99188297386873</v>
      </c>
      <c r="O164" s="12">
        <v>781.91316055140101</v>
      </c>
      <c r="P164" s="12">
        <v>690.2139967568196</v>
      </c>
      <c r="Q164" s="12">
        <v>61.059979598614177</v>
      </c>
      <c r="R164" s="27">
        <v>7.9182859976471913E-5</v>
      </c>
      <c r="S164" s="27">
        <v>4.9037275685112041E-6</v>
      </c>
      <c r="T164" s="27">
        <v>3.0000750018750469E-5</v>
      </c>
      <c r="U164" s="27">
        <v>2.3278260258572888E-3</v>
      </c>
      <c r="V164" s="27">
        <v>6.429308160390966E-3</v>
      </c>
      <c r="W164" s="27">
        <v>0</v>
      </c>
      <c r="X164" s="27">
        <v>2.0897945898233431E-5</v>
      </c>
      <c r="Y164" s="27">
        <v>4.9134854786890569E-5</v>
      </c>
      <c r="Z164" s="27">
        <v>1.9789960060197397E-4</v>
      </c>
      <c r="AA164" s="27">
        <v>6.0312391517413602E-4</v>
      </c>
      <c r="AB164" s="27">
        <v>1.963128769902406E-4</v>
      </c>
      <c r="AC164" s="18">
        <v>9.0350824702395134E-4</v>
      </c>
      <c r="AD164">
        <v>157</v>
      </c>
      <c r="AE164">
        <v>6</v>
      </c>
      <c r="AF164" s="25">
        <v>0.9058652272580221</v>
      </c>
      <c r="AG164" t="str">
        <f>IF(AF164&lt;='CAV Tier 1 Analysis'!$A$5,"Tier 1", "Tier 2")</f>
        <v>Tier 2</v>
      </c>
      <c r="AH164" t="str">
        <f t="shared" si="5"/>
        <v>Louisiana - Tier 2</v>
      </c>
      <c r="AI164" t="str">
        <f t="shared" si="6"/>
        <v>Zwolle, Town Of - Tier 2</v>
      </c>
    </row>
    <row r="165" spans="1:35" x14ac:dyDescent="0.3">
      <c r="A165">
        <v>158</v>
      </c>
      <c r="B165">
        <v>6</v>
      </c>
      <c r="C165" t="s">
        <v>21</v>
      </c>
      <c r="D165" t="s">
        <v>2838</v>
      </c>
      <c r="E165" t="s">
        <v>5222</v>
      </c>
      <c r="F165" t="s">
        <v>805</v>
      </c>
      <c r="G165" s="59">
        <v>2.4581400000000002</v>
      </c>
      <c r="H165">
        <v>472</v>
      </c>
      <c r="I165">
        <v>5</v>
      </c>
      <c r="J165" s="12">
        <v>17</v>
      </c>
      <c r="K165" s="12">
        <v>1</v>
      </c>
      <c r="L165">
        <v>2</v>
      </c>
      <c r="M165" s="12">
        <v>25.964086667154838</v>
      </c>
      <c r="N165" s="12">
        <v>264.2821590252388</v>
      </c>
      <c r="O165" s="12">
        <v>3021.3021480832117</v>
      </c>
      <c r="P165" s="12">
        <v>2792.1307115914906</v>
      </c>
      <c r="Q165" s="12">
        <v>0</v>
      </c>
      <c r="R165" s="27">
        <v>5.3054911936807228E-5</v>
      </c>
      <c r="S165" s="27">
        <v>1.1572797061686442E-3</v>
      </c>
      <c r="T165" s="27">
        <v>7.5001875046876168E-5</v>
      </c>
      <c r="U165" s="27">
        <v>3.5975493126885372E-3</v>
      </c>
      <c r="V165" s="27">
        <v>1.0715513600651611E-3</v>
      </c>
      <c r="W165" s="27">
        <v>1.8961659524441581E-5</v>
      </c>
      <c r="X165" s="27">
        <v>2.9458404609358394E-4</v>
      </c>
      <c r="Y165" s="27">
        <v>4.6390110728146991E-4</v>
      </c>
      <c r="Z165" s="27">
        <v>7.6468144874541758E-4</v>
      </c>
      <c r="AA165" s="27">
        <v>2.4398241912882038E-3</v>
      </c>
      <c r="AB165" s="27">
        <v>0</v>
      </c>
      <c r="AC165" s="18">
        <v>9.033081471671949E-4</v>
      </c>
      <c r="AD165">
        <v>158</v>
      </c>
      <c r="AE165">
        <v>6</v>
      </c>
      <c r="AF165" s="25">
        <v>0.90676853540518931</v>
      </c>
      <c r="AG165" t="str">
        <f>IF(AF165&lt;='CAV Tier 1 Analysis'!$A$5,"Tier 1", "Tier 2")</f>
        <v>Tier 2</v>
      </c>
      <c r="AH165" t="str">
        <f t="shared" si="5"/>
        <v>Louisiana - Tier 2</v>
      </c>
      <c r="AI165" t="str">
        <f t="shared" si="6"/>
        <v>Patterson, City Of - Tier 2</v>
      </c>
    </row>
    <row r="166" spans="1:35" x14ac:dyDescent="0.3">
      <c r="A166">
        <v>159</v>
      </c>
      <c r="B166">
        <v>6</v>
      </c>
      <c r="C166" t="s">
        <v>21</v>
      </c>
      <c r="D166" t="s">
        <v>3237</v>
      </c>
      <c r="E166" t="s">
        <v>5292</v>
      </c>
      <c r="F166" t="s">
        <v>1660</v>
      </c>
      <c r="G166" s="59">
        <v>0.71829999999999994</v>
      </c>
      <c r="H166">
        <v>0</v>
      </c>
      <c r="I166">
        <v>0</v>
      </c>
      <c r="J166" s="12">
        <v>9</v>
      </c>
      <c r="K166" s="12">
        <v>7</v>
      </c>
      <c r="L166">
        <v>0</v>
      </c>
      <c r="M166" s="12">
        <v>0</v>
      </c>
      <c r="N166" s="12">
        <v>0</v>
      </c>
      <c r="O166" s="12">
        <v>367.8478810916335</v>
      </c>
      <c r="P166" s="12">
        <v>347.18801347118415</v>
      </c>
      <c r="Q166" s="12">
        <v>9.8870268180412495</v>
      </c>
      <c r="R166" s="27">
        <v>1.5503324970997839E-5</v>
      </c>
      <c r="S166" s="27">
        <v>0</v>
      </c>
      <c r="T166" s="27">
        <v>0</v>
      </c>
      <c r="U166" s="27">
        <v>1.9045849302468726E-3</v>
      </c>
      <c r="V166" s="27">
        <v>7.5008595204561273E-3</v>
      </c>
      <c r="W166" s="27">
        <v>0</v>
      </c>
      <c r="X166" s="27">
        <v>0</v>
      </c>
      <c r="Y166" s="27">
        <v>0</v>
      </c>
      <c r="Z166" s="27">
        <v>9.3101065978964549E-5</v>
      </c>
      <c r="AA166" s="27">
        <v>3.0338039357386058E-4</v>
      </c>
      <c r="AB166" s="27">
        <v>3.1787607730766318E-5</v>
      </c>
      <c r="AC166" s="18">
        <v>8.9538334935978093E-4</v>
      </c>
      <c r="AD166">
        <v>159</v>
      </c>
      <c r="AE166">
        <v>6</v>
      </c>
      <c r="AF166" s="25">
        <v>0.9076639187545491</v>
      </c>
      <c r="AG166" t="str">
        <f>IF(AF166&lt;='CAV Tier 1 Analysis'!$A$5,"Tier 1", "Tier 2")</f>
        <v>Tier 2</v>
      </c>
      <c r="AH166" t="str">
        <f t="shared" si="5"/>
        <v>Louisiana - Tier 2</v>
      </c>
      <c r="AI166" t="str">
        <f t="shared" si="6"/>
        <v>South Mansfield, Village Of - Tier 2</v>
      </c>
    </row>
    <row r="167" spans="1:35" x14ac:dyDescent="0.3">
      <c r="A167">
        <v>160</v>
      </c>
      <c r="B167">
        <v>6</v>
      </c>
      <c r="C167" t="s">
        <v>21</v>
      </c>
      <c r="D167" t="s">
        <v>3297</v>
      </c>
      <c r="E167" t="s">
        <v>5354</v>
      </c>
      <c r="F167" t="s">
        <v>2324</v>
      </c>
      <c r="G167" s="59">
        <v>1.3664700000000003</v>
      </c>
      <c r="H167">
        <v>14</v>
      </c>
      <c r="I167">
        <v>6</v>
      </c>
      <c r="J167" s="12">
        <v>12</v>
      </c>
      <c r="K167" s="12">
        <v>5</v>
      </c>
      <c r="L167">
        <v>0</v>
      </c>
      <c r="M167" s="12">
        <v>22</v>
      </c>
      <c r="N167" s="12">
        <v>0</v>
      </c>
      <c r="O167" s="12">
        <v>1355.7915599345918</v>
      </c>
      <c r="P167" s="12">
        <v>1288.7530764581293</v>
      </c>
      <c r="Q167" s="12">
        <v>0</v>
      </c>
      <c r="R167" s="27">
        <v>2.9493009150938911E-5</v>
      </c>
      <c r="S167" s="27">
        <v>3.4326092979578426E-5</v>
      </c>
      <c r="T167" s="27">
        <v>9.0002250056251404E-5</v>
      </c>
      <c r="U167" s="27">
        <v>2.5394465736624967E-3</v>
      </c>
      <c r="V167" s="27">
        <v>5.3577568003258056E-3</v>
      </c>
      <c r="W167" s="27">
        <v>0</v>
      </c>
      <c r="X167" s="27">
        <v>2.4960820294354002E-4</v>
      </c>
      <c r="Y167" s="27">
        <v>0</v>
      </c>
      <c r="Z167" s="27">
        <v>3.4314630031469451E-4</v>
      </c>
      <c r="AA167" s="27">
        <v>1.1261403054971585E-3</v>
      </c>
      <c r="AB167" s="27">
        <v>0</v>
      </c>
      <c r="AC167" s="18">
        <v>8.8817450317549675E-4</v>
      </c>
      <c r="AD167">
        <v>160</v>
      </c>
      <c r="AE167">
        <v>6</v>
      </c>
      <c r="AF167" s="25">
        <v>0.90855209325772457</v>
      </c>
      <c r="AG167" t="str">
        <f>IF(AF167&lt;='CAV Tier 1 Analysis'!$A$5,"Tier 1", "Tier 2")</f>
        <v>Tier 2</v>
      </c>
      <c r="AH167" t="str">
        <f t="shared" si="5"/>
        <v>Louisiana - Tier 2</v>
      </c>
      <c r="AI167" t="str">
        <f t="shared" si="6"/>
        <v>Mamou, Town Of - Tier 2</v>
      </c>
    </row>
    <row r="168" spans="1:35" x14ac:dyDescent="0.3">
      <c r="A168">
        <v>161</v>
      </c>
      <c r="B168">
        <v>6</v>
      </c>
      <c r="C168" t="s">
        <v>21</v>
      </c>
      <c r="D168" t="s">
        <v>2863</v>
      </c>
      <c r="E168" t="s">
        <v>5266</v>
      </c>
      <c r="F168" t="s">
        <v>1041</v>
      </c>
      <c r="G168" s="59">
        <v>2.72268</v>
      </c>
      <c r="H168">
        <v>19</v>
      </c>
      <c r="I168">
        <v>6</v>
      </c>
      <c r="J168" s="12">
        <v>12</v>
      </c>
      <c r="K168" s="12">
        <v>6</v>
      </c>
      <c r="L168">
        <v>4</v>
      </c>
      <c r="M168" s="12">
        <v>27.060998721847593</v>
      </c>
      <c r="N168" s="12">
        <v>19.496843694014373</v>
      </c>
      <c r="O168" s="12">
        <v>272.89051933544994</v>
      </c>
      <c r="P168" s="12">
        <v>159.288718181653</v>
      </c>
      <c r="Q168" s="12">
        <v>0</v>
      </c>
      <c r="R168" s="27">
        <v>5.8764573064229982E-5</v>
      </c>
      <c r="S168" s="27">
        <v>4.6585411900856436E-5</v>
      </c>
      <c r="T168" s="27">
        <v>9.0002250056251404E-5</v>
      </c>
      <c r="U168" s="27">
        <v>2.5394465736624967E-3</v>
      </c>
      <c r="V168" s="27">
        <v>6.429308160390966E-3</v>
      </c>
      <c r="W168" s="27">
        <v>3.7923319048883161E-5</v>
      </c>
      <c r="X168" s="27">
        <v>3.0702942094626412E-4</v>
      </c>
      <c r="Y168" s="27">
        <v>3.4223299111474481E-5</v>
      </c>
      <c r="Z168" s="27">
        <v>6.9067675937909548E-5</v>
      </c>
      <c r="AA168" s="27">
        <v>1.3918992631880284E-4</v>
      </c>
      <c r="AB168" s="27">
        <v>0</v>
      </c>
      <c r="AC168" s="18">
        <v>8.8650369185801225E-4</v>
      </c>
      <c r="AD168">
        <v>161</v>
      </c>
      <c r="AE168">
        <v>6</v>
      </c>
      <c r="AF168" s="25">
        <v>0.90943859694958262</v>
      </c>
      <c r="AG168" t="str">
        <f>IF(AF168&lt;='CAV Tier 1 Analysis'!$A$5,"Tier 1", "Tier 2")</f>
        <v>Tier 2</v>
      </c>
      <c r="AH168" t="str">
        <f t="shared" si="5"/>
        <v>Louisiana - Tier 2</v>
      </c>
      <c r="AI168" t="str">
        <f t="shared" si="6"/>
        <v>Clinton, Town Of - Tier 2</v>
      </c>
    </row>
    <row r="169" spans="1:35" x14ac:dyDescent="0.3">
      <c r="A169">
        <v>162</v>
      </c>
      <c r="B169">
        <v>6</v>
      </c>
      <c r="C169" t="s">
        <v>21</v>
      </c>
      <c r="D169" t="s">
        <v>3273</v>
      </c>
      <c r="E169" t="s">
        <v>5329</v>
      </c>
      <c r="F169" t="s">
        <v>402</v>
      </c>
      <c r="G169" s="59">
        <v>6.2398600000000002</v>
      </c>
      <c r="H169">
        <v>432</v>
      </c>
      <c r="I169">
        <v>74</v>
      </c>
      <c r="J169" s="12">
        <v>22</v>
      </c>
      <c r="K169" s="12">
        <v>1</v>
      </c>
      <c r="L169">
        <v>51</v>
      </c>
      <c r="M169" s="12">
        <v>4.010224588372175</v>
      </c>
      <c r="N169" s="12">
        <v>420.3675107999461</v>
      </c>
      <c r="O169" s="12">
        <v>1107.5807275273983</v>
      </c>
      <c r="P169" s="12">
        <v>0</v>
      </c>
      <c r="Q169" s="12">
        <v>0</v>
      </c>
      <c r="R169" s="27">
        <v>1.3467712286444462E-4</v>
      </c>
      <c r="S169" s="27">
        <v>1.0592051547984201E-3</v>
      </c>
      <c r="T169" s="27">
        <v>1.1100277506937673E-3</v>
      </c>
      <c r="U169" s="27">
        <v>4.6556520517145776E-3</v>
      </c>
      <c r="V169" s="27">
        <v>1.0715513600651611E-3</v>
      </c>
      <c r="W169" s="27">
        <v>4.8352231787326028E-4</v>
      </c>
      <c r="X169" s="27">
        <v>4.5499316041071642E-5</v>
      </c>
      <c r="Y169" s="27">
        <v>7.3788164303072385E-4</v>
      </c>
      <c r="Z169" s="27">
        <v>2.803249704321953E-4</v>
      </c>
      <c r="AA169" s="27">
        <v>0</v>
      </c>
      <c r="AB169" s="27">
        <v>0</v>
      </c>
      <c r="AC169" s="18">
        <v>8.7075833522851098E-4</v>
      </c>
      <c r="AD169">
        <v>162</v>
      </c>
      <c r="AE169">
        <v>6</v>
      </c>
      <c r="AF169" s="25">
        <v>0.91030935528481116</v>
      </c>
      <c r="AG169" t="str">
        <f>IF(AF169&lt;='CAV Tier 1 Analysis'!$A$5,"Tier 1", "Tier 2")</f>
        <v>Tier 2</v>
      </c>
      <c r="AH169" t="str">
        <f t="shared" si="5"/>
        <v>Louisiana - Tier 2</v>
      </c>
      <c r="AI169" t="str">
        <f t="shared" si="6"/>
        <v>Jean Lafitte, Town Of - Tier 2</v>
      </c>
    </row>
    <row r="170" spans="1:35" x14ac:dyDescent="0.3">
      <c r="A170">
        <v>163</v>
      </c>
      <c r="B170">
        <v>6</v>
      </c>
      <c r="C170" t="s">
        <v>21</v>
      </c>
      <c r="D170" t="s">
        <v>3275</v>
      </c>
      <c r="E170" t="s">
        <v>5331</v>
      </c>
      <c r="F170" t="s">
        <v>1123</v>
      </c>
      <c r="G170" s="59">
        <v>7.8855099999999991</v>
      </c>
      <c r="H170">
        <v>21</v>
      </c>
      <c r="I170">
        <v>0</v>
      </c>
      <c r="J170" s="12">
        <v>20.375</v>
      </c>
      <c r="K170" s="12">
        <v>1.375</v>
      </c>
      <c r="L170">
        <v>0</v>
      </c>
      <c r="M170" s="12">
        <v>5.8185012763917623</v>
      </c>
      <c r="N170" s="12">
        <v>250.16718324451233</v>
      </c>
      <c r="O170" s="12">
        <v>3287.0127187141175</v>
      </c>
      <c r="P170" s="12">
        <v>2503.9525681363866</v>
      </c>
      <c r="Q170" s="12">
        <v>0</v>
      </c>
      <c r="R170" s="27">
        <v>1.7019577348190609E-4</v>
      </c>
      <c r="S170" s="27">
        <v>5.1489139469367642E-5</v>
      </c>
      <c r="T170" s="27">
        <v>0</v>
      </c>
      <c r="U170" s="27">
        <v>4.3117686615311143E-3</v>
      </c>
      <c r="V170" s="27">
        <v>1.4733831200895965E-3</v>
      </c>
      <c r="W170" s="27">
        <v>0</v>
      </c>
      <c r="X170" s="27">
        <v>6.6015711246583707E-5</v>
      </c>
      <c r="Y170" s="27">
        <v>4.3912473600434253E-4</v>
      </c>
      <c r="Z170" s="27">
        <v>8.319319037275244E-4</v>
      </c>
      <c r="AA170" s="27">
        <v>2.1880078981313831E-3</v>
      </c>
      <c r="AB170" s="27">
        <v>0</v>
      </c>
      <c r="AC170" s="18">
        <v>8.6653790397107433E-4</v>
      </c>
      <c r="AD170">
        <v>163</v>
      </c>
      <c r="AE170">
        <v>6</v>
      </c>
      <c r="AF170" s="25">
        <v>0.91117589318878223</v>
      </c>
      <c r="AG170" t="str">
        <f>IF(AF170&lt;='CAV Tier 1 Analysis'!$A$5,"Tier 1", "Tier 2")</f>
        <v>Tier 2</v>
      </c>
      <c r="AH170" t="str">
        <f t="shared" si="5"/>
        <v>Louisiana - Tier 2</v>
      </c>
      <c r="AI170" t="str">
        <f t="shared" si="6"/>
        <v>Ball, Town Of - Tier 2</v>
      </c>
    </row>
    <row r="171" spans="1:35" x14ac:dyDescent="0.3">
      <c r="A171">
        <v>164</v>
      </c>
      <c r="B171">
        <v>6</v>
      </c>
      <c r="C171" t="s">
        <v>21</v>
      </c>
      <c r="D171" t="s">
        <v>3074</v>
      </c>
      <c r="E171" t="s">
        <v>5112</v>
      </c>
      <c r="F171" t="s">
        <v>414</v>
      </c>
      <c r="G171" s="59">
        <v>2.35981</v>
      </c>
      <c r="H171">
        <v>278</v>
      </c>
      <c r="I171">
        <v>139</v>
      </c>
      <c r="J171" s="12">
        <v>9</v>
      </c>
      <c r="K171" s="12">
        <v>2</v>
      </c>
      <c r="L171">
        <v>7</v>
      </c>
      <c r="M171" s="12">
        <v>68.988944025154552</v>
      </c>
      <c r="N171" s="12">
        <v>102.39516665861525</v>
      </c>
      <c r="O171" s="12">
        <v>1505.6334433613233</v>
      </c>
      <c r="P171" s="12">
        <v>1433.1923496650888</v>
      </c>
      <c r="Q171" s="12">
        <v>0</v>
      </c>
      <c r="R171" s="27">
        <v>5.0932620492566351E-5</v>
      </c>
      <c r="S171" s="27">
        <v>6.8161813202305735E-4</v>
      </c>
      <c r="T171" s="27">
        <v>2.0850521263031576E-3</v>
      </c>
      <c r="U171" s="27">
        <v>1.9045849302468726E-3</v>
      </c>
      <c r="V171" s="27">
        <v>2.1431027201303222E-3</v>
      </c>
      <c r="W171" s="27">
        <v>6.6365808335545532E-5</v>
      </c>
      <c r="X171" s="27">
        <v>7.8273665186778633E-4</v>
      </c>
      <c r="Y171" s="27">
        <v>1.7973680617867937E-4</v>
      </c>
      <c r="Z171" s="27">
        <v>3.8107077886252467E-4</v>
      </c>
      <c r="AA171" s="27">
        <v>1.2523544657008394E-3</v>
      </c>
      <c r="AB171" s="27">
        <v>0</v>
      </c>
      <c r="AC171" s="18">
        <v>8.6614136728557745E-4</v>
      </c>
      <c r="AD171">
        <v>164</v>
      </c>
      <c r="AE171">
        <v>6</v>
      </c>
      <c r="AF171" s="25">
        <v>0.9120420345560678</v>
      </c>
      <c r="AG171" t="str">
        <f>IF(AF171&lt;='CAV Tier 1 Analysis'!$A$5,"Tier 1", "Tier 2")</f>
        <v>Tier 2</v>
      </c>
      <c r="AH171" t="str">
        <f t="shared" si="5"/>
        <v>Louisiana - Tier 2</v>
      </c>
      <c r="AI171" t="str">
        <f t="shared" si="6"/>
        <v>Vidalia, Town Of - Tier 2</v>
      </c>
    </row>
    <row r="172" spans="1:35" x14ac:dyDescent="0.3">
      <c r="A172">
        <v>165</v>
      </c>
      <c r="B172">
        <v>6</v>
      </c>
      <c r="C172" t="s">
        <v>21</v>
      </c>
      <c r="D172" t="s">
        <v>3212</v>
      </c>
      <c r="E172" t="s">
        <v>5263</v>
      </c>
      <c r="F172" t="s">
        <v>902</v>
      </c>
      <c r="G172" s="59">
        <v>1.8271299999999999</v>
      </c>
      <c r="H172">
        <v>2</v>
      </c>
      <c r="I172">
        <v>0</v>
      </c>
      <c r="J172" s="12">
        <v>12</v>
      </c>
      <c r="K172" s="12">
        <v>6</v>
      </c>
      <c r="L172">
        <v>26</v>
      </c>
      <c r="M172" s="12">
        <v>0.92931537438496437</v>
      </c>
      <c r="N172" s="12">
        <v>7.2607580923648127</v>
      </c>
      <c r="O172" s="12">
        <v>191.79885586843051</v>
      </c>
      <c r="P172" s="12">
        <v>139.540470668843</v>
      </c>
      <c r="Q172" s="12">
        <v>0</v>
      </c>
      <c r="R172" s="27">
        <v>3.9435598154335624E-5</v>
      </c>
      <c r="S172" s="27">
        <v>4.9037275685112041E-6</v>
      </c>
      <c r="T172" s="27">
        <v>0</v>
      </c>
      <c r="U172" s="27">
        <v>2.5394465736624967E-3</v>
      </c>
      <c r="V172" s="27">
        <v>6.429308160390966E-3</v>
      </c>
      <c r="W172" s="27">
        <v>2.4650157381774055E-4</v>
      </c>
      <c r="X172" s="27">
        <v>1.0543851844001549E-5</v>
      </c>
      <c r="Y172" s="27">
        <v>1.2744990926267033E-5</v>
      </c>
      <c r="Z172" s="27">
        <v>4.8543647667358552E-5</v>
      </c>
      <c r="AA172" s="27">
        <v>1.2193348061686167E-4</v>
      </c>
      <c r="AB172" s="27">
        <v>0</v>
      </c>
      <c r="AC172" s="18">
        <v>8.5939650951350366E-4</v>
      </c>
      <c r="AD172">
        <v>165</v>
      </c>
      <c r="AE172">
        <v>6</v>
      </c>
      <c r="AF172" s="25">
        <v>0.9129014310655813</v>
      </c>
      <c r="AG172" t="str">
        <f>IF(AF172&lt;='CAV Tier 1 Analysis'!$A$5,"Tier 1", "Tier 2")</f>
        <v>Tier 2</v>
      </c>
      <c r="AH172" t="str">
        <f t="shared" si="5"/>
        <v>Louisiana - Tier 2</v>
      </c>
      <c r="AI172" t="str">
        <f t="shared" si="6"/>
        <v>St. Francisville, Town Of - Tier 2</v>
      </c>
    </row>
    <row r="173" spans="1:35" x14ac:dyDescent="0.3">
      <c r="A173">
        <v>166</v>
      </c>
      <c r="B173">
        <v>6</v>
      </c>
      <c r="C173" t="s">
        <v>21</v>
      </c>
      <c r="D173" t="s">
        <v>3228</v>
      </c>
      <c r="E173" t="s">
        <v>5282</v>
      </c>
      <c r="F173" t="s">
        <v>1746</v>
      </c>
      <c r="G173" s="59">
        <v>1.0094000000000001</v>
      </c>
      <c r="H173">
        <v>0</v>
      </c>
      <c r="I173">
        <v>0</v>
      </c>
      <c r="J173" s="12">
        <v>9</v>
      </c>
      <c r="K173" s="12">
        <v>7</v>
      </c>
      <c r="L173">
        <v>0</v>
      </c>
      <c r="M173" s="12">
        <v>0</v>
      </c>
      <c r="N173" s="12">
        <v>0</v>
      </c>
      <c r="O173" s="12">
        <v>16.893005483899874</v>
      </c>
      <c r="P173" s="12">
        <v>0</v>
      </c>
      <c r="Q173" s="12">
        <v>1.5482700125897324</v>
      </c>
      <c r="R173" s="27">
        <v>2.178624004695144E-5</v>
      </c>
      <c r="S173" s="27">
        <v>0</v>
      </c>
      <c r="T173" s="27">
        <v>0</v>
      </c>
      <c r="U173" s="27">
        <v>1.9045849302468726E-3</v>
      </c>
      <c r="V173" s="27">
        <v>7.5008595204561273E-3</v>
      </c>
      <c r="W173" s="27">
        <v>0</v>
      </c>
      <c r="X173" s="27">
        <v>0</v>
      </c>
      <c r="Y173" s="27">
        <v>0</v>
      </c>
      <c r="Z173" s="27">
        <v>4.2755630764331825E-6</v>
      </c>
      <c r="AA173" s="27">
        <v>0</v>
      </c>
      <c r="AB173" s="27">
        <v>4.977815952891422E-6</v>
      </c>
      <c r="AC173" s="18">
        <v>8.5786218816175238E-4</v>
      </c>
      <c r="AD173">
        <v>166</v>
      </c>
      <c r="AE173">
        <v>6</v>
      </c>
      <c r="AF173" s="25">
        <v>0.91375929325374305</v>
      </c>
      <c r="AG173" t="str">
        <f>IF(AF173&lt;='CAV Tier 1 Analysis'!$A$5,"Tier 1", "Tier 2")</f>
        <v>Tier 2</v>
      </c>
      <c r="AH173" t="str">
        <f t="shared" si="5"/>
        <v>Louisiana - Tier 2</v>
      </c>
      <c r="AI173" t="str">
        <f t="shared" si="6"/>
        <v>Grand Cane, Village Of - Tier 2</v>
      </c>
    </row>
    <row r="174" spans="1:35" x14ac:dyDescent="0.3">
      <c r="A174">
        <v>167</v>
      </c>
      <c r="B174">
        <v>6</v>
      </c>
      <c r="C174" t="s">
        <v>21</v>
      </c>
      <c r="D174" t="s">
        <v>3215</v>
      </c>
      <c r="E174" t="s">
        <v>5268</v>
      </c>
      <c r="F174" t="s">
        <v>688</v>
      </c>
      <c r="G174" s="59">
        <v>0.6480499999999999</v>
      </c>
      <c r="H174">
        <v>427</v>
      </c>
      <c r="I174">
        <v>11</v>
      </c>
      <c r="J174" s="12">
        <v>23</v>
      </c>
      <c r="K174" s="12">
        <v>1</v>
      </c>
      <c r="L174">
        <v>11</v>
      </c>
      <c r="M174" s="12">
        <v>68.701643391713588</v>
      </c>
      <c r="N174" s="12">
        <v>167.87255272054378</v>
      </c>
      <c r="O174" s="12">
        <v>938.9492653891873</v>
      </c>
      <c r="P174" s="12">
        <v>893.57059313522689</v>
      </c>
      <c r="Q174" s="12">
        <v>0</v>
      </c>
      <c r="R174" s="27">
        <v>1.398709417716156E-5</v>
      </c>
      <c r="S174" s="27">
        <v>1.0469458358771421E-3</v>
      </c>
      <c r="T174" s="27">
        <v>1.6500412510312757E-4</v>
      </c>
      <c r="U174" s="27">
        <v>4.8672725995197851E-3</v>
      </c>
      <c r="V174" s="27">
        <v>1.0715513600651611E-3</v>
      </c>
      <c r="W174" s="27">
        <v>1.0428912738442868E-4</v>
      </c>
      <c r="X174" s="27">
        <v>7.7947698846698001E-4</v>
      </c>
      <c r="Y174" s="27">
        <v>2.9467090543100206E-4</v>
      </c>
      <c r="Z174" s="27">
        <v>2.376449124797943E-4</v>
      </c>
      <c r="AA174" s="27">
        <v>7.8082130636083504E-4</v>
      </c>
      <c r="AB174" s="27">
        <v>0</v>
      </c>
      <c r="AC174" s="18">
        <v>8.5106038680594703E-4</v>
      </c>
      <c r="AD174">
        <v>167</v>
      </c>
      <c r="AE174">
        <v>6</v>
      </c>
      <c r="AF174" s="25">
        <v>0.91461035364054899</v>
      </c>
      <c r="AG174" t="str">
        <f>IF(AF174&lt;='CAV Tier 1 Analysis'!$A$5,"Tier 1", "Tier 2")</f>
        <v>Tier 2</v>
      </c>
      <c r="AH174" t="str">
        <f t="shared" si="5"/>
        <v>Louisiana - Tier 2</v>
      </c>
      <c r="AI174" t="str">
        <f t="shared" si="6"/>
        <v>Lockport, Town Of - Tier 2</v>
      </c>
    </row>
    <row r="175" spans="1:35" x14ac:dyDescent="0.3">
      <c r="A175">
        <v>168</v>
      </c>
      <c r="B175">
        <v>6</v>
      </c>
      <c r="C175" t="s">
        <v>21</v>
      </c>
      <c r="D175" t="s">
        <v>3195</v>
      </c>
      <c r="E175" t="s">
        <v>5245</v>
      </c>
      <c r="F175" t="s">
        <v>725</v>
      </c>
      <c r="G175" s="59">
        <v>2.2588599999999999</v>
      </c>
      <c r="H175">
        <v>479</v>
      </c>
      <c r="I175">
        <v>11</v>
      </c>
      <c r="J175" s="12">
        <v>18</v>
      </c>
      <c r="K175" s="12">
        <v>1</v>
      </c>
      <c r="L175">
        <v>6</v>
      </c>
      <c r="M175" s="12">
        <v>66.673879744649952</v>
      </c>
      <c r="N175" s="12">
        <v>170.38989478629782</v>
      </c>
      <c r="O175" s="12">
        <v>1740.0723490395303</v>
      </c>
      <c r="P175" s="12">
        <v>1655.9145655863006</v>
      </c>
      <c r="Q175" s="12">
        <v>0</v>
      </c>
      <c r="R175" s="27">
        <v>4.8753780654306246E-5</v>
      </c>
      <c r="S175" s="27">
        <v>1.1744427526584333E-3</v>
      </c>
      <c r="T175" s="27">
        <v>1.6500412510312757E-4</v>
      </c>
      <c r="U175" s="27">
        <v>3.8091698604937451E-3</v>
      </c>
      <c r="V175" s="27">
        <v>1.0715513600651611E-3</v>
      </c>
      <c r="W175" s="27">
        <v>5.6884978573324735E-5</v>
      </c>
      <c r="X175" s="27">
        <v>7.564703321061712E-4</v>
      </c>
      <c r="Y175" s="27">
        <v>2.9908965914489919E-4</v>
      </c>
      <c r="Z175" s="27">
        <v>4.4040648024215519E-4</v>
      </c>
      <c r="AA175" s="27">
        <v>1.4469739539955519E-3</v>
      </c>
      <c r="AB175" s="27">
        <v>0</v>
      </c>
      <c r="AC175" s="18">
        <v>8.4261338936698872E-4</v>
      </c>
      <c r="AD175">
        <v>168</v>
      </c>
      <c r="AE175">
        <v>6</v>
      </c>
      <c r="AF175" s="25">
        <v>0.91545296702991596</v>
      </c>
      <c r="AG175" t="str">
        <f>IF(AF175&lt;='CAV Tier 1 Analysis'!$A$5,"Tier 1", "Tier 2")</f>
        <v>Tier 2</v>
      </c>
      <c r="AH175" t="str">
        <f t="shared" si="5"/>
        <v>Louisiana - Tier 2</v>
      </c>
      <c r="AI175" t="str">
        <f t="shared" si="6"/>
        <v>Kaplan, City Of - Tier 2</v>
      </c>
    </row>
    <row r="176" spans="1:35" x14ac:dyDescent="0.3">
      <c r="A176">
        <v>169</v>
      </c>
      <c r="B176">
        <v>6</v>
      </c>
      <c r="C176" t="s">
        <v>21</v>
      </c>
      <c r="D176" t="s">
        <v>3175</v>
      </c>
      <c r="E176" t="s">
        <v>5223</v>
      </c>
      <c r="F176" t="s">
        <v>792</v>
      </c>
      <c r="G176" s="59">
        <v>4.1113099999999996</v>
      </c>
      <c r="H176">
        <v>375</v>
      </c>
      <c r="I176">
        <v>9</v>
      </c>
      <c r="J176" s="12">
        <v>23</v>
      </c>
      <c r="K176" s="12">
        <v>1</v>
      </c>
      <c r="L176">
        <v>6</v>
      </c>
      <c r="M176" s="12">
        <v>26.781135453176727</v>
      </c>
      <c r="N176" s="12">
        <v>274.20390420668639</v>
      </c>
      <c r="O176" s="12">
        <v>1471.5550335777143</v>
      </c>
      <c r="P176" s="12">
        <v>1060.8621050469983</v>
      </c>
      <c r="Q176" s="12">
        <v>0</v>
      </c>
      <c r="R176" s="27">
        <v>8.8735869395117797E-5</v>
      </c>
      <c r="S176" s="27">
        <v>9.1944891909585076E-4</v>
      </c>
      <c r="T176" s="27">
        <v>1.350033750843771E-4</v>
      </c>
      <c r="U176" s="27">
        <v>4.8672725995197851E-3</v>
      </c>
      <c r="V176" s="27">
        <v>1.0715513600651611E-3</v>
      </c>
      <c r="W176" s="27">
        <v>5.6884978573324735E-5</v>
      </c>
      <c r="X176" s="27">
        <v>3.0385414060249866E-4</v>
      </c>
      <c r="Y176" s="27">
        <v>4.8131699563660693E-4</v>
      </c>
      <c r="Z176" s="27">
        <v>3.7244564754925874E-4</v>
      </c>
      <c r="AA176" s="27">
        <v>9.270042468890275E-4</v>
      </c>
      <c r="AB176" s="27">
        <v>0</v>
      </c>
      <c r="AC176" s="18">
        <v>8.3850164840100071E-4</v>
      </c>
      <c r="AD176">
        <v>169</v>
      </c>
      <c r="AE176">
        <v>6</v>
      </c>
      <c r="AF176" s="25">
        <v>0.91629146867831701</v>
      </c>
      <c r="AG176" t="str">
        <f>IF(AF176&lt;='CAV Tier 1 Analysis'!$A$5,"Tier 1", "Tier 2")</f>
        <v>Tier 2</v>
      </c>
      <c r="AH176" t="str">
        <f t="shared" si="5"/>
        <v>Louisiana - Tier 2</v>
      </c>
      <c r="AI176" t="str">
        <f t="shared" si="6"/>
        <v>Abita Springs, Town Of - Tier 2</v>
      </c>
    </row>
    <row r="177" spans="1:35" x14ac:dyDescent="0.3">
      <c r="A177">
        <v>170</v>
      </c>
      <c r="B177">
        <v>6</v>
      </c>
      <c r="C177" t="s">
        <v>21</v>
      </c>
      <c r="D177" t="s">
        <v>3243</v>
      </c>
      <c r="E177" t="s">
        <v>5298</v>
      </c>
      <c r="F177" t="s">
        <v>1547</v>
      </c>
      <c r="G177" s="59">
        <v>2.2245400000000002</v>
      </c>
      <c r="H177">
        <v>6</v>
      </c>
      <c r="I177">
        <v>0</v>
      </c>
      <c r="J177" s="12">
        <v>11</v>
      </c>
      <c r="K177" s="12">
        <v>6</v>
      </c>
      <c r="L177">
        <v>1</v>
      </c>
      <c r="M177" s="12">
        <v>2.5279923040268999</v>
      </c>
      <c r="N177" s="12">
        <v>10.498703877968552</v>
      </c>
      <c r="O177" s="12">
        <v>130.55069183589268</v>
      </c>
      <c r="P177" s="12">
        <v>74.948310112775971</v>
      </c>
      <c r="Q177" s="12">
        <v>0.37620914837287955</v>
      </c>
      <c r="R177" s="27">
        <v>4.8013039859367301E-5</v>
      </c>
      <c r="S177" s="27">
        <v>1.4711182705533611E-5</v>
      </c>
      <c r="T177" s="27">
        <v>0</v>
      </c>
      <c r="U177" s="27">
        <v>2.3278260258572888E-3</v>
      </c>
      <c r="V177" s="27">
        <v>6.429308160390966E-3</v>
      </c>
      <c r="W177" s="27">
        <v>9.4808297622207903E-6</v>
      </c>
      <c r="X177" s="27">
        <v>2.8682164366511535E-5</v>
      </c>
      <c r="Y177" s="27">
        <v>1.8428638436939502E-5</v>
      </c>
      <c r="Z177" s="27">
        <v>3.3041942604489719E-5</v>
      </c>
      <c r="AA177" s="27">
        <v>6.5491454017599382E-5</v>
      </c>
      <c r="AB177" s="27">
        <v>1.2095434808957011E-6</v>
      </c>
      <c r="AC177" s="18">
        <v>8.1601754377107389E-4</v>
      </c>
      <c r="AD177">
        <v>170</v>
      </c>
      <c r="AE177">
        <v>6</v>
      </c>
      <c r="AF177" s="25">
        <v>0.91710748622208804</v>
      </c>
      <c r="AG177" t="str">
        <f>IF(AF177&lt;='CAV Tier 1 Analysis'!$A$5,"Tier 1", "Tier 2")</f>
        <v>Tier 2</v>
      </c>
      <c r="AH177" t="str">
        <f t="shared" si="5"/>
        <v>Louisiana - Tier 2</v>
      </c>
      <c r="AI177" t="str">
        <f t="shared" si="6"/>
        <v>Florien, Village Of - Tier 2</v>
      </c>
    </row>
    <row r="178" spans="1:35" x14ac:dyDescent="0.3">
      <c r="A178">
        <v>171</v>
      </c>
      <c r="B178">
        <v>6</v>
      </c>
      <c r="C178" t="s">
        <v>21</v>
      </c>
      <c r="D178" t="s">
        <v>3037</v>
      </c>
      <c r="E178" t="s">
        <v>5069</v>
      </c>
      <c r="F178" t="s">
        <v>925</v>
      </c>
      <c r="G178" s="59">
        <v>1.6300699999999999</v>
      </c>
      <c r="H178">
        <v>183</v>
      </c>
      <c r="I178">
        <v>7</v>
      </c>
      <c r="J178" s="12">
        <v>14</v>
      </c>
      <c r="K178" s="12">
        <v>4</v>
      </c>
      <c r="L178">
        <v>7</v>
      </c>
      <c r="M178" s="12">
        <v>19.000000000000004</v>
      </c>
      <c r="N178" s="12">
        <v>0</v>
      </c>
      <c r="O178" s="12">
        <v>733.9066504772419</v>
      </c>
      <c r="P178" s="12">
        <v>688.36856924864139</v>
      </c>
      <c r="Q178" s="12">
        <v>0</v>
      </c>
      <c r="R178" s="27">
        <v>3.518238192325553E-5</v>
      </c>
      <c r="S178" s="27">
        <v>4.4869107251877514E-4</v>
      </c>
      <c r="T178" s="27">
        <v>1.0500262506562664E-4</v>
      </c>
      <c r="U178" s="27">
        <v>2.962687669272913E-3</v>
      </c>
      <c r="V178" s="27">
        <v>4.2862054402606443E-3</v>
      </c>
      <c r="W178" s="27">
        <v>6.6365808335545532E-5</v>
      </c>
      <c r="X178" s="27">
        <v>2.1557072072396643E-4</v>
      </c>
      <c r="Y178" s="27">
        <v>0</v>
      </c>
      <c r="Z178" s="27">
        <v>1.8574931378077372E-4</v>
      </c>
      <c r="AA178" s="27">
        <v>6.0151134071297996E-4</v>
      </c>
      <c r="AB178" s="27">
        <v>0</v>
      </c>
      <c r="AC178" s="18">
        <v>8.0972421569040711E-4</v>
      </c>
      <c r="AD178">
        <v>171</v>
      </c>
      <c r="AE178">
        <v>6</v>
      </c>
      <c r="AF178" s="25">
        <v>0.91791721043777841</v>
      </c>
      <c r="AG178" t="str">
        <f>IF(AF178&lt;='CAV Tier 1 Analysis'!$A$5,"Tier 1", "Tier 2")</f>
        <v>Tier 2</v>
      </c>
      <c r="AH178" t="str">
        <f t="shared" si="5"/>
        <v>Louisiana - Tier 2</v>
      </c>
      <c r="AI178" t="str">
        <f t="shared" si="6"/>
        <v>Kinder, Town Of - Tier 2</v>
      </c>
    </row>
    <row r="179" spans="1:35" x14ac:dyDescent="0.3">
      <c r="A179">
        <v>172</v>
      </c>
      <c r="B179">
        <v>6</v>
      </c>
      <c r="C179" t="s">
        <v>21</v>
      </c>
      <c r="D179" t="s">
        <v>3187</v>
      </c>
      <c r="E179" t="s">
        <v>5237</v>
      </c>
      <c r="F179" t="s">
        <v>961</v>
      </c>
      <c r="G179" s="59">
        <v>0.85650999999999999</v>
      </c>
      <c r="H179">
        <v>21</v>
      </c>
      <c r="I179">
        <v>25</v>
      </c>
      <c r="J179" s="12">
        <v>4</v>
      </c>
      <c r="K179" s="12">
        <v>7</v>
      </c>
      <c r="L179">
        <v>8</v>
      </c>
      <c r="M179" s="12">
        <v>2.0000000000000004</v>
      </c>
      <c r="N179" s="12">
        <v>0</v>
      </c>
      <c r="O179" s="12">
        <v>14.025543636624374</v>
      </c>
      <c r="P179" s="12">
        <v>2.6364101219508012</v>
      </c>
      <c r="Q179" s="12">
        <v>0</v>
      </c>
      <c r="R179" s="27">
        <v>1.8486360672294804E-5</v>
      </c>
      <c r="S179" s="27">
        <v>5.1489139469367642E-5</v>
      </c>
      <c r="T179" s="27">
        <v>3.7500937523438088E-4</v>
      </c>
      <c r="U179" s="27">
        <v>8.4648219122083221E-4</v>
      </c>
      <c r="V179" s="27">
        <v>7.5008595204561273E-3</v>
      </c>
      <c r="W179" s="27">
        <v>7.5846638097766322E-5</v>
      </c>
      <c r="X179" s="27">
        <v>2.2691654813049097E-5</v>
      </c>
      <c r="Y179" s="27">
        <v>0</v>
      </c>
      <c r="Z179" s="27">
        <v>3.5498180922752957E-6</v>
      </c>
      <c r="AA179" s="27">
        <v>2.3037521728437448E-6</v>
      </c>
      <c r="AB179" s="27">
        <v>0</v>
      </c>
      <c r="AC179" s="18">
        <v>8.0879258638444883E-4</v>
      </c>
      <c r="AD179">
        <v>172</v>
      </c>
      <c r="AE179">
        <v>6</v>
      </c>
      <c r="AF179" s="25">
        <v>0.91872600302416285</v>
      </c>
      <c r="AG179" t="str">
        <f>IF(AF179&lt;='CAV Tier 1 Analysis'!$A$5,"Tier 1", "Tier 2")</f>
        <v>Tier 2</v>
      </c>
      <c r="AH179" t="str">
        <f t="shared" si="5"/>
        <v>Louisiana - Tier 2</v>
      </c>
      <c r="AI179" t="str">
        <f t="shared" si="6"/>
        <v>Newellton, Town Of - Tier 2</v>
      </c>
    </row>
    <row r="180" spans="1:35" x14ac:dyDescent="0.3">
      <c r="A180">
        <v>173</v>
      </c>
      <c r="B180">
        <v>6</v>
      </c>
      <c r="C180" t="s">
        <v>21</v>
      </c>
      <c r="D180" t="s">
        <v>3148</v>
      </c>
      <c r="E180" t="s">
        <v>5192</v>
      </c>
      <c r="F180" t="s">
        <v>1007</v>
      </c>
      <c r="G180" s="59">
        <v>2.5889199999999999</v>
      </c>
      <c r="H180">
        <v>23</v>
      </c>
      <c r="I180">
        <v>16</v>
      </c>
      <c r="J180" s="12">
        <v>11</v>
      </c>
      <c r="K180" s="12">
        <v>4.2</v>
      </c>
      <c r="L180">
        <v>2</v>
      </c>
      <c r="M180" s="12">
        <v>24.288405976237193</v>
      </c>
      <c r="N180" s="12">
        <v>38.400482380345821</v>
      </c>
      <c r="O180" s="12">
        <v>1279.3805056579752</v>
      </c>
      <c r="P180" s="12">
        <v>1177.6427988317901</v>
      </c>
      <c r="Q180" s="12">
        <v>0</v>
      </c>
      <c r="R180" s="27">
        <v>5.5877583299339724E-5</v>
      </c>
      <c r="S180" s="27">
        <v>5.6392867037878842E-5</v>
      </c>
      <c r="T180" s="27">
        <v>2.4000600015000375E-4</v>
      </c>
      <c r="U180" s="27">
        <v>2.3278260258572888E-3</v>
      </c>
      <c r="V180" s="27">
        <v>4.5005157122736767E-3</v>
      </c>
      <c r="W180" s="27">
        <v>1.8961659524441581E-5</v>
      </c>
      <c r="X180" s="27">
        <v>2.7557206218598653E-4</v>
      </c>
      <c r="Y180" s="27">
        <v>6.7405330583377644E-5</v>
      </c>
      <c r="Z180" s="27">
        <v>3.2380691854465955E-4</v>
      </c>
      <c r="AA180" s="27">
        <v>1.0290497423197018E-3</v>
      </c>
      <c r="AB180" s="27">
        <v>0</v>
      </c>
      <c r="AC180" s="18">
        <v>8.086739910705777E-4</v>
      </c>
      <c r="AD180">
        <v>173</v>
      </c>
      <c r="AE180">
        <v>6</v>
      </c>
      <c r="AF180" s="25">
        <v>0.91953467701523339</v>
      </c>
      <c r="AG180" t="str">
        <f>IF(AF180&lt;='CAV Tier 1 Analysis'!$A$5,"Tier 1", "Tier 2")</f>
        <v>Tier 2</v>
      </c>
      <c r="AH180" t="str">
        <f t="shared" si="5"/>
        <v>Louisiana - Tier 2</v>
      </c>
      <c r="AI180" t="str">
        <f t="shared" si="6"/>
        <v>Delhi, Town Of - Tier 2</v>
      </c>
    </row>
    <row r="181" spans="1:35" x14ac:dyDescent="0.3">
      <c r="A181">
        <v>174</v>
      </c>
      <c r="B181">
        <v>6</v>
      </c>
      <c r="C181" t="s">
        <v>21</v>
      </c>
      <c r="D181" t="s">
        <v>3236</v>
      </c>
      <c r="E181" t="s">
        <v>5291</v>
      </c>
      <c r="F181" t="s">
        <v>1774</v>
      </c>
      <c r="G181" s="59">
        <v>3.4601800000000003</v>
      </c>
      <c r="H181">
        <v>1</v>
      </c>
      <c r="I181">
        <v>0</v>
      </c>
      <c r="J181" s="12">
        <v>11</v>
      </c>
      <c r="K181" s="12">
        <v>6</v>
      </c>
      <c r="L181">
        <v>0</v>
      </c>
      <c r="M181" s="12">
        <v>0</v>
      </c>
      <c r="N181" s="12">
        <v>0</v>
      </c>
      <c r="O181" s="12">
        <v>112.04532015798382</v>
      </c>
      <c r="P181" s="12">
        <v>0</v>
      </c>
      <c r="Q181" s="12">
        <v>0</v>
      </c>
      <c r="R181" s="27">
        <v>7.4682298479948915E-5</v>
      </c>
      <c r="S181" s="27">
        <v>2.451863784255602E-6</v>
      </c>
      <c r="T181" s="27">
        <v>0</v>
      </c>
      <c r="U181" s="27">
        <v>2.3278260258572888E-3</v>
      </c>
      <c r="V181" s="27">
        <v>6.429308160390966E-3</v>
      </c>
      <c r="W181" s="27">
        <v>0</v>
      </c>
      <c r="X181" s="27">
        <v>0</v>
      </c>
      <c r="Y181" s="27">
        <v>0</v>
      </c>
      <c r="Z181" s="27">
        <v>2.8358295047685999E-5</v>
      </c>
      <c r="AA181" s="27">
        <v>0</v>
      </c>
      <c r="AB181" s="27">
        <v>0</v>
      </c>
      <c r="AC181" s="18">
        <v>8.0569333123274058E-4</v>
      </c>
      <c r="AD181">
        <v>174</v>
      </c>
      <c r="AE181">
        <v>6</v>
      </c>
      <c r="AF181" s="25">
        <v>0.9203403703464661</v>
      </c>
      <c r="AG181" t="str">
        <f>IF(AF181&lt;='CAV Tier 1 Analysis'!$A$5,"Tier 1", "Tier 2")</f>
        <v>Tier 2</v>
      </c>
      <c r="AH181" t="str">
        <f t="shared" si="5"/>
        <v>Louisiana - Tier 2</v>
      </c>
      <c r="AI181" t="str">
        <f t="shared" si="6"/>
        <v>Simsboro, Village Of - Tier 2</v>
      </c>
    </row>
    <row r="182" spans="1:35" x14ac:dyDescent="0.3">
      <c r="A182">
        <v>175</v>
      </c>
      <c r="B182">
        <v>6</v>
      </c>
      <c r="C182" t="s">
        <v>21</v>
      </c>
      <c r="D182" t="s">
        <v>3239</v>
      </c>
      <c r="E182" t="s">
        <v>5294</v>
      </c>
      <c r="F182" t="s">
        <v>893</v>
      </c>
      <c r="G182" s="59">
        <v>1.7942399999999998</v>
      </c>
      <c r="H182">
        <v>0</v>
      </c>
      <c r="I182">
        <v>0</v>
      </c>
      <c r="J182" s="12">
        <v>11</v>
      </c>
      <c r="K182" s="12">
        <v>6</v>
      </c>
      <c r="M182" s="12">
        <v>0</v>
      </c>
      <c r="N182" s="12">
        <v>0</v>
      </c>
      <c r="O182" s="12">
        <v>98.939228040434287</v>
      </c>
      <c r="P182" s="12">
        <v>0</v>
      </c>
      <c r="Q182" s="12">
        <v>0</v>
      </c>
      <c r="R182" s="27">
        <v>3.87257215591858E-5</v>
      </c>
      <c r="S182" s="27">
        <v>0</v>
      </c>
      <c r="T182" s="27">
        <v>0</v>
      </c>
      <c r="U182" s="27">
        <v>2.3278260258572888E-3</v>
      </c>
      <c r="V182" s="27">
        <v>6.429308160390966E-3</v>
      </c>
      <c r="W182" s="27">
        <v>0</v>
      </c>
      <c r="X182" s="27">
        <v>0</v>
      </c>
      <c r="Y182" s="27">
        <v>0</v>
      </c>
      <c r="Z182" s="27">
        <v>2.504118705363884E-5</v>
      </c>
      <c r="AA182" s="27">
        <v>0</v>
      </c>
      <c r="AB182" s="27">
        <v>0</v>
      </c>
      <c r="AC182" s="18">
        <v>8.0190009953282526E-4</v>
      </c>
      <c r="AD182">
        <v>175</v>
      </c>
      <c r="AE182">
        <v>6</v>
      </c>
      <c r="AF182" s="25">
        <v>0.92114227044599895</v>
      </c>
      <c r="AG182" t="str">
        <f>IF(AF182&lt;='CAV Tier 1 Analysis'!$A$5,"Tier 1", "Tier 2")</f>
        <v>Tier 2</v>
      </c>
      <c r="AH182" t="str">
        <f t="shared" si="5"/>
        <v>Louisiana - Tier 2</v>
      </c>
      <c r="AI182" t="str">
        <f t="shared" si="6"/>
        <v>Choudrant, Village Of - Tier 2</v>
      </c>
    </row>
    <row r="183" spans="1:35" x14ac:dyDescent="0.3">
      <c r="A183">
        <v>176</v>
      </c>
      <c r="B183">
        <v>6</v>
      </c>
      <c r="C183" t="s">
        <v>21</v>
      </c>
      <c r="D183" t="s">
        <v>3253</v>
      </c>
      <c r="E183" t="s">
        <v>5309</v>
      </c>
      <c r="F183" t="s">
        <v>1638</v>
      </c>
      <c r="G183" s="59">
        <v>3.2325599999999999</v>
      </c>
      <c r="H183">
        <v>2</v>
      </c>
      <c r="I183">
        <v>0</v>
      </c>
      <c r="J183" s="12">
        <v>15</v>
      </c>
      <c r="K183" s="12">
        <v>5</v>
      </c>
      <c r="L183">
        <v>0</v>
      </c>
      <c r="M183" s="12">
        <v>0</v>
      </c>
      <c r="N183" s="12">
        <v>0</v>
      </c>
      <c r="O183" s="12">
        <v>175.6356888297949</v>
      </c>
      <c r="P183" s="12">
        <v>92.639437506895391</v>
      </c>
      <c r="Q183" s="12">
        <v>0</v>
      </c>
      <c r="R183" s="27">
        <v>6.9769494874354402E-5</v>
      </c>
      <c r="S183" s="27">
        <v>4.9037275685112041E-6</v>
      </c>
      <c r="T183" s="27">
        <v>0</v>
      </c>
      <c r="U183" s="27">
        <v>3.1743082170781209E-3</v>
      </c>
      <c r="V183" s="27">
        <v>5.3577568003258056E-3</v>
      </c>
      <c r="W183" s="27">
        <v>0</v>
      </c>
      <c r="X183" s="27">
        <v>0</v>
      </c>
      <c r="Y183" s="27">
        <v>0</v>
      </c>
      <c r="Z183" s="27">
        <v>4.4452804255600039E-5</v>
      </c>
      <c r="AA183" s="27">
        <v>8.0950343677794166E-5</v>
      </c>
      <c r="AB183" s="27">
        <v>0</v>
      </c>
      <c r="AC183" s="18">
        <v>7.9383103525274424E-4</v>
      </c>
      <c r="AD183">
        <v>176</v>
      </c>
      <c r="AE183">
        <v>6</v>
      </c>
      <c r="AF183" s="25">
        <v>0.92193610148125171</v>
      </c>
      <c r="AG183" t="str">
        <f>IF(AF183&lt;='CAV Tier 1 Analysis'!$A$5,"Tier 1", "Tier 2")</f>
        <v>Tier 2</v>
      </c>
      <c r="AH183" t="str">
        <f t="shared" si="5"/>
        <v>Louisiana - Tier 2</v>
      </c>
      <c r="AI183" t="str">
        <f t="shared" si="6"/>
        <v>Olla, Town Of - Tier 2</v>
      </c>
    </row>
    <row r="184" spans="1:35" x14ac:dyDescent="0.3">
      <c r="A184">
        <v>177</v>
      </c>
      <c r="B184">
        <v>6</v>
      </c>
      <c r="C184" t="s">
        <v>21</v>
      </c>
      <c r="D184" t="s">
        <v>2966</v>
      </c>
      <c r="E184" t="s">
        <v>5105</v>
      </c>
      <c r="F184" t="s">
        <v>525</v>
      </c>
      <c r="G184" s="59">
        <v>1.8581900000000005</v>
      </c>
      <c r="H184">
        <v>36</v>
      </c>
      <c r="I184">
        <v>110</v>
      </c>
      <c r="J184" s="12">
        <v>16</v>
      </c>
      <c r="K184" s="12">
        <v>2</v>
      </c>
      <c r="L184">
        <v>7</v>
      </c>
      <c r="M184" s="12">
        <v>40.599497360334517</v>
      </c>
      <c r="N184" s="12">
        <v>46.244615509094693</v>
      </c>
      <c r="O184" s="12">
        <v>698.553104619848</v>
      </c>
      <c r="P184" s="12">
        <v>667.6722377729044</v>
      </c>
      <c r="Q184" s="12">
        <v>6.1468374481361252</v>
      </c>
      <c r="R184" s="27">
        <v>4.0105977207097979E-5</v>
      </c>
      <c r="S184" s="27">
        <v>8.8267096233201665E-5</v>
      </c>
      <c r="T184" s="27">
        <v>1.6500412510312757E-3</v>
      </c>
      <c r="U184" s="27">
        <v>3.3859287648833288E-3</v>
      </c>
      <c r="V184" s="27">
        <v>2.1431027201303222E-3</v>
      </c>
      <c r="W184" s="27">
        <v>6.6365808335545532E-5</v>
      </c>
      <c r="X184" s="27">
        <v>4.6063488984200436E-4</v>
      </c>
      <c r="Y184" s="27">
        <v>8.1174334353860495E-5</v>
      </c>
      <c r="Z184" s="27">
        <v>1.7680144980044635E-4</v>
      </c>
      <c r="AA184" s="27">
        <v>5.8342643874338684E-4</v>
      </c>
      <c r="AB184" s="27">
        <v>1.9762590026517778E-5</v>
      </c>
      <c r="AC184" s="18">
        <v>7.9051012005336256E-4</v>
      </c>
      <c r="AD184">
        <v>177</v>
      </c>
      <c r="AE184">
        <v>6</v>
      </c>
      <c r="AF184" s="25">
        <v>0.92272661160130509</v>
      </c>
      <c r="AG184" t="str">
        <f>IF(AF184&lt;='CAV Tier 1 Analysis'!$A$5,"Tier 1", "Tier 2")</f>
        <v>Tier 2</v>
      </c>
      <c r="AH184" t="str">
        <f t="shared" si="5"/>
        <v>Louisiana - Tier 2</v>
      </c>
      <c r="AI184" t="str">
        <f t="shared" si="6"/>
        <v>Jonesville, Town Of - Tier 2</v>
      </c>
    </row>
    <row r="185" spans="1:35" x14ac:dyDescent="0.3">
      <c r="A185">
        <v>178</v>
      </c>
      <c r="B185">
        <v>6</v>
      </c>
      <c r="C185" t="s">
        <v>21</v>
      </c>
      <c r="D185" t="s">
        <v>3218</v>
      </c>
      <c r="E185" t="s">
        <v>5271</v>
      </c>
      <c r="F185" t="s">
        <v>1335</v>
      </c>
      <c r="G185" s="59">
        <v>4.0096800000000004</v>
      </c>
      <c r="H185">
        <v>0</v>
      </c>
      <c r="I185">
        <v>7</v>
      </c>
      <c r="J185" s="12">
        <v>14</v>
      </c>
      <c r="K185" s="12">
        <v>5</v>
      </c>
      <c r="L185">
        <v>0</v>
      </c>
      <c r="M185" s="12">
        <v>0</v>
      </c>
      <c r="N185" s="12">
        <v>0</v>
      </c>
      <c r="O185" s="12">
        <v>339.06834485639706</v>
      </c>
      <c r="P185" s="12">
        <v>54.644546208263364</v>
      </c>
      <c r="Q185" s="12">
        <v>0</v>
      </c>
      <c r="R185" s="27">
        <v>8.654235287444051E-5</v>
      </c>
      <c r="S185" s="27">
        <v>0</v>
      </c>
      <c r="T185" s="27">
        <v>1.0500262506562664E-4</v>
      </c>
      <c r="U185" s="27">
        <v>2.962687669272913E-3</v>
      </c>
      <c r="V185" s="27">
        <v>5.3577568003258056E-3</v>
      </c>
      <c r="W185" s="27">
        <v>0</v>
      </c>
      <c r="X185" s="27">
        <v>0</v>
      </c>
      <c r="Y185" s="27">
        <v>0</v>
      </c>
      <c r="Z185" s="27">
        <v>8.5817061803300184E-5</v>
      </c>
      <c r="AA185" s="27">
        <v>4.7749586080407397E-5</v>
      </c>
      <c r="AB185" s="27">
        <v>0</v>
      </c>
      <c r="AC185" s="18">
        <v>7.8595964503840846E-4</v>
      </c>
      <c r="AD185">
        <v>178</v>
      </c>
      <c r="AE185">
        <v>6</v>
      </c>
      <c r="AF185" s="25">
        <v>0.92351257124634345</v>
      </c>
      <c r="AG185" t="str">
        <f>IF(AF185&lt;='CAV Tier 1 Analysis'!$A$5,"Tier 1", "Tier 2")</f>
        <v>Tier 2</v>
      </c>
      <c r="AH185" t="str">
        <f t="shared" si="5"/>
        <v>Louisiana - Tier 2</v>
      </c>
      <c r="AI185" t="str">
        <f t="shared" si="6"/>
        <v>Sibley, Village Of - Tier 2</v>
      </c>
    </row>
    <row r="186" spans="1:35" x14ac:dyDescent="0.3">
      <c r="A186">
        <v>179</v>
      </c>
      <c r="B186">
        <v>6</v>
      </c>
      <c r="C186" t="s">
        <v>21</v>
      </c>
      <c r="D186" t="s">
        <v>3222</v>
      </c>
      <c r="E186" t="s">
        <v>5276</v>
      </c>
      <c r="F186" t="s">
        <v>1704</v>
      </c>
      <c r="G186" s="59">
        <v>2.2928799999999998</v>
      </c>
      <c r="H186">
        <v>0</v>
      </c>
      <c r="I186">
        <v>0</v>
      </c>
      <c r="J186" s="12">
        <v>10</v>
      </c>
      <c r="K186" s="12">
        <v>6</v>
      </c>
      <c r="L186">
        <v>1</v>
      </c>
      <c r="M186" s="12">
        <v>2.0000000000000004</v>
      </c>
      <c r="N186" s="12">
        <v>0</v>
      </c>
      <c r="O186" s="12">
        <v>26.941308466055524</v>
      </c>
      <c r="P186" s="12">
        <v>0</v>
      </c>
      <c r="Q186" s="12">
        <v>0</v>
      </c>
      <c r="R186" s="27">
        <v>4.9488046442296424E-5</v>
      </c>
      <c r="S186" s="27">
        <v>0</v>
      </c>
      <c r="T186" s="27">
        <v>0</v>
      </c>
      <c r="U186" s="27">
        <v>2.1162054780520805E-3</v>
      </c>
      <c r="V186" s="27">
        <v>6.429308160390966E-3</v>
      </c>
      <c r="W186" s="27">
        <v>9.4808297622207903E-6</v>
      </c>
      <c r="X186" s="27">
        <v>2.2691654813049097E-5</v>
      </c>
      <c r="Y186" s="27">
        <v>0</v>
      </c>
      <c r="Z186" s="27">
        <v>6.8187548875211414E-6</v>
      </c>
      <c r="AA186" s="27">
        <v>0</v>
      </c>
      <c r="AB186" s="27">
        <v>0</v>
      </c>
      <c r="AC186" s="18">
        <v>7.849084476680121E-4</v>
      </c>
      <c r="AD186">
        <v>179</v>
      </c>
      <c r="AE186">
        <v>6</v>
      </c>
      <c r="AF186" s="25">
        <v>0.92429747969401144</v>
      </c>
      <c r="AG186" t="str">
        <f>IF(AF186&lt;='CAV Tier 1 Analysis'!$A$5,"Tier 1", "Tier 2")</f>
        <v>Tier 2</v>
      </c>
      <c r="AH186" t="str">
        <f t="shared" si="5"/>
        <v>Louisiana - Tier 2</v>
      </c>
      <c r="AI186" t="str">
        <f t="shared" si="6"/>
        <v>Calvin, Village Of - Tier 2</v>
      </c>
    </row>
    <row r="187" spans="1:35" x14ac:dyDescent="0.3">
      <c r="A187">
        <v>180</v>
      </c>
      <c r="B187">
        <v>6</v>
      </c>
      <c r="C187" t="s">
        <v>21</v>
      </c>
      <c r="D187" t="s">
        <v>3203</v>
      </c>
      <c r="E187" t="s">
        <v>5253</v>
      </c>
      <c r="F187" t="s">
        <v>1600</v>
      </c>
      <c r="G187" s="59">
        <v>3.3329</v>
      </c>
      <c r="H187">
        <v>1</v>
      </c>
      <c r="I187">
        <v>1</v>
      </c>
      <c r="J187" s="12">
        <v>14</v>
      </c>
      <c r="K187" s="12">
        <v>5</v>
      </c>
      <c r="L187">
        <v>0</v>
      </c>
      <c r="M187" s="12">
        <v>0.99999999999999989</v>
      </c>
      <c r="N187" s="12">
        <v>0</v>
      </c>
      <c r="O187" s="12">
        <v>367.38993236113504</v>
      </c>
      <c r="P187" s="12">
        <v>130.97304160816606</v>
      </c>
      <c r="Q187" s="12">
        <v>0</v>
      </c>
      <c r="R187" s="27">
        <v>7.1935168865152013E-5</v>
      </c>
      <c r="S187" s="27">
        <v>2.451863784255602E-6</v>
      </c>
      <c r="T187" s="27">
        <v>1.5000375009375235E-5</v>
      </c>
      <c r="U187" s="27">
        <v>2.962687669272913E-3</v>
      </c>
      <c r="V187" s="27">
        <v>5.3577568003258056E-3</v>
      </c>
      <c r="W187" s="27">
        <v>0</v>
      </c>
      <c r="X187" s="27">
        <v>1.1345827406524545E-5</v>
      </c>
      <c r="Y187" s="27">
        <v>0</v>
      </c>
      <c r="Z187" s="27">
        <v>9.2985160689945093E-5</v>
      </c>
      <c r="AA187" s="27">
        <v>1.1444707584626601E-4</v>
      </c>
      <c r="AB187" s="27">
        <v>0</v>
      </c>
      <c r="AC187" s="18">
        <v>7.844190855636579E-4</v>
      </c>
      <c r="AD187">
        <v>180</v>
      </c>
      <c r="AE187">
        <v>7</v>
      </c>
      <c r="AF187" s="25">
        <v>0.92508189877957514</v>
      </c>
      <c r="AG187" t="str">
        <f>IF(AF187&lt;='CAV Tier 1 Analysis'!$A$5,"Tier 1", "Tier 2")</f>
        <v>Tier 2</v>
      </c>
      <c r="AH187" t="str">
        <f t="shared" si="5"/>
        <v>Louisiana - Tier 2</v>
      </c>
      <c r="AI187" t="str">
        <f t="shared" si="6"/>
        <v>Doyline, Village Of - Tier 2</v>
      </c>
    </row>
    <row r="188" spans="1:35" x14ac:dyDescent="0.3">
      <c r="A188">
        <v>181</v>
      </c>
      <c r="B188">
        <v>6</v>
      </c>
      <c r="C188" t="s">
        <v>21</v>
      </c>
      <c r="D188" t="s">
        <v>3178</v>
      </c>
      <c r="E188" t="s">
        <v>5227</v>
      </c>
      <c r="F188" t="s">
        <v>950</v>
      </c>
      <c r="G188" s="59">
        <v>2.5134099999999999</v>
      </c>
      <c r="H188">
        <v>196</v>
      </c>
      <c r="I188">
        <v>3</v>
      </c>
      <c r="J188" s="12">
        <v>23</v>
      </c>
      <c r="K188" s="12">
        <v>1</v>
      </c>
      <c r="L188">
        <v>0</v>
      </c>
      <c r="M188" s="12">
        <v>24.953596906195173</v>
      </c>
      <c r="N188" s="12">
        <v>239.60793002537673</v>
      </c>
      <c r="O188" s="12">
        <v>1439.4365819883249</v>
      </c>
      <c r="P188" s="12">
        <v>1188.3633927862488</v>
      </c>
      <c r="Q188" s="12">
        <v>0</v>
      </c>
      <c r="R188" s="27">
        <v>5.424782405033506E-5</v>
      </c>
      <c r="S188" s="27">
        <v>4.8056530171409795E-4</v>
      </c>
      <c r="T188" s="27">
        <v>4.5001125028125702E-5</v>
      </c>
      <c r="U188" s="27">
        <v>4.8672725995197851E-3</v>
      </c>
      <c r="V188" s="27">
        <v>1.0715513600651611E-3</v>
      </c>
      <c r="W188" s="27">
        <v>0</v>
      </c>
      <c r="X188" s="27">
        <v>2.8311920366967533E-4</v>
      </c>
      <c r="Y188" s="27">
        <v>4.2058981378904979E-4</v>
      </c>
      <c r="Z188" s="27">
        <v>3.6431657508677247E-4</v>
      </c>
      <c r="AA188" s="27">
        <v>1.0384176291333379E-3</v>
      </c>
      <c r="AB188" s="27">
        <v>0</v>
      </c>
      <c r="AC188" s="18">
        <v>7.8409831200512183E-4</v>
      </c>
      <c r="AD188">
        <v>181</v>
      </c>
      <c r="AE188">
        <v>7</v>
      </c>
      <c r="AF188" s="25">
        <v>0.92586599709158024</v>
      </c>
      <c r="AG188" t="str">
        <f>IF(AF188&lt;='CAV Tier 1 Analysis'!$A$5,"Tier 1", "Tier 2")</f>
        <v>Tier 2</v>
      </c>
      <c r="AH188" t="str">
        <f t="shared" si="5"/>
        <v>Louisiana - Tier 2</v>
      </c>
      <c r="AI188" t="str">
        <f t="shared" si="6"/>
        <v>Pearl River, Town Of - Tier 2</v>
      </c>
    </row>
    <row r="189" spans="1:35" x14ac:dyDescent="0.3">
      <c r="A189">
        <v>182</v>
      </c>
      <c r="B189">
        <v>6</v>
      </c>
      <c r="C189" t="s">
        <v>21</v>
      </c>
      <c r="D189" t="s">
        <v>2397</v>
      </c>
      <c r="E189" t="s">
        <v>5102</v>
      </c>
      <c r="F189" t="s">
        <v>1295</v>
      </c>
      <c r="G189" s="59">
        <v>0.76985999999999999</v>
      </c>
      <c r="H189">
        <v>13</v>
      </c>
      <c r="I189">
        <v>0</v>
      </c>
      <c r="J189" s="12">
        <v>14</v>
      </c>
      <c r="K189" s="12">
        <v>5</v>
      </c>
      <c r="L189">
        <v>4</v>
      </c>
      <c r="M189" s="12">
        <v>2.3765100148078875</v>
      </c>
      <c r="N189" s="12">
        <v>15.101710935109644</v>
      </c>
      <c r="O189" s="12">
        <v>131.73983346655709</v>
      </c>
      <c r="P189" s="12">
        <v>116.41631338256728</v>
      </c>
      <c r="Q189" s="12">
        <v>0</v>
      </c>
      <c r="R189" s="27">
        <v>1.661616283192593E-5</v>
      </c>
      <c r="S189" s="27">
        <v>3.1874229195322823E-5</v>
      </c>
      <c r="T189" s="27">
        <v>0</v>
      </c>
      <c r="U189" s="27">
        <v>2.962687669272913E-3</v>
      </c>
      <c r="V189" s="27">
        <v>5.3577568003258056E-3</v>
      </c>
      <c r="W189" s="27">
        <v>3.7923319048883161E-5</v>
      </c>
      <c r="X189" s="27">
        <v>2.6963472457887384E-5</v>
      </c>
      <c r="Y189" s="27">
        <v>2.6508412260901067E-5</v>
      </c>
      <c r="Z189" s="27">
        <v>3.334291036618043E-5</v>
      </c>
      <c r="AA189" s="27">
        <v>1.0172709195604908E-4</v>
      </c>
      <c r="AB189" s="27">
        <v>0</v>
      </c>
      <c r="AC189" s="18">
        <v>7.8140000615598796E-4</v>
      </c>
      <c r="AD189">
        <v>182</v>
      </c>
      <c r="AE189">
        <v>7</v>
      </c>
      <c r="AF189" s="25">
        <v>0.92664739709773625</v>
      </c>
      <c r="AG189" t="str">
        <f>IF(AF189&lt;='CAV Tier 1 Analysis'!$A$5,"Tier 1", "Tier 2")</f>
        <v>Tier 2</v>
      </c>
      <c r="AH189" t="str">
        <f t="shared" si="5"/>
        <v>Louisiana - Tier 2</v>
      </c>
      <c r="AI189" t="str">
        <f t="shared" si="6"/>
        <v>Columbia, Town Of - Tier 2</v>
      </c>
    </row>
    <row r="190" spans="1:35" x14ac:dyDescent="0.3">
      <c r="A190">
        <v>183</v>
      </c>
      <c r="B190">
        <v>6</v>
      </c>
      <c r="C190" t="s">
        <v>21</v>
      </c>
      <c r="D190" t="s">
        <v>3116</v>
      </c>
      <c r="E190" t="s">
        <v>5156</v>
      </c>
      <c r="F190" t="s">
        <v>764</v>
      </c>
      <c r="G190" s="59">
        <v>2.7461500000000001</v>
      </c>
      <c r="H190">
        <v>211</v>
      </c>
      <c r="I190">
        <v>18</v>
      </c>
      <c r="J190" s="12">
        <v>25</v>
      </c>
      <c r="K190" s="12">
        <v>1</v>
      </c>
      <c r="L190">
        <v>7</v>
      </c>
      <c r="M190" s="12">
        <v>68.196347613932232</v>
      </c>
      <c r="N190" s="12">
        <v>126.91347922031677</v>
      </c>
      <c r="O190" s="12">
        <v>376.99269107907082</v>
      </c>
      <c r="P190" s="12">
        <v>147.27453214617785</v>
      </c>
      <c r="Q190" s="12">
        <v>27.007334610521752</v>
      </c>
      <c r="R190" s="27">
        <v>5.9271134441188524E-5</v>
      </c>
      <c r="S190" s="27">
        <v>5.1734325847793195E-4</v>
      </c>
      <c r="T190" s="27">
        <v>2.700067501687542E-4</v>
      </c>
      <c r="U190" s="27">
        <v>5.2905136951302018E-3</v>
      </c>
      <c r="V190" s="27">
        <v>1.0715513600651611E-3</v>
      </c>
      <c r="W190" s="27">
        <v>6.6365808335545532E-5</v>
      </c>
      <c r="X190" s="27">
        <v>7.7374398978302715E-4</v>
      </c>
      <c r="Y190" s="27">
        <v>2.2277441563365696E-4</v>
      </c>
      <c r="Z190" s="27">
        <v>9.5415586740859085E-5</v>
      </c>
      <c r="AA190" s="27">
        <v>1.2869167077285052E-4</v>
      </c>
      <c r="AB190" s="27">
        <v>8.6830811148026603E-5</v>
      </c>
      <c r="AC190" s="18">
        <v>7.8022804369974575E-4</v>
      </c>
      <c r="AD190">
        <v>183</v>
      </c>
      <c r="AE190">
        <v>7</v>
      </c>
      <c r="AF190" s="25">
        <v>0.92742762514143595</v>
      </c>
      <c r="AG190" t="str">
        <f>IF(AF190&lt;='CAV Tier 1 Analysis'!$A$5,"Tier 1", "Tier 2")</f>
        <v>Tier 2</v>
      </c>
      <c r="AH190" t="str">
        <f t="shared" si="5"/>
        <v>Louisiana - Tier 2</v>
      </c>
      <c r="AI190" t="str">
        <f t="shared" si="6"/>
        <v>French Settlement, Village Of - Tier 2</v>
      </c>
    </row>
    <row r="191" spans="1:35" x14ac:dyDescent="0.3">
      <c r="A191">
        <v>184</v>
      </c>
      <c r="B191">
        <v>6</v>
      </c>
      <c r="C191" t="s">
        <v>21</v>
      </c>
      <c r="D191" t="s">
        <v>3189</v>
      </c>
      <c r="E191" t="s">
        <v>5239</v>
      </c>
      <c r="F191" t="s">
        <v>1655</v>
      </c>
      <c r="G191" s="59">
        <v>0.71010999999999991</v>
      </c>
      <c r="H191">
        <v>27</v>
      </c>
      <c r="I191">
        <v>0</v>
      </c>
      <c r="J191" s="12">
        <v>4</v>
      </c>
      <c r="K191" s="12">
        <v>7</v>
      </c>
      <c r="L191">
        <v>0</v>
      </c>
      <c r="M191" s="12">
        <v>12.882102772809848</v>
      </c>
      <c r="N191" s="12">
        <v>7.8837137007300009E-2</v>
      </c>
      <c r="O191" s="12">
        <v>13.33639971271452</v>
      </c>
      <c r="P191" s="12">
        <v>3.8939675168208954</v>
      </c>
      <c r="Q191" s="12">
        <v>0</v>
      </c>
      <c r="R191" s="27">
        <v>1.5326557281296497E-5</v>
      </c>
      <c r="S191" s="27">
        <v>6.6200322174901256E-5</v>
      </c>
      <c r="T191" s="27">
        <v>0</v>
      </c>
      <c r="U191" s="27">
        <v>8.4648219122083221E-4</v>
      </c>
      <c r="V191" s="27">
        <v>7.5008595204561273E-3</v>
      </c>
      <c r="W191" s="27">
        <v>0</v>
      </c>
      <c r="X191" s="27">
        <v>1.4615811469341182E-4</v>
      </c>
      <c r="Y191" s="27">
        <v>1.3838480541963014E-7</v>
      </c>
      <c r="Z191" s="27">
        <v>3.3753980745806685E-6</v>
      </c>
      <c r="AA191" s="27">
        <v>3.4026330172110095E-6</v>
      </c>
      <c r="AB191" s="27">
        <v>0</v>
      </c>
      <c r="AC191" s="18">
        <v>7.8017664742943455E-4</v>
      </c>
      <c r="AD191">
        <v>184</v>
      </c>
      <c r="AE191">
        <v>7</v>
      </c>
      <c r="AF191" s="25">
        <v>0.92820780178886542</v>
      </c>
      <c r="AG191" t="str">
        <f>IF(AF191&lt;='CAV Tier 1 Analysis'!$A$5,"Tier 1", "Tier 2")</f>
        <v>Tier 2</v>
      </c>
      <c r="AH191" t="str">
        <f t="shared" si="5"/>
        <v>Louisiana - Tier 2</v>
      </c>
      <c r="AI191" t="str">
        <f t="shared" si="6"/>
        <v>Waterproof, Town Of - Tier 2</v>
      </c>
    </row>
    <row r="192" spans="1:35" x14ac:dyDescent="0.3">
      <c r="A192">
        <v>185</v>
      </c>
      <c r="B192">
        <v>6</v>
      </c>
      <c r="C192" t="s">
        <v>21</v>
      </c>
      <c r="D192" t="s">
        <v>3188</v>
      </c>
      <c r="E192" t="s">
        <v>5238</v>
      </c>
      <c r="F192" t="s">
        <v>1712</v>
      </c>
      <c r="G192" s="59">
        <v>0.87458999999999998</v>
      </c>
      <c r="H192">
        <v>61</v>
      </c>
      <c r="I192">
        <v>0</v>
      </c>
      <c r="J192" s="12">
        <v>4</v>
      </c>
      <c r="K192" s="12">
        <v>7</v>
      </c>
      <c r="L192">
        <v>0</v>
      </c>
      <c r="M192" s="12">
        <v>3</v>
      </c>
      <c r="N192" s="12">
        <v>0</v>
      </c>
      <c r="O192" s="12">
        <v>22.024755472134345</v>
      </c>
      <c r="P192" s="12">
        <v>10.395209663447515</v>
      </c>
      <c r="Q192" s="12">
        <v>0</v>
      </c>
      <c r="R192" s="27">
        <v>1.8876587757740498E-5</v>
      </c>
      <c r="S192" s="27">
        <v>1.4956369083959171E-4</v>
      </c>
      <c r="T192" s="27">
        <v>0</v>
      </c>
      <c r="U192" s="27">
        <v>8.4648219122083221E-4</v>
      </c>
      <c r="V192" s="27">
        <v>7.5008595204561273E-3</v>
      </c>
      <c r="W192" s="27">
        <v>0</v>
      </c>
      <c r="X192" s="27">
        <v>3.4037482219573638E-5</v>
      </c>
      <c r="Y192" s="27">
        <v>0</v>
      </c>
      <c r="Z192" s="27">
        <v>5.5743918010253243E-6</v>
      </c>
      <c r="AA192" s="27">
        <v>9.0835589842195306E-6</v>
      </c>
      <c r="AB192" s="27">
        <v>0</v>
      </c>
      <c r="AC192" s="18">
        <v>7.785888566617373E-4</v>
      </c>
      <c r="AD192">
        <v>185</v>
      </c>
      <c r="AE192">
        <v>7</v>
      </c>
      <c r="AF192" s="25">
        <v>0.92898639064552713</v>
      </c>
      <c r="AG192" t="str">
        <f>IF(AF192&lt;='CAV Tier 1 Analysis'!$A$5,"Tier 1", "Tier 2")</f>
        <v>Tier 2</v>
      </c>
      <c r="AH192" t="str">
        <f t="shared" si="5"/>
        <v>Louisiana - Tier 2</v>
      </c>
      <c r="AI192" t="str">
        <f t="shared" si="6"/>
        <v>St. Joseph, Town Of - Tier 2</v>
      </c>
    </row>
    <row r="193" spans="1:35" x14ac:dyDescent="0.3">
      <c r="A193">
        <v>186</v>
      </c>
      <c r="B193">
        <v>6</v>
      </c>
      <c r="C193" t="s">
        <v>21</v>
      </c>
      <c r="D193" t="s">
        <v>3045</v>
      </c>
      <c r="E193" t="s">
        <v>5079</v>
      </c>
      <c r="F193" t="s">
        <v>969</v>
      </c>
      <c r="G193" s="59">
        <v>2.6975500000000001</v>
      </c>
      <c r="H193">
        <v>20</v>
      </c>
      <c r="I193">
        <v>19</v>
      </c>
      <c r="J193" s="12">
        <v>16</v>
      </c>
      <c r="K193" s="12">
        <v>2</v>
      </c>
      <c r="L193">
        <v>0</v>
      </c>
      <c r="M193" s="12">
        <v>34.999999999999986</v>
      </c>
      <c r="N193" s="12">
        <v>0</v>
      </c>
      <c r="O193" s="12">
        <v>2058.0413092265831</v>
      </c>
      <c r="P193" s="12">
        <v>1929.0631447274129</v>
      </c>
      <c r="Q193" s="12">
        <v>0</v>
      </c>
      <c r="R193" s="27">
        <v>5.8222183315488263E-5</v>
      </c>
      <c r="S193" s="27">
        <v>4.9037275685112039E-5</v>
      </c>
      <c r="T193" s="27">
        <v>2.8500712517812946E-4</v>
      </c>
      <c r="U193" s="27">
        <v>3.3859287648833288E-3</v>
      </c>
      <c r="V193" s="27">
        <v>2.1431027201303222E-3</v>
      </c>
      <c r="W193" s="27">
        <v>0</v>
      </c>
      <c r="X193" s="27">
        <v>3.9710395922835896E-4</v>
      </c>
      <c r="Y193" s="27">
        <v>0</v>
      </c>
      <c r="Z193" s="27">
        <v>5.2088335849352987E-4</v>
      </c>
      <c r="AA193" s="27">
        <v>1.6856570888637702E-3</v>
      </c>
      <c r="AB193" s="27">
        <v>0</v>
      </c>
      <c r="AC193" s="18">
        <v>7.7499477052527649E-4</v>
      </c>
      <c r="AD193">
        <v>186</v>
      </c>
      <c r="AE193">
        <v>7</v>
      </c>
      <c r="AF193" s="25">
        <v>0.92976138541605235</v>
      </c>
      <c r="AG193" t="str">
        <f>IF(AF193&lt;='CAV Tier 1 Analysis'!$A$5,"Tier 1", "Tier 2")</f>
        <v>Tier 2</v>
      </c>
      <c r="AH193" t="str">
        <f t="shared" si="5"/>
        <v>Louisiana - Tier 2</v>
      </c>
      <c r="AI193" t="str">
        <f t="shared" si="6"/>
        <v>Bunkie, Town Of - Tier 2</v>
      </c>
    </row>
    <row r="194" spans="1:35" x14ac:dyDescent="0.3">
      <c r="A194">
        <v>187</v>
      </c>
      <c r="B194">
        <v>6</v>
      </c>
      <c r="C194" t="s">
        <v>21</v>
      </c>
      <c r="D194" t="s">
        <v>3245</v>
      </c>
      <c r="E194" t="s">
        <v>5300</v>
      </c>
      <c r="F194" t="s">
        <v>1689</v>
      </c>
      <c r="G194" s="59">
        <v>1.23725</v>
      </c>
      <c r="H194">
        <v>3</v>
      </c>
      <c r="I194">
        <v>0</v>
      </c>
      <c r="J194" s="12">
        <v>14</v>
      </c>
      <c r="K194" s="12">
        <v>5</v>
      </c>
      <c r="L194">
        <v>0</v>
      </c>
      <c r="M194" s="12">
        <v>1.9838351182056981</v>
      </c>
      <c r="N194" s="12">
        <v>0.36455477533744812</v>
      </c>
      <c r="O194" s="12">
        <v>95.743031925518437</v>
      </c>
      <c r="P194" s="12">
        <v>71.11644368360902</v>
      </c>
      <c r="Q194" s="12">
        <v>0</v>
      </c>
      <c r="R194" s="27">
        <v>2.670400782453999E-5</v>
      </c>
      <c r="S194" s="27">
        <v>7.3555913527668057E-6</v>
      </c>
      <c r="T194" s="27">
        <v>0</v>
      </c>
      <c r="U194" s="27">
        <v>2.962687669272913E-3</v>
      </c>
      <c r="V194" s="27">
        <v>5.3577568003258056E-3</v>
      </c>
      <c r="W194" s="27">
        <v>0</v>
      </c>
      <c r="X194" s="27">
        <v>2.2508250854164073E-5</v>
      </c>
      <c r="Y194" s="27">
        <v>6.3991214756058909E-7</v>
      </c>
      <c r="Z194" s="27">
        <v>2.4232240527989657E-5</v>
      </c>
      <c r="AA194" s="27">
        <v>6.214308627362017E-5</v>
      </c>
      <c r="AB194" s="27">
        <v>0</v>
      </c>
      <c r="AC194" s="18">
        <v>7.6945705077994186E-4</v>
      </c>
      <c r="AD194">
        <v>187</v>
      </c>
      <c r="AE194">
        <v>7</v>
      </c>
      <c r="AF194" s="25">
        <v>0.93053084246683226</v>
      </c>
      <c r="AG194" t="str">
        <f>IF(AF194&lt;='CAV Tier 1 Analysis'!$A$5,"Tier 1", "Tier 2")</f>
        <v>Tier 2</v>
      </c>
      <c r="AH194" t="str">
        <f t="shared" si="5"/>
        <v>Louisiana - Tier 2</v>
      </c>
      <c r="AI194" t="str">
        <f t="shared" si="6"/>
        <v>Grayson, Village Of - Tier 2</v>
      </c>
    </row>
    <row r="195" spans="1:35" x14ac:dyDescent="0.3">
      <c r="A195">
        <v>188</v>
      </c>
      <c r="B195">
        <v>6</v>
      </c>
      <c r="C195" t="s">
        <v>21</v>
      </c>
      <c r="D195" t="s">
        <v>3256</v>
      </c>
      <c r="E195" t="s">
        <v>5312</v>
      </c>
      <c r="F195" t="s">
        <v>889</v>
      </c>
      <c r="G195" s="59">
        <v>1.6416999999999999</v>
      </c>
      <c r="H195">
        <v>1</v>
      </c>
      <c r="I195">
        <v>0</v>
      </c>
      <c r="J195" s="12">
        <v>14</v>
      </c>
      <c r="K195" s="12">
        <v>5</v>
      </c>
      <c r="M195" s="12">
        <v>0</v>
      </c>
      <c r="N195" s="12">
        <v>0</v>
      </c>
      <c r="O195" s="12">
        <v>138.75045177143699</v>
      </c>
      <c r="P195" s="12">
        <v>22.29763003986713</v>
      </c>
      <c r="Q195" s="12">
        <v>12.480725646693486</v>
      </c>
      <c r="R195" s="27">
        <v>3.5433396359302731E-5</v>
      </c>
      <c r="S195" s="27">
        <v>2.451863784255602E-6</v>
      </c>
      <c r="T195" s="27">
        <v>0</v>
      </c>
      <c r="U195" s="27">
        <v>2.962687669272913E-3</v>
      </c>
      <c r="V195" s="27">
        <v>5.3577568003258056E-3</v>
      </c>
      <c r="W195" s="27">
        <v>0</v>
      </c>
      <c r="X195" s="27">
        <v>0</v>
      </c>
      <c r="Y195" s="27">
        <v>0</v>
      </c>
      <c r="Z195" s="27">
        <v>3.5117274365285187E-5</v>
      </c>
      <c r="AA195" s="27">
        <v>1.9484151280529965E-5</v>
      </c>
      <c r="AB195" s="27">
        <v>4.0126563663049241E-5</v>
      </c>
      <c r="AC195" s="18">
        <v>7.6845979264101281E-4</v>
      </c>
      <c r="AD195">
        <v>188</v>
      </c>
      <c r="AE195">
        <v>7</v>
      </c>
      <c r="AF195" s="25">
        <v>0.93129930225947333</v>
      </c>
      <c r="AG195" t="str">
        <f>IF(AF195&lt;='CAV Tier 1 Analysis'!$A$5,"Tier 1", "Tier 2")</f>
        <v>Tier 2</v>
      </c>
      <c r="AH195" t="str">
        <f t="shared" si="5"/>
        <v>Louisiana - Tier 2</v>
      </c>
      <c r="AI195" t="str">
        <f t="shared" si="6"/>
        <v>Sarepta, Town Of - Tier 2</v>
      </c>
    </row>
    <row r="196" spans="1:35" x14ac:dyDescent="0.3">
      <c r="A196">
        <v>189</v>
      </c>
      <c r="B196">
        <v>6</v>
      </c>
      <c r="C196" t="s">
        <v>21</v>
      </c>
      <c r="D196" t="s">
        <v>3031</v>
      </c>
      <c r="E196" t="s">
        <v>5063</v>
      </c>
      <c r="F196" t="s">
        <v>903</v>
      </c>
      <c r="G196" s="59">
        <v>2.7486600000000001</v>
      </c>
      <c r="H196">
        <v>45</v>
      </c>
      <c r="I196">
        <v>19</v>
      </c>
      <c r="J196" s="12">
        <v>16</v>
      </c>
      <c r="K196" s="12">
        <v>3</v>
      </c>
      <c r="L196">
        <v>5</v>
      </c>
      <c r="M196" s="12">
        <v>31.049565970327354</v>
      </c>
      <c r="N196" s="12">
        <v>46.43359171970971</v>
      </c>
      <c r="O196" s="12">
        <v>991.2652357298773</v>
      </c>
      <c r="P196" s="12">
        <v>755.38058780335359</v>
      </c>
      <c r="Q196" s="12">
        <v>0</v>
      </c>
      <c r="R196" s="27">
        <v>5.9325308665993209E-5</v>
      </c>
      <c r="S196" s="27">
        <v>1.1033387029150209E-4</v>
      </c>
      <c r="T196" s="27">
        <v>2.8500712517812946E-4</v>
      </c>
      <c r="U196" s="27">
        <v>3.3859287648833288E-3</v>
      </c>
      <c r="V196" s="27">
        <v>3.214654080195483E-3</v>
      </c>
      <c r="W196" s="27">
        <v>4.7404148811103944E-5</v>
      </c>
      <c r="X196" s="27">
        <v>3.5228301654683199E-4</v>
      </c>
      <c r="Y196" s="27">
        <v>8.1506049039700457E-5</v>
      </c>
      <c r="Z196" s="27">
        <v>2.5088590925266633E-4</v>
      </c>
      <c r="AA196" s="27">
        <v>6.6006789155713755E-4</v>
      </c>
      <c r="AB196" s="27">
        <v>0</v>
      </c>
      <c r="AC196" s="18">
        <v>7.6794510585653428E-4</v>
      </c>
      <c r="AD196">
        <v>189</v>
      </c>
      <c r="AE196">
        <v>7</v>
      </c>
      <c r="AF196" s="25">
        <v>0.93206724736532987</v>
      </c>
      <c r="AG196" t="str">
        <f>IF(AF196&lt;='CAV Tier 1 Analysis'!$A$5,"Tier 1", "Tier 2")</f>
        <v>Tier 2</v>
      </c>
      <c r="AH196" t="str">
        <f t="shared" si="5"/>
        <v>Louisiana - Tier 2</v>
      </c>
      <c r="AI196" t="str">
        <f t="shared" si="6"/>
        <v>Church Point, Town Of - Tier 2</v>
      </c>
    </row>
    <row r="197" spans="1:35" x14ac:dyDescent="0.3">
      <c r="A197">
        <v>190</v>
      </c>
      <c r="B197">
        <v>6</v>
      </c>
      <c r="C197" t="s">
        <v>21</v>
      </c>
      <c r="D197" t="s">
        <v>3176</v>
      </c>
      <c r="E197" t="s">
        <v>5225</v>
      </c>
      <c r="F197" t="s">
        <v>631</v>
      </c>
      <c r="G197" s="59">
        <v>2.4611399999999999</v>
      </c>
      <c r="H197">
        <v>280</v>
      </c>
      <c r="I197">
        <v>26</v>
      </c>
      <c r="J197" s="12">
        <v>23</v>
      </c>
      <c r="K197" s="12">
        <v>1</v>
      </c>
      <c r="L197">
        <v>31</v>
      </c>
      <c r="M197" s="12">
        <v>2.4027889514615177</v>
      </c>
      <c r="N197" s="12">
        <v>248.9870302253095</v>
      </c>
      <c r="O197" s="12">
        <v>541.1155679509601</v>
      </c>
      <c r="P197" s="12">
        <v>295.26380923559043</v>
      </c>
      <c r="Q197" s="12">
        <v>69.841808009690908</v>
      </c>
      <c r="R197" s="27">
        <v>5.3119662006294886E-5</v>
      </c>
      <c r="S197" s="27">
        <v>6.8652185959156855E-4</v>
      </c>
      <c r="T197" s="27">
        <v>3.9000975024375609E-4</v>
      </c>
      <c r="U197" s="27">
        <v>4.8672725995197851E-3</v>
      </c>
      <c r="V197" s="27">
        <v>1.0715513600651611E-3</v>
      </c>
      <c r="W197" s="27">
        <v>2.9390572262884447E-4</v>
      </c>
      <c r="X197" s="27">
        <v>2.7261628737586465E-5</v>
      </c>
      <c r="Y197" s="27">
        <v>4.3705318378761693E-4</v>
      </c>
      <c r="Z197" s="27">
        <v>1.3695453687144547E-4</v>
      </c>
      <c r="AA197" s="27">
        <v>2.5800790113235129E-4</v>
      </c>
      <c r="AB197" s="27">
        <v>2.2454718057085028E-4</v>
      </c>
      <c r="AC197" s="18">
        <v>7.6783685319593278E-4</v>
      </c>
      <c r="AD197">
        <v>190</v>
      </c>
      <c r="AE197">
        <v>7</v>
      </c>
      <c r="AF197" s="25">
        <v>0.93283508421852579</v>
      </c>
      <c r="AG197" t="str">
        <f>IF(AF197&lt;='CAV Tier 1 Analysis'!$A$5,"Tier 1", "Tier 2")</f>
        <v>Tier 2</v>
      </c>
      <c r="AH197" t="str">
        <f t="shared" si="5"/>
        <v>Louisiana - Tier 2</v>
      </c>
      <c r="AI197" t="str">
        <f t="shared" si="6"/>
        <v>Madisonville, Town Of - Tier 2</v>
      </c>
    </row>
    <row r="198" spans="1:35" x14ac:dyDescent="0.3">
      <c r="A198">
        <v>191</v>
      </c>
      <c r="B198">
        <v>6</v>
      </c>
      <c r="C198" t="s">
        <v>21</v>
      </c>
      <c r="D198" t="s">
        <v>3240</v>
      </c>
      <c r="E198" t="s">
        <v>5295</v>
      </c>
      <c r="F198" t="s">
        <v>1749</v>
      </c>
      <c r="G198" s="59">
        <v>2.6703999999999999</v>
      </c>
      <c r="H198">
        <v>0</v>
      </c>
      <c r="I198">
        <v>0</v>
      </c>
      <c r="J198" s="12">
        <v>14</v>
      </c>
      <c r="K198" s="12">
        <v>5</v>
      </c>
      <c r="L198">
        <v>0</v>
      </c>
      <c r="M198" s="12">
        <v>0</v>
      </c>
      <c r="N198" s="12">
        <v>0</v>
      </c>
      <c r="O198" s="12">
        <v>157.961084081688</v>
      </c>
      <c r="P198" s="12">
        <v>0</v>
      </c>
      <c r="Q198" s="12">
        <v>0</v>
      </c>
      <c r="R198" s="27">
        <v>5.7636195186624847E-5</v>
      </c>
      <c r="S198" s="27">
        <v>0</v>
      </c>
      <c r="T198" s="27">
        <v>0</v>
      </c>
      <c r="U198" s="27">
        <v>2.962687669272913E-3</v>
      </c>
      <c r="V198" s="27">
        <v>5.3577568003258056E-3</v>
      </c>
      <c r="W198" s="27">
        <v>0</v>
      </c>
      <c r="X198" s="27">
        <v>0</v>
      </c>
      <c r="Y198" s="27">
        <v>0</v>
      </c>
      <c r="Z198" s="27">
        <v>3.9979421024677718E-5</v>
      </c>
      <c r="AA198" s="27">
        <v>0</v>
      </c>
      <c r="AB198" s="27">
        <v>0</v>
      </c>
      <c r="AC198" s="18">
        <v>7.6527818961909288E-4</v>
      </c>
      <c r="AD198">
        <v>191</v>
      </c>
      <c r="AE198">
        <v>7</v>
      </c>
      <c r="AF198" s="25">
        <v>0.93360036240814492</v>
      </c>
      <c r="AG198" t="str">
        <f>IF(AF198&lt;='CAV Tier 1 Analysis'!$A$5,"Tier 1", "Tier 2")</f>
        <v>Tier 2</v>
      </c>
      <c r="AH198" t="str">
        <f t="shared" si="5"/>
        <v>Louisiana - Tier 2</v>
      </c>
      <c r="AI198" t="str">
        <f t="shared" si="6"/>
        <v>Cotton Valley, Town Of - Tier 2</v>
      </c>
    </row>
    <row r="199" spans="1:35" x14ac:dyDescent="0.3">
      <c r="A199">
        <v>192</v>
      </c>
      <c r="B199">
        <v>6</v>
      </c>
      <c r="C199" t="s">
        <v>21</v>
      </c>
      <c r="D199" t="s">
        <v>3281</v>
      </c>
      <c r="E199" t="s">
        <v>5337</v>
      </c>
      <c r="F199" t="s">
        <v>1813</v>
      </c>
      <c r="G199" s="59">
        <v>7.4000200000000005</v>
      </c>
      <c r="H199">
        <v>4</v>
      </c>
      <c r="I199">
        <v>0</v>
      </c>
      <c r="J199" s="12">
        <v>10.6</v>
      </c>
      <c r="K199" s="12">
        <v>4.5999999999999996</v>
      </c>
      <c r="L199">
        <v>0</v>
      </c>
      <c r="M199" s="12">
        <v>0</v>
      </c>
      <c r="N199" s="12">
        <v>2.0166556850517638</v>
      </c>
      <c r="O199" s="12">
        <v>565.17020197661031</v>
      </c>
      <c r="P199" s="12">
        <v>352.32234324073363</v>
      </c>
      <c r="Q199" s="12">
        <v>166.89968926850884</v>
      </c>
      <c r="R199" s="27">
        <v>1.5971726973671645E-4</v>
      </c>
      <c r="S199" s="27">
        <v>9.8074551370224082E-6</v>
      </c>
      <c r="T199" s="27">
        <v>0</v>
      </c>
      <c r="U199" s="27">
        <v>2.2431778067352054E-3</v>
      </c>
      <c r="V199" s="27">
        <v>4.9291362562997407E-3</v>
      </c>
      <c r="W199" s="27">
        <v>0</v>
      </c>
      <c r="X199" s="27">
        <v>0</v>
      </c>
      <c r="Y199" s="27">
        <v>3.53988634250427E-6</v>
      </c>
      <c r="Z199" s="27">
        <v>1.4304268413187248E-4</v>
      </c>
      <c r="AA199" s="27">
        <v>3.078668819484173E-4</v>
      </c>
      <c r="AB199" s="27">
        <v>5.3659628425132622E-4</v>
      </c>
      <c r="AC199" s="18">
        <v>7.5753495678025499E-4</v>
      </c>
      <c r="AD199">
        <v>192</v>
      </c>
      <c r="AE199">
        <v>7</v>
      </c>
      <c r="AF199" s="25">
        <v>0.93435789736492514</v>
      </c>
      <c r="AG199" t="str">
        <f>IF(AF199&lt;='CAV Tier 1 Analysis'!$A$5,"Tier 1", "Tier 2")</f>
        <v>Tier 2</v>
      </c>
      <c r="AH199" t="str">
        <f t="shared" si="5"/>
        <v>Louisiana - Tier 2</v>
      </c>
      <c r="AI199" t="str">
        <f t="shared" si="6"/>
        <v>Stonewall, Town Of - Tier 2</v>
      </c>
    </row>
    <row r="200" spans="1:35" x14ac:dyDescent="0.3">
      <c r="A200">
        <v>193</v>
      </c>
      <c r="B200">
        <v>6</v>
      </c>
      <c r="C200" t="s">
        <v>21</v>
      </c>
      <c r="D200" t="s">
        <v>2943</v>
      </c>
      <c r="E200" t="s">
        <v>5164</v>
      </c>
      <c r="F200" t="s">
        <v>1211</v>
      </c>
      <c r="G200" s="59">
        <v>1.6618799999999998</v>
      </c>
      <c r="H200">
        <v>65</v>
      </c>
      <c r="I200">
        <v>4</v>
      </c>
      <c r="J200" s="12">
        <v>7</v>
      </c>
      <c r="K200" s="12">
        <v>5</v>
      </c>
      <c r="L200">
        <v>1</v>
      </c>
      <c r="M200" s="12">
        <v>11.10266685921968</v>
      </c>
      <c r="N200" s="12">
        <v>88.462538187567674</v>
      </c>
      <c r="O200" s="12">
        <v>847.14149850110903</v>
      </c>
      <c r="P200" s="12">
        <v>806.32578325957115</v>
      </c>
      <c r="Q200" s="12">
        <v>0</v>
      </c>
      <c r="R200" s="27">
        <v>3.586894849338979E-5</v>
      </c>
      <c r="S200" s="27">
        <v>1.5937114597661413E-4</v>
      </c>
      <c r="T200" s="27">
        <v>6.0001500037500938E-5</v>
      </c>
      <c r="U200" s="27">
        <v>1.4813438346364565E-3</v>
      </c>
      <c r="V200" s="27">
        <v>5.3577568003258056E-3</v>
      </c>
      <c r="W200" s="27">
        <v>9.4808297622207903E-6</v>
      </c>
      <c r="X200" s="27">
        <v>1.2596894193684646E-4</v>
      </c>
      <c r="Y200" s="27">
        <v>1.5528051371119177E-4</v>
      </c>
      <c r="Z200" s="27">
        <v>2.1440867434499E-4</v>
      </c>
      <c r="AA200" s="27">
        <v>7.0458490495768026E-4</v>
      </c>
      <c r="AB200" s="27">
        <v>0</v>
      </c>
      <c r="AC200" s="18">
        <v>7.5491509947115407E-4</v>
      </c>
      <c r="AD200">
        <v>193</v>
      </c>
      <c r="AE200">
        <v>7</v>
      </c>
      <c r="AF200" s="25">
        <v>0.93511281246439626</v>
      </c>
      <c r="AG200" t="str">
        <f>IF(AF200&lt;='CAV Tier 1 Analysis'!$A$5,"Tier 1", "Tier 2")</f>
        <v>Tier 2</v>
      </c>
      <c r="AH200" t="str">
        <f t="shared" ref="AH200:AH263" si="7">C200&amp;" - "&amp;AG200</f>
        <v>Louisiana - Tier 2</v>
      </c>
      <c r="AI200" t="str">
        <f t="shared" ref="AI200:AI263" si="8">D200&amp;" - "&amp;AG200</f>
        <v>Richmond, Village Of - Tier 2</v>
      </c>
    </row>
    <row r="201" spans="1:35" x14ac:dyDescent="0.3">
      <c r="A201">
        <v>194</v>
      </c>
      <c r="B201">
        <v>6</v>
      </c>
      <c r="C201" t="s">
        <v>21</v>
      </c>
      <c r="D201" t="s">
        <v>3061</v>
      </c>
      <c r="E201" t="s">
        <v>5096</v>
      </c>
      <c r="F201" t="s">
        <v>921</v>
      </c>
      <c r="G201" s="59">
        <v>3.1315499999999998</v>
      </c>
      <c r="H201">
        <v>164</v>
      </c>
      <c r="I201">
        <v>8</v>
      </c>
      <c r="J201" s="12">
        <v>16.75</v>
      </c>
      <c r="K201" s="12">
        <v>1.75</v>
      </c>
      <c r="L201">
        <v>3</v>
      </c>
      <c r="M201" s="12">
        <v>30.26236208906133</v>
      </c>
      <c r="N201" s="12">
        <v>141.35694226143971</v>
      </c>
      <c r="O201" s="12">
        <v>1851.9852212723774</v>
      </c>
      <c r="P201" s="12">
        <v>1373.5999607165181</v>
      </c>
      <c r="Q201" s="12">
        <v>0</v>
      </c>
      <c r="R201" s="27">
        <v>6.7589360034704543E-5</v>
      </c>
      <c r="S201" s="27">
        <v>4.021056606179187E-4</v>
      </c>
      <c r="T201" s="27">
        <v>1.2000300007500188E-4</v>
      </c>
      <c r="U201" s="27">
        <v>3.5446441757372351E-3</v>
      </c>
      <c r="V201" s="27">
        <v>1.8752148801140318E-3</v>
      </c>
      <c r="W201" s="27">
        <v>2.8442489286662367E-5</v>
      </c>
      <c r="X201" s="27">
        <v>3.4335153717624146E-4</v>
      </c>
      <c r="Y201" s="27">
        <v>2.4812738884406589E-4</v>
      </c>
      <c r="Z201" s="27">
        <v>4.6873125316384623E-4</v>
      </c>
      <c r="AA201" s="27">
        <v>1.2002813476445202E-3</v>
      </c>
      <c r="AB201" s="27">
        <v>0</v>
      </c>
      <c r="AC201" s="18">
        <v>7.5440828115402078E-4</v>
      </c>
      <c r="AD201">
        <v>194</v>
      </c>
      <c r="AE201">
        <v>7</v>
      </c>
      <c r="AF201" s="25">
        <v>0.93586722074555029</v>
      </c>
      <c r="AG201" t="str">
        <f>IF(AF201&lt;='CAV Tier 1 Analysis'!$A$5,"Tier 1", "Tier 2")</f>
        <v>Tier 2</v>
      </c>
      <c r="AH201" t="str">
        <f t="shared" si="7"/>
        <v>Louisiana - Tier 2</v>
      </c>
      <c r="AI201" t="str">
        <f t="shared" si="8"/>
        <v>Iowa, Town Of - Tier 2</v>
      </c>
    </row>
    <row r="202" spans="1:35" x14ac:dyDescent="0.3">
      <c r="A202">
        <v>195</v>
      </c>
      <c r="B202">
        <v>6</v>
      </c>
      <c r="C202" t="s">
        <v>21</v>
      </c>
      <c r="D202" t="s">
        <v>3118</v>
      </c>
      <c r="E202" t="s">
        <v>5158</v>
      </c>
      <c r="F202" t="s">
        <v>593</v>
      </c>
      <c r="G202" s="59">
        <v>1.6786400000000001</v>
      </c>
      <c r="H202">
        <v>112</v>
      </c>
      <c r="I202">
        <v>63</v>
      </c>
      <c r="J202" s="12">
        <v>23</v>
      </c>
      <c r="K202" s="12">
        <v>1</v>
      </c>
      <c r="L202">
        <v>21</v>
      </c>
      <c r="M202" s="12">
        <v>16.041009388552634</v>
      </c>
      <c r="N202" s="12">
        <v>79.313441838285883</v>
      </c>
      <c r="O202" s="12">
        <v>215.66266470284864</v>
      </c>
      <c r="P202" s="12">
        <v>74.940507321537808</v>
      </c>
      <c r="Q202" s="12">
        <v>135.92354363147297</v>
      </c>
      <c r="R202" s="27">
        <v>3.6230685548260911E-5</v>
      </c>
      <c r="S202" s="27">
        <v>2.7460874383662741E-4</v>
      </c>
      <c r="T202" s="27">
        <v>9.4502362559063975E-4</v>
      </c>
      <c r="U202" s="27">
        <v>4.8672725995197851E-3</v>
      </c>
      <c r="V202" s="27">
        <v>1.0715513600651611E-3</v>
      </c>
      <c r="W202" s="27">
        <v>1.9909742500663657E-4</v>
      </c>
      <c r="X202" s="27">
        <v>1.8199852394895803E-4</v>
      </c>
      <c r="Y202" s="27">
        <v>1.3922087524482314E-4</v>
      </c>
      <c r="Z202" s="27">
        <v>5.4583497711374727E-5</v>
      </c>
      <c r="AA202" s="27">
        <v>6.5484635769892202E-5</v>
      </c>
      <c r="AB202" s="27">
        <v>4.370054178925498E-4</v>
      </c>
      <c r="AC202" s="18">
        <v>7.5200703546679168E-4</v>
      </c>
      <c r="AD202">
        <v>195</v>
      </c>
      <c r="AE202">
        <v>7</v>
      </c>
      <c r="AF202" s="25">
        <v>0.93661922778101703</v>
      </c>
      <c r="AG202" t="str">
        <f>IF(AF202&lt;='CAV Tier 1 Analysis'!$A$5,"Tier 1", "Tier 2")</f>
        <v>Tier 2</v>
      </c>
      <c r="AH202" t="str">
        <f t="shared" si="7"/>
        <v>Louisiana - Tier 2</v>
      </c>
      <c r="AI202" t="str">
        <f t="shared" si="8"/>
        <v>Port Vincent, Village Of - Tier 2</v>
      </c>
    </row>
    <row r="203" spans="1:35" x14ac:dyDescent="0.3">
      <c r="A203">
        <v>196</v>
      </c>
      <c r="B203">
        <v>6</v>
      </c>
      <c r="C203" t="s">
        <v>21</v>
      </c>
      <c r="D203" t="s">
        <v>3192</v>
      </c>
      <c r="E203" t="s">
        <v>5242</v>
      </c>
      <c r="F203" t="s">
        <v>327</v>
      </c>
      <c r="G203" s="59">
        <v>0.79928999999999994</v>
      </c>
      <c r="H203">
        <v>444</v>
      </c>
      <c r="I203">
        <v>10</v>
      </c>
      <c r="J203" s="12">
        <v>16.666666666666668</v>
      </c>
      <c r="K203" s="12">
        <v>1.3333333333333333</v>
      </c>
      <c r="L203">
        <v>155</v>
      </c>
      <c r="M203" s="12">
        <v>16.046741483066224</v>
      </c>
      <c r="N203" s="12">
        <v>75.846625035257688</v>
      </c>
      <c r="O203" s="12">
        <v>184.00904055225703</v>
      </c>
      <c r="P203" s="12">
        <v>136.60716243898995</v>
      </c>
      <c r="Q203" s="12">
        <v>0</v>
      </c>
      <c r="R203" s="27">
        <v>1.7251361013599973E-5</v>
      </c>
      <c r="S203" s="27">
        <v>1.0886275202094872E-3</v>
      </c>
      <c r="T203" s="27">
        <v>1.5000375009375234E-4</v>
      </c>
      <c r="U203" s="27">
        <v>3.5270091300868014E-3</v>
      </c>
      <c r="V203" s="27">
        <v>1.4287351467535479E-3</v>
      </c>
      <c r="W203" s="27">
        <v>1.4695286131442224E-3</v>
      </c>
      <c r="X203" s="27">
        <v>1.820635593039871E-4</v>
      </c>
      <c r="Y203" s="27">
        <v>1.3313548469254905E-4</v>
      </c>
      <c r="Z203" s="27">
        <v>4.6572071515926672E-5</v>
      </c>
      <c r="AA203" s="27">
        <v>1.1937029245737146E-4</v>
      </c>
      <c r="AB203" s="27">
        <v>0</v>
      </c>
      <c r="AC203" s="18">
        <v>7.4202699357011324E-4</v>
      </c>
      <c r="AD203">
        <v>196</v>
      </c>
      <c r="AE203">
        <v>7</v>
      </c>
      <c r="AF203" s="25">
        <v>0.93736125477458709</v>
      </c>
      <c r="AG203" t="str">
        <f>IF(AF203&lt;='CAV Tier 1 Analysis'!$A$5,"Tier 1", "Tier 2")</f>
        <v>Tier 2</v>
      </c>
      <c r="AH203" t="str">
        <f t="shared" si="7"/>
        <v>Louisiana - Tier 2</v>
      </c>
      <c r="AI203" t="str">
        <f t="shared" si="8"/>
        <v>Delcambre, Town Of - Tier 2</v>
      </c>
    </row>
    <row r="204" spans="1:35" x14ac:dyDescent="0.3">
      <c r="A204">
        <v>197</v>
      </c>
      <c r="B204">
        <v>6</v>
      </c>
      <c r="C204" t="s">
        <v>21</v>
      </c>
      <c r="D204" t="s">
        <v>3227</v>
      </c>
      <c r="E204" t="s">
        <v>5281</v>
      </c>
      <c r="F204" t="s">
        <v>1824</v>
      </c>
      <c r="G204" s="59">
        <v>11.01826</v>
      </c>
      <c r="H204">
        <v>0</v>
      </c>
      <c r="I204">
        <v>0</v>
      </c>
      <c r="J204" s="12">
        <v>12</v>
      </c>
      <c r="K204" s="12">
        <v>5</v>
      </c>
      <c r="L204">
        <v>0</v>
      </c>
      <c r="M204" s="12">
        <v>0</v>
      </c>
      <c r="N204" s="12">
        <v>0</v>
      </c>
      <c r="O204" s="12">
        <v>92.153117052344783</v>
      </c>
      <c r="P204" s="12">
        <v>0</v>
      </c>
      <c r="Q204" s="12">
        <v>0</v>
      </c>
      <c r="R204" s="27">
        <v>2.3781103354440574E-4</v>
      </c>
      <c r="S204" s="27">
        <v>0</v>
      </c>
      <c r="T204" s="27">
        <v>0</v>
      </c>
      <c r="U204" s="27">
        <v>2.5394465736624967E-3</v>
      </c>
      <c r="V204" s="27">
        <v>5.3577568003258056E-3</v>
      </c>
      <c r="W204" s="27">
        <v>0</v>
      </c>
      <c r="X204" s="27">
        <v>0</v>
      </c>
      <c r="Y204" s="27">
        <v>0</v>
      </c>
      <c r="Z204" s="27">
        <v>2.332364510404878E-5</v>
      </c>
      <c r="AA204" s="27">
        <v>0</v>
      </c>
      <c r="AB204" s="27">
        <v>0</v>
      </c>
      <c r="AC204" s="18">
        <v>7.416670956942507E-4</v>
      </c>
      <c r="AD204">
        <v>197</v>
      </c>
      <c r="AE204">
        <v>7</v>
      </c>
      <c r="AF204" s="25">
        <v>0.93810292187028133</v>
      </c>
      <c r="AG204" t="str">
        <f>IF(AF204&lt;='CAV Tier 1 Analysis'!$A$5,"Tier 1", "Tier 2")</f>
        <v>Tier 2</v>
      </c>
      <c r="AH204" t="str">
        <f t="shared" si="7"/>
        <v>Louisiana - Tier 2</v>
      </c>
      <c r="AI204" t="str">
        <f t="shared" si="8"/>
        <v>Goldonna, Village Of - Tier 2</v>
      </c>
    </row>
    <row r="205" spans="1:35" x14ac:dyDescent="0.3">
      <c r="A205">
        <v>198</v>
      </c>
      <c r="B205">
        <v>6</v>
      </c>
      <c r="C205" t="s">
        <v>21</v>
      </c>
      <c r="D205" t="s">
        <v>3089</v>
      </c>
      <c r="E205" t="s">
        <v>5127</v>
      </c>
      <c r="F205" t="s">
        <v>1221</v>
      </c>
      <c r="G205" s="59">
        <v>1.4780300000000002</v>
      </c>
      <c r="H205">
        <v>48</v>
      </c>
      <c r="I205">
        <v>5</v>
      </c>
      <c r="J205" s="12">
        <v>16</v>
      </c>
      <c r="K205" s="12">
        <v>4</v>
      </c>
      <c r="L205">
        <v>1</v>
      </c>
      <c r="M205" s="12">
        <v>3.2753597694228125</v>
      </c>
      <c r="N205" s="12">
        <v>14.653024984002105</v>
      </c>
      <c r="O205" s="12">
        <v>186.5002683086733</v>
      </c>
      <c r="P205" s="12">
        <v>149.34709210978809</v>
      </c>
      <c r="Q205" s="12">
        <v>0</v>
      </c>
      <c r="R205" s="27">
        <v>3.1900848401620403E-5</v>
      </c>
      <c r="S205" s="27">
        <v>1.1768946164426889E-4</v>
      </c>
      <c r="T205" s="27">
        <v>7.5001875046876168E-5</v>
      </c>
      <c r="U205" s="27">
        <v>3.3859287648833288E-3</v>
      </c>
      <c r="V205" s="27">
        <v>4.2862054402606443E-3</v>
      </c>
      <c r="W205" s="27">
        <v>9.4808297622207903E-6</v>
      </c>
      <c r="X205" s="27">
        <v>3.7161666638145265E-5</v>
      </c>
      <c r="Y205" s="27">
        <v>2.5720822548798901E-5</v>
      </c>
      <c r="Z205" s="27">
        <v>4.7202592912517131E-5</v>
      </c>
      <c r="AA205" s="27">
        <v>1.3050271848495044E-4</v>
      </c>
      <c r="AB205" s="27">
        <v>0</v>
      </c>
      <c r="AC205" s="18">
        <v>7.4061772914394254E-4</v>
      </c>
      <c r="AD205">
        <v>198</v>
      </c>
      <c r="AE205">
        <v>7</v>
      </c>
      <c r="AF205" s="25">
        <v>0.93884353959942524</v>
      </c>
      <c r="AG205" t="str">
        <f>IF(AF205&lt;='CAV Tier 1 Analysis'!$A$5,"Tier 1", "Tier 2")</f>
        <v>Tier 2</v>
      </c>
      <c r="AH205" t="str">
        <f t="shared" si="7"/>
        <v>Louisiana - Tier 2</v>
      </c>
      <c r="AI205" t="str">
        <f t="shared" si="8"/>
        <v>Colfax, Town Of - Tier 2</v>
      </c>
    </row>
    <row r="206" spans="1:35" x14ac:dyDescent="0.3">
      <c r="A206">
        <v>199</v>
      </c>
      <c r="B206">
        <v>6</v>
      </c>
      <c r="C206" t="s">
        <v>21</v>
      </c>
      <c r="D206" t="s">
        <v>3207</v>
      </c>
      <c r="E206" t="s">
        <v>5258</v>
      </c>
      <c r="F206" t="s">
        <v>1363</v>
      </c>
      <c r="G206" s="59">
        <v>2.1972199999999997</v>
      </c>
      <c r="H206">
        <v>69</v>
      </c>
      <c r="I206">
        <v>0</v>
      </c>
      <c r="J206" s="12">
        <v>14</v>
      </c>
      <c r="K206" s="12">
        <v>4</v>
      </c>
      <c r="L206">
        <v>0</v>
      </c>
      <c r="M206" s="12">
        <v>5.5357770273345395</v>
      </c>
      <c r="N206" s="12">
        <v>16.755037447030368</v>
      </c>
      <c r="O206" s="12">
        <v>541.21952071361329</v>
      </c>
      <c r="P206" s="12">
        <v>335.84058070163417</v>
      </c>
      <c r="Q206" s="12">
        <v>39.577703373491545</v>
      </c>
      <c r="R206" s="27">
        <v>4.7423382559899574E-5</v>
      </c>
      <c r="S206" s="27">
        <v>1.6917860111363654E-4</v>
      </c>
      <c r="T206" s="27">
        <v>0</v>
      </c>
      <c r="U206" s="27">
        <v>2.962687669272913E-3</v>
      </c>
      <c r="V206" s="27">
        <v>4.2862054402606443E-3</v>
      </c>
      <c r="W206" s="27">
        <v>0</v>
      </c>
      <c r="X206" s="27">
        <v>6.2807970713141199E-5</v>
      </c>
      <c r="Y206" s="27">
        <v>2.9410537786160562E-5</v>
      </c>
      <c r="Z206" s="27">
        <v>1.3698084696730833E-4</v>
      </c>
      <c r="AA206" s="27">
        <v>2.9346476144917976E-4</v>
      </c>
      <c r="AB206" s="27">
        <v>1.2724558483299619E-4</v>
      </c>
      <c r="AC206" s="18">
        <v>7.3776407226871642E-4</v>
      </c>
      <c r="AD206">
        <v>199</v>
      </c>
      <c r="AE206">
        <v>7</v>
      </c>
      <c r="AF206" s="25">
        <v>0.9395813036716939</v>
      </c>
      <c r="AG206" t="str">
        <f>IF(AF206&lt;='CAV Tier 1 Analysis'!$A$5,"Tier 1", "Tier 2")</f>
        <v>Tier 2</v>
      </c>
      <c r="AH206" t="str">
        <f t="shared" si="7"/>
        <v>Louisiana - Tier 2</v>
      </c>
      <c r="AI206" t="str">
        <f t="shared" si="8"/>
        <v>Brusly, Town Of - Tier 2</v>
      </c>
    </row>
    <row r="207" spans="1:35" x14ac:dyDescent="0.3">
      <c r="A207">
        <v>200</v>
      </c>
      <c r="B207">
        <v>6</v>
      </c>
      <c r="C207" t="s">
        <v>21</v>
      </c>
      <c r="D207" t="s">
        <v>3038</v>
      </c>
      <c r="E207" t="s">
        <v>5071</v>
      </c>
      <c r="F207" t="s">
        <v>1451</v>
      </c>
      <c r="G207" s="59">
        <v>3.0542099999999999</v>
      </c>
      <c r="H207">
        <v>20</v>
      </c>
      <c r="I207">
        <v>1</v>
      </c>
      <c r="J207" s="12">
        <v>14</v>
      </c>
      <c r="K207" s="12">
        <v>4</v>
      </c>
      <c r="L207">
        <v>0</v>
      </c>
      <c r="M207" s="12">
        <v>7.9999999999999991</v>
      </c>
      <c r="N207" s="12">
        <v>0</v>
      </c>
      <c r="O207" s="12">
        <v>628.52567688518775</v>
      </c>
      <c r="P207" s="12">
        <v>543.20243121524481</v>
      </c>
      <c r="Q207" s="12">
        <v>0</v>
      </c>
      <c r="R207" s="27">
        <v>6.592010324331241E-5</v>
      </c>
      <c r="S207" s="27">
        <v>4.9037275685112039E-5</v>
      </c>
      <c r="T207" s="27">
        <v>1.5000375009375235E-5</v>
      </c>
      <c r="U207" s="27">
        <v>2.962687669272913E-3</v>
      </c>
      <c r="V207" s="27">
        <v>4.2862054402606443E-3</v>
      </c>
      <c r="W207" s="27">
        <v>0</v>
      </c>
      <c r="X207" s="27">
        <v>9.076661925219636E-5</v>
      </c>
      <c r="Y207" s="27">
        <v>0</v>
      </c>
      <c r="Z207" s="27">
        <v>1.5907774251548392E-4</v>
      </c>
      <c r="AA207" s="27">
        <v>4.7466203030663301E-4</v>
      </c>
      <c r="AB207" s="27">
        <v>0</v>
      </c>
      <c r="AC207" s="18">
        <v>7.3666884141324268E-4</v>
      </c>
      <c r="AD207">
        <v>200</v>
      </c>
      <c r="AE207">
        <v>7</v>
      </c>
      <c r="AF207" s="25">
        <v>0.94031797251310711</v>
      </c>
      <c r="AG207" t="str">
        <f>IF(AF207&lt;='CAV Tier 1 Analysis'!$A$5,"Tier 1", "Tier 2")</f>
        <v>Tier 2</v>
      </c>
      <c r="AH207" t="str">
        <f t="shared" si="7"/>
        <v>Louisiana - Tier 2</v>
      </c>
      <c r="AI207" t="str">
        <f t="shared" si="8"/>
        <v>Oberlin, Town Of - Tier 2</v>
      </c>
    </row>
    <row r="208" spans="1:35" x14ac:dyDescent="0.3">
      <c r="A208">
        <v>201</v>
      </c>
      <c r="B208">
        <v>6</v>
      </c>
      <c r="C208" t="s">
        <v>21</v>
      </c>
      <c r="D208" t="s">
        <v>3080</v>
      </c>
      <c r="E208" t="s">
        <v>5118</v>
      </c>
      <c r="F208" t="s">
        <v>1563</v>
      </c>
      <c r="G208" s="59">
        <v>1.09829</v>
      </c>
      <c r="H208">
        <v>3</v>
      </c>
      <c r="I208">
        <v>0</v>
      </c>
      <c r="J208" s="12">
        <v>13.333333333333334</v>
      </c>
      <c r="K208" s="12">
        <v>4.333333333333333</v>
      </c>
      <c r="L208">
        <v>2</v>
      </c>
      <c r="M208" s="12">
        <v>0</v>
      </c>
      <c r="N208" s="12">
        <v>25.243000043290316</v>
      </c>
      <c r="O208" s="12">
        <v>496.98577932305085</v>
      </c>
      <c r="P208" s="12">
        <v>442.99051811197256</v>
      </c>
      <c r="Q208" s="12">
        <v>8.4038530141676233</v>
      </c>
      <c r="R208" s="27">
        <v>2.3704784605871107E-5</v>
      </c>
      <c r="S208" s="27">
        <v>7.3555913527668057E-6</v>
      </c>
      <c r="T208" s="27">
        <v>0</v>
      </c>
      <c r="U208" s="27">
        <v>2.8216073040694409E-3</v>
      </c>
      <c r="V208" s="27">
        <v>4.6433892269490311E-3</v>
      </c>
      <c r="W208" s="27">
        <v>1.8961659524441581E-5</v>
      </c>
      <c r="X208" s="27">
        <v>0</v>
      </c>
      <c r="Y208" s="27">
        <v>4.4309671581236957E-5</v>
      </c>
      <c r="Z208" s="27">
        <v>1.2578543525669056E-4</v>
      </c>
      <c r="AA208" s="27">
        <v>3.8709469370967531E-4</v>
      </c>
      <c r="AB208" s="27">
        <v>2.7019081464806042E-5</v>
      </c>
      <c r="AC208" s="18">
        <v>7.3629340441036008E-4</v>
      </c>
      <c r="AD208">
        <v>201</v>
      </c>
      <c r="AE208">
        <v>7</v>
      </c>
      <c r="AF208" s="25">
        <v>0.94105426591751751</v>
      </c>
      <c r="AG208" t="str">
        <f>IF(AF208&lt;='CAV Tier 1 Analysis'!$A$5,"Tier 1", "Tier 2")</f>
        <v>Tier 2</v>
      </c>
      <c r="AH208" t="str">
        <f t="shared" si="7"/>
        <v>Louisiana - Tier 2</v>
      </c>
      <c r="AI208" t="str">
        <f t="shared" si="8"/>
        <v>Basile, Town Of - Tier 2</v>
      </c>
    </row>
    <row r="209" spans="1:35" x14ac:dyDescent="0.3">
      <c r="A209">
        <v>202</v>
      </c>
      <c r="B209">
        <v>6</v>
      </c>
      <c r="C209" t="s">
        <v>21</v>
      </c>
      <c r="D209" t="s">
        <v>3233</v>
      </c>
      <c r="E209" t="s">
        <v>5288</v>
      </c>
      <c r="F209" t="s">
        <v>1046</v>
      </c>
      <c r="G209" s="59">
        <v>1.26128</v>
      </c>
      <c r="H209">
        <v>0</v>
      </c>
      <c r="I209">
        <v>11</v>
      </c>
      <c r="J209" s="12">
        <v>16</v>
      </c>
      <c r="K209" s="12">
        <v>4</v>
      </c>
      <c r="L209">
        <v>9</v>
      </c>
      <c r="M209" s="12">
        <v>0</v>
      </c>
      <c r="N209" s="12">
        <v>0</v>
      </c>
      <c r="O209" s="12">
        <v>124.58554920340718</v>
      </c>
      <c r="P209" s="12">
        <v>92.880808382091033</v>
      </c>
      <c r="Q209" s="12">
        <v>1.2018905971218174</v>
      </c>
      <c r="R209" s="27">
        <v>2.7222655881136228E-5</v>
      </c>
      <c r="S209" s="27">
        <v>0</v>
      </c>
      <c r="T209" s="27">
        <v>1.6500412510312757E-4</v>
      </c>
      <c r="U209" s="27">
        <v>3.3859287648833288E-3</v>
      </c>
      <c r="V209" s="27">
        <v>4.2862054402606443E-3</v>
      </c>
      <c r="W209" s="27">
        <v>8.5327467859987112E-5</v>
      </c>
      <c r="X209" s="27">
        <v>0</v>
      </c>
      <c r="Y209" s="27">
        <v>0</v>
      </c>
      <c r="Z209" s="27">
        <v>3.1532184994488365E-5</v>
      </c>
      <c r="AA209" s="27">
        <v>8.1161258767811233E-5</v>
      </c>
      <c r="AB209" s="27">
        <v>3.8641775267454764E-6</v>
      </c>
      <c r="AC209" s="18">
        <v>7.3329509775247887E-4</v>
      </c>
      <c r="AD209">
        <v>202</v>
      </c>
      <c r="AE209">
        <v>7</v>
      </c>
      <c r="AF209" s="25">
        <v>0.94178756101526995</v>
      </c>
      <c r="AG209" t="str">
        <f>IF(AF209&lt;='CAV Tier 1 Analysis'!$A$5,"Tier 1", "Tier 2")</f>
        <v>Tier 2</v>
      </c>
      <c r="AH209" t="str">
        <f t="shared" si="7"/>
        <v>Louisiana - Tier 2</v>
      </c>
      <c r="AI209" t="str">
        <f t="shared" si="8"/>
        <v>Pollock, Town Of - Tier 2</v>
      </c>
    </row>
    <row r="210" spans="1:35" x14ac:dyDescent="0.3">
      <c r="A210">
        <v>203</v>
      </c>
      <c r="B210">
        <v>6</v>
      </c>
      <c r="C210" t="s">
        <v>21</v>
      </c>
      <c r="D210" t="s">
        <v>3169</v>
      </c>
      <c r="E210" t="s">
        <v>5214</v>
      </c>
      <c r="F210" t="s">
        <v>1140</v>
      </c>
      <c r="G210" s="59">
        <v>1.7090299999999998</v>
      </c>
      <c r="H210">
        <v>77</v>
      </c>
      <c r="I210">
        <v>0</v>
      </c>
      <c r="J210" s="12">
        <v>25</v>
      </c>
      <c r="K210" s="12">
        <v>2</v>
      </c>
      <c r="L210">
        <v>1</v>
      </c>
      <c r="M210" s="12">
        <v>9.4705476205800938</v>
      </c>
      <c r="N210" s="12">
        <v>39.489991066737346</v>
      </c>
      <c r="O210" s="12">
        <v>259.68783715177074</v>
      </c>
      <c r="P210" s="12">
        <v>175.50157003555165</v>
      </c>
      <c r="Q210" s="12">
        <v>0</v>
      </c>
      <c r="R210" s="27">
        <v>3.6886603752171005E-5</v>
      </c>
      <c r="S210" s="27">
        <v>1.8879351138768134E-4</v>
      </c>
      <c r="T210" s="27">
        <v>0</v>
      </c>
      <c r="U210" s="27">
        <v>5.2905136951302018E-3</v>
      </c>
      <c r="V210" s="27">
        <v>2.1431027201303222E-3</v>
      </c>
      <c r="W210" s="27">
        <v>9.4808297622207903E-6</v>
      </c>
      <c r="X210" s="27">
        <v>1.0745119874837346E-4</v>
      </c>
      <c r="Y210" s="27">
        <v>6.9317772527525444E-5</v>
      </c>
      <c r="Z210" s="27">
        <v>6.5726121321815889E-5</v>
      </c>
      <c r="AA210" s="27">
        <v>1.533570668465351E-4</v>
      </c>
      <c r="AB210" s="27">
        <v>0</v>
      </c>
      <c r="AC210" s="18">
        <v>7.3314813814607692E-4</v>
      </c>
      <c r="AD210">
        <v>203</v>
      </c>
      <c r="AE210">
        <v>7</v>
      </c>
      <c r="AF210" s="25">
        <v>0.94252070915341601</v>
      </c>
      <c r="AG210" t="str">
        <f>IF(AF210&lt;='CAV Tier 1 Analysis'!$A$5,"Tier 1", "Tier 2")</f>
        <v>Tier 2</v>
      </c>
      <c r="AH210" t="str">
        <f t="shared" si="7"/>
        <v>Louisiana - Tier 2</v>
      </c>
      <c r="AI210" t="str">
        <f t="shared" si="8"/>
        <v>Henderson, Town Of - Tier 2</v>
      </c>
    </row>
    <row r="211" spans="1:35" x14ac:dyDescent="0.3">
      <c r="A211">
        <v>204</v>
      </c>
      <c r="B211">
        <v>6</v>
      </c>
      <c r="C211" t="s">
        <v>21</v>
      </c>
      <c r="D211" t="s">
        <v>3298</v>
      </c>
      <c r="E211" t="s">
        <v>5355</v>
      </c>
      <c r="F211" t="s">
        <v>2325</v>
      </c>
      <c r="G211" s="59">
        <v>1.33548</v>
      </c>
      <c r="H211">
        <v>1</v>
      </c>
      <c r="I211">
        <v>0</v>
      </c>
      <c r="J211" s="12">
        <v>12</v>
      </c>
      <c r="K211" s="12">
        <v>5</v>
      </c>
      <c r="L211">
        <v>0</v>
      </c>
      <c r="M211" s="12">
        <v>1.9999999999999993</v>
      </c>
      <c r="N211" s="12">
        <v>0</v>
      </c>
      <c r="O211" s="12">
        <v>123.09759207388051</v>
      </c>
      <c r="P211" s="12">
        <v>57.579465870490665</v>
      </c>
      <c r="Q211" s="12">
        <v>7.0370874130722285</v>
      </c>
      <c r="R211" s="27">
        <v>2.8824140933131271E-5</v>
      </c>
      <c r="S211" s="27">
        <v>2.451863784255602E-6</v>
      </c>
      <c r="T211" s="27">
        <v>0</v>
      </c>
      <c r="U211" s="27">
        <v>2.5394465736624967E-3</v>
      </c>
      <c r="V211" s="27">
        <v>5.3577568003258056E-3</v>
      </c>
      <c r="W211" s="27">
        <v>0</v>
      </c>
      <c r="X211" s="27">
        <v>2.2691654813049087E-5</v>
      </c>
      <c r="Y211" s="27">
        <v>0</v>
      </c>
      <c r="Z211" s="27">
        <v>3.115558803142084E-5</v>
      </c>
      <c r="AA211" s="27">
        <v>5.0314182344350942E-5</v>
      </c>
      <c r="AB211" s="27">
        <v>2.2624817184239167E-5</v>
      </c>
      <c r="AC211" s="18">
        <v>7.3229687464352255E-4</v>
      </c>
      <c r="AD211">
        <v>204</v>
      </c>
      <c r="AE211">
        <v>7</v>
      </c>
      <c r="AF211" s="25">
        <v>0.9432530060280595</v>
      </c>
      <c r="AG211" t="str">
        <f>IF(AF211&lt;='CAV Tier 1 Analysis'!$A$5,"Tier 1", "Tier 2")</f>
        <v>Tier 2</v>
      </c>
      <c r="AH211" t="str">
        <f t="shared" si="7"/>
        <v>Louisiana - Tier 2</v>
      </c>
      <c r="AI211" t="str">
        <f t="shared" si="8"/>
        <v>Pine Prairie, Village Of - Tier 2</v>
      </c>
    </row>
    <row r="212" spans="1:35" x14ac:dyDescent="0.3">
      <c r="A212">
        <v>205</v>
      </c>
      <c r="B212">
        <v>6</v>
      </c>
      <c r="C212" t="s">
        <v>21</v>
      </c>
      <c r="D212" t="s">
        <v>3299</v>
      </c>
      <c r="E212" t="s">
        <v>5356</v>
      </c>
      <c r="F212" t="s">
        <v>2326</v>
      </c>
      <c r="G212" s="59">
        <v>2.4767800000000002</v>
      </c>
      <c r="H212">
        <v>1</v>
      </c>
      <c r="I212">
        <v>0</v>
      </c>
      <c r="J212" s="12">
        <v>12</v>
      </c>
      <c r="K212" s="12">
        <v>5</v>
      </c>
      <c r="L212">
        <v>0</v>
      </c>
      <c r="M212" s="12">
        <v>1.0000000000000002</v>
      </c>
      <c r="N212" s="12">
        <v>0</v>
      </c>
      <c r="O212" s="12">
        <v>90.905854673584017</v>
      </c>
      <c r="P212" s="12">
        <v>0</v>
      </c>
      <c r="Q212" s="12">
        <v>5.3675186914867936</v>
      </c>
      <c r="R212" s="27">
        <v>5.3457225701890615E-5</v>
      </c>
      <c r="S212" s="27">
        <v>2.451863784255602E-6</v>
      </c>
      <c r="T212" s="27">
        <v>0</v>
      </c>
      <c r="U212" s="27">
        <v>2.5394465736624967E-3</v>
      </c>
      <c r="V212" s="27">
        <v>5.3577568003258056E-3</v>
      </c>
      <c r="W212" s="27">
        <v>0</v>
      </c>
      <c r="X212" s="27">
        <v>1.1345827406524548E-5</v>
      </c>
      <c r="Y212" s="27">
        <v>0</v>
      </c>
      <c r="Z212" s="27">
        <v>2.3007967175788102E-5</v>
      </c>
      <c r="AA212" s="27">
        <v>0</v>
      </c>
      <c r="AB212" s="27">
        <v>1.7257015864587338E-5</v>
      </c>
      <c r="AC212" s="18">
        <v>7.2770211581103155E-4</v>
      </c>
      <c r="AD212">
        <v>205</v>
      </c>
      <c r="AE212">
        <v>7</v>
      </c>
      <c r="AF212" s="25">
        <v>0.94398070814387058</v>
      </c>
      <c r="AG212" t="str">
        <f>IF(AF212&lt;='CAV Tier 1 Analysis'!$A$5,"Tier 1", "Tier 2")</f>
        <v>Tier 2</v>
      </c>
      <c r="AH212" t="str">
        <f t="shared" si="7"/>
        <v>Louisiana - Tier 2</v>
      </c>
      <c r="AI212" t="str">
        <f t="shared" si="8"/>
        <v>Turkey Creek, Village Of - Tier 2</v>
      </c>
    </row>
    <row r="213" spans="1:35" x14ac:dyDescent="0.3">
      <c r="A213">
        <v>206</v>
      </c>
      <c r="B213">
        <v>6</v>
      </c>
      <c r="C213" t="s">
        <v>21</v>
      </c>
      <c r="D213" t="s">
        <v>3206</v>
      </c>
      <c r="E213" t="s">
        <v>5257</v>
      </c>
      <c r="F213" t="s">
        <v>1413</v>
      </c>
      <c r="G213" s="59">
        <v>1.8261699999999998</v>
      </c>
      <c r="H213">
        <v>47</v>
      </c>
      <c r="I213">
        <v>0</v>
      </c>
      <c r="J213" s="12">
        <v>14</v>
      </c>
      <c r="K213" s="12">
        <v>4</v>
      </c>
      <c r="L213">
        <v>1</v>
      </c>
      <c r="M213" s="12">
        <v>4.7535826346944701</v>
      </c>
      <c r="N213" s="12">
        <v>5.3697284796721654</v>
      </c>
      <c r="O213" s="12">
        <v>253.64172938258332</v>
      </c>
      <c r="P213" s="12">
        <v>82.94564119766062</v>
      </c>
      <c r="Q213" s="12">
        <v>97.623640646705383</v>
      </c>
      <c r="R213" s="27">
        <v>3.9414878132099566E-5</v>
      </c>
      <c r="S213" s="27">
        <v>1.1523759786001329E-4</v>
      </c>
      <c r="T213" s="27">
        <v>0</v>
      </c>
      <c r="U213" s="27">
        <v>2.962687669272913E-3</v>
      </c>
      <c r="V213" s="27">
        <v>4.2862054402606443E-3</v>
      </c>
      <c r="W213" s="27">
        <v>9.4808297622207903E-6</v>
      </c>
      <c r="X213" s="27">
        <v>5.393332813589568E-5</v>
      </c>
      <c r="Y213" s="27">
        <v>9.4256191818187395E-6</v>
      </c>
      <c r="Z213" s="27">
        <v>6.4195871707044212E-5</v>
      </c>
      <c r="AA213" s="27">
        <v>7.2479694849462509E-5</v>
      </c>
      <c r="AB213" s="27">
        <v>3.1386806683523838E-4</v>
      </c>
      <c r="AC213" s="18">
        <v>7.2062990872703197E-4</v>
      </c>
      <c r="AD213">
        <v>206</v>
      </c>
      <c r="AE213">
        <v>7</v>
      </c>
      <c r="AF213" s="25">
        <v>0.94470133805259759</v>
      </c>
      <c r="AG213" t="str">
        <f>IF(AF213&lt;='CAV Tier 1 Analysis'!$A$5,"Tier 1", "Tier 2")</f>
        <v>Tier 2</v>
      </c>
      <c r="AH213" t="str">
        <f t="shared" si="7"/>
        <v>Louisiana - Tier 2</v>
      </c>
      <c r="AI213" t="str">
        <f t="shared" si="8"/>
        <v>Addis, Town Of - Tier 2</v>
      </c>
    </row>
    <row r="214" spans="1:35" x14ac:dyDescent="0.3">
      <c r="A214">
        <v>207</v>
      </c>
      <c r="B214">
        <v>6</v>
      </c>
      <c r="C214" t="s">
        <v>21</v>
      </c>
      <c r="D214" t="s">
        <v>3081</v>
      </c>
      <c r="E214" t="s">
        <v>5119</v>
      </c>
      <c r="F214" t="s">
        <v>1883</v>
      </c>
      <c r="G214" s="59">
        <v>0.65032000000000001</v>
      </c>
      <c r="H214">
        <v>0</v>
      </c>
      <c r="I214">
        <v>0</v>
      </c>
      <c r="J214" s="12">
        <v>12</v>
      </c>
      <c r="K214" s="12">
        <v>5</v>
      </c>
      <c r="L214">
        <v>0</v>
      </c>
      <c r="M214" s="12">
        <v>0</v>
      </c>
      <c r="N214" s="12">
        <v>0</v>
      </c>
      <c r="O214" s="12">
        <v>22.442110077686021</v>
      </c>
      <c r="P214" s="12">
        <v>0</v>
      </c>
      <c r="Q214" s="12">
        <v>1.6359391044038851</v>
      </c>
      <c r="R214" s="27">
        <v>1.4036088396407231E-5</v>
      </c>
      <c r="S214" s="27">
        <v>0</v>
      </c>
      <c r="T214" s="27">
        <v>0</v>
      </c>
      <c r="U214" s="27">
        <v>2.5394465736624967E-3</v>
      </c>
      <c r="V214" s="27">
        <v>5.3577568003258056E-3</v>
      </c>
      <c r="W214" s="27">
        <v>0</v>
      </c>
      <c r="X214" s="27">
        <v>0</v>
      </c>
      <c r="Y214" s="27">
        <v>0</v>
      </c>
      <c r="Z214" s="27">
        <v>5.6800228530590641E-6</v>
      </c>
      <c r="AA214" s="27">
        <v>0</v>
      </c>
      <c r="AB214" s="27">
        <v>5.2596793231429981E-6</v>
      </c>
      <c r="AC214" s="18">
        <v>7.201981058691738E-4</v>
      </c>
      <c r="AD214">
        <v>207</v>
      </c>
      <c r="AE214">
        <v>7</v>
      </c>
      <c r="AF214" s="25">
        <v>0.9454215361584668</v>
      </c>
      <c r="AG214" t="str">
        <f>IF(AF214&lt;='CAV Tier 1 Analysis'!$A$5,"Tier 1", "Tier 2")</f>
        <v>Tier 2</v>
      </c>
      <c r="AH214" t="str">
        <f t="shared" si="7"/>
        <v>Louisiana - Tier 2</v>
      </c>
      <c r="AI214" t="str">
        <f t="shared" si="8"/>
        <v>Chataignier, Village Of - Tier 2</v>
      </c>
    </row>
    <row r="215" spans="1:35" x14ac:dyDescent="0.3">
      <c r="A215">
        <v>208</v>
      </c>
      <c r="B215">
        <v>6</v>
      </c>
      <c r="C215" t="s">
        <v>21</v>
      </c>
      <c r="D215" t="s">
        <v>3102</v>
      </c>
      <c r="E215" t="s">
        <v>5140</v>
      </c>
      <c r="F215" t="s">
        <v>1711</v>
      </c>
      <c r="G215" s="59">
        <v>1.6491699999999998</v>
      </c>
      <c r="H215">
        <v>10</v>
      </c>
      <c r="I215">
        <v>0</v>
      </c>
      <c r="J215" s="12">
        <v>15.333333333333334</v>
      </c>
      <c r="K215" s="12">
        <v>4</v>
      </c>
      <c r="L215">
        <v>0</v>
      </c>
      <c r="M215" s="12">
        <v>1.6389456514489109</v>
      </c>
      <c r="N215" s="12">
        <v>15.640339550532694</v>
      </c>
      <c r="O215" s="12">
        <v>182.90596484705216</v>
      </c>
      <c r="P215" s="12">
        <v>102.34530059980709</v>
      </c>
      <c r="Q215" s="12">
        <v>0</v>
      </c>
      <c r="R215" s="27">
        <v>3.5594624032327025E-5</v>
      </c>
      <c r="S215" s="27">
        <v>2.451863784255602E-5</v>
      </c>
      <c r="T215" s="27">
        <v>0</v>
      </c>
      <c r="U215" s="27">
        <v>3.2448483996798572E-3</v>
      </c>
      <c r="V215" s="27">
        <v>4.2862054402606443E-3</v>
      </c>
      <c r="W215" s="27">
        <v>0</v>
      </c>
      <c r="X215" s="27">
        <v>1.8595194490013281E-5</v>
      </c>
      <c r="Y215" s="27">
        <v>2.7453880589258321E-5</v>
      </c>
      <c r="Z215" s="27">
        <v>4.6292886751547154E-5</v>
      </c>
      <c r="AA215" s="27">
        <v>8.943153672262822E-5</v>
      </c>
      <c r="AB215" s="27">
        <v>0</v>
      </c>
      <c r="AC215" s="18">
        <v>7.0663096366989375E-4</v>
      </c>
      <c r="AD215">
        <v>208</v>
      </c>
      <c r="AE215">
        <v>7</v>
      </c>
      <c r="AF215" s="25">
        <v>0.94612816712213665</v>
      </c>
      <c r="AG215" t="str">
        <f>IF(AF215&lt;='CAV Tier 1 Analysis'!$A$5,"Tier 1", "Tier 2")</f>
        <v>Tier 2</v>
      </c>
      <c r="AH215" t="str">
        <f t="shared" si="7"/>
        <v>Louisiana - Tier 2</v>
      </c>
      <c r="AI215" t="str">
        <f t="shared" si="8"/>
        <v>Elton, Town Of - Tier 2</v>
      </c>
    </row>
    <row r="216" spans="1:35" x14ac:dyDescent="0.3">
      <c r="A216">
        <v>209</v>
      </c>
      <c r="B216">
        <v>6</v>
      </c>
      <c r="C216" t="s">
        <v>21</v>
      </c>
      <c r="D216" t="s">
        <v>3217</v>
      </c>
      <c r="E216" t="s">
        <v>5270</v>
      </c>
      <c r="F216" t="s">
        <v>1798</v>
      </c>
      <c r="G216" s="59">
        <v>2.1022099999999999</v>
      </c>
      <c r="H216">
        <v>0</v>
      </c>
      <c r="I216">
        <v>0</v>
      </c>
      <c r="J216" s="12">
        <v>16</v>
      </c>
      <c r="K216" s="12">
        <v>4</v>
      </c>
      <c r="L216">
        <v>0</v>
      </c>
      <c r="M216" s="12">
        <v>0</v>
      </c>
      <c r="N216" s="12">
        <v>0</v>
      </c>
      <c r="O216" s="12">
        <v>81.932068029392624</v>
      </c>
      <c r="P216" s="12">
        <v>29.088906160514163</v>
      </c>
      <c r="Q216" s="12">
        <v>2.1118054579340964</v>
      </c>
      <c r="R216" s="27">
        <v>4.5372747859225067E-5</v>
      </c>
      <c r="S216" s="27">
        <v>0</v>
      </c>
      <c r="T216" s="27">
        <v>0</v>
      </c>
      <c r="U216" s="27">
        <v>3.3859287648833288E-3</v>
      </c>
      <c r="V216" s="27">
        <v>4.2862054402606443E-3</v>
      </c>
      <c r="W216" s="27">
        <v>0</v>
      </c>
      <c r="X216" s="27">
        <v>0</v>
      </c>
      <c r="Y216" s="27">
        <v>0</v>
      </c>
      <c r="Z216" s="27">
        <v>2.0736731848938706E-5</v>
      </c>
      <c r="AA216" s="27">
        <v>2.5418515205572733E-5</v>
      </c>
      <c r="AB216" s="27">
        <v>6.7896289487156037E-6</v>
      </c>
      <c r="AC216" s="18">
        <v>7.0640471172785677E-4</v>
      </c>
      <c r="AD216">
        <v>209</v>
      </c>
      <c r="AE216">
        <v>7</v>
      </c>
      <c r="AF216" s="25">
        <v>0.94683457183386455</v>
      </c>
      <c r="AG216" t="str">
        <f>IF(AF216&lt;='CAV Tier 1 Analysis'!$A$5,"Tier 1", "Tier 2")</f>
        <v>Tier 2</v>
      </c>
      <c r="AH216" t="str">
        <f t="shared" si="7"/>
        <v>Louisiana - Tier 2</v>
      </c>
      <c r="AI216" t="str">
        <f t="shared" si="8"/>
        <v>Montgomery, Town Of - Tier 2</v>
      </c>
    </row>
    <row r="217" spans="1:35" x14ac:dyDescent="0.3">
      <c r="A217">
        <v>210</v>
      </c>
      <c r="B217">
        <v>6</v>
      </c>
      <c r="C217" t="s">
        <v>21</v>
      </c>
      <c r="D217" t="s">
        <v>3103</v>
      </c>
      <c r="E217" t="s">
        <v>5141</v>
      </c>
      <c r="F217" t="s">
        <v>1804</v>
      </c>
      <c r="G217" s="59">
        <v>0.38022</v>
      </c>
      <c r="H217">
        <v>2</v>
      </c>
      <c r="I217">
        <v>0</v>
      </c>
      <c r="J217" s="12">
        <v>16</v>
      </c>
      <c r="K217" s="12">
        <v>4</v>
      </c>
      <c r="L217">
        <v>0</v>
      </c>
      <c r="M217" s="12">
        <v>0</v>
      </c>
      <c r="N217" s="12">
        <v>0</v>
      </c>
      <c r="O217" s="12">
        <v>4.8993861841112238</v>
      </c>
      <c r="P217" s="12">
        <v>0</v>
      </c>
      <c r="Q217" s="12">
        <v>6.3766414543747096E-2</v>
      </c>
      <c r="R217" s="27">
        <v>8.2064238068673237E-6</v>
      </c>
      <c r="S217" s="27">
        <v>4.9037275685112041E-6</v>
      </c>
      <c r="T217" s="27">
        <v>0</v>
      </c>
      <c r="U217" s="27">
        <v>3.3859287648833288E-3</v>
      </c>
      <c r="V217" s="27">
        <v>4.2862054402606443E-3</v>
      </c>
      <c r="W217" s="27">
        <v>0</v>
      </c>
      <c r="X217" s="27">
        <v>0</v>
      </c>
      <c r="Y217" s="27">
        <v>0</v>
      </c>
      <c r="Z217" s="27">
        <v>1.2400182244620275E-6</v>
      </c>
      <c r="AA217" s="27">
        <v>0</v>
      </c>
      <c r="AB217" s="27">
        <v>2.0501428884721453E-7</v>
      </c>
      <c r="AC217" s="18">
        <v>6.987899444575147E-4</v>
      </c>
      <c r="AD217">
        <v>210</v>
      </c>
      <c r="AE217">
        <v>8</v>
      </c>
      <c r="AF217" s="25">
        <v>0.94753336177832204</v>
      </c>
      <c r="AG217" t="str">
        <f>IF(AF217&lt;='CAV Tier 1 Analysis'!$A$5,"Tier 1", "Tier 2")</f>
        <v>Tier 2</v>
      </c>
      <c r="AH217" t="str">
        <f t="shared" si="7"/>
        <v>Louisiana - Tier 2</v>
      </c>
      <c r="AI217" t="str">
        <f t="shared" si="8"/>
        <v>Fenton Village - Tier 2</v>
      </c>
    </row>
    <row r="218" spans="1:35" x14ac:dyDescent="0.3">
      <c r="A218">
        <v>211</v>
      </c>
      <c r="B218">
        <v>6</v>
      </c>
      <c r="C218" t="s">
        <v>21</v>
      </c>
      <c r="D218" t="s">
        <v>3126</v>
      </c>
      <c r="E218" t="s">
        <v>5167</v>
      </c>
      <c r="F218" t="s">
        <v>1814</v>
      </c>
      <c r="G218" s="59">
        <v>1.2274800000000001</v>
      </c>
      <c r="H218">
        <v>9</v>
      </c>
      <c r="I218">
        <v>2</v>
      </c>
      <c r="J218" s="12">
        <v>10</v>
      </c>
      <c r="K218" s="12">
        <v>5</v>
      </c>
      <c r="L218">
        <v>0</v>
      </c>
      <c r="M218" s="12">
        <v>1.0000000000000002</v>
      </c>
      <c r="N218" s="12">
        <v>0</v>
      </c>
      <c r="O218" s="12">
        <v>135.13935747319513</v>
      </c>
      <c r="P218" s="12">
        <v>82.088515278389707</v>
      </c>
      <c r="Q218" s="12">
        <v>0</v>
      </c>
      <c r="R218" s="27">
        <v>2.6493138431575148E-5</v>
      </c>
      <c r="S218" s="27">
        <v>2.2066774058300416E-5</v>
      </c>
      <c r="T218" s="27">
        <v>3.0000750018750469E-5</v>
      </c>
      <c r="U218" s="27">
        <v>2.1162054780520805E-3</v>
      </c>
      <c r="V218" s="27">
        <v>5.3577568003258056E-3</v>
      </c>
      <c r="W218" s="27">
        <v>0</v>
      </c>
      <c r="X218" s="27">
        <v>1.1345827406524548E-5</v>
      </c>
      <c r="Y218" s="27">
        <v>0</v>
      </c>
      <c r="Z218" s="27">
        <v>3.4203318499835661E-5</v>
      </c>
      <c r="AA218" s="27">
        <v>7.1730719687183904E-5</v>
      </c>
      <c r="AB218" s="27">
        <v>0</v>
      </c>
      <c r="AC218" s="18">
        <v>6.9725480058909601E-4</v>
      </c>
      <c r="AD218">
        <v>211</v>
      </c>
      <c r="AE218">
        <v>8</v>
      </c>
      <c r="AF218" s="25">
        <v>0.94823061657891117</v>
      </c>
      <c r="AG218" t="str">
        <f>IF(AF218&lt;='CAV Tier 1 Analysis'!$A$5,"Tier 1", "Tier 2")</f>
        <v>Tier 2</v>
      </c>
      <c r="AH218" t="str">
        <f t="shared" si="7"/>
        <v>Louisiana - Tier 2</v>
      </c>
      <c r="AI218" t="str">
        <f t="shared" si="8"/>
        <v>Mer Rouge, Village Of - Tier 2</v>
      </c>
    </row>
    <row r="219" spans="1:35" x14ac:dyDescent="0.3">
      <c r="A219">
        <v>212</v>
      </c>
      <c r="B219">
        <v>6</v>
      </c>
      <c r="C219" t="s">
        <v>21</v>
      </c>
      <c r="D219" t="s">
        <v>3170</v>
      </c>
      <c r="E219" t="s">
        <v>5215</v>
      </c>
      <c r="F219" t="s">
        <v>1327</v>
      </c>
      <c r="G219" s="59">
        <v>0.75174000000000007</v>
      </c>
      <c r="H219">
        <v>14</v>
      </c>
      <c r="I219">
        <v>0</v>
      </c>
      <c r="J219" s="12">
        <v>25</v>
      </c>
      <c r="K219" s="12">
        <v>2</v>
      </c>
      <c r="L219">
        <v>2</v>
      </c>
      <c r="M219" s="12">
        <v>0</v>
      </c>
      <c r="N219" s="12">
        <v>5.8658586074807459</v>
      </c>
      <c r="O219" s="12">
        <v>136.11900554938083</v>
      </c>
      <c r="P219" s="12">
        <v>99.088535375102708</v>
      </c>
      <c r="Q219" s="12">
        <v>2.6529012277901529</v>
      </c>
      <c r="R219" s="27">
        <v>1.6225072412220403E-5</v>
      </c>
      <c r="S219" s="27">
        <v>3.4326092979578426E-5</v>
      </c>
      <c r="T219" s="27">
        <v>0</v>
      </c>
      <c r="U219" s="27">
        <v>5.2905136951302018E-3</v>
      </c>
      <c r="V219" s="27">
        <v>2.1431027201303222E-3</v>
      </c>
      <c r="W219" s="27">
        <v>1.8961659524441581E-5</v>
      </c>
      <c r="X219" s="27">
        <v>0</v>
      </c>
      <c r="Y219" s="27">
        <v>1.0296488848144261E-5</v>
      </c>
      <c r="Z219" s="27">
        <v>3.4451264144938913E-5</v>
      </c>
      <c r="AA219" s="27">
        <v>8.6585704846780685E-5</v>
      </c>
      <c r="AB219" s="27">
        <v>8.5292965346854895E-6</v>
      </c>
      <c r="AC219" s="18">
        <v>6.9481745405011947E-4</v>
      </c>
      <c r="AD219">
        <v>212</v>
      </c>
      <c r="AE219">
        <v>8</v>
      </c>
      <c r="AF219" s="25">
        <v>0.94892543403296126</v>
      </c>
      <c r="AG219" t="str">
        <f>IF(AF219&lt;='CAV Tier 1 Analysis'!$A$5,"Tier 1", "Tier 2")</f>
        <v>Tier 2</v>
      </c>
      <c r="AH219" t="str">
        <f t="shared" si="7"/>
        <v>Louisiana - Tier 2</v>
      </c>
      <c r="AI219" t="str">
        <f t="shared" si="8"/>
        <v>Parks, Village Of - Tier 2</v>
      </c>
    </row>
    <row r="220" spans="1:35" x14ac:dyDescent="0.3">
      <c r="A220">
        <v>213</v>
      </c>
      <c r="B220">
        <v>6</v>
      </c>
      <c r="C220" t="s">
        <v>21</v>
      </c>
      <c r="D220" t="s">
        <v>3060</v>
      </c>
      <c r="E220" t="s">
        <v>5095</v>
      </c>
      <c r="F220" t="s">
        <v>1206</v>
      </c>
      <c r="G220" s="59">
        <v>3.1339300000000003</v>
      </c>
      <c r="H220">
        <v>42</v>
      </c>
      <c r="I220">
        <v>0</v>
      </c>
      <c r="J220" s="12">
        <v>17</v>
      </c>
      <c r="K220" s="12">
        <v>1</v>
      </c>
      <c r="L220">
        <v>0</v>
      </c>
      <c r="M220" s="12">
        <v>19.047505847290783</v>
      </c>
      <c r="N220" s="12">
        <v>108.60861729694101</v>
      </c>
      <c r="O220" s="12">
        <v>2448.2422270957468</v>
      </c>
      <c r="P220" s="12">
        <v>1969.300891766829</v>
      </c>
      <c r="Q220" s="12">
        <v>0</v>
      </c>
      <c r="R220" s="27">
        <v>6.7640728423164773E-5</v>
      </c>
      <c r="S220" s="27">
        <v>1.0297827893873528E-4</v>
      </c>
      <c r="T220" s="27">
        <v>0</v>
      </c>
      <c r="U220" s="27">
        <v>3.5975493126885372E-3</v>
      </c>
      <c r="V220" s="27">
        <v>1.0715513600651611E-3</v>
      </c>
      <c r="W220" s="27">
        <v>0</v>
      </c>
      <c r="X220" s="27">
        <v>2.1610971386812832E-4</v>
      </c>
      <c r="Y220" s="27">
        <v>1.9064343204320774E-4</v>
      </c>
      <c r="Z220" s="27">
        <v>6.1964190317178496E-4</v>
      </c>
      <c r="AA220" s="27">
        <v>1.7208177023057337E-3</v>
      </c>
      <c r="AB220" s="27">
        <v>0</v>
      </c>
      <c r="AC220" s="18">
        <v>6.8972113013676846E-4</v>
      </c>
      <c r="AD220">
        <v>213</v>
      </c>
      <c r="AE220">
        <v>8</v>
      </c>
      <c r="AF220" s="25">
        <v>0.94961515516309802</v>
      </c>
      <c r="AG220" t="str">
        <f>IF(AF220&lt;='CAV Tier 1 Analysis'!$A$5,"Tier 1", "Tier 2")</f>
        <v>Tier 2</v>
      </c>
      <c r="AH220" t="str">
        <f t="shared" si="7"/>
        <v>Louisiana - Tier 2</v>
      </c>
      <c r="AI220" t="str">
        <f t="shared" si="8"/>
        <v>De Quincy, City Of - Tier 2</v>
      </c>
    </row>
    <row r="221" spans="1:35" x14ac:dyDescent="0.3">
      <c r="A221">
        <v>214</v>
      </c>
      <c r="B221">
        <v>6</v>
      </c>
      <c r="C221" t="s">
        <v>21</v>
      </c>
      <c r="D221" t="s">
        <v>3238</v>
      </c>
      <c r="E221" t="s">
        <v>5293</v>
      </c>
      <c r="F221" t="s">
        <v>1971</v>
      </c>
      <c r="G221" s="59">
        <v>1.3551800000000001</v>
      </c>
      <c r="H221">
        <v>5</v>
      </c>
      <c r="I221">
        <v>0</v>
      </c>
      <c r="J221" s="12">
        <v>10</v>
      </c>
      <c r="K221" s="12">
        <v>5</v>
      </c>
      <c r="L221">
        <v>0</v>
      </c>
      <c r="M221" s="12">
        <v>0</v>
      </c>
      <c r="N221" s="12">
        <v>0</v>
      </c>
      <c r="O221" s="12">
        <v>7.5591624110246336</v>
      </c>
      <c r="P221" s="12">
        <v>0</v>
      </c>
      <c r="Q221" s="12">
        <v>0</v>
      </c>
      <c r="R221" s="27">
        <v>2.9249333056100308E-5</v>
      </c>
      <c r="S221" s="27">
        <v>1.225931892127801E-5</v>
      </c>
      <c r="T221" s="27">
        <v>0</v>
      </c>
      <c r="U221" s="27">
        <v>2.1162054780520805E-3</v>
      </c>
      <c r="V221" s="27">
        <v>5.3577568003258056E-3</v>
      </c>
      <c r="W221" s="27">
        <v>0</v>
      </c>
      <c r="X221" s="27">
        <v>0</v>
      </c>
      <c r="Y221" s="27">
        <v>0</v>
      </c>
      <c r="Z221" s="27">
        <v>1.9131986740986558E-6</v>
      </c>
      <c r="AA221" s="27">
        <v>0</v>
      </c>
      <c r="AB221" s="27">
        <v>0</v>
      </c>
      <c r="AC221" s="18">
        <v>6.8339855718448767E-4</v>
      </c>
      <c r="AD221">
        <v>214</v>
      </c>
      <c r="AE221">
        <v>8</v>
      </c>
      <c r="AF221" s="25">
        <v>0.95029855372028249</v>
      </c>
      <c r="AG221" t="str">
        <f>IF(AF221&lt;='CAV Tier 1 Analysis'!$A$5,"Tier 1", "Tier 2")</f>
        <v>Tier 2</v>
      </c>
      <c r="AH221" t="str">
        <f t="shared" si="7"/>
        <v>Louisiana - Tier 2</v>
      </c>
      <c r="AI221" t="str">
        <f t="shared" si="8"/>
        <v>Bonita, Village Of - Tier 2</v>
      </c>
    </row>
    <row r="222" spans="1:35" x14ac:dyDescent="0.3">
      <c r="A222">
        <v>215</v>
      </c>
      <c r="B222">
        <v>6</v>
      </c>
      <c r="C222" t="s">
        <v>21</v>
      </c>
      <c r="D222" t="s">
        <v>3128</v>
      </c>
      <c r="E222" t="s">
        <v>5169</v>
      </c>
      <c r="F222" t="s">
        <v>945</v>
      </c>
      <c r="G222" s="59">
        <v>1.55766</v>
      </c>
      <c r="H222">
        <v>47</v>
      </c>
      <c r="I222">
        <v>17</v>
      </c>
      <c r="J222" s="12">
        <v>16</v>
      </c>
      <c r="K222" s="12">
        <v>3</v>
      </c>
      <c r="L222">
        <v>3</v>
      </c>
      <c r="M222" s="12">
        <v>40.876250272845169</v>
      </c>
      <c r="N222" s="12">
        <v>3.592767218213853</v>
      </c>
      <c r="O222" s="12">
        <v>31.27800537438603</v>
      </c>
      <c r="P222" s="12">
        <v>0</v>
      </c>
      <c r="Q222" s="12">
        <v>0</v>
      </c>
      <c r="R222" s="27">
        <v>3.3619531079388133E-5</v>
      </c>
      <c r="S222" s="27">
        <v>1.1523759786001329E-4</v>
      </c>
      <c r="T222" s="27">
        <v>2.5500637515937899E-4</v>
      </c>
      <c r="U222" s="27">
        <v>3.3859287648833288E-3</v>
      </c>
      <c r="V222" s="27">
        <v>3.214654080195483E-3</v>
      </c>
      <c r="W222" s="27">
        <v>2.8442489286662367E-5</v>
      </c>
      <c r="X222" s="27">
        <v>4.6377488062160317E-4</v>
      </c>
      <c r="Y222" s="27">
        <v>6.3064744774345704E-6</v>
      </c>
      <c r="Z222" s="27">
        <v>7.9163583419574408E-6</v>
      </c>
      <c r="AA222" s="27">
        <v>0</v>
      </c>
      <c r="AB222" s="27">
        <v>0</v>
      </c>
      <c r="AC222" s="18">
        <v>6.8280786835502288E-4</v>
      </c>
      <c r="AD222">
        <v>215</v>
      </c>
      <c r="AE222">
        <v>8</v>
      </c>
      <c r="AF222" s="25">
        <v>0.95098136158863755</v>
      </c>
      <c r="AG222" t="str">
        <f>IF(AF222&lt;='CAV Tier 1 Analysis'!$A$5,"Tier 1", "Tier 2")</f>
        <v>Tier 2</v>
      </c>
      <c r="AH222" t="str">
        <f t="shared" si="7"/>
        <v>Louisiana - Tier 2</v>
      </c>
      <c r="AI222" t="str">
        <f t="shared" si="8"/>
        <v>Clarence, Village Of - Tier 2</v>
      </c>
    </row>
    <row r="223" spans="1:35" x14ac:dyDescent="0.3">
      <c r="A223">
        <v>216</v>
      </c>
      <c r="B223">
        <v>6</v>
      </c>
      <c r="C223" t="s">
        <v>21</v>
      </c>
      <c r="D223" t="s">
        <v>3181</v>
      </c>
      <c r="E223" t="s">
        <v>5230</v>
      </c>
      <c r="F223" t="s">
        <v>1240</v>
      </c>
      <c r="G223" s="59">
        <v>3.8715600000000001</v>
      </c>
      <c r="H223">
        <v>28</v>
      </c>
      <c r="I223">
        <v>0</v>
      </c>
      <c r="J223" s="12">
        <v>21</v>
      </c>
      <c r="K223" s="12">
        <v>1</v>
      </c>
      <c r="L223">
        <v>1</v>
      </c>
      <c r="M223" s="12">
        <v>12.17676337187077</v>
      </c>
      <c r="N223" s="12">
        <v>44.972858838003241</v>
      </c>
      <c r="O223" s="12">
        <v>1725.8118623870721</v>
      </c>
      <c r="P223" s="12">
        <v>1346.2226689500899</v>
      </c>
      <c r="Q223" s="12">
        <v>0</v>
      </c>
      <c r="R223" s="27">
        <v>8.3561259675228174E-5</v>
      </c>
      <c r="S223" s="27">
        <v>6.8652185959156852E-5</v>
      </c>
      <c r="T223" s="27">
        <v>0</v>
      </c>
      <c r="U223" s="27">
        <v>4.4440315039093693E-3</v>
      </c>
      <c r="V223" s="27">
        <v>1.0715513600651611E-3</v>
      </c>
      <c r="W223" s="27">
        <v>9.4808297622207903E-6</v>
      </c>
      <c r="X223" s="27">
        <v>1.3815545558733562E-4</v>
      </c>
      <c r="Y223" s="27">
        <v>7.8941987947701541E-5</v>
      </c>
      <c r="Z223" s="27">
        <v>4.3679719885990922E-4</v>
      </c>
      <c r="AA223" s="27">
        <v>1.1763584781075084E-3</v>
      </c>
      <c r="AB223" s="27">
        <v>0</v>
      </c>
      <c r="AC223" s="18">
        <v>6.8250275089759918E-4</v>
      </c>
      <c r="AD223">
        <v>216</v>
      </c>
      <c r="AE223">
        <v>8</v>
      </c>
      <c r="AF223" s="25">
        <v>0.9516638643395352</v>
      </c>
      <c r="AG223" t="str">
        <f>IF(AF223&lt;='CAV Tier 1 Analysis'!$A$5,"Tier 1", "Tier 2")</f>
        <v>Tier 2</v>
      </c>
      <c r="AH223" t="str">
        <f t="shared" si="7"/>
        <v>Louisiana - Tier 2</v>
      </c>
      <c r="AI223" t="str">
        <f t="shared" si="8"/>
        <v>Amite City, Town Of - Tier 2</v>
      </c>
    </row>
    <row r="224" spans="1:35" x14ac:dyDescent="0.3">
      <c r="A224">
        <v>217</v>
      </c>
      <c r="B224">
        <v>6</v>
      </c>
      <c r="C224" t="s">
        <v>21</v>
      </c>
      <c r="D224" t="s">
        <v>3232</v>
      </c>
      <c r="E224" t="s">
        <v>5287</v>
      </c>
      <c r="F224" t="s">
        <v>1975</v>
      </c>
      <c r="G224" s="59">
        <v>1.0218799999999999</v>
      </c>
      <c r="H224">
        <v>4</v>
      </c>
      <c r="I224">
        <v>0</v>
      </c>
      <c r="J224" s="12">
        <v>10</v>
      </c>
      <c r="K224" s="12">
        <v>5</v>
      </c>
      <c r="L224">
        <v>0</v>
      </c>
      <c r="M224" s="12">
        <v>0</v>
      </c>
      <c r="N224" s="12">
        <v>0</v>
      </c>
      <c r="O224" s="12">
        <v>6.6687486072645061</v>
      </c>
      <c r="P224" s="12">
        <v>0</v>
      </c>
      <c r="Q224" s="12">
        <v>0</v>
      </c>
      <c r="R224" s="27">
        <v>2.2055600336020145E-5</v>
      </c>
      <c r="S224" s="27">
        <v>9.8074551370224082E-6</v>
      </c>
      <c r="T224" s="27">
        <v>0</v>
      </c>
      <c r="U224" s="27">
        <v>2.1162054780520805E-3</v>
      </c>
      <c r="V224" s="27">
        <v>5.3577568003258056E-3</v>
      </c>
      <c r="W224" s="27">
        <v>0</v>
      </c>
      <c r="X224" s="27">
        <v>0</v>
      </c>
      <c r="Y224" s="27">
        <v>0</v>
      </c>
      <c r="Z224" s="27">
        <v>1.6878379243059939E-6</v>
      </c>
      <c r="AA224" s="27">
        <v>0</v>
      </c>
      <c r="AB224" s="27">
        <v>0</v>
      </c>
      <c r="AC224" s="18">
        <v>6.8250119743411221E-4</v>
      </c>
      <c r="AD224">
        <v>217</v>
      </c>
      <c r="AE224">
        <v>8</v>
      </c>
      <c r="AF224" s="25">
        <v>0.95234636553696927</v>
      </c>
      <c r="AG224" t="str">
        <f>IF(AF224&lt;='CAV Tier 1 Analysis'!$A$5,"Tier 1", "Tier 2")</f>
        <v>Tier 2</v>
      </c>
      <c r="AH224" t="str">
        <f t="shared" si="7"/>
        <v>Louisiana - Tier 2</v>
      </c>
      <c r="AI224" t="str">
        <f t="shared" si="8"/>
        <v>Oak Ridge, Village Of - Tier 2</v>
      </c>
    </row>
    <row r="225" spans="1:35" x14ac:dyDescent="0.3">
      <c r="A225">
        <v>218</v>
      </c>
      <c r="B225">
        <v>6</v>
      </c>
      <c r="C225" t="s">
        <v>21</v>
      </c>
      <c r="D225" t="s">
        <v>3277</v>
      </c>
      <c r="E225" t="s">
        <v>5333</v>
      </c>
      <c r="F225" t="s">
        <v>1983</v>
      </c>
      <c r="G225" s="59">
        <v>1.1095999999999999</v>
      </c>
      <c r="H225">
        <v>0</v>
      </c>
      <c r="I225">
        <v>0</v>
      </c>
      <c r="J225" s="12">
        <v>10</v>
      </c>
      <c r="K225" s="12">
        <v>5</v>
      </c>
      <c r="L225">
        <v>0</v>
      </c>
      <c r="M225" s="12">
        <v>0</v>
      </c>
      <c r="N225" s="12">
        <v>0</v>
      </c>
      <c r="O225" s="12">
        <v>35.770834366752972</v>
      </c>
      <c r="P225" s="12">
        <v>0</v>
      </c>
      <c r="Q225" s="12">
        <v>0</v>
      </c>
      <c r="R225" s="27">
        <v>2.3948892367839621E-5</v>
      </c>
      <c r="S225" s="27">
        <v>0</v>
      </c>
      <c r="T225" s="27">
        <v>0</v>
      </c>
      <c r="U225" s="27">
        <v>2.1162054780520805E-3</v>
      </c>
      <c r="V225" s="27">
        <v>5.3577568003258056E-3</v>
      </c>
      <c r="W225" s="27">
        <v>0</v>
      </c>
      <c r="X225" s="27">
        <v>0</v>
      </c>
      <c r="Y225" s="27">
        <v>0</v>
      </c>
      <c r="Z225" s="27">
        <v>9.0534783036362771E-6</v>
      </c>
      <c r="AA225" s="27">
        <v>0</v>
      </c>
      <c r="AB225" s="27">
        <v>0</v>
      </c>
      <c r="AC225" s="18">
        <v>6.8245133173176027E-4</v>
      </c>
      <c r="AD225">
        <v>218</v>
      </c>
      <c r="AE225">
        <v>8</v>
      </c>
      <c r="AF225" s="25">
        <v>0.953028816868701</v>
      </c>
      <c r="AG225" t="str">
        <f>IF(AF225&lt;='CAV Tier 1 Analysis'!$A$5,"Tier 1", "Tier 2")</f>
        <v>Tier 2</v>
      </c>
      <c r="AH225" t="str">
        <f t="shared" si="7"/>
        <v>Louisiana - Tier 2</v>
      </c>
      <c r="AI225" t="str">
        <f t="shared" si="8"/>
        <v>Collinston, Village Of - Tier 2</v>
      </c>
    </row>
    <row r="226" spans="1:35" x14ac:dyDescent="0.3">
      <c r="A226">
        <v>219</v>
      </c>
      <c r="B226">
        <v>6</v>
      </c>
      <c r="C226" t="s">
        <v>21</v>
      </c>
      <c r="D226" t="s">
        <v>3050</v>
      </c>
      <c r="E226" t="s">
        <v>5084</v>
      </c>
      <c r="F226" t="s">
        <v>1077</v>
      </c>
      <c r="G226" s="59">
        <v>2.3242000000000003</v>
      </c>
      <c r="H226">
        <v>10</v>
      </c>
      <c r="I226">
        <v>8</v>
      </c>
      <c r="J226" s="12">
        <v>16</v>
      </c>
      <c r="K226" s="12">
        <v>2</v>
      </c>
      <c r="L226">
        <v>4</v>
      </c>
      <c r="M226" s="12">
        <v>13.55721108338353</v>
      </c>
      <c r="N226" s="12">
        <v>111.46556819977638</v>
      </c>
      <c r="O226" s="12">
        <v>1272.9080238538606</v>
      </c>
      <c r="P226" s="12">
        <v>1161.7804595067253</v>
      </c>
      <c r="Q226" s="12">
        <v>0</v>
      </c>
      <c r="R226" s="27">
        <v>5.016403716774771E-5</v>
      </c>
      <c r="S226" s="27">
        <v>2.451863784255602E-5</v>
      </c>
      <c r="T226" s="27">
        <v>1.2000300007500188E-4</v>
      </c>
      <c r="U226" s="27">
        <v>3.3859287648833288E-3</v>
      </c>
      <c r="V226" s="27">
        <v>2.1431027201303222E-3</v>
      </c>
      <c r="W226" s="27">
        <v>3.7923319048883161E-5</v>
      </c>
      <c r="X226" s="27">
        <v>1.538177770658912E-4</v>
      </c>
      <c r="Y226" s="27">
        <v>1.9565830967309557E-4</v>
      </c>
      <c r="Z226" s="27">
        <v>3.2216875509050494E-4</v>
      </c>
      <c r="AA226" s="27">
        <v>1.0151888872189548E-3</v>
      </c>
      <c r="AB226" s="27">
        <v>0</v>
      </c>
      <c r="AC226" s="18">
        <v>6.7713401892693513E-4</v>
      </c>
      <c r="AD226">
        <v>219</v>
      </c>
      <c r="AE226">
        <v>8</v>
      </c>
      <c r="AF226" s="25">
        <v>0.95370595088762788</v>
      </c>
      <c r="AG226" t="str">
        <f>IF(AF226&lt;='CAV Tier 1 Analysis'!$A$5,"Tier 1", "Tier 2")</f>
        <v>Tier 2</v>
      </c>
      <c r="AH226" t="str">
        <f t="shared" si="7"/>
        <v>Louisiana - Tier 2</v>
      </c>
      <c r="AI226" t="str">
        <f t="shared" si="8"/>
        <v>Simmesport, Town Of - Tier 2</v>
      </c>
    </row>
    <row r="227" spans="1:35" x14ac:dyDescent="0.3">
      <c r="A227">
        <v>220</v>
      </c>
      <c r="B227">
        <v>6</v>
      </c>
      <c r="C227" t="s">
        <v>21</v>
      </c>
      <c r="D227" t="s">
        <v>3033</v>
      </c>
      <c r="E227" t="s">
        <v>5065</v>
      </c>
      <c r="F227" t="s">
        <v>1485</v>
      </c>
      <c r="G227" s="59">
        <v>2.3335000000000004</v>
      </c>
      <c r="H227">
        <v>65</v>
      </c>
      <c r="I227">
        <v>0</v>
      </c>
      <c r="J227" s="12">
        <v>16</v>
      </c>
      <c r="K227" s="12">
        <v>3.5</v>
      </c>
      <c r="L227">
        <v>0</v>
      </c>
      <c r="M227" s="12">
        <v>0.72806942361259908</v>
      </c>
      <c r="N227" s="12">
        <v>29.434822939696275</v>
      </c>
      <c r="O227" s="12">
        <v>71.227125726142461</v>
      </c>
      <c r="P227" s="12">
        <v>0</v>
      </c>
      <c r="Q227" s="12">
        <v>0</v>
      </c>
      <c r="R227" s="27">
        <v>5.0364762383159493E-5</v>
      </c>
      <c r="S227" s="27">
        <v>1.5937114597661413E-4</v>
      </c>
      <c r="T227" s="27">
        <v>0</v>
      </c>
      <c r="U227" s="27">
        <v>3.3859287648833288E-3</v>
      </c>
      <c r="V227" s="27">
        <v>3.7504297602280637E-3</v>
      </c>
      <c r="W227" s="27">
        <v>0</v>
      </c>
      <c r="X227" s="27">
        <v>8.2605500202763561E-6</v>
      </c>
      <c r="Y227" s="27">
        <v>5.166768352704082E-5</v>
      </c>
      <c r="Z227" s="27">
        <v>1.8027346826199832E-5</v>
      </c>
      <c r="AA227" s="27">
        <v>0</v>
      </c>
      <c r="AB227" s="27">
        <v>0</v>
      </c>
      <c r="AC227" s="18">
        <v>6.7491363762224393E-4</v>
      </c>
      <c r="AD227">
        <v>220</v>
      </c>
      <c r="AE227">
        <v>8</v>
      </c>
      <c r="AF227" s="25">
        <v>0.95438086452525017</v>
      </c>
      <c r="AG227" t="str">
        <f>IF(AF227&lt;='CAV Tier 1 Analysis'!$A$5,"Tier 1", "Tier 2")</f>
        <v>Tier 2</v>
      </c>
      <c r="AH227" t="str">
        <f t="shared" si="7"/>
        <v>Louisiana - Tier 2</v>
      </c>
      <c r="AI227" t="str">
        <f t="shared" si="8"/>
        <v>Mermentau, Village Of - Tier 2</v>
      </c>
    </row>
    <row r="228" spans="1:35" x14ac:dyDescent="0.3">
      <c r="A228">
        <v>221</v>
      </c>
      <c r="B228">
        <v>6</v>
      </c>
      <c r="C228" t="s">
        <v>21</v>
      </c>
      <c r="D228" t="s">
        <v>3087</v>
      </c>
      <c r="E228" t="s">
        <v>5125</v>
      </c>
      <c r="F228" t="s">
        <v>1786</v>
      </c>
      <c r="G228" s="59">
        <v>0.81898000000000004</v>
      </c>
      <c r="H228">
        <v>2</v>
      </c>
      <c r="I228">
        <v>0</v>
      </c>
      <c r="J228" s="12">
        <v>14</v>
      </c>
      <c r="K228" s="12">
        <v>4</v>
      </c>
      <c r="L228">
        <v>1</v>
      </c>
      <c r="M228" s="12">
        <v>1.8899606828005568</v>
      </c>
      <c r="N228" s="12">
        <v>2.0772087973837623</v>
      </c>
      <c r="O228" s="12">
        <v>81.873721929543478</v>
      </c>
      <c r="P228" s="12">
        <v>50.754971584256076</v>
      </c>
      <c r="Q228" s="12">
        <v>0</v>
      </c>
      <c r="R228" s="27">
        <v>1.7676337303004051E-5</v>
      </c>
      <c r="S228" s="27">
        <v>4.9037275685112041E-6</v>
      </c>
      <c r="T228" s="27">
        <v>0</v>
      </c>
      <c r="U228" s="27">
        <v>2.962687669272913E-3</v>
      </c>
      <c r="V228" s="27">
        <v>4.2862054402606443E-3</v>
      </c>
      <c r="W228" s="27">
        <v>9.4808297622207903E-6</v>
      </c>
      <c r="X228" s="27">
        <v>2.1443167712172401E-5</v>
      </c>
      <c r="Y228" s="27">
        <v>3.6461767404780157E-6</v>
      </c>
      <c r="Z228" s="27">
        <v>2.072196464659531E-5</v>
      </c>
      <c r="AA228" s="27">
        <v>4.4350791667926419E-5</v>
      </c>
      <c r="AB228" s="27">
        <v>0</v>
      </c>
      <c r="AC228" s="18">
        <v>6.7010146408495144E-4</v>
      </c>
      <c r="AD228">
        <v>221</v>
      </c>
      <c r="AE228">
        <v>8</v>
      </c>
      <c r="AF228" s="25">
        <v>0.95505096598933514</v>
      </c>
      <c r="AG228" t="str">
        <f>IF(AF228&lt;='CAV Tier 1 Analysis'!$A$5,"Tier 1", "Tier 2")</f>
        <v>Tier 2</v>
      </c>
      <c r="AH228" t="str">
        <f t="shared" si="7"/>
        <v>Louisiana - Tier 2</v>
      </c>
      <c r="AI228" t="str">
        <f t="shared" si="8"/>
        <v>Wisner, Town Of - Tier 2</v>
      </c>
    </row>
    <row r="229" spans="1:35" x14ac:dyDescent="0.3">
      <c r="A229">
        <v>222</v>
      </c>
      <c r="B229">
        <v>6</v>
      </c>
      <c r="C229" t="s">
        <v>21</v>
      </c>
      <c r="D229" t="s">
        <v>3234</v>
      </c>
      <c r="E229" t="s">
        <v>5289</v>
      </c>
      <c r="F229" t="s">
        <v>1842</v>
      </c>
      <c r="G229" s="59">
        <v>2.3780399999999999</v>
      </c>
      <c r="H229">
        <v>1</v>
      </c>
      <c r="I229">
        <v>0</v>
      </c>
      <c r="J229" s="12">
        <v>14</v>
      </c>
      <c r="K229" s="12">
        <v>4</v>
      </c>
      <c r="L229">
        <v>0</v>
      </c>
      <c r="M229" s="12">
        <v>3</v>
      </c>
      <c r="N229" s="12">
        <v>0</v>
      </c>
      <c r="O229" s="12">
        <v>31.610254697361739</v>
      </c>
      <c r="P229" s="12">
        <v>0</v>
      </c>
      <c r="Q229" s="12">
        <v>3.5941165090804361E-2</v>
      </c>
      <c r="R229" s="27">
        <v>5.1326085081486422E-5</v>
      </c>
      <c r="S229" s="27">
        <v>2.451863784255602E-6</v>
      </c>
      <c r="T229" s="27">
        <v>0</v>
      </c>
      <c r="U229" s="27">
        <v>2.962687669272913E-3</v>
      </c>
      <c r="V229" s="27">
        <v>4.2862054402606443E-3</v>
      </c>
      <c r="W229" s="27">
        <v>0</v>
      </c>
      <c r="X229" s="27">
        <v>3.4037482219573638E-5</v>
      </c>
      <c r="Y229" s="27">
        <v>0</v>
      </c>
      <c r="Z229" s="27">
        <v>8.0004495321745254E-6</v>
      </c>
      <c r="AA229" s="27">
        <v>0</v>
      </c>
      <c r="AB229" s="27">
        <v>1.1555381393408038E-7</v>
      </c>
      <c r="AC229" s="18">
        <v>6.6771132217863477E-4</v>
      </c>
      <c r="AD229">
        <v>222</v>
      </c>
      <c r="AE229">
        <v>8</v>
      </c>
      <c r="AF229" s="25">
        <v>0.95571867731151383</v>
      </c>
      <c r="AG229" t="str">
        <f>IF(AF229&lt;='CAV Tier 1 Analysis'!$A$5,"Tier 1", "Tier 2")</f>
        <v>Tier 2</v>
      </c>
      <c r="AH229" t="str">
        <f t="shared" si="7"/>
        <v>Louisiana - Tier 2</v>
      </c>
      <c r="AI229" t="str">
        <f t="shared" si="8"/>
        <v>Reeves, Village Of - Tier 2</v>
      </c>
    </row>
    <row r="230" spans="1:35" x14ac:dyDescent="0.3">
      <c r="A230">
        <v>223</v>
      </c>
      <c r="B230">
        <v>6</v>
      </c>
      <c r="C230" t="s">
        <v>21</v>
      </c>
      <c r="D230" t="s">
        <v>3241</v>
      </c>
      <c r="E230" t="s">
        <v>5296</v>
      </c>
      <c r="F230" t="s">
        <v>1856</v>
      </c>
      <c r="G230" s="59">
        <v>1.65595</v>
      </c>
      <c r="H230">
        <v>8</v>
      </c>
      <c r="I230">
        <v>0</v>
      </c>
      <c r="J230" s="12">
        <v>14</v>
      </c>
      <c r="K230" s="12">
        <v>4</v>
      </c>
      <c r="L230">
        <v>0</v>
      </c>
      <c r="M230" s="12">
        <v>0.99999999999999989</v>
      </c>
      <c r="N230" s="12">
        <v>0</v>
      </c>
      <c r="O230" s="12">
        <v>17.55995535091391</v>
      </c>
      <c r="P230" s="12">
        <v>0</v>
      </c>
      <c r="Q230" s="12">
        <v>0</v>
      </c>
      <c r="R230" s="27">
        <v>3.5740959189369167E-5</v>
      </c>
      <c r="S230" s="27">
        <v>1.9614910274044816E-5</v>
      </c>
      <c r="T230" s="27">
        <v>0</v>
      </c>
      <c r="U230" s="27">
        <v>2.962687669272913E-3</v>
      </c>
      <c r="V230" s="27">
        <v>4.2862054402606443E-3</v>
      </c>
      <c r="W230" s="27">
        <v>0</v>
      </c>
      <c r="X230" s="27">
        <v>1.1345827406524545E-5</v>
      </c>
      <c r="Y230" s="27">
        <v>0</v>
      </c>
      <c r="Z230" s="27">
        <v>4.4443658527038102E-6</v>
      </c>
      <c r="AA230" s="27">
        <v>0</v>
      </c>
      <c r="AB230" s="27">
        <v>0</v>
      </c>
      <c r="AC230" s="18">
        <v>6.6545810656874543E-4</v>
      </c>
      <c r="AD230">
        <v>223</v>
      </c>
      <c r="AE230">
        <v>8</v>
      </c>
      <c r="AF230" s="25">
        <v>0.95638413541808254</v>
      </c>
      <c r="AG230" t="str">
        <f>IF(AF230&lt;='CAV Tier 1 Analysis'!$A$5,"Tier 1", "Tier 2")</f>
        <v>Tier 2</v>
      </c>
      <c r="AH230" t="str">
        <f t="shared" si="7"/>
        <v>Louisiana - Tier 2</v>
      </c>
      <c r="AI230" t="str">
        <f t="shared" si="8"/>
        <v>Elizabeth,Town Of - Tier 2</v>
      </c>
    </row>
    <row r="231" spans="1:35" x14ac:dyDescent="0.3">
      <c r="A231">
        <v>224</v>
      </c>
      <c r="B231">
        <v>6</v>
      </c>
      <c r="C231" t="s">
        <v>21</v>
      </c>
      <c r="D231" t="s">
        <v>3085</v>
      </c>
      <c r="E231" t="s">
        <v>5123</v>
      </c>
      <c r="F231" t="s">
        <v>1747</v>
      </c>
      <c r="G231" s="59">
        <v>0.97721999999999998</v>
      </c>
      <c r="H231">
        <v>0</v>
      </c>
      <c r="I231">
        <v>0</v>
      </c>
      <c r="J231" s="12">
        <v>14</v>
      </c>
      <c r="K231" s="12">
        <v>4</v>
      </c>
      <c r="L231">
        <v>2</v>
      </c>
      <c r="M231" s="12">
        <v>0</v>
      </c>
      <c r="N231" s="12">
        <v>1.0790509689534538</v>
      </c>
      <c r="O231" s="12">
        <v>36.515222053819095</v>
      </c>
      <c r="P231" s="12">
        <v>0</v>
      </c>
      <c r="Q231" s="12">
        <v>6.210071777859838E-2</v>
      </c>
      <c r="R231" s="27">
        <v>2.1091687634913696E-5</v>
      </c>
      <c r="S231" s="27">
        <v>0</v>
      </c>
      <c r="T231" s="27">
        <v>0</v>
      </c>
      <c r="U231" s="27">
        <v>2.962687669272913E-3</v>
      </c>
      <c r="V231" s="27">
        <v>4.2862054402606443E-3</v>
      </c>
      <c r="W231" s="27">
        <v>1.8961659524441581E-5</v>
      </c>
      <c r="X231" s="27">
        <v>0</v>
      </c>
      <c r="Y231" s="27">
        <v>1.8940852502375909E-6</v>
      </c>
      <c r="Z231" s="27">
        <v>9.2418803326538321E-6</v>
      </c>
      <c r="AA231" s="27">
        <v>0</v>
      </c>
      <c r="AB231" s="27">
        <v>1.9965893618726862E-7</v>
      </c>
      <c r="AC231" s="18">
        <v>6.6366200738290839E-4</v>
      </c>
      <c r="AD231">
        <v>224</v>
      </c>
      <c r="AE231">
        <v>8</v>
      </c>
      <c r="AF231" s="25">
        <v>0.95704779742546542</v>
      </c>
      <c r="AG231" t="str">
        <f>IF(AF231&lt;='CAV Tier 1 Analysis'!$A$5,"Tier 1", "Tier 2")</f>
        <v>Tier 2</v>
      </c>
      <c r="AH231" t="str">
        <f t="shared" si="7"/>
        <v>Louisiana - Tier 2</v>
      </c>
      <c r="AI231" t="str">
        <f t="shared" si="8"/>
        <v>Gilbert, Village Of - Tier 2</v>
      </c>
    </row>
    <row r="232" spans="1:35" x14ac:dyDescent="0.3">
      <c r="A232">
        <v>225</v>
      </c>
      <c r="B232">
        <v>6</v>
      </c>
      <c r="C232" t="s">
        <v>21</v>
      </c>
      <c r="D232" t="s">
        <v>3084</v>
      </c>
      <c r="E232" t="s">
        <v>5122</v>
      </c>
      <c r="F232" t="s">
        <v>1914</v>
      </c>
      <c r="G232" s="59">
        <v>1.33077</v>
      </c>
      <c r="H232">
        <v>0</v>
      </c>
      <c r="I232">
        <v>0</v>
      </c>
      <c r="J232" s="12">
        <v>14</v>
      </c>
      <c r="K232" s="12">
        <v>4</v>
      </c>
      <c r="L232">
        <v>0</v>
      </c>
      <c r="M232" s="12">
        <v>0</v>
      </c>
      <c r="N232" s="12">
        <v>0</v>
      </c>
      <c r="O232" s="12">
        <v>36.567376495982693</v>
      </c>
      <c r="P232" s="12">
        <v>0</v>
      </c>
      <c r="Q232" s="12">
        <v>4.5200712603190141E-2</v>
      </c>
      <c r="R232" s="27">
        <v>2.872248332403563E-5</v>
      </c>
      <c r="S232" s="27">
        <v>0</v>
      </c>
      <c r="T232" s="27">
        <v>0</v>
      </c>
      <c r="U232" s="27">
        <v>2.962687669272913E-3</v>
      </c>
      <c r="V232" s="27">
        <v>4.2862054402606443E-3</v>
      </c>
      <c r="W232" s="27">
        <v>0</v>
      </c>
      <c r="X232" s="27">
        <v>0</v>
      </c>
      <c r="Y232" s="27">
        <v>0</v>
      </c>
      <c r="Z232" s="27">
        <v>9.2550804471863917E-6</v>
      </c>
      <c r="AA232" s="27">
        <v>0</v>
      </c>
      <c r="AB232" s="27">
        <v>1.4532402387737906E-7</v>
      </c>
      <c r="AC232" s="18">
        <v>6.624559997571506E-4</v>
      </c>
      <c r="AD232">
        <v>225</v>
      </c>
      <c r="AE232">
        <v>8</v>
      </c>
      <c r="AF232" s="25">
        <v>0.95771025342522254</v>
      </c>
      <c r="AG232" t="str">
        <f>IF(AF232&lt;='CAV Tier 1 Analysis'!$A$5,"Tier 1", "Tier 2")</f>
        <v>Tier 2</v>
      </c>
      <c r="AH232" t="str">
        <f t="shared" si="7"/>
        <v>Louisiana - Tier 2</v>
      </c>
      <c r="AI232" t="str">
        <f t="shared" si="8"/>
        <v>Baskin, Village Of - Tier 2</v>
      </c>
    </row>
    <row r="233" spans="1:35" x14ac:dyDescent="0.3">
      <c r="A233">
        <v>226</v>
      </c>
      <c r="B233">
        <v>6</v>
      </c>
      <c r="C233" t="s">
        <v>21</v>
      </c>
      <c r="D233" t="s">
        <v>3166</v>
      </c>
      <c r="E233" t="s">
        <v>5210</v>
      </c>
      <c r="F233" t="s">
        <v>1316</v>
      </c>
      <c r="G233" s="59">
        <v>3.0041599999999997</v>
      </c>
      <c r="H233">
        <v>41</v>
      </c>
      <c r="I233">
        <v>0</v>
      </c>
      <c r="J233" s="12">
        <v>18</v>
      </c>
      <c r="K233" s="12">
        <v>2</v>
      </c>
      <c r="L233">
        <v>2</v>
      </c>
      <c r="M233" s="12">
        <v>6.9980194130805291</v>
      </c>
      <c r="N233" s="12">
        <v>0.14641918156847122</v>
      </c>
      <c r="O233" s="12">
        <v>1150.8829679693001</v>
      </c>
      <c r="P233" s="12">
        <v>881.67910303246458</v>
      </c>
      <c r="Q233" s="12">
        <v>0</v>
      </c>
      <c r="R233" s="27">
        <v>6.4839856250693104E-5</v>
      </c>
      <c r="S233" s="27">
        <v>1.0052641515447967E-4</v>
      </c>
      <c r="T233" s="27">
        <v>0</v>
      </c>
      <c r="U233" s="27">
        <v>3.8091698604937451E-3</v>
      </c>
      <c r="V233" s="27">
        <v>2.1431027201303222E-3</v>
      </c>
      <c r="W233" s="27">
        <v>1.8961659524441581E-5</v>
      </c>
      <c r="X233" s="27">
        <v>7.9398320448319885E-5</v>
      </c>
      <c r="Y233" s="27">
        <v>2.5701326456309779E-7</v>
      </c>
      <c r="Z233" s="27">
        <v>2.9128462237433664E-4</v>
      </c>
      <c r="AA233" s="27">
        <v>7.7043026517399659E-4</v>
      </c>
      <c r="AB233" s="27">
        <v>0</v>
      </c>
      <c r="AC233" s="18">
        <v>6.6163370298317255E-4</v>
      </c>
      <c r="AD233">
        <v>226</v>
      </c>
      <c r="AE233">
        <v>8</v>
      </c>
      <c r="AF233" s="25">
        <v>0.95837188712820576</v>
      </c>
      <c r="AG233" t="str">
        <f>IF(AF233&lt;='CAV Tier 1 Analysis'!$A$5,"Tier 1", "Tier 2")</f>
        <v>Tier 2</v>
      </c>
      <c r="AH233" t="str">
        <f t="shared" si="7"/>
        <v>Louisiana - Tier 2</v>
      </c>
      <c r="AI233" t="str">
        <f t="shared" si="8"/>
        <v>Sunset, Town Of - Tier 2</v>
      </c>
    </row>
    <row r="234" spans="1:35" x14ac:dyDescent="0.3">
      <c r="A234">
        <v>227</v>
      </c>
      <c r="B234">
        <v>6</v>
      </c>
      <c r="C234" t="s">
        <v>21</v>
      </c>
      <c r="D234" t="s">
        <v>3296</v>
      </c>
      <c r="E234" t="s">
        <v>5353</v>
      </c>
      <c r="F234" t="s">
        <v>2323</v>
      </c>
      <c r="G234" s="59">
        <v>8.1368799999999997</v>
      </c>
      <c r="H234">
        <v>6</v>
      </c>
      <c r="I234">
        <v>0</v>
      </c>
      <c r="J234" s="12">
        <v>17</v>
      </c>
      <c r="K234" s="12">
        <v>3</v>
      </c>
      <c r="L234">
        <v>0</v>
      </c>
      <c r="M234" s="12">
        <v>0</v>
      </c>
      <c r="N234" s="12">
        <v>0</v>
      </c>
      <c r="O234" s="12">
        <v>371.52306442447173</v>
      </c>
      <c r="P234" s="12">
        <v>164.31497371133014</v>
      </c>
      <c r="Q234" s="12">
        <v>0</v>
      </c>
      <c r="R234" s="27">
        <v>1.75621181804278E-4</v>
      </c>
      <c r="S234" s="27">
        <v>1.4711182705533611E-5</v>
      </c>
      <c r="T234" s="27">
        <v>0</v>
      </c>
      <c r="U234" s="27">
        <v>3.5975493126885372E-3</v>
      </c>
      <c r="V234" s="27">
        <v>3.214654080195483E-3</v>
      </c>
      <c r="W234" s="27">
        <v>0</v>
      </c>
      <c r="X234" s="27">
        <v>0</v>
      </c>
      <c r="Y234" s="27">
        <v>0</v>
      </c>
      <c r="Z234" s="27">
        <v>9.4031242564296375E-5</v>
      </c>
      <c r="AA234" s="27">
        <v>1.4358197708562117E-4</v>
      </c>
      <c r="AB234" s="27">
        <v>0</v>
      </c>
      <c r="AC234" s="18">
        <v>6.5819536154943176E-4</v>
      </c>
      <c r="AD234">
        <v>227</v>
      </c>
      <c r="AE234">
        <v>8</v>
      </c>
      <c r="AF234" s="25">
        <v>0.95903008248975519</v>
      </c>
      <c r="AG234" t="str">
        <f>IF(AF234&lt;='CAV Tier 1 Analysis'!$A$5,"Tier 1", "Tier 2")</f>
        <v>Tier 2</v>
      </c>
      <c r="AH234" t="str">
        <f t="shared" si="7"/>
        <v>Louisiana - Tier 2</v>
      </c>
      <c r="AI234" t="str">
        <f t="shared" si="8"/>
        <v>Merryville, Town Of - Tier 2</v>
      </c>
    </row>
    <row r="235" spans="1:35" x14ac:dyDescent="0.3">
      <c r="A235">
        <v>228</v>
      </c>
      <c r="B235">
        <v>6</v>
      </c>
      <c r="C235" t="s">
        <v>21</v>
      </c>
      <c r="D235" t="s">
        <v>3064</v>
      </c>
      <c r="E235" t="s">
        <v>5099</v>
      </c>
      <c r="F235" t="s">
        <v>1173</v>
      </c>
      <c r="G235" s="59">
        <v>4.9809600000000005</v>
      </c>
      <c r="H235">
        <v>63</v>
      </c>
      <c r="I235">
        <v>2</v>
      </c>
      <c r="J235" s="12">
        <v>17</v>
      </c>
      <c r="K235" s="12">
        <v>1</v>
      </c>
      <c r="L235">
        <v>3</v>
      </c>
      <c r="M235" s="12">
        <v>4.6209064116154313</v>
      </c>
      <c r="N235" s="12">
        <v>83.678453876428335</v>
      </c>
      <c r="O235" s="12">
        <v>2365.0797695743513</v>
      </c>
      <c r="P235" s="12">
        <v>1603.8669685162781</v>
      </c>
      <c r="Q235" s="12">
        <v>0</v>
      </c>
      <c r="R235" s="27">
        <v>1.0750583537176862E-4</v>
      </c>
      <c r="S235" s="27">
        <v>1.5446741840810291E-4</v>
      </c>
      <c r="T235" s="27">
        <v>3.0000750018750469E-5</v>
      </c>
      <c r="U235" s="27">
        <v>3.5975493126885372E-3</v>
      </c>
      <c r="V235" s="27">
        <v>1.0715513600651611E-3</v>
      </c>
      <c r="W235" s="27">
        <v>2.8442489286662367E-5</v>
      </c>
      <c r="X235" s="27">
        <v>5.2428006607891358E-5</v>
      </c>
      <c r="Y235" s="27">
        <v>1.4688289043820536E-4</v>
      </c>
      <c r="Z235" s="27">
        <v>5.9859376386567993E-4</v>
      </c>
      <c r="AA235" s="27">
        <v>1.4014936382271399E-3</v>
      </c>
      <c r="AB235" s="27">
        <v>0</v>
      </c>
      <c r="AC235" s="18">
        <v>6.5353776954344539E-4</v>
      </c>
      <c r="AD235">
        <v>228</v>
      </c>
      <c r="AE235">
        <v>8</v>
      </c>
      <c r="AF235" s="25">
        <v>0.95968362025929865</v>
      </c>
      <c r="AG235" t="str">
        <f>IF(AF235&lt;='CAV Tier 1 Analysis'!$A$5,"Tier 1", "Tier 2")</f>
        <v>Tier 2</v>
      </c>
      <c r="AH235" t="str">
        <f t="shared" si="7"/>
        <v>Louisiana - Tier 2</v>
      </c>
      <c r="AI235" t="str">
        <f t="shared" si="8"/>
        <v>Vinton, Town Of - Tier 2</v>
      </c>
    </row>
    <row r="236" spans="1:35" x14ac:dyDescent="0.3">
      <c r="A236">
        <v>229</v>
      </c>
      <c r="B236">
        <v>6</v>
      </c>
      <c r="C236" t="s">
        <v>21</v>
      </c>
      <c r="D236" t="s">
        <v>3098</v>
      </c>
      <c r="E236" t="s">
        <v>5136</v>
      </c>
      <c r="F236" t="s">
        <v>1590</v>
      </c>
      <c r="G236" s="59">
        <v>7.7778799999999997</v>
      </c>
      <c r="H236">
        <v>29</v>
      </c>
      <c r="I236">
        <v>1</v>
      </c>
      <c r="J236" s="12">
        <v>17</v>
      </c>
      <c r="K236" s="12">
        <v>3</v>
      </c>
      <c r="L236">
        <v>0</v>
      </c>
      <c r="M236" s="12">
        <v>1.9460007097049576</v>
      </c>
      <c r="N236" s="12">
        <v>3.5927359034677822</v>
      </c>
      <c r="O236" s="12">
        <v>314.72845360485701</v>
      </c>
      <c r="P236" s="12">
        <v>0</v>
      </c>
      <c r="Q236" s="12">
        <v>0</v>
      </c>
      <c r="R236" s="27">
        <v>1.6787275682225348E-4</v>
      </c>
      <c r="S236" s="27">
        <v>7.1104049743412449E-5</v>
      </c>
      <c r="T236" s="27">
        <v>1.5000375009375235E-5</v>
      </c>
      <c r="U236" s="27">
        <v>3.5975493126885372E-3</v>
      </c>
      <c r="V236" s="27">
        <v>3.214654080195483E-3</v>
      </c>
      <c r="W236" s="27">
        <v>0</v>
      </c>
      <c r="X236" s="27">
        <v>2.2078988185286726E-5</v>
      </c>
      <c r="Y236" s="27">
        <v>6.3064195098747841E-6</v>
      </c>
      <c r="Z236" s="27">
        <v>7.9656716894949448E-5</v>
      </c>
      <c r="AA236" s="27">
        <v>0</v>
      </c>
      <c r="AB236" s="27">
        <v>0</v>
      </c>
      <c r="AC236" s="18">
        <v>6.5220206354992493E-4</v>
      </c>
      <c r="AD236">
        <v>229</v>
      </c>
      <c r="AE236">
        <v>8</v>
      </c>
      <c r="AF236" s="25">
        <v>0.96033582232284853</v>
      </c>
      <c r="AG236" t="str">
        <f>IF(AF236&lt;='CAV Tier 1 Analysis'!$A$5,"Tier 1", "Tier 2")</f>
        <v>Tier 2</v>
      </c>
      <c r="AH236" t="str">
        <f t="shared" si="7"/>
        <v>Louisiana - Tier 2</v>
      </c>
      <c r="AI236" t="str">
        <f t="shared" si="8"/>
        <v>Rosedale, Village Of - Tier 2</v>
      </c>
    </row>
    <row r="237" spans="1:35" x14ac:dyDescent="0.3">
      <c r="A237">
        <v>230</v>
      </c>
      <c r="B237">
        <v>6</v>
      </c>
      <c r="C237" t="s">
        <v>21</v>
      </c>
      <c r="D237" t="s">
        <v>3165</v>
      </c>
      <c r="E237" t="s">
        <v>5209</v>
      </c>
      <c r="F237" t="s">
        <v>1397</v>
      </c>
      <c r="G237" s="59">
        <v>1.0470900000000001</v>
      </c>
      <c r="H237">
        <v>58</v>
      </c>
      <c r="I237">
        <v>0</v>
      </c>
      <c r="J237" s="12">
        <v>18</v>
      </c>
      <c r="K237" s="12">
        <v>2</v>
      </c>
      <c r="L237">
        <v>0</v>
      </c>
      <c r="M237" s="12">
        <v>1.3954865388839546</v>
      </c>
      <c r="N237" s="12">
        <v>104.39628125692988</v>
      </c>
      <c r="O237" s="12">
        <v>792.18456869348051</v>
      </c>
      <c r="P237" s="12">
        <v>698.35445480583439</v>
      </c>
      <c r="Q237" s="12">
        <v>0</v>
      </c>
      <c r="R237" s="27">
        <v>2.2599716753281535E-5</v>
      </c>
      <c r="S237" s="27">
        <v>1.422080994868249E-4</v>
      </c>
      <c r="T237" s="27">
        <v>0</v>
      </c>
      <c r="U237" s="27">
        <v>3.8091698604937451E-3</v>
      </c>
      <c r="V237" s="27">
        <v>2.1431027201303222E-3</v>
      </c>
      <c r="W237" s="27">
        <v>0</v>
      </c>
      <c r="X237" s="27">
        <v>1.5832949418305655E-5</v>
      </c>
      <c r="Y237" s="27">
        <v>1.8324941286154901E-4</v>
      </c>
      <c r="Z237" s="27">
        <v>2.004992595813726E-4</v>
      </c>
      <c r="AA237" s="27">
        <v>6.1023722344215488E-4</v>
      </c>
      <c r="AB237" s="27">
        <v>0</v>
      </c>
      <c r="AC237" s="18">
        <v>6.4789993110614147E-4</v>
      </c>
      <c r="AD237">
        <v>230</v>
      </c>
      <c r="AE237">
        <v>8</v>
      </c>
      <c r="AF237" s="25">
        <v>0.96098372225395468</v>
      </c>
      <c r="AG237" t="str">
        <f>IF(AF237&lt;='CAV Tier 1 Analysis'!$A$5,"Tier 1", "Tier 2")</f>
        <v>Tier 2</v>
      </c>
      <c r="AH237" t="str">
        <f t="shared" si="7"/>
        <v>Louisiana - Tier 2</v>
      </c>
      <c r="AI237" t="str">
        <f t="shared" si="8"/>
        <v>Port Barre, Town Of - Tier 2</v>
      </c>
    </row>
    <row r="238" spans="1:35" x14ac:dyDescent="0.3">
      <c r="A238">
        <v>231</v>
      </c>
      <c r="B238">
        <v>6</v>
      </c>
      <c r="C238" t="s">
        <v>21</v>
      </c>
      <c r="D238" t="s">
        <v>3041</v>
      </c>
      <c r="E238" t="s">
        <v>5075</v>
      </c>
      <c r="F238" t="s">
        <v>993</v>
      </c>
      <c r="G238" s="59">
        <v>3.1505900000000002</v>
      </c>
      <c r="H238">
        <v>278</v>
      </c>
      <c r="I238">
        <v>4</v>
      </c>
      <c r="J238" s="12">
        <v>21</v>
      </c>
      <c r="K238" s="12">
        <v>1</v>
      </c>
      <c r="L238">
        <v>0</v>
      </c>
      <c r="M238" s="12">
        <v>1.9536340812355784</v>
      </c>
      <c r="N238" s="12">
        <v>275.35546972195976</v>
      </c>
      <c r="O238" s="12">
        <v>657.2984750697982</v>
      </c>
      <c r="P238" s="12">
        <v>136.36747872620185</v>
      </c>
      <c r="Q238" s="12">
        <v>0</v>
      </c>
      <c r="R238" s="27">
        <v>6.8000307142386299E-5</v>
      </c>
      <c r="S238" s="27">
        <v>6.8161813202305735E-4</v>
      </c>
      <c r="T238" s="27">
        <v>6.0001500037500938E-5</v>
      </c>
      <c r="U238" s="27">
        <v>4.4440315039093693E-3</v>
      </c>
      <c r="V238" s="27">
        <v>1.0715513600651611E-3</v>
      </c>
      <c r="W238" s="27">
        <v>0</v>
      </c>
      <c r="X238" s="27">
        <v>2.2165595101203025E-5</v>
      </c>
      <c r="Y238" s="27">
        <v>4.8333836749013206E-4</v>
      </c>
      <c r="Z238" s="27">
        <v>1.6636004131311528E-4</v>
      </c>
      <c r="AA238" s="27">
        <v>1.1916085164634839E-4</v>
      </c>
      <c r="AB238" s="27">
        <v>0</v>
      </c>
      <c r="AC238" s="18">
        <v>6.4692978715711572E-4</v>
      </c>
      <c r="AD238">
        <v>231</v>
      </c>
      <c r="AE238">
        <v>8</v>
      </c>
      <c r="AF238" s="25">
        <v>0.96163065204111176</v>
      </c>
      <c r="AG238" t="str">
        <f>IF(AF238&lt;='CAV Tier 1 Analysis'!$A$5,"Tier 1", "Tier 2")</f>
        <v>Tier 2</v>
      </c>
      <c r="AH238" t="str">
        <f t="shared" si="7"/>
        <v>Louisiana - Tier 2</v>
      </c>
      <c r="AI238" t="str">
        <f t="shared" si="8"/>
        <v>Sorrento, Town Of - Tier 2</v>
      </c>
    </row>
    <row r="239" spans="1:35" x14ac:dyDescent="0.3">
      <c r="A239">
        <v>232</v>
      </c>
      <c r="B239">
        <v>6</v>
      </c>
      <c r="C239" t="s">
        <v>21</v>
      </c>
      <c r="D239" t="s">
        <v>3032</v>
      </c>
      <c r="E239" t="s">
        <v>5064</v>
      </c>
      <c r="F239" t="s">
        <v>1251</v>
      </c>
      <c r="G239" s="59">
        <v>1.87622</v>
      </c>
      <c r="H239">
        <v>96</v>
      </c>
      <c r="I239">
        <v>3</v>
      </c>
      <c r="J239" s="12">
        <v>16</v>
      </c>
      <c r="K239" s="12">
        <v>3</v>
      </c>
      <c r="L239">
        <v>1</v>
      </c>
      <c r="M239" s="12">
        <v>2.4109859184956988</v>
      </c>
      <c r="N239" s="12">
        <v>30.823409120993993</v>
      </c>
      <c r="O239" s="12">
        <v>111.84849710375805</v>
      </c>
      <c r="P239" s="12">
        <v>0</v>
      </c>
      <c r="Q239" s="12">
        <v>0</v>
      </c>
      <c r="R239" s="27">
        <v>4.0495125124718872E-5</v>
      </c>
      <c r="S239" s="27">
        <v>2.3537892328853778E-4</v>
      </c>
      <c r="T239" s="27">
        <v>4.5001125028125702E-5</v>
      </c>
      <c r="U239" s="27">
        <v>3.3859287648833288E-3</v>
      </c>
      <c r="V239" s="27">
        <v>3.214654080195483E-3</v>
      </c>
      <c r="W239" s="27">
        <v>9.4808297622207903E-6</v>
      </c>
      <c r="X239" s="27">
        <v>2.7354630110813254E-5</v>
      </c>
      <c r="Y239" s="27">
        <v>5.410510370491307E-5</v>
      </c>
      <c r="Z239" s="27">
        <v>2.8308479792251401E-5</v>
      </c>
      <c r="AA239" s="27">
        <v>0</v>
      </c>
      <c r="AB239" s="27">
        <v>0</v>
      </c>
      <c r="AC239" s="18">
        <v>6.4006427835367212E-4</v>
      </c>
      <c r="AD239">
        <v>232</v>
      </c>
      <c r="AE239">
        <v>8</v>
      </c>
      <c r="AF239" s="25">
        <v>0.96227071631946548</v>
      </c>
      <c r="AG239" t="str">
        <f>IF(AF239&lt;='CAV Tier 1 Analysis'!$A$5,"Tier 1", "Tier 2")</f>
        <v>Tier 2</v>
      </c>
      <c r="AH239" t="str">
        <f t="shared" si="7"/>
        <v>Louisiana - Tier 2</v>
      </c>
      <c r="AI239" t="str">
        <f t="shared" si="8"/>
        <v>Estherwood, Village Of - Tier 2</v>
      </c>
    </row>
    <row r="240" spans="1:35" x14ac:dyDescent="0.3">
      <c r="A240">
        <v>233</v>
      </c>
      <c r="B240">
        <v>6</v>
      </c>
      <c r="C240" t="s">
        <v>21</v>
      </c>
      <c r="D240" t="s">
        <v>3117</v>
      </c>
      <c r="E240" t="s">
        <v>5157</v>
      </c>
      <c r="F240" t="s">
        <v>1207</v>
      </c>
      <c r="G240" s="59">
        <v>3.1314899999999999</v>
      </c>
      <c r="H240">
        <v>85</v>
      </c>
      <c r="I240">
        <v>0</v>
      </c>
      <c r="J240" s="12">
        <v>25</v>
      </c>
      <c r="K240" s="12">
        <v>1</v>
      </c>
      <c r="L240">
        <v>0</v>
      </c>
      <c r="M240" s="12">
        <v>11.386873341444488</v>
      </c>
      <c r="N240" s="12">
        <v>7.88686811287522</v>
      </c>
      <c r="O240" s="12">
        <v>376.44947626212655</v>
      </c>
      <c r="P240" s="12">
        <v>114.49724586074092</v>
      </c>
      <c r="Q240" s="12">
        <v>11.631948190417347</v>
      </c>
      <c r="R240" s="27">
        <v>6.7588065033314797E-5</v>
      </c>
      <c r="S240" s="27">
        <v>2.0840842166172617E-4</v>
      </c>
      <c r="T240" s="27">
        <v>0</v>
      </c>
      <c r="U240" s="27">
        <v>5.2905136951302018E-3</v>
      </c>
      <c r="V240" s="27">
        <v>1.0715513600651611E-3</v>
      </c>
      <c r="W240" s="27">
        <v>0</v>
      </c>
      <c r="X240" s="27">
        <v>1.2919349963198462E-4</v>
      </c>
      <c r="Y240" s="27">
        <v>1.3844017560778007E-5</v>
      </c>
      <c r="Z240" s="27">
        <v>9.5278100891102389E-5</v>
      </c>
      <c r="AA240" s="27">
        <v>1.0005016925861609E-4</v>
      </c>
      <c r="AB240" s="27">
        <v>3.7397674045637564E-5</v>
      </c>
      <c r="AC240" s="18">
        <v>6.3762045484350204E-4</v>
      </c>
      <c r="AD240">
        <v>233</v>
      </c>
      <c r="AE240">
        <v>8</v>
      </c>
      <c r="AF240" s="25">
        <v>0.96290833677430898</v>
      </c>
      <c r="AG240" t="str">
        <f>IF(AF240&lt;='CAV Tier 1 Analysis'!$A$5,"Tier 1", "Tier 2")</f>
        <v>Tier 2</v>
      </c>
      <c r="AH240" t="str">
        <f t="shared" si="7"/>
        <v>Louisiana - Tier 2</v>
      </c>
      <c r="AI240" t="str">
        <f t="shared" si="8"/>
        <v>Livingston, Town Of - Tier 2</v>
      </c>
    </row>
    <row r="241" spans="1:35" x14ac:dyDescent="0.3">
      <c r="A241">
        <v>234</v>
      </c>
      <c r="B241">
        <v>6</v>
      </c>
      <c r="C241" t="s">
        <v>21</v>
      </c>
      <c r="D241" t="s">
        <v>3099</v>
      </c>
      <c r="E241" t="s">
        <v>5137</v>
      </c>
      <c r="F241" t="s">
        <v>1584</v>
      </c>
      <c r="G241" s="59">
        <v>0.74374999999999991</v>
      </c>
      <c r="H241">
        <v>15</v>
      </c>
      <c r="I241">
        <v>0</v>
      </c>
      <c r="J241" s="12">
        <v>17</v>
      </c>
      <c r="K241" s="12">
        <v>3</v>
      </c>
      <c r="L241">
        <v>0</v>
      </c>
      <c r="M241" s="12">
        <v>10.996154621848738</v>
      </c>
      <c r="N241" s="12">
        <v>7.4086622840633795E-3</v>
      </c>
      <c r="O241" s="12">
        <v>46.587161935809711</v>
      </c>
      <c r="P241" s="12">
        <v>9.9452458130031474</v>
      </c>
      <c r="Q241" s="12">
        <v>0</v>
      </c>
      <c r="R241" s="27">
        <v>1.6052621393818238E-5</v>
      </c>
      <c r="S241" s="27">
        <v>3.6777956763834029E-5</v>
      </c>
      <c r="T241" s="27">
        <v>0</v>
      </c>
      <c r="U241" s="27">
        <v>3.5975493126885372E-3</v>
      </c>
      <c r="V241" s="27">
        <v>3.214654080195483E-3</v>
      </c>
      <c r="W241" s="27">
        <v>0</v>
      </c>
      <c r="X241" s="27">
        <v>1.2476047247495298E-4</v>
      </c>
      <c r="Y241" s="27">
        <v>1.3004610866385593E-8</v>
      </c>
      <c r="Z241" s="27">
        <v>1.1791054563878458E-5</v>
      </c>
      <c r="AA241" s="27">
        <v>8.6903708419303025E-6</v>
      </c>
      <c r="AB241" s="27">
        <v>0</v>
      </c>
      <c r="AC241" s="18">
        <v>6.3729898850302727E-4</v>
      </c>
      <c r="AD241">
        <v>234</v>
      </c>
      <c r="AE241">
        <v>8</v>
      </c>
      <c r="AF241" s="25">
        <v>0.96354563576281205</v>
      </c>
      <c r="AG241" t="str">
        <f>IF(AF241&lt;='CAV Tier 1 Analysis'!$A$5,"Tier 1", "Tier 2")</f>
        <v>Tier 2</v>
      </c>
      <c r="AH241" t="str">
        <f t="shared" si="7"/>
        <v>Louisiana - Tier 2</v>
      </c>
      <c r="AI241" t="str">
        <f t="shared" si="8"/>
        <v>White Castle, Town Of - Tier 2</v>
      </c>
    </row>
    <row r="242" spans="1:35" x14ac:dyDescent="0.3">
      <c r="A242">
        <v>235</v>
      </c>
      <c r="B242">
        <v>6</v>
      </c>
      <c r="C242" t="s">
        <v>21</v>
      </c>
      <c r="D242" t="s">
        <v>3122</v>
      </c>
      <c r="E242" t="s">
        <v>5162</v>
      </c>
      <c r="F242" t="s">
        <v>1930</v>
      </c>
      <c r="G242" s="59">
        <v>3.1109900000000001</v>
      </c>
      <c r="H242">
        <v>4</v>
      </c>
      <c r="I242">
        <v>0</v>
      </c>
      <c r="J242" s="12">
        <v>7</v>
      </c>
      <c r="K242" s="12">
        <v>5</v>
      </c>
      <c r="L242">
        <v>1</v>
      </c>
      <c r="M242" s="12">
        <v>6.3566999572483356</v>
      </c>
      <c r="N242" s="12">
        <v>0.93209389192642578</v>
      </c>
      <c r="O242" s="12">
        <v>20.071949768546194</v>
      </c>
      <c r="P242" s="12">
        <v>0</v>
      </c>
      <c r="Q242" s="12">
        <v>0</v>
      </c>
      <c r="R242" s="27">
        <v>6.7145606225149055E-5</v>
      </c>
      <c r="S242" s="27">
        <v>9.8074551370224082E-6</v>
      </c>
      <c r="T242" s="27">
        <v>0</v>
      </c>
      <c r="U242" s="27">
        <v>1.4813438346364565E-3</v>
      </c>
      <c r="V242" s="27">
        <v>5.3577568003258056E-3</v>
      </c>
      <c r="W242" s="27">
        <v>9.4808297622207903E-6</v>
      </c>
      <c r="X242" s="27">
        <v>7.2122020590001572E-5</v>
      </c>
      <c r="Y242" s="27">
        <v>1.6361278042747855E-6</v>
      </c>
      <c r="Z242" s="27">
        <v>5.0801432216551764E-6</v>
      </c>
      <c r="AA242" s="27">
        <v>0</v>
      </c>
      <c r="AB242" s="27">
        <v>0</v>
      </c>
      <c r="AC242" s="18">
        <v>6.3676116524568976E-4</v>
      </c>
      <c r="AD242">
        <v>235</v>
      </c>
      <c r="AE242">
        <v>8</v>
      </c>
      <c r="AF242" s="25">
        <v>0.96418239692805774</v>
      </c>
      <c r="AG242" t="str">
        <f>IF(AF242&lt;='CAV Tier 1 Analysis'!$A$5,"Tier 1", "Tier 2")</f>
        <v>Tier 2</v>
      </c>
      <c r="AH242" t="str">
        <f t="shared" si="7"/>
        <v>Louisiana - Tier 2</v>
      </c>
      <c r="AI242" t="str">
        <f t="shared" si="8"/>
        <v>Delta, Village Of - Tier 2</v>
      </c>
    </row>
    <row r="243" spans="1:35" x14ac:dyDescent="0.3">
      <c r="A243">
        <v>236</v>
      </c>
      <c r="B243">
        <v>6</v>
      </c>
      <c r="C243" t="s">
        <v>21</v>
      </c>
      <c r="D243" t="s">
        <v>3295</v>
      </c>
      <c r="E243" t="s">
        <v>5352</v>
      </c>
      <c r="F243" t="s">
        <v>2322</v>
      </c>
      <c r="G243" s="59">
        <v>1.26481</v>
      </c>
      <c r="H243">
        <v>23</v>
      </c>
      <c r="I243">
        <v>0</v>
      </c>
      <c r="J243" s="12">
        <v>16</v>
      </c>
      <c r="K243" s="12">
        <v>3</v>
      </c>
      <c r="L243">
        <v>0</v>
      </c>
      <c r="M243" s="12">
        <v>0</v>
      </c>
      <c r="N243" s="12">
        <v>0</v>
      </c>
      <c r="O243" s="12">
        <v>357.57065865110428</v>
      </c>
      <c r="P243" s="12">
        <v>249.02712778735741</v>
      </c>
      <c r="Q243" s="12">
        <v>0</v>
      </c>
      <c r="R243" s="27">
        <v>2.729884512956672E-5</v>
      </c>
      <c r="S243" s="27">
        <v>5.6392867037878842E-5</v>
      </c>
      <c r="T243" s="27">
        <v>0</v>
      </c>
      <c r="U243" s="27">
        <v>3.3859287648833288E-3</v>
      </c>
      <c r="V243" s="27">
        <v>3.214654080195483E-3</v>
      </c>
      <c r="W243" s="27">
        <v>0</v>
      </c>
      <c r="X243" s="27">
        <v>0</v>
      </c>
      <c r="Y243" s="27">
        <v>0</v>
      </c>
      <c r="Z243" s="27">
        <v>9.0499935420113088E-5</v>
      </c>
      <c r="AA243" s="27">
        <v>2.1760528908630381E-4</v>
      </c>
      <c r="AB243" s="27">
        <v>0</v>
      </c>
      <c r="AC243" s="18">
        <v>6.3567088925024307E-4</v>
      </c>
      <c r="AD243">
        <v>236</v>
      </c>
      <c r="AE243">
        <v>8</v>
      </c>
      <c r="AF243" s="25">
        <v>0.96481806781730794</v>
      </c>
      <c r="AG243" t="str">
        <f>IF(AF243&lt;='CAV Tier 1 Analysis'!$A$5,"Tier 1", "Tier 2")</f>
        <v>Tier 2</v>
      </c>
      <c r="AH243" t="str">
        <f t="shared" si="7"/>
        <v>Louisiana - Tier 2</v>
      </c>
      <c r="AI243" t="str">
        <f t="shared" si="8"/>
        <v>Iota, Town Of - Tier 2</v>
      </c>
    </row>
    <row r="244" spans="1:35" x14ac:dyDescent="0.3">
      <c r="A244">
        <v>237</v>
      </c>
      <c r="B244">
        <v>6</v>
      </c>
      <c r="C244" t="s">
        <v>21</v>
      </c>
      <c r="D244" t="s">
        <v>2872</v>
      </c>
      <c r="E244" t="s">
        <v>5218</v>
      </c>
      <c r="F244" t="s">
        <v>1132</v>
      </c>
      <c r="G244" s="59">
        <v>1.0976699999999999</v>
      </c>
      <c r="H244">
        <v>63</v>
      </c>
      <c r="I244">
        <v>3</v>
      </c>
      <c r="J244" s="12">
        <v>17</v>
      </c>
      <c r="K244" s="12">
        <v>1</v>
      </c>
      <c r="L244">
        <v>0</v>
      </c>
      <c r="M244" s="12">
        <v>15.902183716417504</v>
      </c>
      <c r="N244" s="12">
        <v>263.90382462413703</v>
      </c>
      <c r="O244" s="12">
        <v>1358.1374183418075</v>
      </c>
      <c r="P244" s="12">
        <v>1255.8016546946988</v>
      </c>
      <c r="Q244" s="12">
        <v>0</v>
      </c>
      <c r="R244" s="27">
        <v>2.3691402924843654E-5</v>
      </c>
      <c r="S244" s="27">
        <v>1.5446741840810291E-4</v>
      </c>
      <c r="T244" s="27">
        <v>4.5001125028125702E-5</v>
      </c>
      <c r="U244" s="27">
        <v>3.5975493126885372E-3</v>
      </c>
      <c r="V244" s="27">
        <v>1.0715513600651611E-3</v>
      </c>
      <c r="W244" s="27">
        <v>0</v>
      </c>
      <c r="X244" s="27">
        <v>1.8042343183331808E-4</v>
      </c>
      <c r="Y244" s="27">
        <v>4.6323700741093333E-4</v>
      </c>
      <c r="Z244" s="27">
        <v>3.4374002921616148E-4</v>
      </c>
      <c r="AA244" s="27">
        <v>1.0973466406368434E-3</v>
      </c>
      <c r="AB244" s="27">
        <v>0</v>
      </c>
      <c r="AC244" s="18">
        <v>6.3427342983745684E-4</v>
      </c>
      <c r="AD244">
        <v>237</v>
      </c>
      <c r="AE244">
        <v>8</v>
      </c>
      <c r="AF244" s="25">
        <v>0.96545234124714541</v>
      </c>
      <c r="AG244" t="str">
        <f>IF(AF244&lt;='CAV Tier 1 Analysis'!$A$5,"Tier 1", "Tier 2")</f>
        <v>Tier 2</v>
      </c>
      <c r="AH244" t="str">
        <f t="shared" si="7"/>
        <v>Louisiana - Tier 2</v>
      </c>
      <c r="AI244" t="str">
        <f t="shared" si="8"/>
        <v>Baldwin, Town Of - Tier 2</v>
      </c>
    </row>
    <row r="245" spans="1:35" x14ac:dyDescent="0.3">
      <c r="A245">
        <v>238</v>
      </c>
      <c r="B245">
        <v>6</v>
      </c>
      <c r="C245" t="s">
        <v>21</v>
      </c>
      <c r="D245" t="s">
        <v>3043</v>
      </c>
      <c r="E245" t="s">
        <v>5077</v>
      </c>
      <c r="F245" t="s">
        <v>1807</v>
      </c>
      <c r="G245" s="59">
        <v>0.17887999999999998</v>
      </c>
      <c r="H245">
        <v>6</v>
      </c>
      <c r="I245">
        <v>0</v>
      </c>
      <c r="J245" s="12">
        <v>17</v>
      </c>
      <c r="K245" s="12">
        <v>3</v>
      </c>
      <c r="L245">
        <v>0</v>
      </c>
      <c r="M245" s="12">
        <v>3.0000000000000009</v>
      </c>
      <c r="N245" s="12">
        <v>0</v>
      </c>
      <c r="O245" s="12">
        <v>92.310033722864986</v>
      </c>
      <c r="P245" s="12">
        <v>81.472598789131482</v>
      </c>
      <c r="Q245" s="12">
        <v>0</v>
      </c>
      <c r="R245" s="27">
        <v>3.8608308099848154E-6</v>
      </c>
      <c r="S245" s="27">
        <v>1.4711182705533611E-5</v>
      </c>
      <c r="T245" s="27">
        <v>0</v>
      </c>
      <c r="U245" s="27">
        <v>3.5975493126885372E-3</v>
      </c>
      <c r="V245" s="27">
        <v>3.214654080195483E-3</v>
      </c>
      <c r="W245" s="27">
        <v>0</v>
      </c>
      <c r="X245" s="27">
        <v>3.4037482219573652E-5</v>
      </c>
      <c r="Y245" s="27">
        <v>0</v>
      </c>
      <c r="Z245" s="27">
        <v>2.3363360187501064E-5</v>
      </c>
      <c r="AA245" s="27">
        <v>7.1192518540630497E-5</v>
      </c>
      <c r="AB245" s="27">
        <v>0</v>
      </c>
      <c r="AC245" s="18">
        <v>6.3266988794065848E-4</v>
      </c>
      <c r="AD245">
        <v>238</v>
      </c>
      <c r="AE245">
        <v>8</v>
      </c>
      <c r="AF245" s="25">
        <v>0.96608501113508605</v>
      </c>
      <c r="AG245" t="str">
        <f>IF(AF245&lt;='CAV Tier 1 Analysis'!$A$5,"Tier 1", "Tier 2")</f>
        <v>Tier 2</v>
      </c>
      <c r="AH245" t="str">
        <f t="shared" si="7"/>
        <v>Louisiana - Tier 2</v>
      </c>
      <c r="AI245" t="str">
        <f t="shared" si="8"/>
        <v>Napoleonville, Town Of - Tier 2</v>
      </c>
    </row>
    <row r="246" spans="1:35" x14ac:dyDescent="0.3">
      <c r="A246">
        <v>239</v>
      </c>
      <c r="B246">
        <v>6</v>
      </c>
      <c r="C246" t="s">
        <v>21</v>
      </c>
      <c r="D246" t="s">
        <v>3141</v>
      </c>
      <c r="E246" t="s">
        <v>5184</v>
      </c>
      <c r="F246" t="s">
        <v>1822</v>
      </c>
      <c r="G246" s="59">
        <v>0.56325000000000003</v>
      </c>
      <c r="H246">
        <v>2</v>
      </c>
      <c r="I246">
        <v>0</v>
      </c>
      <c r="J246" s="12">
        <v>18.5</v>
      </c>
      <c r="K246" s="12">
        <v>2.5</v>
      </c>
      <c r="L246">
        <v>0</v>
      </c>
      <c r="M246" s="12">
        <v>0</v>
      </c>
      <c r="N246" s="12">
        <v>0</v>
      </c>
      <c r="O246" s="12">
        <v>346.8386771250768</v>
      </c>
      <c r="P246" s="12">
        <v>291.33682934132264</v>
      </c>
      <c r="Q246" s="12">
        <v>0</v>
      </c>
      <c r="R246" s="27">
        <v>1.2156825546310083E-5</v>
      </c>
      <c r="S246" s="27">
        <v>4.9037275685112041E-6</v>
      </c>
      <c r="T246" s="27">
        <v>0</v>
      </c>
      <c r="U246" s="27">
        <v>3.9149801343963493E-3</v>
      </c>
      <c r="V246" s="27">
        <v>2.6788784001629028E-3</v>
      </c>
      <c r="W246" s="27">
        <v>0</v>
      </c>
      <c r="X246" s="27">
        <v>0</v>
      </c>
      <c r="Y246" s="27">
        <v>0</v>
      </c>
      <c r="Z246" s="27">
        <v>8.7783706860702644E-5</v>
      </c>
      <c r="AA246" s="27">
        <v>2.5457642118588566E-4</v>
      </c>
      <c r="AB246" s="27">
        <v>0</v>
      </c>
      <c r="AC246" s="18">
        <v>6.32116292338242E-4</v>
      </c>
      <c r="AD246">
        <v>239</v>
      </c>
      <c r="AE246">
        <v>8</v>
      </c>
      <c r="AF246" s="25">
        <v>0.96671712742742433</v>
      </c>
      <c r="AG246" t="str">
        <f>IF(AF246&lt;='CAV Tier 1 Analysis'!$A$5,"Tier 1", "Tier 2")</f>
        <v>Tier 2</v>
      </c>
      <c r="AH246" t="str">
        <f t="shared" si="7"/>
        <v>Louisiana - Tier 2</v>
      </c>
      <c r="AI246" t="str">
        <f t="shared" si="8"/>
        <v>Boyce, Town Of - Tier 2</v>
      </c>
    </row>
    <row r="247" spans="1:35" x14ac:dyDescent="0.3">
      <c r="A247">
        <v>240</v>
      </c>
      <c r="B247">
        <v>6</v>
      </c>
      <c r="C247" t="s">
        <v>21</v>
      </c>
      <c r="D247" t="s">
        <v>3138</v>
      </c>
      <c r="E247" t="s">
        <v>5180</v>
      </c>
      <c r="F247" t="s">
        <v>1366</v>
      </c>
      <c r="G247" s="59">
        <v>1.3954200000000001</v>
      </c>
      <c r="H247">
        <v>9</v>
      </c>
      <c r="I247">
        <v>0</v>
      </c>
      <c r="J247" s="12">
        <v>15.333333333333334</v>
      </c>
      <c r="K247" s="12">
        <v>3.3333333333333335</v>
      </c>
      <c r="L247">
        <v>6</v>
      </c>
      <c r="M247" s="12">
        <v>0</v>
      </c>
      <c r="N247" s="12">
        <v>0</v>
      </c>
      <c r="O247" s="12">
        <v>41.865062106825789</v>
      </c>
      <c r="P247" s="12">
        <v>0</v>
      </c>
      <c r="Q247" s="12">
        <v>0</v>
      </c>
      <c r="R247" s="27">
        <v>3.0117847321494926E-5</v>
      </c>
      <c r="S247" s="27">
        <v>2.2066774058300416E-5</v>
      </c>
      <c r="T247" s="27">
        <v>0</v>
      </c>
      <c r="U247" s="27">
        <v>3.2448483996798572E-3</v>
      </c>
      <c r="V247" s="27">
        <v>3.5718378668838703E-3</v>
      </c>
      <c r="W247" s="27">
        <v>5.6884978573324735E-5</v>
      </c>
      <c r="X247" s="27">
        <v>0</v>
      </c>
      <c r="Y247" s="27">
        <v>0</v>
      </c>
      <c r="Z247" s="27">
        <v>1.0595906921780247E-5</v>
      </c>
      <c r="AA247" s="27">
        <v>0</v>
      </c>
      <c r="AB247" s="27">
        <v>0</v>
      </c>
      <c r="AC247" s="18">
        <v>6.3057743394896628E-4</v>
      </c>
      <c r="AD247">
        <v>240</v>
      </c>
      <c r="AE247">
        <v>9</v>
      </c>
      <c r="AF247" s="25">
        <v>0.96734770486137334</v>
      </c>
      <c r="AG247" t="str">
        <f>IF(AF247&lt;='CAV Tier 1 Analysis'!$A$5,"Tier 1", "Tier 2")</f>
        <v>Tier 2</v>
      </c>
      <c r="AH247" t="str">
        <f t="shared" si="7"/>
        <v>Louisiana - Tier 2</v>
      </c>
      <c r="AI247" t="str">
        <f t="shared" si="8"/>
        <v>Morganza, Village Of - Tier 2</v>
      </c>
    </row>
    <row r="248" spans="1:35" x14ac:dyDescent="0.3">
      <c r="A248">
        <v>241</v>
      </c>
      <c r="B248">
        <v>6</v>
      </c>
      <c r="C248" t="s">
        <v>21</v>
      </c>
      <c r="D248" t="s">
        <v>3149</v>
      </c>
      <c r="E248" t="s">
        <v>5193</v>
      </c>
      <c r="F248" t="s">
        <v>2006</v>
      </c>
      <c r="G248" s="59">
        <v>1.0098100000000001</v>
      </c>
      <c r="H248">
        <v>4</v>
      </c>
      <c r="I248">
        <v>0</v>
      </c>
      <c r="J248" s="12">
        <v>12</v>
      </c>
      <c r="K248" s="12">
        <v>4</v>
      </c>
      <c r="L248">
        <v>0</v>
      </c>
      <c r="M248" s="12">
        <v>0</v>
      </c>
      <c r="N248" s="12">
        <v>0</v>
      </c>
      <c r="O248" s="12">
        <v>29.395757468220133</v>
      </c>
      <c r="P248" s="12">
        <v>0</v>
      </c>
      <c r="Q248" s="12">
        <v>0.18749391109883007</v>
      </c>
      <c r="R248" s="27">
        <v>2.1795089223114754E-5</v>
      </c>
      <c r="S248" s="27">
        <v>9.8074551370224082E-6</v>
      </c>
      <c r="T248" s="27">
        <v>0</v>
      </c>
      <c r="U248" s="27">
        <v>2.5394465736624967E-3</v>
      </c>
      <c r="V248" s="27">
        <v>4.2862054402606443E-3</v>
      </c>
      <c r="W248" s="27">
        <v>0</v>
      </c>
      <c r="X248" s="27">
        <v>0</v>
      </c>
      <c r="Y248" s="27">
        <v>0</v>
      </c>
      <c r="Z248" s="27">
        <v>7.4399677046628199E-6</v>
      </c>
      <c r="AA248" s="27">
        <v>0</v>
      </c>
      <c r="AB248" s="27">
        <v>6.0280840819015146E-7</v>
      </c>
      <c r="AC248" s="18">
        <v>6.2411793949055739E-4</v>
      </c>
      <c r="AD248">
        <v>241</v>
      </c>
      <c r="AE248">
        <v>9</v>
      </c>
      <c r="AF248" s="25">
        <v>0.96797182280086391</v>
      </c>
      <c r="AG248" t="str">
        <f>IF(AF248&lt;='CAV Tier 1 Analysis'!$A$5,"Tier 1", "Tier 2")</f>
        <v>Tier 2</v>
      </c>
      <c r="AH248" t="str">
        <f t="shared" si="7"/>
        <v>Louisiana - Tier 2</v>
      </c>
      <c r="AI248" t="str">
        <f t="shared" si="8"/>
        <v>Mangham, Town Of - Tier 2</v>
      </c>
    </row>
    <row r="249" spans="1:35" x14ac:dyDescent="0.3">
      <c r="A249">
        <v>242</v>
      </c>
      <c r="B249">
        <v>6</v>
      </c>
      <c r="C249" t="s">
        <v>21</v>
      </c>
      <c r="D249" t="s">
        <v>3095</v>
      </c>
      <c r="E249" t="s">
        <v>5133</v>
      </c>
      <c r="F249" t="s">
        <v>1869</v>
      </c>
      <c r="G249" s="59">
        <v>1.1969000000000001</v>
      </c>
      <c r="H249">
        <v>6</v>
      </c>
      <c r="I249">
        <v>0</v>
      </c>
      <c r="J249" s="12">
        <v>17</v>
      </c>
      <c r="K249" s="12">
        <v>3</v>
      </c>
      <c r="L249">
        <v>0</v>
      </c>
      <c r="M249" s="12">
        <v>0</v>
      </c>
      <c r="N249" s="12">
        <v>0.26126620598257017</v>
      </c>
      <c r="O249" s="12">
        <v>12.75568190647725</v>
      </c>
      <c r="P249" s="12">
        <v>0</v>
      </c>
      <c r="Q249" s="12">
        <v>0</v>
      </c>
      <c r="R249" s="27">
        <v>2.5833119389930828E-5</v>
      </c>
      <c r="S249" s="27">
        <v>1.4711182705533611E-5</v>
      </c>
      <c r="T249" s="27">
        <v>0</v>
      </c>
      <c r="U249" s="27">
        <v>3.5975493126885372E-3</v>
      </c>
      <c r="V249" s="27">
        <v>3.214654080195483E-3</v>
      </c>
      <c r="W249" s="27">
        <v>0</v>
      </c>
      <c r="X249" s="27">
        <v>0</v>
      </c>
      <c r="Y249" s="27">
        <v>4.5860712920454159E-7</v>
      </c>
      <c r="Z249" s="27">
        <v>3.2284203439132799E-6</v>
      </c>
      <c r="AA249" s="27">
        <v>0</v>
      </c>
      <c r="AB249" s="27">
        <v>0</v>
      </c>
      <c r="AC249" s="18">
        <v>6.2331224749569115E-4</v>
      </c>
      <c r="AD249">
        <v>242</v>
      </c>
      <c r="AE249">
        <v>9</v>
      </c>
      <c r="AF249" s="25">
        <v>0.96859513504835959</v>
      </c>
      <c r="AG249" t="str">
        <f>IF(AF249&lt;='CAV Tier 1 Analysis'!$A$5,"Tier 1", "Tier 2")</f>
        <v>Tier 2</v>
      </c>
      <c r="AH249" t="str">
        <f t="shared" si="7"/>
        <v>Louisiana - Tier 2</v>
      </c>
      <c r="AI249" t="str">
        <f t="shared" si="8"/>
        <v>Grosse Tete, Village Of - Tier 2</v>
      </c>
    </row>
    <row r="250" spans="1:35" x14ac:dyDescent="0.3">
      <c r="A250">
        <v>243</v>
      </c>
      <c r="B250">
        <v>6</v>
      </c>
      <c r="C250" t="s">
        <v>21</v>
      </c>
      <c r="D250" t="s">
        <v>3123</v>
      </c>
      <c r="E250" t="s">
        <v>5163</v>
      </c>
      <c r="F250" t="s">
        <v>2124</v>
      </c>
      <c r="G250" s="59">
        <v>0.24351999999999999</v>
      </c>
      <c r="H250">
        <v>0</v>
      </c>
      <c r="I250">
        <v>0</v>
      </c>
      <c r="J250" s="12">
        <v>7</v>
      </c>
      <c r="K250" s="12">
        <v>5</v>
      </c>
      <c r="L250">
        <v>0</v>
      </c>
      <c r="M250" s="12">
        <v>0</v>
      </c>
      <c r="N250" s="12">
        <v>0</v>
      </c>
      <c r="O250" s="12">
        <v>1.571178694768022</v>
      </c>
      <c r="P250" s="12">
        <v>0</v>
      </c>
      <c r="Q250" s="12">
        <v>0</v>
      </c>
      <c r="R250" s="27">
        <v>5.2559789738791499E-6</v>
      </c>
      <c r="S250" s="27">
        <v>0</v>
      </c>
      <c r="T250" s="27">
        <v>0</v>
      </c>
      <c r="U250" s="27">
        <v>1.4813438346364565E-3</v>
      </c>
      <c r="V250" s="27">
        <v>5.3577568003258056E-3</v>
      </c>
      <c r="W250" s="27">
        <v>0</v>
      </c>
      <c r="X250" s="27">
        <v>0</v>
      </c>
      <c r="Y250" s="27">
        <v>0</v>
      </c>
      <c r="Z250" s="27">
        <v>3.9766006233947025E-7</v>
      </c>
      <c r="AA250" s="27">
        <v>0</v>
      </c>
      <c r="AB250" s="27">
        <v>0</v>
      </c>
      <c r="AC250" s="18">
        <v>6.2225038854531634E-4</v>
      </c>
      <c r="AD250">
        <v>243</v>
      </c>
      <c r="AE250">
        <v>9</v>
      </c>
      <c r="AF250" s="25">
        <v>0.96921738543690494</v>
      </c>
      <c r="AG250" t="str">
        <f>IF(AF250&lt;='CAV Tier 1 Analysis'!$A$5,"Tier 1", "Tier 2")</f>
        <v>Tier 2</v>
      </c>
      <c r="AH250" t="str">
        <f t="shared" si="7"/>
        <v>Louisiana - Tier 2</v>
      </c>
      <c r="AI250" t="str">
        <f t="shared" si="8"/>
        <v>Mound, Village Of - Tier 2</v>
      </c>
    </row>
    <row r="251" spans="1:35" x14ac:dyDescent="0.3">
      <c r="A251">
        <v>244</v>
      </c>
      <c r="B251">
        <v>6</v>
      </c>
      <c r="C251" t="s">
        <v>21</v>
      </c>
      <c r="D251" t="s">
        <v>3034</v>
      </c>
      <c r="E251" t="s">
        <v>5066</v>
      </c>
      <c r="F251" t="s">
        <v>1646</v>
      </c>
      <c r="G251" s="59">
        <v>1.4081300000000001</v>
      </c>
      <c r="H251">
        <v>32</v>
      </c>
      <c r="I251">
        <v>0</v>
      </c>
      <c r="J251" s="12">
        <v>16</v>
      </c>
      <c r="K251" s="12">
        <v>3</v>
      </c>
      <c r="L251">
        <v>0</v>
      </c>
      <c r="M251" s="12">
        <v>6.7332561624281837</v>
      </c>
      <c r="N251" s="12">
        <v>10.815746273246381</v>
      </c>
      <c r="O251" s="12">
        <v>75.8101373375533</v>
      </c>
      <c r="P251" s="12">
        <v>0</v>
      </c>
      <c r="Q251" s="12">
        <v>0</v>
      </c>
      <c r="R251" s="27">
        <v>3.0392171782557688E-5</v>
      </c>
      <c r="S251" s="27">
        <v>7.8459641096179265E-5</v>
      </c>
      <c r="T251" s="27">
        <v>0</v>
      </c>
      <c r="U251" s="27">
        <v>3.3859287648833288E-3</v>
      </c>
      <c r="V251" s="27">
        <v>3.214654080195483E-3</v>
      </c>
      <c r="W251" s="27">
        <v>0</v>
      </c>
      <c r="X251" s="27">
        <v>7.6394362302827985E-5</v>
      </c>
      <c r="Y251" s="27">
        <v>1.8985150911209505E-5</v>
      </c>
      <c r="Z251" s="27">
        <v>1.9187291706540279E-5</v>
      </c>
      <c r="AA251" s="27">
        <v>0</v>
      </c>
      <c r="AB251" s="27">
        <v>0</v>
      </c>
      <c r="AC251" s="18">
        <v>6.20363769352557E-4</v>
      </c>
      <c r="AD251">
        <v>244</v>
      </c>
      <c r="AE251">
        <v>9</v>
      </c>
      <c r="AF251" s="25">
        <v>0.96983774920625754</v>
      </c>
      <c r="AG251" t="str">
        <f>IF(AF251&lt;='CAV Tier 1 Analysis'!$A$5,"Tier 1", "Tier 2")</f>
        <v>Tier 2</v>
      </c>
      <c r="AH251" t="str">
        <f t="shared" si="7"/>
        <v>Louisiana - Tier 2</v>
      </c>
      <c r="AI251" t="str">
        <f t="shared" si="8"/>
        <v>Morse, Village Of - Tier 2</v>
      </c>
    </row>
    <row r="252" spans="1:35" x14ac:dyDescent="0.3">
      <c r="A252">
        <v>245</v>
      </c>
      <c r="B252">
        <v>6</v>
      </c>
      <c r="C252" t="s">
        <v>21</v>
      </c>
      <c r="D252" t="s">
        <v>3219</v>
      </c>
      <c r="E252" t="s">
        <v>5272</v>
      </c>
      <c r="F252" t="s">
        <v>1611</v>
      </c>
      <c r="G252" s="59">
        <v>5.41289</v>
      </c>
      <c r="H252">
        <v>0</v>
      </c>
      <c r="I252">
        <v>5</v>
      </c>
      <c r="J252" s="12">
        <v>16.666666666666668</v>
      </c>
      <c r="K252" s="12">
        <v>2.6666666666666665</v>
      </c>
      <c r="L252">
        <v>0</v>
      </c>
      <c r="M252" s="12">
        <v>0</v>
      </c>
      <c r="N252" s="12">
        <v>0</v>
      </c>
      <c r="O252" s="12">
        <v>326.74236184279494</v>
      </c>
      <c r="P252" s="12">
        <v>100.24424980997486</v>
      </c>
      <c r="Q252" s="12">
        <v>0</v>
      </c>
      <c r="R252" s="27">
        <v>1.1682833454303841E-4</v>
      </c>
      <c r="S252" s="27">
        <v>0</v>
      </c>
      <c r="T252" s="27">
        <v>7.5001875046876168E-5</v>
      </c>
      <c r="U252" s="27">
        <v>3.5270091300868014E-3</v>
      </c>
      <c r="V252" s="27">
        <v>2.8574702935070958E-3</v>
      </c>
      <c r="W252" s="27">
        <v>0</v>
      </c>
      <c r="X252" s="27">
        <v>0</v>
      </c>
      <c r="Y252" s="27">
        <v>0</v>
      </c>
      <c r="Z252" s="27">
        <v>8.2697396809174248E-5</v>
      </c>
      <c r="AA252" s="27">
        <v>8.7595593110505564E-5</v>
      </c>
      <c r="AB252" s="27">
        <v>0</v>
      </c>
      <c r="AC252" s="18">
        <v>6.1332751119122649E-4</v>
      </c>
      <c r="AD252">
        <v>245</v>
      </c>
      <c r="AE252">
        <v>9</v>
      </c>
      <c r="AF252" s="25">
        <v>0.97045107671744879</v>
      </c>
      <c r="AG252" t="str">
        <f>IF(AF252&lt;='CAV Tier 1 Analysis'!$A$5,"Tier 1", "Tier 2")</f>
        <v>Tier 2</v>
      </c>
      <c r="AH252" t="str">
        <f t="shared" si="7"/>
        <v>Louisiana - Tier 2</v>
      </c>
      <c r="AI252" t="str">
        <f t="shared" si="8"/>
        <v>Slaughter, Town Of - Tier 2</v>
      </c>
    </row>
    <row r="253" spans="1:35" x14ac:dyDescent="0.3">
      <c r="A253">
        <v>246</v>
      </c>
      <c r="B253">
        <v>6</v>
      </c>
      <c r="C253" t="s">
        <v>21</v>
      </c>
      <c r="D253" t="s">
        <v>3157</v>
      </c>
      <c r="E253" t="s">
        <v>5201</v>
      </c>
      <c r="F253" t="s">
        <v>1765</v>
      </c>
      <c r="G253" s="59">
        <v>0.69982999999999995</v>
      </c>
      <c r="H253">
        <v>8</v>
      </c>
      <c r="I253">
        <v>0</v>
      </c>
      <c r="J253" s="12">
        <v>21.5</v>
      </c>
      <c r="K253" s="12">
        <v>2</v>
      </c>
      <c r="L253">
        <v>0</v>
      </c>
      <c r="M253" s="12">
        <v>0</v>
      </c>
      <c r="N253" s="12">
        <v>0</v>
      </c>
      <c r="O253" s="12">
        <v>48.854779644280811</v>
      </c>
      <c r="P253" s="12">
        <v>0</v>
      </c>
      <c r="Q253" s="12">
        <v>0</v>
      </c>
      <c r="R253" s="27">
        <v>1.5104680376518747E-5</v>
      </c>
      <c r="S253" s="27">
        <v>1.9614910274044816E-5</v>
      </c>
      <c r="T253" s="27">
        <v>0</v>
      </c>
      <c r="U253" s="27">
        <v>4.5498417778119735E-3</v>
      </c>
      <c r="V253" s="27">
        <v>2.1431027201303222E-3</v>
      </c>
      <c r="W253" s="27">
        <v>0</v>
      </c>
      <c r="X253" s="27">
        <v>0</v>
      </c>
      <c r="Y253" s="27">
        <v>0</v>
      </c>
      <c r="Z253" s="27">
        <v>1.2364981006692046E-5</v>
      </c>
      <c r="AA253" s="27">
        <v>0</v>
      </c>
      <c r="AB253" s="27">
        <v>0</v>
      </c>
      <c r="AC253" s="18">
        <v>6.1272991541814104E-4</v>
      </c>
      <c r="AD253">
        <v>246</v>
      </c>
      <c r="AE253">
        <v>9</v>
      </c>
      <c r="AF253" s="25">
        <v>0.97106380663286695</v>
      </c>
      <c r="AG253" t="str">
        <f>IF(AF253&lt;='CAV Tier 1 Analysis'!$A$5,"Tier 1", "Tier 2")</f>
        <v>Tier 2</v>
      </c>
      <c r="AH253" t="str">
        <f t="shared" si="7"/>
        <v>Louisiana - Tier 2</v>
      </c>
      <c r="AI253" t="str">
        <f t="shared" si="8"/>
        <v>Arnaudville, Town Of - Tier 2</v>
      </c>
    </row>
    <row r="254" spans="1:35" x14ac:dyDescent="0.3">
      <c r="A254">
        <v>247</v>
      </c>
      <c r="B254">
        <v>6</v>
      </c>
      <c r="C254" t="s">
        <v>21</v>
      </c>
      <c r="D254" t="s">
        <v>3279</v>
      </c>
      <c r="E254" t="s">
        <v>5335</v>
      </c>
      <c r="F254" t="s">
        <v>1934</v>
      </c>
      <c r="G254" s="59">
        <v>0.98604000000000003</v>
      </c>
      <c r="H254">
        <v>0</v>
      </c>
      <c r="I254">
        <v>0</v>
      </c>
      <c r="J254" s="12">
        <v>16</v>
      </c>
      <c r="K254" s="12">
        <v>3</v>
      </c>
      <c r="L254">
        <v>0</v>
      </c>
      <c r="M254" s="12">
        <v>0</v>
      </c>
      <c r="N254" s="12">
        <v>0</v>
      </c>
      <c r="O254" s="12">
        <v>82.500100129582535</v>
      </c>
      <c r="P254" s="12">
        <v>52.243646800742532</v>
      </c>
      <c r="Q254" s="12">
        <v>12.003762904436869</v>
      </c>
      <c r="R254" s="27">
        <v>2.1282052839207446E-5</v>
      </c>
      <c r="S254" s="27">
        <v>0</v>
      </c>
      <c r="T254" s="27">
        <v>0</v>
      </c>
      <c r="U254" s="27">
        <v>3.3859287648833288E-3</v>
      </c>
      <c r="V254" s="27">
        <v>3.214654080195483E-3</v>
      </c>
      <c r="W254" s="27">
        <v>0</v>
      </c>
      <c r="X254" s="27">
        <v>0</v>
      </c>
      <c r="Y254" s="27">
        <v>0</v>
      </c>
      <c r="Z254" s="27">
        <v>2.0880498869917622E-5</v>
      </c>
      <c r="AA254" s="27">
        <v>4.5651628262386777E-5</v>
      </c>
      <c r="AB254" s="27">
        <v>3.8593089057177012E-5</v>
      </c>
      <c r="AC254" s="18">
        <v>6.1154455582795462E-4</v>
      </c>
      <c r="AD254">
        <v>247</v>
      </c>
      <c r="AE254">
        <v>9</v>
      </c>
      <c r="AF254" s="25">
        <v>0.97167535118869486</v>
      </c>
      <c r="AG254" t="str">
        <f>IF(AF254&lt;='CAV Tier 1 Analysis'!$A$5,"Tier 1", "Tier 2")</f>
        <v>Tier 2</v>
      </c>
      <c r="AH254" t="str">
        <f t="shared" si="7"/>
        <v>Louisiana - Tier 2</v>
      </c>
      <c r="AI254" t="str">
        <f t="shared" si="8"/>
        <v>Campti, Town Of - Tier 2</v>
      </c>
    </row>
    <row r="255" spans="1:35" x14ac:dyDescent="0.3">
      <c r="A255">
        <v>248</v>
      </c>
      <c r="B255">
        <v>6</v>
      </c>
      <c r="C255" t="s">
        <v>21</v>
      </c>
      <c r="D255" t="s">
        <v>3272</v>
      </c>
      <c r="E255" t="s">
        <v>5328</v>
      </c>
      <c r="F255" t="s">
        <v>1907</v>
      </c>
      <c r="G255" s="59">
        <v>1.0936699999999999</v>
      </c>
      <c r="H255">
        <v>4</v>
      </c>
      <c r="I255">
        <v>0</v>
      </c>
      <c r="J255" s="12">
        <v>16</v>
      </c>
      <c r="K255" s="12">
        <v>3</v>
      </c>
      <c r="L255">
        <v>0</v>
      </c>
      <c r="M255" s="12">
        <v>0.22189508718351972</v>
      </c>
      <c r="N255" s="12">
        <v>19.018231865904202</v>
      </c>
      <c r="O255" s="12">
        <v>47.828025083142677</v>
      </c>
      <c r="P255" s="12">
        <v>14.268965296366837</v>
      </c>
      <c r="Q255" s="12">
        <v>2.7092879603033921</v>
      </c>
      <c r="R255" s="27">
        <v>2.3605069498860092E-5</v>
      </c>
      <c r="S255" s="27">
        <v>9.8074551370224082E-6</v>
      </c>
      <c r="T255" s="27">
        <v>0</v>
      </c>
      <c r="U255" s="27">
        <v>3.3859287648833288E-3</v>
      </c>
      <c r="V255" s="27">
        <v>3.214654080195483E-3</v>
      </c>
      <c r="W255" s="27">
        <v>0</v>
      </c>
      <c r="X255" s="27">
        <v>2.5175833615399318E-6</v>
      </c>
      <c r="Y255" s="27">
        <v>3.3383179756323029E-5</v>
      </c>
      <c r="Z255" s="27">
        <v>1.2105112868109749E-5</v>
      </c>
      <c r="AA255" s="27">
        <v>1.2468530420226679E-5</v>
      </c>
      <c r="AB255" s="27">
        <v>8.7105845363605564E-6</v>
      </c>
      <c r="AC255" s="18">
        <v>6.0938003278702317E-4</v>
      </c>
      <c r="AD255">
        <v>248</v>
      </c>
      <c r="AE255">
        <v>9</v>
      </c>
      <c r="AF255" s="25">
        <v>0.97228473122148185</v>
      </c>
      <c r="AG255" t="str">
        <f>IF(AF255&lt;='CAV Tier 1 Analysis'!$A$5,"Tier 1", "Tier 2")</f>
        <v>Tier 2</v>
      </c>
      <c r="AH255" t="str">
        <f t="shared" si="7"/>
        <v>Louisiana - Tier 2</v>
      </c>
      <c r="AI255" t="str">
        <f t="shared" si="8"/>
        <v>Natchez, Village Of - Tier 2</v>
      </c>
    </row>
    <row r="256" spans="1:35" x14ac:dyDescent="0.3">
      <c r="A256">
        <v>249</v>
      </c>
      <c r="B256">
        <v>6</v>
      </c>
      <c r="C256" t="s">
        <v>21</v>
      </c>
      <c r="D256" t="s">
        <v>3158</v>
      </c>
      <c r="E256" t="s">
        <v>5202</v>
      </c>
      <c r="F256" t="s">
        <v>1862</v>
      </c>
      <c r="G256" s="59">
        <v>1.9907600000000001</v>
      </c>
      <c r="H256">
        <v>4</v>
      </c>
      <c r="I256">
        <v>0</v>
      </c>
      <c r="J256" s="12">
        <v>18</v>
      </c>
      <c r="K256" s="12">
        <v>2</v>
      </c>
      <c r="L256">
        <v>0</v>
      </c>
      <c r="M256" s="12">
        <v>0</v>
      </c>
      <c r="N256" s="12">
        <v>0</v>
      </c>
      <c r="O256" s="12">
        <v>263.77275504166067</v>
      </c>
      <c r="P256" s="12">
        <v>85.380030898587478</v>
      </c>
      <c r="Q256" s="12">
        <v>165.71360168881642</v>
      </c>
      <c r="R256" s="27">
        <v>4.2967282777758122E-5</v>
      </c>
      <c r="S256" s="27">
        <v>9.8074551370224082E-6</v>
      </c>
      <c r="T256" s="27">
        <v>0</v>
      </c>
      <c r="U256" s="27">
        <v>3.8091698604937451E-3</v>
      </c>
      <c r="V256" s="27">
        <v>2.1431027201303222E-3</v>
      </c>
      <c r="W256" s="27">
        <v>0</v>
      </c>
      <c r="X256" s="27">
        <v>0</v>
      </c>
      <c r="Y256" s="27">
        <v>0</v>
      </c>
      <c r="Z256" s="27">
        <v>6.6760000350442282E-5</v>
      </c>
      <c r="AA256" s="27">
        <v>7.4606917210037004E-5</v>
      </c>
      <c r="AB256" s="27">
        <v>5.3278291473069363E-4</v>
      </c>
      <c r="AC256" s="18">
        <v>6.0719974098454737E-4</v>
      </c>
      <c r="AD256">
        <v>249</v>
      </c>
      <c r="AE256">
        <v>9</v>
      </c>
      <c r="AF256" s="25">
        <v>0.9728919309624664</v>
      </c>
      <c r="AG256" t="str">
        <f>IF(AF256&lt;='CAV Tier 1 Analysis'!$A$5,"Tier 1", "Tier 2")</f>
        <v>Tier 2</v>
      </c>
      <c r="AH256" t="str">
        <f t="shared" si="7"/>
        <v>Louisiana - Tier 2</v>
      </c>
      <c r="AI256" t="str">
        <f t="shared" si="8"/>
        <v>Cankton, Village Of - Tier 2</v>
      </c>
    </row>
    <row r="257" spans="1:35" x14ac:dyDescent="0.3">
      <c r="A257">
        <v>250</v>
      </c>
      <c r="B257">
        <v>6</v>
      </c>
      <c r="C257" t="s">
        <v>21</v>
      </c>
      <c r="D257" t="s">
        <v>3130</v>
      </c>
      <c r="E257" t="s">
        <v>5171</v>
      </c>
      <c r="F257" t="s">
        <v>1937</v>
      </c>
      <c r="G257" s="59">
        <v>2.4539200000000001</v>
      </c>
      <c r="H257">
        <v>0</v>
      </c>
      <c r="I257">
        <v>0</v>
      </c>
      <c r="J257" s="12">
        <v>16</v>
      </c>
      <c r="K257" s="12">
        <v>3</v>
      </c>
      <c r="L257">
        <v>0</v>
      </c>
      <c r="M257" s="12">
        <v>0</v>
      </c>
      <c r="N257" s="12">
        <v>0</v>
      </c>
      <c r="O257" s="12">
        <v>76.69604627352669</v>
      </c>
      <c r="P257" s="12">
        <v>1.3979691643758798</v>
      </c>
      <c r="Q257" s="12">
        <v>0</v>
      </c>
      <c r="R257" s="27">
        <v>5.2963830172394567E-5</v>
      </c>
      <c r="S257" s="27">
        <v>0</v>
      </c>
      <c r="T257" s="27">
        <v>0</v>
      </c>
      <c r="U257" s="27">
        <v>3.3859287648833288E-3</v>
      </c>
      <c r="V257" s="27">
        <v>3.214654080195483E-3</v>
      </c>
      <c r="W257" s="27">
        <v>0</v>
      </c>
      <c r="X257" s="27">
        <v>0</v>
      </c>
      <c r="Y257" s="27">
        <v>0</v>
      </c>
      <c r="Z257" s="27">
        <v>1.9411512289392748E-5</v>
      </c>
      <c r="AA257" s="27">
        <v>1.2215756847483335E-6</v>
      </c>
      <c r="AB257" s="27">
        <v>0</v>
      </c>
      <c r="AC257" s="18">
        <v>6.0674361483866791E-4</v>
      </c>
      <c r="AD257">
        <v>250</v>
      </c>
      <c r="AE257">
        <v>9</v>
      </c>
      <c r="AF257" s="25">
        <v>0.9734986745773051</v>
      </c>
      <c r="AG257" t="str">
        <f>IF(AF257&lt;='CAV Tier 1 Analysis'!$A$5,"Tier 1", "Tier 2")</f>
        <v>Tier 2</v>
      </c>
      <c r="AH257" t="str">
        <f t="shared" si="7"/>
        <v>Louisiana - Tier 2</v>
      </c>
      <c r="AI257" t="str">
        <f t="shared" si="8"/>
        <v>Provencal, Village Of - Tier 2</v>
      </c>
    </row>
    <row r="258" spans="1:35" x14ac:dyDescent="0.3">
      <c r="A258">
        <v>251</v>
      </c>
      <c r="B258">
        <v>6</v>
      </c>
      <c r="C258" t="s">
        <v>21</v>
      </c>
      <c r="D258" t="s">
        <v>2950</v>
      </c>
      <c r="E258" t="s">
        <v>5154</v>
      </c>
      <c r="F258" t="s">
        <v>1467</v>
      </c>
      <c r="G258" s="59">
        <v>1.10707</v>
      </c>
      <c r="H258">
        <v>19</v>
      </c>
      <c r="I258">
        <v>0</v>
      </c>
      <c r="J258" s="12">
        <v>25</v>
      </c>
      <c r="K258" s="12">
        <v>1</v>
      </c>
      <c r="L258">
        <v>1</v>
      </c>
      <c r="M258" s="12">
        <v>0</v>
      </c>
      <c r="N258" s="12">
        <v>17.49417737303353</v>
      </c>
      <c r="O258" s="12">
        <v>225.63087392554718</v>
      </c>
      <c r="P258" s="12">
        <v>133.02337535123849</v>
      </c>
      <c r="Q258" s="12">
        <v>0</v>
      </c>
      <c r="R258" s="27">
        <v>2.3894286475905022E-5</v>
      </c>
      <c r="S258" s="27">
        <v>4.6585411900856436E-5</v>
      </c>
      <c r="T258" s="27">
        <v>0</v>
      </c>
      <c r="U258" s="27">
        <v>5.2905136951302018E-3</v>
      </c>
      <c r="V258" s="27">
        <v>1.0715513600651611E-3</v>
      </c>
      <c r="W258" s="27">
        <v>9.4808297622207903E-6</v>
      </c>
      <c r="X258" s="27">
        <v>0</v>
      </c>
      <c r="Y258" s="27">
        <v>3.0707968650860229E-5</v>
      </c>
      <c r="Z258" s="27">
        <v>5.7106418060352888E-5</v>
      </c>
      <c r="AA258" s="27">
        <v>1.162387018062524E-4</v>
      </c>
      <c r="AB258" s="27">
        <v>0</v>
      </c>
      <c r="AC258" s="18">
        <v>6.0418897016834656E-4</v>
      </c>
      <c r="AD258">
        <v>251</v>
      </c>
      <c r="AE258">
        <v>9</v>
      </c>
      <c r="AF258" s="25">
        <v>0.97410286354747344</v>
      </c>
      <c r="AG258" t="str">
        <f>IF(AF258&lt;='CAV Tier 1 Analysis'!$A$5,"Tier 1", "Tier 2")</f>
        <v>Tier 2</v>
      </c>
      <c r="AH258" t="str">
        <f t="shared" si="7"/>
        <v>Louisiana - Tier 2</v>
      </c>
      <c r="AI258" t="str">
        <f t="shared" si="8"/>
        <v>Albany, Village Of - Tier 2</v>
      </c>
    </row>
    <row r="259" spans="1:35" x14ac:dyDescent="0.3">
      <c r="A259">
        <v>252</v>
      </c>
      <c r="B259">
        <v>6</v>
      </c>
      <c r="C259" t="s">
        <v>21</v>
      </c>
      <c r="D259" t="s">
        <v>3131</v>
      </c>
      <c r="E259" t="s">
        <v>5172</v>
      </c>
      <c r="F259" t="s">
        <v>1943</v>
      </c>
      <c r="G259" s="59">
        <v>1.0061100000000001</v>
      </c>
      <c r="H259">
        <v>0</v>
      </c>
      <c r="I259">
        <v>0</v>
      </c>
      <c r="J259" s="12">
        <v>16</v>
      </c>
      <c r="K259" s="12">
        <v>3</v>
      </c>
      <c r="L259">
        <v>0</v>
      </c>
      <c r="M259" s="12">
        <v>0</v>
      </c>
      <c r="N259" s="12">
        <v>3.541538493565612</v>
      </c>
      <c r="O259" s="12">
        <v>30.963460517596122</v>
      </c>
      <c r="P259" s="12">
        <v>9.1162985366977978E-2</v>
      </c>
      <c r="Q259" s="12">
        <v>0</v>
      </c>
      <c r="R259" s="27">
        <v>2.1715230804079961E-5</v>
      </c>
      <c r="S259" s="27">
        <v>0</v>
      </c>
      <c r="T259" s="27">
        <v>0</v>
      </c>
      <c r="U259" s="27">
        <v>3.3859287648833288E-3</v>
      </c>
      <c r="V259" s="27">
        <v>3.214654080195483E-3</v>
      </c>
      <c r="W259" s="27">
        <v>0</v>
      </c>
      <c r="X259" s="27">
        <v>0</v>
      </c>
      <c r="Y259" s="27">
        <v>6.2165514112064524E-6</v>
      </c>
      <c r="Z259" s="27">
        <v>7.8367480928010876E-6</v>
      </c>
      <c r="AA259" s="27">
        <v>7.9660187871944917E-8</v>
      </c>
      <c r="AB259" s="27">
        <v>0</v>
      </c>
      <c r="AC259" s="18">
        <v>6.0331191232497927E-4</v>
      </c>
      <c r="AD259">
        <v>252</v>
      </c>
      <c r="AE259">
        <v>9</v>
      </c>
      <c r="AF259" s="25">
        <v>0.97470617545979843</v>
      </c>
      <c r="AG259" t="str">
        <f>IF(AF259&lt;='CAV Tier 1 Analysis'!$A$5,"Tier 1", "Tier 2")</f>
        <v>Tier 2</v>
      </c>
      <c r="AH259" t="str">
        <f t="shared" si="7"/>
        <v>Louisiana - Tier 2</v>
      </c>
      <c r="AI259" t="str">
        <f t="shared" si="8"/>
        <v>Robeline, Village Of - Tier 2</v>
      </c>
    </row>
    <row r="260" spans="1:35" x14ac:dyDescent="0.3">
      <c r="A260">
        <v>253</v>
      </c>
      <c r="B260">
        <v>6</v>
      </c>
      <c r="C260" t="s">
        <v>21</v>
      </c>
      <c r="D260" t="s">
        <v>3251</v>
      </c>
      <c r="E260" t="s">
        <v>5307</v>
      </c>
      <c r="F260" t="s">
        <v>1849</v>
      </c>
      <c r="G260" s="59">
        <v>0.95472000000000001</v>
      </c>
      <c r="H260">
        <v>33</v>
      </c>
      <c r="I260">
        <v>0</v>
      </c>
      <c r="J260" s="12">
        <v>14</v>
      </c>
      <c r="K260" s="12">
        <v>3</v>
      </c>
      <c r="L260">
        <v>0</v>
      </c>
      <c r="M260" s="12">
        <v>0.99999999999999989</v>
      </c>
      <c r="N260" s="12">
        <v>0</v>
      </c>
      <c r="O260" s="12">
        <v>326.49328589724735</v>
      </c>
      <c r="P260" s="12">
        <v>288.43832833201202</v>
      </c>
      <c r="Q260" s="12">
        <v>0</v>
      </c>
      <c r="R260" s="27">
        <v>2.0606062113756171E-5</v>
      </c>
      <c r="S260" s="27">
        <v>8.0911504880434862E-5</v>
      </c>
      <c r="T260" s="27">
        <v>0</v>
      </c>
      <c r="U260" s="27">
        <v>2.962687669272913E-3</v>
      </c>
      <c r="V260" s="27">
        <v>3.214654080195483E-3</v>
      </c>
      <c r="W260" s="27">
        <v>0</v>
      </c>
      <c r="X260" s="27">
        <v>1.1345827406524545E-5</v>
      </c>
      <c r="Y260" s="27">
        <v>0</v>
      </c>
      <c r="Z260" s="27">
        <v>8.2634356522055065E-5</v>
      </c>
      <c r="AA260" s="27">
        <v>2.5204364832835766E-4</v>
      </c>
      <c r="AB260" s="27">
        <v>0</v>
      </c>
      <c r="AC260" s="18">
        <v>6.0226210442904755E-4</v>
      </c>
      <c r="AD260">
        <v>253</v>
      </c>
      <c r="AE260">
        <v>9</v>
      </c>
      <c r="AF260" s="25">
        <v>0.97530843756422747</v>
      </c>
      <c r="AG260" t="str">
        <f>IF(AF260&lt;='CAV Tier 1 Analysis'!$A$5,"Tier 1", "Tier 2")</f>
        <v>Tier 2</v>
      </c>
      <c r="AH260" t="str">
        <f t="shared" si="7"/>
        <v>Louisiana - Tier 2</v>
      </c>
      <c r="AI260" t="str">
        <f t="shared" si="8"/>
        <v>New Llano, Village Of - Tier 2</v>
      </c>
    </row>
    <row r="261" spans="1:35" x14ac:dyDescent="0.3">
      <c r="A261">
        <v>254</v>
      </c>
      <c r="B261">
        <v>6</v>
      </c>
      <c r="C261" t="s">
        <v>21</v>
      </c>
      <c r="D261" t="s">
        <v>3216</v>
      </c>
      <c r="E261" t="s">
        <v>5269</v>
      </c>
      <c r="F261" t="s">
        <v>1368</v>
      </c>
      <c r="G261" s="59">
        <v>1.74966</v>
      </c>
      <c r="H261">
        <v>0</v>
      </c>
      <c r="I261">
        <v>10</v>
      </c>
      <c r="J261" s="12">
        <v>16</v>
      </c>
      <c r="K261" s="12">
        <v>2</v>
      </c>
      <c r="L261">
        <v>0</v>
      </c>
      <c r="M261" s="12">
        <v>1</v>
      </c>
      <c r="N261" s="12">
        <v>0</v>
      </c>
      <c r="O261" s="12">
        <v>833.38003019372411</v>
      </c>
      <c r="P261" s="12">
        <v>749.72309265151227</v>
      </c>
      <c r="Q261" s="12">
        <v>0</v>
      </c>
      <c r="R261" s="27">
        <v>3.7763535526599022E-5</v>
      </c>
      <c r="S261" s="27">
        <v>0</v>
      </c>
      <c r="T261" s="27">
        <v>1.5000375009375234E-4</v>
      </c>
      <c r="U261" s="27">
        <v>3.3859287648833288E-3</v>
      </c>
      <c r="V261" s="27">
        <v>2.1431027201303222E-3</v>
      </c>
      <c r="W261" s="27">
        <v>0</v>
      </c>
      <c r="X261" s="27">
        <v>1.1345827406524547E-5</v>
      </c>
      <c r="Y261" s="27">
        <v>0</v>
      </c>
      <c r="Z261" s="27">
        <v>2.1092569283358062E-4</v>
      </c>
      <c r="AA261" s="27">
        <v>6.5512424995889352E-4</v>
      </c>
      <c r="AB261" s="27">
        <v>0</v>
      </c>
      <c r="AC261" s="18">
        <v>5.9947223098481828E-4</v>
      </c>
      <c r="AD261">
        <v>254</v>
      </c>
      <c r="AE261">
        <v>9</v>
      </c>
      <c r="AF261" s="25">
        <v>0.97590790979521225</v>
      </c>
      <c r="AG261" t="str">
        <f>IF(AF261&lt;='CAV Tier 1 Analysis'!$A$5,"Tier 1", "Tier 2")</f>
        <v>Tier 2</v>
      </c>
      <c r="AH261" t="str">
        <f t="shared" si="7"/>
        <v>Louisiana - Tier 2</v>
      </c>
      <c r="AI261" t="str">
        <f t="shared" si="8"/>
        <v>Mansura, Town Of - Tier 2</v>
      </c>
    </row>
    <row r="262" spans="1:35" x14ac:dyDescent="0.3">
      <c r="A262">
        <v>255</v>
      </c>
      <c r="B262">
        <v>6</v>
      </c>
      <c r="C262" t="s">
        <v>21</v>
      </c>
      <c r="D262" t="s">
        <v>3096</v>
      </c>
      <c r="E262" t="s">
        <v>5134</v>
      </c>
      <c r="F262" t="s">
        <v>1487</v>
      </c>
      <c r="G262" s="59">
        <v>0.74578</v>
      </c>
      <c r="H262">
        <v>15</v>
      </c>
      <c r="I262">
        <v>0</v>
      </c>
      <c r="J262" s="12">
        <v>17</v>
      </c>
      <c r="K262" s="12">
        <v>2.5</v>
      </c>
      <c r="L262">
        <v>1</v>
      </c>
      <c r="M262" s="12">
        <v>14.000000000000004</v>
      </c>
      <c r="N262" s="12">
        <v>0</v>
      </c>
      <c r="O262" s="12">
        <v>101.56216444114673</v>
      </c>
      <c r="P262" s="12">
        <v>64.822549198665399</v>
      </c>
      <c r="Q262" s="12">
        <v>0</v>
      </c>
      <c r="R262" s="27">
        <v>1.6096435607504898E-5</v>
      </c>
      <c r="S262" s="27">
        <v>3.6777956763834029E-5</v>
      </c>
      <c r="T262" s="27">
        <v>0</v>
      </c>
      <c r="U262" s="27">
        <v>3.5975493126885372E-3</v>
      </c>
      <c r="V262" s="27">
        <v>2.6788784001629028E-3</v>
      </c>
      <c r="W262" s="27">
        <v>9.4808297622207903E-6</v>
      </c>
      <c r="X262" s="27">
        <v>1.5884158369134369E-4</v>
      </c>
      <c r="Y262" s="27">
        <v>0</v>
      </c>
      <c r="Z262" s="27">
        <v>2.5705043466720978E-5</v>
      </c>
      <c r="AA262" s="27">
        <v>5.66433451769621E-5</v>
      </c>
      <c r="AB262" s="27">
        <v>0</v>
      </c>
      <c r="AC262" s="18">
        <v>5.9817935521091136E-4</v>
      </c>
      <c r="AD262">
        <v>255</v>
      </c>
      <c r="AE262">
        <v>9</v>
      </c>
      <c r="AF262" s="25">
        <v>0.97650608915042314</v>
      </c>
      <c r="AG262" t="str">
        <f>IF(AF262&lt;='CAV Tier 1 Analysis'!$A$5,"Tier 1", "Tier 2")</f>
        <v>Tier 2</v>
      </c>
      <c r="AH262" t="str">
        <f t="shared" si="7"/>
        <v>Louisiana - Tier 2</v>
      </c>
      <c r="AI262" t="str">
        <f t="shared" si="8"/>
        <v>Maringouin, Town Of - Tier 2</v>
      </c>
    </row>
    <row r="263" spans="1:35" x14ac:dyDescent="0.3">
      <c r="A263">
        <v>256</v>
      </c>
      <c r="B263">
        <v>6</v>
      </c>
      <c r="C263" t="s">
        <v>21</v>
      </c>
      <c r="D263" t="s">
        <v>3254</v>
      </c>
      <c r="E263" t="s">
        <v>5310</v>
      </c>
      <c r="F263" t="s">
        <v>1986</v>
      </c>
      <c r="G263" s="59">
        <v>2.2316799999999999</v>
      </c>
      <c r="H263">
        <v>5</v>
      </c>
      <c r="I263">
        <v>0</v>
      </c>
      <c r="J263" s="12">
        <v>14</v>
      </c>
      <c r="K263" s="12">
        <v>3</v>
      </c>
      <c r="L263">
        <v>0</v>
      </c>
      <c r="M263" s="12">
        <v>0</v>
      </c>
      <c r="N263" s="12">
        <v>0</v>
      </c>
      <c r="O263" s="12">
        <v>302.60869307198175</v>
      </c>
      <c r="P263" s="12">
        <v>213.65435284742961</v>
      </c>
      <c r="Q263" s="12">
        <v>0</v>
      </c>
      <c r="R263" s="27">
        <v>4.8167145024747949E-5</v>
      </c>
      <c r="S263" s="27">
        <v>1.225931892127801E-5</v>
      </c>
      <c r="T263" s="27">
        <v>0</v>
      </c>
      <c r="U263" s="27">
        <v>2.962687669272913E-3</v>
      </c>
      <c r="V263" s="27">
        <v>3.214654080195483E-3</v>
      </c>
      <c r="W263" s="27">
        <v>0</v>
      </c>
      <c r="X263" s="27">
        <v>0</v>
      </c>
      <c r="Y263" s="27">
        <v>0</v>
      </c>
      <c r="Z263" s="27">
        <v>7.6589246119606339E-5</v>
      </c>
      <c r="AA263" s="27">
        <v>1.8669579346235546E-4</v>
      </c>
      <c r="AB263" s="27">
        <v>0</v>
      </c>
      <c r="AC263" s="18">
        <v>5.9100484118148949E-4</v>
      </c>
      <c r="AD263">
        <v>256</v>
      </c>
      <c r="AE263">
        <v>9</v>
      </c>
      <c r="AF263" s="25">
        <v>0.9770970939916046</v>
      </c>
      <c r="AG263" t="str">
        <f>IF(AF263&lt;='CAV Tier 1 Analysis'!$A$5,"Tier 1", "Tier 2")</f>
        <v>Tier 2</v>
      </c>
      <c r="AH263" t="str">
        <f t="shared" si="7"/>
        <v>Louisiana - Tier 2</v>
      </c>
      <c r="AI263" t="str">
        <f t="shared" si="8"/>
        <v>Rosepine, Village Of - Tier 2</v>
      </c>
    </row>
    <row r="264" spans="1:35" x14ac:dyDescent="0.3">
      <c r="A264">
        <v>257</v>
      </c>
      <c r="B264">
        <v>6</v>
      </c>
      <c r="C264" t="s">
        <v>21</v>
      </c>
      <c r="D264" t="s">
        <v>3302</v>
      </c>
      <c r="E264" t="s">
        <v>5360</v>
      </c>
      <c r="F264" t="s">
        <v>2330</v>
      </c>
      <c r="G264" s="59">
        <v>1.55186</v>
      </c>
      <c r="H264">
        <v>1</v>
      </c>
      <c r="I264">
        <v>0</v>
      </c>
      <c r="J264" s="12">
        <v>15</v>
      </c>
      <c r="K264" s="12">
        <v>3</v>
      </c>
      <c r="L264">
        <v>0</v>
      </c>
      <c r="M264" s="12">
        <v>0</v>
      </c>
      <c r="N264" s="12">
        <v>0</v>
      </c>
      <c r="O264" s="12">
        <v>87.984096051261318</v>
      </c>
      <c r="P264" s="12">
        <v>0</v>
      </c>
      <c r="Q264" s="12">
        <v>11.180331840405245</v>
      </c>
      <c r="R264" s="27">
        <v>3.3494347611711966E-5</v>
      </c>
      <c r="S264" s="27">
        <v>2.451863784255602E-6</v>
      </c>
      <c r="T264" s="27">
        <v>0</v>
      </c>
      <c r="U264" s="27">
        <v>3.1743082170781209E-3</v>
      </c>
      <c r="V264" s="27">
        <v>3.214654080195483E-3</v>
      </c>
      <c r="W264" s="27">
        <v>0</v>
      </c>
      <c r="X264" s="27">
        <v>0</v>
      </c>
      <c r="Y264" s="27">
        <v>0</v>
      </c>
      <c r="Z264" s="27">
        <v>2.2268479859824162E-5</v>
      </c>
      <c r="AA264" s="27">
        <v>0</v>
      </c>
      <c r="AB264" s="27">
        <v>3.5945690184039297E-5</v>
      </c>
      <c r="AC264" s="18">
        <v>5.8937478897394871E-4</v>
      </c>
      <c r="AD264">
        <v>257</v>
      </c>
      <c r="AE264">
        <v>9</v>
      </c>
      <c r="AF264" s="25">
        <v>0.97768646878057852</v>
      </c>
      <c r="AG264" t="str">
        <f>IF(AF264&lt;='CAV Tier 1 Analysis'!$A$5,"Tier 1", "Tier 2")</f>
        <v>Tier 2</v>
      </c>
      <c r="AH264" t="str">
        <f t="shared" ref="AH264:AH306" si="9">C264&amp;" - "&amp;AG264</f>
        <v>Louisiana - Tier 2</v>
      </c>
      <c r="AI264" t="str">
        <f t="shared" ref="AI264:AI306" si="10">D264&amp;" - "&amp;AG264</f>
        <v>Angie, Village Of - Tier 2</v>
      </c>
    </row>
    <row r="265" spans="1:35" x14ac:dyDescent="0.3">
      <c r="A265">
        <v>258</v>
      </c>
      <c r="B265">
        <v>6</v>
      </c>
      <c r="C265" t="s">
        <v>21</v>
      </c>
      <c r="D265" t="s">
        <v>3160</v>
      </c>
      <c r="E265" t="s">
        <v>5204</v>
      </c>
      <c r="F265" t="s">
        <v>1892</v>
      </c>
      <c r="G265" s="59">
        <v>2.3991700000000002</v>
      </c>
      <c r="H265">
        <v>4</v>
      </c>
      <c r="I265">
        <v>0</v>
      </c>
      <c r="J265" s="12">
        <v>18</v>
      </c>
      <c r="K265" s="12">
        <v>2</v>
      </c>
      <c r="L265">
        <v>0</v>
      </c>
      <c r="M265" s="12">
        <v>0</v>
      </c>
      <c r="N265" s="12">
        <v>0</v>
      </c>
      <c r="O265" s="12">
        <v>575.99657773456931</v>
      </c>
      <c r="P265" s="12">
        <v>361.00608567006282</v>
      </c>
      <c r="Q265" s="12">
        <v>0</v>
      </c>
      <c r="R265" s="27">
        <v>5.1782141404244589E-5</v>
      </c>
      <c r="S265" s="27">
        <v>9.8074551370224082E-6</v>
      </c>
      <c r="T265" s="27">
        <v>0</v>
      </c>
      <c r="U265" s="27">
        <v>3.8091698604937451E-3</v>
      </c>
      <c r="V265" s="27">
        <v>2.1431027201303222E-3</v>
      </c>
      <c r="W265" s="27">
        <v>0</v>
      </c>
      <c r="X265" s="27">
        <v>0</v>
      </c>
      <c r="Y265" s="27">
        <v>0</v>
      </c>
      <c r="Z265" s="27">
        <v>1.457828035550525E-4</v>
      </c>
      <c r="AA265" s="27">
        <v>3.1545492385563767E-4</v>
      </c>
      <c r="AB265" s="27">
        <v>0</v>
      </c>
      <c r="AC265" s="18">
        <v>5.8864544587054768E-4</v>
      </c>
      <c r="AD265">
        <v>258</v>
      </c>
      <c r="AE265">
        <v>9</v>
      </c>
      <c r="AF265" s="25">
        <v>0.97827511422644908</v>
      </c>
      <c r="AG265" t="str">
        <f>IF(AF265&lt;='CAV Tier 1 Analysis'!$A$5,"Tier 1", "Tier 2")</f>
        <v>Tier 2</v>
      </c>
      <c r="AH265" t="str">
        <f t="shared" si="9"/>
        <v>Louisiana - Tier 2</v>
      </c>
      <c r="AI265" t="str">
        <f t="shared" si="10"/>
        <v>Grand Coteau, Town Of - Tier 2</v>
      </c>
    </row>
    <row r="266" spans="1:35" x14ac:dyDescent="0.3">
      <c r="A266">
        <v>259</v>
      </c>
      <c r="B266">
        <v>6</v>
      </c>
      <c r="C266" t="s">
        <v>21</v>
      </c>
      <c r="D266" t="s">
        <v>3202</v>
      </c>
      <c r="E266" t="s">
        <v>5252</v>
      </c>
      <c r="F266" t="s">
        <v>1996</v>
      </c>
      <c r="G266" s="59">
        <v>0.83082</v>
      </c>
      <c r="H266">
        <v>0</v>
      </c>
      <c r="I266">
        <v>0</v>
      </c>
      <c r="J266" s="12">
        <v>15</v>
      </c>
      <c r="K266" s="12">
        <v>3</v>
      </c>
      <c r="L266">
        <v>0</v>
      </c>
      <c r="M266" s="12">
        <v>0</v>
      </c>
      <c r="N266" s="12">
        <v>1.5502835975523404</v>
      </c>
      <c r="O266" s="12">
        <v>56.329648428474535</v>
      </c>
      <c r="P266" s="12">
        <v>2.0000877845028384</v>
      </c>
      <c r="Q266" s="12">
        <v>1.8783429853393798</v>
      </c>
      <c r="R266" s="27">
        <v>1.7931884243915388E-5</v>
      </c>
      <c r="S266" s="27">
        <v>0</v>
      </c>
      <c r="T266" s="27">
        <v>0</v>
      </c>
      <c r="U266" s="27">
        <v>3.1743082170781209E-3</v>
      </c>
      <c r="V266" s="27">
        <v>3.214654080195483E-3</v>
      </c>
      <c r="W266" s="27">
        <v>0</v>
      </c>
      <c r="X266" s="27">
        <v>0</v>
      </c>
      <c r="Y266" s="27">
        <v>2.7212517112672376E-6</v>
      </c>
      <c r="Z266" s="27">
        <v>1.4256845246323112E-5</v>
      </c>
      <c r="AA266" s="27">
        <v>1.7477199548973024E-6</v>
      </c>
      <c r="AB266" s="27">
        <v>6.0390278190459798E-6</v>
      </c>
      <c r="AC266" s="18">
        <v>5.8469627511355032E-4</v>
      </c>
      <c r="AD266">
        <v>259</v>
      </c>
      <c r="AE266">
        <v>9</v>
      </c>
      <c r="AF266" s="25">
        <v>0.97885981050156268</v>
      </c>
      <c r="AG266" t="str">
        <f>IF(AF266&lt;='CAV Tier 1 Analysis'!$A$5,"Tier 1", "Tier 2")</f>
        <v>Tier 2</v>
      </c>
      <c r="AH266" t="str">
        <f t="shared" si="9"/>
        <v>Louisiana - Tier 2</v>
      </c>
      <c r="AI266" t="str">
        <f t="shared" si="10"/>
        <v>Varnado, Village Of - Tier 2</v>
      </c>
    </row>
    <row r="267" spans="1:35" x14ac:dyDescent="0.3">
      <c r="A267">
        <v>260</v>
      </c>
      <c r="B267">
        <v>6</v>
      </c>
      <c r="C267" t="s">
        <v>21</v>
      </c>
      <c r="D267" t="s">
        <v>3276</v>
      </c>
      <c r="E267" t="s">
        <v>5332</v>
      </c>
      <c r="F267" t="s">
        <v>1604</v>
      </c>
      <c r="G267" s="59">
        <v>2.2961</v>
      </c>
      <c r="H267">
        <v>14</v>
      </c>
      <c r="I267">
        <v>0</v>
      </c>
      <c r="J267" s="12">
        <v>18</v>
      </c>
      <c r="K267" s="12">
        <v>1</v>
      </c>
      <c r="L267">
        <v>0</v>
      </c>
      <c r="M267" s="12">
        <v>2.1345194024650498</v>
      </c>
      <c r="N267" s="12">
        <v>141.7132835133182</v>
      </c>
      <c r="O267" s="12">
        <v>1445.3834808183672</v>
      </c>
      <c r="P267" s="12">
        <v>940.04320042050119</v>
      </c>
      <c r="Q267" s="12">
        <v>0</v>
      </c>
      <c r="R267" s="27">
        <v>4.9557544850213192E-5</v>
      </c>
      <c r="S267" s="27">
        <v>3.4326092979578426E-5</v>
      </c>
      <c r="T267" s="27">
        <v>0</v>
      </c>
      <c r="U267" s="27">
        <v>3.8091698604937451E-3</v>
      </c>
      <c r="V267" s="27">
        <v>1.0715513600651611E-3</v>
      </c>
      <c r="W267" s="27">
        <v>0</v>
      </c>
      <c r="X267" s="27">
        <v>2.4217888736246362E-5</v>
      </c>
      <c r="Y267" s="27">
        <v>2.4875288358773762E-4</v>
      </c>
      <c r="Z267" s="27">
        <v>3.6582171525151378E-4</v>
      </c>
      <c r="AA267" s="27">
        <v>8.2143007550481979E-4</v>
      </c>
      <c r="AB267" s="27">
        <v>0</v>
      </c>
      <c r="AC267" s="18">
        <v>5.8407522013354679E-4</v>
      </c>
      <c r="AD267">
        <v>260</v>
      </c>
      <c r="AE267">
        <v>9</v>
      </c>
      <c r="AF267" s="25">
        <v>0.97944388572169627</v>
      </c>
      <c r="AG267" t="str">
        <f>IF(AF267&lt;='CAV Tier 1 Analysis'!$A$5,"Tier 1", "Tier 2")</f>
        <v>Tier 2</v>
      </c>
      <c r="AH267" t="str">
        <f t="shared" si="9"/>
        <v>Louisiana - Tier 2</v>
      </c>
      <c r="AI267" t="str">
        <f t="shared" si="10"/>
        <v>Richwood, Town Of - Tier 2</v>
      </c>
    </row>
    <row r="268" spans="1:35" x14ac:dyDescent="0.3">
      <c r="A268">
        <v>261</v>
      </c>
      <c r="B268">
        <v>6</v>
      </c>
      <c r="C268" t="s">
        <v>21</v>
      </c>
      <c r="D268" t="s">
        <v>3185</v>
      </c>
      <c r="E268" t="s">
        <v>5235</v>
      </c>
      <c r="F268" t="s">
        <v>1280</v>
      </c>
      <c r="G268" s="59">
        <v>1.55918</v>
      </c>
      <c r="H268">
        <v>53</v>
      </c>
      <c r="I268">
        <v>3</v>
      </c>
      <c r="J268" s="12">
        <v>21</v>
      </c>
      <c r="K268" s="12">
        <v>1</v>
      </c>
      <c r="L268">
        <v>1</v>
      </c>
      <c r="M268" s="12">
        <v>1.84127554227222</v>
      </c>
      <c r="N268" s="12">
        <v>92.172333793815781</v>
      </c>
      <c r="O268" s="12">
        <v>510.44738313346403</v>
      </c>
      <c r="P268" s="12">
        <v>357.57673703135686</v>
      </c>
      <c r="Q268" s="12">
        <v>0</v>
      </c>
      <c r="R268" s="27">
        <v>3.365233778126188E-5</v>
      </c>
      <c r="S268" s="27">
        <v>1.2994878056554689E-4</v>
      </c>
      <c r="T268" s="27">
        <v>4.5001125028125702E-5</v>
      </c>
      <c r="U268" s="27">
        <v>4.4440315039093693E-3</v>
      </c>
      <c r="V268" s="27">
        <v>1.0715513600651611E-3</v>
      </c>
      <c r="W268" s="27">
        <v>9.4808297622207903E-6</v>
      </c>
      <c r="X268" s="27">
        <v>2.0890794510475499E-5</v>
      </c>
      <c r="Y268" s="27">
        <v>1.61792411055583E-4</v>
      </c>
      <c r="Z268" s="27">
        <v>1.29192522068817E-4</v>
      </c>
      <c r="AA268" s="27">
        <v>3.1245828486078665E-4</v>
      </c>
      <c r="AB268" s="27">
        <v>0</v>
      </c>
      <c r="AC268" s="18">
        <v>5.7799999541884983E-4</v>
      </c>
      <c r="AD268">
        <v>261</v>
      </c>
      <c r="AE268">
        <v>9</v>
      </c>
      <c r="AF268" s="25">
        <v>0.98002188571711513</v>
      </c>
      <c r="AG268" t="str">
        <f>IF(AF268&lt;='CAV Tier 1 Analysis'!$A$5,"Tier 1", "Tier 2")</f>
        <v>Tier 2</v>
      </c>
      <c r="AH268" t="str">
        <f t="shared" si="9"/>
        <v>Louisiana - Tier 2</v>
      </c>
      <c r="AI268" t="str">
        <f t="shared" si="10"/>
        <v>Tickfaw, City Of - Tier 2</v>
      </c>
    </row>
    <row r="269" spans="1:35" x14ac:dyDescent="0.3">
      <c r="A269">
        <v>262</v>
      </c>
      <c r="B269">
        <v>6</v>
      </c>
      <c r="C269" t="s">
        <v>21</v>
      </c>
      <c r="D269" t="s">
        <v>3162</v>
      </c>
      <c r="E269" t="s">
        <v>5206</v>
      </c>
      <c r="F269" t="s">
        <v>1868</v>
      </c>
      <c r="G269" s="59">
        <v>2.66777</v>
      </c>
      <c r="H269">
        <v>7</v>
      </c>
      <c r="I269">
        <v>0</v>
      </c>
      <c r="J269" s="12">
        <v>18</v>
      </c>
      <c r="K269" s="12">
        <v>2</v>
      </c>
      <c r="L269">
        <v>0</v>
      </c>
      <c r="M269" s="12">
        <v>1.9999999999999998</v>
      </c>
      <c r="N269" s="12">
        <v>0</v>
      </c>
      <c r="O269" s="12">
        <v>398.19776929471141</v>
      </c>
      <c r="P269" s="12">
        <v>159.13793401212263</v>
      </c>
      <c r="Q269" s="12">
        <v>0</v>
      </c>
      <c r="R269" s="27">
        <v>5.7579430959040656E-5</v>
      </c>
      <c r="S269" s="27">
        <v>1.7163046489789213E-5</v>
      </c>
      <c r="T269" s="27">
        <v>0</v>
      </c>
      <c r="U269" s="27">
        <v>3.8091698604937451E-3</v>
      </c>
      <c r="V269" s="27">
        <v>2.1431027201303222E-3</v>
      </c>
      <c r="W269" s="27">
        <v>0</v>
      </c>
      <c r="X269" s="27">
        <v>2.269165481304909E-5</v>
      </c>
      <c r="Y269" s="27">
        <v>0</v>
      </c>
      <c r="Z269" s="27">
        <v>1.0078252097515379E-4</v>
      </c>
      <c r="AA269" s="27">
        <v>1.3905816785099321E-4</v>
      </c>
      <c r="AB269" s="27">
        <v>0</v>
      </c>
      <c r="AC269" s="18">
        <v>5.7177703651928129E-4</v>
      </c>
      <c r="AD269">
        <v>262</v>
      </c>
      <c r="AE269">
        <v>9</v>
      </c>
      <c r="AF269" s="25">
        <v>0.98059366275363435</v>
      </c>
      <c r="AG269" t="str">
        <f>IF(AF269&lt;='CAV Tier 1 Analysis'!$A$5,"Tier 1", "Tier 2")</f>
        <v>Tier 2</v>
      </c>
      <c r="AH269" t="str">
        <f t="shared" si="9"/>
        <v>Louisiana - Tier 2</v>
      </c>
      <c r="AI269" t="str">
        <f t="shared" si="10"/>
        <v>Leonville, Town Of - Tier 2</v>
      </c>
    </row>
    <row r="270" spans="1:35" x14ac:dyDescent="0.3">
      <c r="A270">
        <v>263</v>
      </c>
      <c r="B270">
        <v>6</v>
      </c>
      <c r="C270" t="s">
        <v>21</v>
      </c>
      <c r="D270" t="s">
        <v>3161</v>
      </c>
      <c r="E270" t="s">
        <v>5205</v>
      </c>
      <c r="F270" t="s">
        <v>1458</v>
      </c>
      <c r="G270" s="59">
        <v>1.7152400000000001</v>
      </c>
      <c r="H270">
        <v>26</v>
      </c>
      <c r="I270">
        <v>0</v>
      </c>
      <c r="J270" s="12">
        <v>18</v>
      </c>
      <c r="K270" s="12">
        <v>2</v>
      </c>
      <c r="L270">
        <v>3</v>
      </c>
      <c r="M270" s="12">
        <v>1.5737564422471493</v>
      </c>
      <c r="N270" s="12">
        <v>49.131440427048346</v>
      </c>
      <c r="O270" s="12">
        <v>209.91954799064541</v>
      </c>
      <c r="P270" s="12">
        <v>56.216270770304988</v>
      </c>
      <c r="Q270" s="12">
        <v>0</v>
      </c>
      <c r="R270" s="27">
        <v>3.7020636396010489E-5</v>
      </c>
      <c r="S270" s="27">
        <v>6.3748458390645645E-5</v>
      </c>
      <c r="T270" s="27">
        <v>0</v>
      </c>
      <c r="U270" s="27">
        <v>3.8091698604937451E-3</v>
      </c>
      <c r="V270" s="27">
        <v>2.1431027201303222E-3</v>
      </c>
      <c r="W270" s="27">
        <v>2.8442489286662367E-5</v>
      </c>
      <c r="X270" s="27">
        <v>1.785556897364227E-5</v>
      </c>
      <c r="Y270" s="27">
        <v>8.6241650592330243E-5</v>
      </c>
      <c r="Z270" s="27">
        <v>5.3129934117747474E-5</v>
      </c>
      <c r="AA270" s="27">
        <v>4.9122992988827261E-5</v>
      </c>
      <c r="AB270" s="27">
        <v>0</v>
      </c>
      <c r="AC270" s="18">
        <v>5.7162130103363034E-4</v>
      </c>
      <c r="AD270">
        <v>263</v>
      </c>
      <c r="AE270">
        <v>9</v>
      </c>
      <c r="AF270" s="25">
        <v>0.98116528405466796</v>
      </c>
      <c r="AG270" t="str">
        <f>IF(AF270&lt;='CAV Tier 1 Analysis'!$A$5,"Tier 1", "Tier 2")</f>
        <v>Tier 2</v>
      </c>
      <c r="AH270" t="str">
        <f t="shared" si="9"/>
        <v>Louisiana - Tier 2</v>
      </c>
      <c r="AI270" t="str">
        <f t="shared" si="10"/>
        <v>Krotz Springs, Town Of - Tier 2</v>
      </c>
    </row>
    <row r="271" spans="1:35" x14ac:dyDescent="0.3">
      <c r="A271">
        <v>264</v>
      </c>
      <c r="B271">
        <v>6</v>
      </c>
      <c r="C271" t="s">
        <v>21</v>
      </c>
      <c r="D271" t="s">
        <v>3110</v>
      </c>
      <c r="E271" t="s">
        <v>5148</v>
      </c>
      <c r="F271" t="s">
        <v>1440</v>
      </c>
      <c r="G271" s="59">
        <v>2.4452400000000001</v>
      </c>
      <c r="H271">
        <v>54</v>
      </c>
      <c r="I271">
        <v>0</v>
      </c>
      <c r="J271" s="12">
        <v>19.333333333333332</v>
      </c>
      <c r="K271" s="12">
        <v>1.6666666666666667</v>
      </c>
      <c r="L271">
        <v>1</v>
      </c>
      <c r="M271" s="12">
        <v>2.8567747951121363</v>
      </c>
      <c r="N271" s="12">
        <v>64.486812871749393</v>
      </c>
      <c r="O271" s="12">
        <v>273.31913565866569</v>
      </c>
      <c r="P271" s="12">
        <v>0</v>
      </c>
      <c r="Q271" s="12">
        <v>0</v>
      </c>
      <c r="R271" s="27">
        <v>5.2776486638010241E-5</v>
      </c>
      <c r="S271" s="27">
        <v>1.3240064434980251E-4</v>
      </c>
      <c r="T271" s="27">
        <v>0</v>
      </c>
      <c r="U271" s="27">
        <v>4.0913305909006893E-3</v>
      </c>
      <c r="V271" s="27">
        <v>1.7859189334419351E-3</v>
      </c>
      <c r="W271" s="27">
        <v>9.4808297622207903E-6</v>
      </c>
      <c r="X271" s="27">
        <v>3.2412473764651818E-5</v>
      </c>
      <c r="Y271" s="27">
        <v>1.1319532126798077E-4</v>
      </c>
      <c r="Z271" s="27">
        <v>6.9176157292943986E-5</v>
      </c>
      <c r="AA271" s="27">
        <v>0</v>
      </c>
      <c r="AB271" s="27">
        <v>0</v>
      </c>
      <c r="AC271" s="18">
        <v>5.7151740340165768E-4</v>
      </c>
      <c r="AD271">
        <v>264</v>
      </c>
      <c r="AE271">
        <v>9</v>
      </c>
      <c r="AF271" s="25">
        <v>0.98173680145806963</v>
      </c>
      <c r="AG271" t="str">
        <f>IF(AF271&lt;='CAV Tier 1 Analysis'!$A$5,"Tier 1", "Tier 2")</f>
        <v>Tier 2</v>
      </c>
      <c r="AH271" t="str">
        <f t="shared" si="9"/>
        <v>Louisiana - Tier 2</v>
      </c>
      <c r="AI271" t="str">
        <f t="shared" si="10"/>
        <v>Duson, Town Of - Tier 2</v>
      </c>
    </row>
    <row r="272" spans="1:35" x14ac:dyDescent="0.3">
      <c r="A272">
        <v>265</v>
      </c>
      <c r="B272">
        <v>6</v>
      </c>
      <c r="C272" t="s">
        <v>21</v>
      </c>
      <c r="D272" t="s">
        <v>3220</v>
      </c>
      <c r="E272" t="s">
        <v>5273</v>
      </c>
      <c r="F272" t="s">
        <v>1012</v>
      </c>
      <c r="G272" s="59">
        <v>4.9401799999999998</v>
      </c>
      <c r="H272">
        <v>39</v>
      </c>
      <c r="I272">
        <v>6</v>
      </c>
      <c r="J272" s="12">
        <v>21</v>
      </c>
      <c r="K272" s="12">
        <v>1</v>
      </c>
      <c r="L272">
        <v>8</v>
      </c>
      <c r="M272" s="12">
        <v>29.782659741143028</v>
      </c>
      <c r="N272" s="12">
        <v>0.63039886966543046</v>
      </c>
      <c r="O272" s="12">
        <v>202.66281609984111</v>
      </c>
      <c r="P272" s="12">
        <v>0</v>
      </c>
      <c r="Q272" s="12">
        <v>0</v>
      </c>
      <c r="R272" s="27">
        <v>1.0662566609386621E-4</v>
      </c>
      <c r="S272" s="27">
        <v>9.5622687585968468E-5</v>
      </c>
      <c r="T272" s="27">
        <v>9.0002250056251404E-5</v>
      </c>
      <c r="U272" s="27">
        <v>4.4440315039093693E-3</v>
      </c>
      <c r="V272" s="27">
        <v>1.0715513600651611E-3</v>
      </c>
      <c r="W272" s="27">
        <v>7.5846638097766322E-5</v>
      </c>
      <c r="X272" s="27">
        <v>3.3790891713025585E-4</v>
      </c>
      <c r="Y272" s="27">
        <v>1.1065549590839089E-6</v>
      </c>
      <c r="Z272" s="27">
        <v>5.1293279594816759E-5</v>
      </c>
      <c r="AA272" s="27">
        <v>0</v>
      </c>
      <c r="AB272" s="27">
        <v>0</v>
      </c>
      <c r="AC272" s="18">
        <v>5.7036262340841271E-4</v>
      </c>
      <c r="AD272">
        <v>265</v>
      </c>
      <c r="AE272">
        <v>9</v>
      </c>
      <c r="AF272" s="25">
        <v>0.982307164081478</v>
      </c>
      <c r="AG272" t="str">
        <f>IF(AF272&lt;='CAV Tier 1 Analysis'!$A$5,"Tier 1", "Tier 2")</f>
        <v>Tier 2</v>
      </c>
      <c r="AH272" t="str">
        <f t="shared" si="9"/>
        <v>Louisiana - Tier 2</v>
      </c>
      <c r="AI272" t="str">
        <f t="shared" si="10"/>
        <v>Woodworth, Village Of - Tier 2</v>
      </c>
    </row>
    <row r="273" spans="1:35" x14ac:dyDescent="0.3">
      <c r="A273">
        <v>266</v>
      </c>
      <c r="B273">
        <v>6</v>
      </c>
      <c r="C273" t="s">
        <v>21</v>
      </c>
      <c r="D273" t="s">
        <v>3301</v>
      </c>
      <c r="E273" t="s">
        <v>5358</v>
      </c>
      <c r="F273" t="s">
        <v>2328</v>
      </c>
      <c r="G273" s="59">
        <v>2.2122299999999999</v>
      </c>
      <c r="H273">
        <v>41</v>
      </c>
      <c r="I273">
        <v>0</v>
      </c>
      <c r="J273" s="12">
        <v>21</v>
      </c>
      <c r="K273" s="12">
        <v>1</v>
      </c>
      <c r="L273">
        <v>0</v>
      </c>
      <c r="M273" s="12">
        <v>1.9728780461344437</v>
      </c>
      <c r="N273" s="12">
        <v>4.0941698068704229</v>
      </c>
      <c r="O273" s="12">
        <v>670.24169304981683</v>
      </c>
      <c r="P273" s="12">
        <v>453.34240661305864</v>
      </c>
      <c r="Q273" s="12">
        <v>2.8724521809539283</v>
      </c>
      <c r="R273" s="27">
        <v>4.7747348740902891E-5</v>
      </c>
      <c r="S273" s="27">
        <v>1.0052641515447967E-4</v>
      </c>
      <c r="T273" s="27">
        <v>0</v>
      </c>
      <c r="U273" s="27">
        <v>4.4440315039093693E-3</v>
      </c>
      <c r="V273" s="27">
        <v>1.0715513600651611E-3</v>
      </c>
      <c r="W273" s="27">
        <v>0</v>
      </c>
      <c r="X273" s="27">
        <v>2.2383933805562771E-5</v>
      </c>
      <c r="Y273" s="27">
        <v>7.1865990266265753E-6</v>
      </c>
      <c r="Z273" s="27">
        <v>1.696359264087743E-4</v>
      </c>
      <c r="AA273" s="27">
        <v>3.9614039772547041E-4</v>
      </c>
      <c r="AB273" s="27">
        <v>9.2351709805149557E-6</v>
      </c>
      <c r="AC273" s="18">
        <v>5.6985805961971467E-4</v>
      </c>
      <c r="AD273">
        <v>266</v>
      </c>
      <c r="AE273">
        <v>9</v>
      </c>
      <c r="AF273" s="25">
        <v>0.98287702214109773</v>
      </c>
      <c r="AG273" t="str">
        <f>IF(AF273&lt;='CAV Tier 1 Analysis'!$A$5,"Tier 1", "Tier 2")</f>
        <v>Tier 2</v>
      </c>
      <c r="AH273" t="str">
        <f t="shared" si="9"/>
        <v>Louisiana - Tier 2</v>
      </c>
      <c r="AI273" t="str">
        <f t="shared" si="10"/>
        <v>Independence, Town Of - Tier 2</v>
      </c>
    </row>
    <row r="274" spans="1:35" x14ac:dyDescent="0.3">
      <c r="A274">
        <v>267</v>
      </c>
      <c r="B274">
        <v>6</v>
      </c>
      <c r="C274" t="s">
        <v>21</v>
      </c>
      <c r="D274" t="s">
        <v>3163</v>
      </c>
      <c r="E274" t="s">
        <v>5207</v>
      </c>
      <c r="F274" t="s">
        <v>1906</v>
      </c>
      <c r="G274" s="59">
        <v>1.2920799999999999</v>
      </c>
      <c r="H274">
        <v>6</v>
      </c>
      <c r="I274">
        <v>0</v>
      </c>
      <c r="J274" s="12">
        <v>18</v>
      </c>
      <c r="K274" s="12">
        <v>2</v>
      </c>
      <c r="L274">
        <v>0</v>
      </c>
      <c r="M274" s="12">
        <v>0</v>
      </c>
      <c r="N274" s="12">
        <v>16.545395028640129</v>
      </c>
      <c r="O274" s="12">
        <v>292.21482839042733</v>
      </c>
      <c r="P274" s="12">
        <v>176.43107193019003</v>
      </c>
      <c r="Q274" s="12">
        <v>0</v>
      </c>
      <c r="R274" s="27">
        <v>2.7887423261209643E-5</v>
      </c>
      <c r="S274" s="27">
        <v>1.4711182705533611E-5</v>
      </c>
      <c r="T274" s="27">
        <v>0</v>
      </c>
      <c r="U274" s="27">
        <v>3.8091698604937451E-3</v>
      </c>
      <c r="V274" s="27">
        <v>2.1431027201303222E-3</v>
      </c>
      <c r="W274" s="27">
        <v>0</v>
      </c>
      <c r="X274" s="27">
        <v>0</v>
      </c>
      <c r="Y274" s="27">
        <v>2.9042547187086075E-5</v>
      </c>
      <c r="Z274" s="27">
        <v>7.3958593800440824E-5</v>
      </c>
      <c r="AA274" s="27">
        <v>1.541692857011081E-4</v>
      </c>
      <c r="AB274" s="27">
        <v>0</v>
      </c>
      <c r="AC274" s="18">
        <v>5.683674193890406E-4</v>
      </c>
      <c r="AD274">
        <v>267</v>
      </c>
      <c r="AE274">
        <v>9</v>
      </c>
      <c r="AF274" s="25">
        <v>0.98344538956048677</v>
      </c>
      <c r="AG274" t="str">
        <f>IF(AF274&lt;='CAV Tier 1 Analysis'!$A$5,"Tier 1", "Tier 2")</f>
        <v>Tier 2</v>
      </c>
      <c r="AH274" t="str">
        <f t="shared" si="9"/>
        <v>Louisiana - Tier 2</v>
      </c>
      <c r="AI274" t="str">
        <f t="shared" si="10"/>
        <v>Melville, Town Of - Tier 2</v>
      </c>
    </row>
    <row r="275" spans="1:35" x14ac:dyDescent="0.3">
      <c r="A275">
        <v>268</v>
      </c>
      <c r="B275">
        <v>6</v>
      </c>
      <c r="C275" t="s">
        <v>21</v>
      </c>
      <c r="D275" t="s">
        <v>3247</v>
      </c>
      <c r="E275" t="s">
        <v>5302</v>
      </c>
      <c r="F275" t="s">
        <v>2041</v>
      </c>
      <c r="G275" s="59">
        <v>1.1748799999999999</v>
      </c>
      <c r="H275">
        <v>2</v>
      </c>
      <c r="I275">
        <v>0</v>
      </c>
      <c r="J275" s="12">
        <v>14</v>
      </c>
      <c r="K275" s="12">
        <v>3</v>
      </c>
      <c r="L275">
        <v>0</v>
      </c>
      <c r="M275" s="12">
        <v>0</v>
      </c>
      <c r="N275" s="12">
        <v>0</v>
      </c>
      <c r="O275" s="12">
        <v>71.328103303409534</v>
      </c>
      <c r="P275" s="12">
        <v>24.497610023449226</v>
      </c>
      <c r="Q275" s="12">
        <v>0</v>
      </c>
      <c r="R275" s="27">
        <v>2.5357853879891325E-5</v>
      </c>
      <c r="S275" s="27">
        <v>4.9037275685112041E-6</v>
      </c>
      <c r="T275" s="27">
        <v>0</v>
      </c>
      <c r="U275" s="27">
        <v>2.962687669272913E-3</v>
      </c>
      <c r="V275" s="27">
        <v>3.214654080195483E-3</v>
      </c>
      <c r="W275" s="27">
        <v>0</v>
      </c>
      <c r="X275" s="27">
        <v>0</v>
      </c>
      <c r="Y275" s="27">
        <v>0</v>
      </c>
      <c r="Z275" s="27">
        <v>1.8052903912611854E-5</v>
      </c>
      <c r="AA275" s="27">
        <v>2.1406541361341746E-5</v>
      </c>
      <c r="AB275" s="27">
        <v>0</v>
      </c>
      <c r="AC275" s="18">
        <v>5.6791479783552289E-4</v>
      </c>
      <c r="AD275">
        <v>268</v>
      </c>
      <c r="AE275">
        <v>9</v>
      </c>
      <c r="AF275" s="25">
        <v>0.98401330435832235</v>
      </c>
      <c r="AG275" t="str">
        <f>IF(AF275&lt;='CAV Tier 1 Analysis'!$A$5,"Tier 1", "Tier 2")</f>
        <v>Tier 2</v>
      </c>
      <c r="AH275" t="str">
        <f t="shared" si="9"/>
        <v>Louisiana - Tier 2</v>
      </c>
      <c r="AI275" t="str">
        <f t="shared" si="10"/>
        <v>Hornbeck, Village Of - Tier 2</v>
      </c>
    </row>
    <row r="276" spans="1:35" x14ac:dyDescent="0.3">
      <c r="A276">
        <v>269</v>
      </c>
      <c r="B276">
        <v>6</v>
      </c>
      <c r="C276" t="s">
        <v>21</v>
      </c>
      <c r="D276" t="s">
        <v>3143</v>
      </c>
      <c r="E276" t="s">
        <v>5186</v>
      </c>
      <c r="F276" t="s">
        <v>1594</v>
      </c>
      <c r="G276" s="59">
        <v>1.74807</v>
      </c>
      <c r="H276">
        <v>5</v>
      </c>
      <c r="I276">
        <v>0</v>
      </c>
      <c r="J276" s="12">
        <v>21</v>
      </c>
      <c r="K276" s="12">
        <v>1</v>
      </c>
      <c r="L276">
        <v>2</v>
      </c>
      <c r="M276" s="12">
        <v>2</v>
      </c>
      <c r="N276" s="12">
        <v>0</v>
      </c>
      <c r="O276" s="12">
        <v>673.09121047398276</v>
      </c>
      <c r="P276" s="12">
        <v>499.45735117324841</v>
      </c>
      <c r="Q276" s="12">
        <v>0</v>
      </c>
      <c r="R276" s="27">
        <v>3.772921798977056E-5</v>
      </c>
      <c r="S276" s="27">
        <v>1.225931892127801E-5</v>
      </c>
      <c r="T276" s="27">
        <v>0</v>
      </c>
      <c r="U276" s="27">
        <v>4.4440315039093693E-3</v>
      </c>
      <c r="V276" s="27">
        <v>1.0715513600651611E-3</v>
      </c>
      <c r="W276" s="27">
        <v>1.8961659524441581E-5</v>
      </c>
      <c r="X276" s="27">
        <v>2.2691654813049093E-5</v>
      </c>
      <c r="Y276" s="27">
        <v>0</v>
      </c>
      <c r="Z276" s="27">
        <v>1.703571297195782E-4</v>
      </c>
      <c r="AA276" s="27">
        <v>4.3643663344637414E-4</v>
      </c>
      <c r="AB276" s="27">
        <v>0</v>
      </c>
      <c r="AC276" s="18">
        <v>5.6491077076263846E-4</v>
      </c>
      <c r="AD276">
        <v>269</v>
      </c>
      <c r="AE276">
        <v>9</v>
      </c>
      <c r="AF276" s="25">
        <v>0.98457821512908494</v>
      </c>
      <c r="AG276" t="str">
        <f>IF(AF276&lt;='CAV Tier 1 Analysis'!$A$5,"Tier 1", "Tier 2")</f>
        <v>Tier 2</v>
      </c>
      <c r="AH276" t="str">
        <f t="shared" si="9"/>
        <v>Louisiana - Tier 2</v>
      </c>
      <c r="AI276" t="str">
        <f t="shared" si="10"/>
        <v>Glenmora, Town Of - Tier 2</v>
      </c>
    </row>
    <row r="277" spans="1:35" x14ac:dyDescent="0.3">
      <c r="A277">
        <v>270</v>
      </c>
      <c r="B277">
        <v>6</v>
      </c>
      <c r="C277" t="s">
        <v>21</v>
      </c>
      <c r="D277" t="s">
        <v>2862</v>
      </c>
      <c r="E277" t="s">
        <v>5211</v>
      </c>
      <c r="F277" t="s">
        <v>1834</v>
      </c>
      <c r="G277" s="59">
        <v>0.85489999999999977</v>
      </c>
      <c r="H277">
        <v>12</v>
      </c>
      <c r="I277">
        <v>0</v>
      </c>
      <c r="J277" s="12">
        <v>18</v>
      </c>
      <c r="K277" s="12">
        <v>2</v>
      </c>
      <c r="L277">
        <v>0</v>
      </c>
      <c r="M277" s="12">
        <v>4.0000000000000009</v>
      </c>
      <c r="N277" s="12">
        <v>0</v>
      </c>
      <c r="O277" s="12">
        <v>193.27212271536948</v>
      </c>
      <c r="P277" s="12">
        <v>116.66422428968617</v>
      </c>
      <c r="Q277" s="12">
        <v>0</v>
      </c>
      <c r="R277" s="27">
        <v>1.8451611468336417E-5</v>
      </c>
      <c r="S277" s="27">
        <v>2.9422365411067223E-5</v>
      </c>
      <c r="T277" s="27">
        <v>0</v>
      </c>
      <c r="U277" s="27">
        <v>3.8091698604937451E-3</v>
      </c>
      <c r="V277" s="27">
        <v>2.1431027201303222E-3</v>
      </c>
      <c r="W277" s="27">
        <v>0</v>
      </c>
      <c r="X277" s="27">
        <v>4.5383309626098194E-5</v>
      </c>
      <c r="Y277" s="27">
        <v>0</v>
      </c>
      <c r="Z277" s="27">
        <v>4.8916526569132946E-5</v>
      </c>
      <c r="AA277" s="27">
        <v>1.0194372186737873E-4</v>
      </c>
      <c r="AB277" s="27">
        <v>0</v>
      </c>
      <c r="AC277" s="18">
        <v>5.6330819232418923E-4</v>
      </c>
      <c r="AD277">
        <v>270</v>
      </c>
      <c r="AE277">
        <v>10</v>
      </c>
      <c r="AF277" s="25">
        <v>0.98514152332140914</v>
      </c>
      <c r="AG277" t="str">
        <f>IF(AF277&lt;='CAV Tier 1 Analysis'!$A$5,"Tier 1", "Tier 2")</f>
        <v>Tier 2</v>
      </c>
      <c r="AH277" t="str">
        <f t="shared" si="9"/>
        <v>Louisiana - Tier 2</v>
      </c>
      <c r="AI277" t="str">
        <f t="shared" si="10"/>
        <v>Washington, Town Of - Tier 2</v>
      </c>
    </row>
    <row r="278" spans="1:35" x14ac:dyDescent="0.3">
      <c r="A278">
        <v>271</v>
      </c>
      <c r="B278">
        <v>6</v>
      </c>
      <c r="C278" t="s">
        <v>21</v>
      </c>
      <c r="D278" t="s">
        <v>3072</v>
      </c>
      <c r="E278" t="s">
        <v>5110</v>
      </c>
      <c r="F278" t="s">
        <v>972</v>
      </c>
      <c r="G278" s="59">
        <v>1.63978</v>
      </c>
      <c r="H278">
        <v>42</v>
      </c>
      <c r="I278">
        <v>32</v>
      </c>
      <c r="J278" s="12">
        <v>9</v>
      </c>
      <c r="K278" s="12">
        <v>2</v>
      </c>
      <c r="L278">
        <v>4</v>
      </c>
      <c r="M278" s="12">
        <v>3.9313322518874485</v>
      </c>
      <c r="N278" s="12">
        <v>10.497965755693702</v>
      </c>
      <c r="O278" s="12">
        <v>1284.3257443638031</v>
      </c>
      <c r="P278" s="12">
        <v>1233.9880236908627</v>
      </c>
      <c r="Q278" s="12">
        <v>0</v>
      </c>
      <c r="R278" s="27">
        <v>3.5391956314830622E-5</v>
      </c>
      <c r="S278" s="27">
        <v>1.0297827893873528E-4</v>
      </c>
      <c r="T278" s="27">
        <v>4.8001200030000751E-4</v>
      </c>
      <c r="U278" s="27">
        <v>1.9045849302468726E-3</v>
      </c>
      <c r="V278" s="27">
        <v>2.1431027201303222E-3</v>
      </c>
      <c r="W278" s="27">
        <v>3.7923319048883161E-5</v>
      </c>
      <c r="X278" s="27">
        <v>4.4604217207618477E-5</v>
      </c>
      <c r="Y278" s="27">
        <v>1.8427342792383412E-5</v>
      </c>
      <c r="Z278" s="27">
        <v>3.2505854188870787E-4</v>
      </c>
      <c r="AA278" s="27">
        <v>1.0782854181797265E-3</v>
      </c>
      <c r="AB278" s="27">
        <v>0</v>
      </c>
      <c r="AC278" s="18">
        <v>5.6094261136800801E-4</v>
      </c>
      <c r="AD278">
        <v>271</v>
      </c>
      <c r="AE278">
        <v>10</v>
      </c>
      <c r="AF278" s="25">
        <v>0.98570246593277711</v>
      </c>
      <c r="AG278" t="str">
        <f>IF(AF278&lt;='CAV Tier 1 Analysis'!$A$5,"Tier 1", "Tier 2")</f>
        <v>Tier 2</v>
      </c>
      <c r="AH278" t="str">
        <f t="shared" si="9"/>
        <v>Louisiana - Tier 2</v>
      </c>
      <c r="AI278" t="str">
        <f t="shared" si="10"/>
        <v>Ferriday, Town Of - Tier 2</v>
      </c>
    </row>
    <row r="279" spans="1:35" x14ac:dyDescent="0.3">
      <c r="A279">
        <v>272</v>
      </c>
      <c r="B279">
        <v>6</v>
      </c>
      <c r="C279" t="s">
        <v>21</v>
      </c>
      <c r="D279" t="s">
        <v>3119</v>
      </c>
      <c r="E279" t="s">
        <v>5159</v>
      </c>
      <c r="F279" t="s">
        <v>1558</v>
      </c>
      <c r="G279" s="59">
        <v>1.3626500000000001</v>
      </c>
      <c r="H279">
        <v>10</v>
      </c>
      <c r="I279">
        <v>2</v>
      </c>
      <c r="J279" s="12">
        <v>23</v>
      </c>
      <c r="K279" s="12">
        <v>1</v>
      </c>
      <c r="L279">
        <v>0</v>
      </c>
      <c r="M279" s="12">
        <v>5</v>
      </c>
      <c r="N279" s="12">
        <v>0</v>
      </c>
      <c r="O279" s="12">
        <v>151.64013776102433</v>
      </c>
      <c r="P279" s="12">
        <v>37.491469004087179</v>
      </c>
      <c r="Q279" s="12">
        <v>0</v>
      </c>
      <c r="R279" s="27">
        <v>2.9410560729124609E-5</v>
      </c>
      <c r="S279" s="27">
        <v>2.451863784255602E-5</v>
      </c>
      <c r="T279" s="27">
        <v>3.0000750018750469E-5</v>
      </c>
      <c r="U279" s="27">
        <v>4.8672725995197851E-3</v>
      </c>
      <c r="V279" s="27">
        <v>1.0715513600651611E-3</v>
      </c>
      <c r="W279" s="27">
        <v>0</v>
      </c>
      <c r="X279" s="27">
        <v>5.6729137032622728E-5</v>
      </c>
      <c r="Y279" s="27">
        <v>0</v>
      </c>
      <c r="Z279" s="27">
        <v>3.8379610693561509E-5</v>
      </c>
      <c r="AA279" s="27">
        <v>3.2760856310686535E-5</v>
      </c>
      <c r="AB279" s="27">
        <v>0</v>
      </c>
      <c r="AC279" s="18">
        <v>5.591475920192952E-4</v>
      </c>
      <c r="AD279">
        <v>272</v>
      </c>
      <c r="AE279">
        <v>10</v>
      </c>
      <c r="AF279" s="25">
        <v>0.98626161352479635</v>
      </c>
      <c r="AG279" t="str">
        <f>IF(AF279&lt;='CAV Tier 1 Analysis'!$A$5,"Tier 1", "Tier 2")</f>
        <v>Tier 2</v>
      </c>
      <c r="AH279" t="str">
        <f t="shared" si="9"/>
        <v>Louisiana - Tier 2</v>
      </c>
      <c r="AI279" t="str">
        <f t="shared" si="10"/>
        <v>Springfield, Town Of - Tier 2</v>
      </c>
    </row>
    <row r="280" spans="1:35" x14ac:dyDescent="0.3">
      <c r="A280">
        <v>273</v>
      </c>
      <c r="B280">
        <v>6</v>
      </c>
      <c r="C280" t="s">
        <v>21</v>
      </c>
      <c r="D280" t="s">
        <v>3194</v>
      </c>
      <c r="E280" t="s">
        <v>5244</v>
      </c>
      <c r="F280" t="s">
        <v>1312</v>
      </c>
      <c r="G280" s="59">
        <v>0.85009000000000001</v>
      </c>
      <c r="H280">
        <v>104</v>
      </c>
      <c r="I280">
        <v>2</v>
      </c>
      <c r="J280" s="12">
        <v>18</v>
      </c>
      <c r="K280" s="12">
        <v>1</v>
      </c>
      <c r="L280">
        <v>0</v>
      </c>
      <c r="M280" s="12">
        <v>7.9999999999999991</v>
      </c>
      <c r="N280" s="12">
        <v>0</v>
      </c>
      <c r="O280" s="12">
        <v>642.59652081648994</v>
      </c>
      <c r="P280" s="12">
        <v>610.92492977686993</v>
      </c>
      <c r="Q280" s="12">
        <v>44.907160448371883</v>
      </c>
      <c r="R280" s="27">
        <v>1.8347795523591191E-5</v>
      </c>
      <c r="S280" s="27">
        <v>2.5499383356258258E-4</v>
      </c>
      <c r="T280" s="27">
        <v>3.0000750018750469E-5</v>
      </c>
      <c r="U280" s="27">
        <v>3.8091698604937451E-3</v>
      </c>
      <c r="V280" s="27">
        <v>1.0715513600651611E-3</v>
      </c>
      <c r="W280" s="27">
        <v>0</v>
      </c>
      <c r="X280" s="27">
        <v>9.076661925219636E-5</v>
      </c>
      <c r="Y280" s="27">
        <v>0</v>
      </c>
      <c r="Z280" s="27">
        <v>1.6263902596053262E-4</v>
      </c>
      <c r="AA280" s="27">
        <v>5.3383941394386013E-4</v>
      </c>
      <c r="AB280" s="27">
        <v>1.4438022945691112E-4</v>
      </c>
      <c r="AC280" s="18">
        <v>5.5597171711612098E-4</v>
      </c>
      <c r="AD280">
        <v>273</v>
      </c>
      <c r="AE280">
        <v>10</v>
      </c>
      <c r="AF280" s="25">
        <v>0.98681758524191243</v>
      </c>
      <c r="AG280" t="str">
        <f>IF(AF280&lt;='CAV Tier 1 Analysis'!$A$5,"Tier 1", "Tier 2")</f>
        <v>Tier 2</v>
      </c>
      <c r="AH280" t="str">
        <f t="shared" si="9"/>
        <v>Louisiana - Tier 2</v>
      </c>
      <c r="AI280" t="str">
        <f t="shared" si="10"/>
        <v>Gueydan, Town Of - Tier 2</v>
      </c>
    </row>
    <row r="281" spans="1:35" x14ac:dyDescent="0.3">
      <c r="A281">
        <v>274</v>
      </c>
      <c r="B281">
        <v>6</v>
      </c>
      <c r="C281" t="s">
        <v>21</v>
      </c>
      <c r="D281" t="s">
        <v>3144</v>
      </c>
      <c r="E281" t="s">
        <v>5187</v>
      </c>
      <c r="F281" t="s">
        <v>1194</v>
      </c>
      <c r="G281" s="59">
        <v>0.98847999999999991</v>
      </c>
      <c r="H281">
        <v>30</v>
      </c>
      <c r="I281">
        <v>7</v>
      </c>
      <c r="J281" s="12">
        <v>21</v>
      </c>
      <c r="K281" s="12">
        <v>1</v>
      </c>
      <c r="L281">
        <v>1</v>
      </c>
      <c r="M281" s="12">
        <v>13.120751052120427</v>
      </c>
      <c r="N281" s="12">
        <v>36.70684838071908</v>
      </c>
      <c r="O281" s="12">
        <v>219.06935303165335</v>
      </c>
      <c r="P281" s="12">
        <v>120.88472813585977</v>
      </c>
      <c r="Q281" s="12">
        <v>0</v>
      </c>
      <c r="R281" s="27">
        <v>2.1334716229057416E-5</v>
      </c>
      <c r="S281" s="27">
        <v>7.3555913527668059E-5</v>
      </c>
      <c r="T281" s="27">
        <v>1.0500262506562664E-4</v>
      </c>
      <c r="U281" s="27">
        <v>4.4440315039093693E-3</v>
      </c>
      <c r="V281" s="27">
        <v>1.0715513600651611E-3</v>
      </c>
      <c r="W281" s="27">
        <v>9.4808297622207903E-6</v>
      </c>
      <c r="X281" s="27">
        <v>1.4886577688133371E-4</v>
      </c>
      <c r="Y281" s="27">
        <v>6.4432452313220335E-5</v>
      </c>
      <c r="Z281" s="27">
        <v>5.5445719110961386E-5</v>
      </c>
      <c r="AA281" s="27">
        <v>1.0563168939002021E-4</v>
      </c>
      <c r="AB281" s="27">
        <v>0</v>
      </c>
      <c r="AC281" s="18">
        <v>5.5448478056860351E-4</v>
      </c>
      <c r="AD281">
        <v>274</v>
      </c>
      <c r="AE281">
        <v>10</v>
      </c>
      <c r="AF281" s="25">
        <v>0.98737207002248106</v>
      </c>
      <c r="AG281" t="str">
        <f>IF(AF281&lt;='CAV Tier 1 Analysis'!$A$5,"Tier 1", "Tier 2")</f>
        <v>Tier 2</v>
      </c>
      <c r="AH281" t="str">
        <f t="shared" si="9"/>
        <v>Louisiana - Tier 2</v>
      </c>
      <c r="AI281" t="str">
        <f t="shared" si="10"/>
        <v>Lecompte, Town Of - Tier 2</v>
      </c>
    </row>
    <row r="282" spans="1:35" x14ac:dyDescent="0.3">
      <c r="A282">
        <v>275</v>
      </c>
      <c r="B282">
        <v>6</v>
      </c>
      <c r="C282" t="s">
        <v>21</v>
      </c>
      <c r="D282" t="s">
        <v>2431</v>
      </c>
      <c r="E282" t="s">
        <v>5089</v>
      </c>
      <c r="F282" t="s">
        <v>2040</v>
      </c>
      <c r="G282" s="59">
        <v>1.96062</v>
      </c>
      <c r="H282">
        <v>7</v>
      </c>
      <c r="I282">
        <v>0</v>
      </c>
      <c r="J282" s="12">
        <v>13</v>
      </c>
      <c r="K282" s="12">
        <v>2</v>
      </c>
      <c r="L282">
        <v>0</v>
      </c>
      <c r="M282" s="12">
        <v>0</v>
      </c>
      <c r="N282" s="12">
        <v>0</v>
      </c>
      <c r="O282" s="12">
        <v>1115.6699641523069</v>
      </c>
      <c r="P282" s="12">
        <v>933.11185032029755</v>
      </c>
      <c r="Q282" s="12">
        <v>0</v>
      </c>
      <c r="R282" s="27">
        <v>4.2316760412971996E-5</v>
      </c>
      <c r="S282" s="27">
        <v>1.7163046489789213E-5</v>
      </c>
      <c r="T282" s="27">
        <v>0</v>
      </c>
      <c r="U282" s="27">
        <v>2.7510671214677047E-3</v>
      </c>
      <c r="V282" s="27">
        <v>2.1431027201303222E-3</v>
      </c>
      <c r="W282" s="27">
        <v>0</v>
      </c>
      <c r="X282" s="27">
        <v>0</v>
      </c>
      <c r="Y282" s="27">
        <v>0</v>
      </c>
      <c r="Z282" s="27">
        <v>2.8237232911345266E-4</v>
      </c>
      <c r="AA282" s="27">
        <v>8.1537331190755771E-4</v>
      </c>
      <c r="AB282" s="27">
        <v>0</v>
      </c>
      <c r="AC282" s="18">
        <v>5.5012684450198165E-4</v>
      </c>
      <c r="AD282">
        <v>275</v>
      </c>
      <c r="AE282">
        <v>10</v>
      </c>
      <c r="AF282" s="25">
        <v>0.98792219686698302</v>
      </c>
      <c r="AG282" t="str">
        <f>IF(AF282&lt;='CAV Tier 1 Analysis'!$A$5,"Tier 1", "Tier 2")</f>
        <v>Tier 2</v>
      </c>
      <c r="AH282" t="str">
        <f t="shared" si="9"/>
        <v>Louisiana - Tier 2</v>
      </c>
      <c r="AI282" t="str">
        <f t="shared" si="10"/>
        <v>Benton, Town Of - Tier 2</v>
      </c>
    </row>
    <row r="283" spans="1:35" x14ac:dyDescent="0.3">
      <c r="A283">
        <v>276</v>
      </c>
      <c r="B283">
        <v>6</v>
      </c>
      <c r="C283" t="s">
        <v>21</v>
      </c>
      <c r="D283" t="s">
        <v>3182</v>
      </c>
      <c r="E283" t="s">
        <v>5232</v>
      </c>
      <c r="F283" t="s">
        <v>1739</v>
      </c>
      <c r="G283" s="59">
        <v>6.9756700000000009</v>
      </c>
      <c r="H283">
        <v>9</v>
      </c>
      <c r="I283">
        <v>0</v>
      </c>
      <c r="J283" s="12">
        <v>21</v>
      </c>
      <c r="K283" s="12">
        <v>1</v>
      </c>
      <c r="L283">
        <v>0</v>
      </c>
      <c r="M283" s="12">
        <v>0</v>
      </c>
      <c r="N283" s="12">
        <v>92.653157719274219</v>
      </c>
      <c r="O283" s="12">
        <v>690.08471679204183</v>
      </c>
      <c r="P283" s="12">
        <v>6.1513801053949919</v>
      </c>
      <c r="Q283" s="12">
        <v>0</v>
      </c>
      <c r="R283" s="27">
        <v>1.5055837240768552E-4</v>
      </c>
      <c r="S283" s="27">
        <v>2.2066774058300416E-5</v>
      </c>
      <c r="T283" s="27">
        <v>0</v>
      </c>
      <c r="U283" s="27">
        <v>4.4440315039093693E-3</v>
      </c>
      <c r="V283" s="27">
        <v>1.0715513600651611E-3</v>
      </c>
      <c r="W283" s="27">
        <v>0</v>
      </c>
      <c r="X283" s="27">
        <v>0</v>
      </c>
      <c r="Y283" s="27">
        <v>1.6263641336073401E-4</v>
      </c>
      <c r="Z283" s="27">
        <v>1.7465812922034046E-4</v>
      </c>
      <c r="AA283" s="27">
        <v>5.3752089501558781E-6</v>
      </c>
      <c r="AB283" s="27">
        <v>0</v>
      </c>
      <c r="AC283" s="18">
        <v>5.4826161472470427E-4</v>
      </c>
      <c r="AD283">
        <v>276</v>
      </c>
      <c r="AE283">
        <v>10</v>
      </c>
      <c r="AF283" s="25">
        <v>0.98847045848170767</v>
      </c>
      <c r="AG283" t="str">
        <f>IF(AF283&lt;='CAV Tier 1 Analysis'!$A$5,"Tier 1", "Tier 2")</f>
        <v>Tier 2</v>
      </c>
      <c r="AH283" t="str">
        <f t="shared" si="9"/>
        <v>Louisiana - Tier 2</v>
      </c>
      <c r="AI283" t="str">
        <f t="shared" si="10"/>
        <v>Kentwood, Town Of - Tier 2</v>
      </c>
    </row>
    <row r="284" spans="1:35" x14ac:dyDescent="0.3">
      <c r="A284">
        <v>277</v>
      </c>
      <c r="B284">
        <v>6</v>
      </c>
      <c r="C284" t="s">
        <v>21</v>
      </c>
      <c r="D284" t="s">
        <v>3224</v>
      </c>
      <c r="E284" t="s">
        <v>5278</v>
      </c>
      <c r="F284" t="s">
        <v>1820</v>
      </c>
      <c r="G284" s="59">
        <v>1.56064</v>
      </c>
      <c r="H284">
        <v>6</v>
      </c>
      <c r="I284">
        <v>0</v>
      </c>
      <c r="J284" s="12">
        <v>23</v>
      </c>
      <c r="K284" s="12">
        <v>1</v>
      </c>
      <c r="L284">
        <v>0</v>
      </c>
      <c r="M284" s="12">
        <v>0</v>
      </c>
      <c r="N284" s="12">
        <v>0</v>
      </c>
      <c r="O284" s="12">
        <v>133.30226202843804</v>
      </c>
      <c r="P284" s="12">
        <v>0</v>
      </c>
      <c r="Q284" s="12">
        <v>0</v>
      </c>
      <c r="R284" s="27">
        <v>3.3683849481745881E-5</v>
      </c>
      <c r="S284" s="27">
        <v>1.4711182705533611E-5</v>
      </c>
      <c r="T284" s="27">
        <v>0</v>
      </c>
      <c r="U284" s="27">
        <v>4.8672725995197851E-3</v>
      </c>
      <c r="V284" s="27">
        <v>1.0715513600651611E-3</v>
      </c>
      <c r="W284" s="27">
        <v>0</v>
      </c>
      <c r="X284" s="27">
        <v>0</v>
      </c>
      <c r="Y284" s="27">
        <v>0</v>
      </c>
      <c r="Z284" s="27">
        <v>3.3738355799209473E-5</v>
      </c>
      <c r="AA284" s="27">
        <v>0</v>
      </c>
      <c r="AB284" s="27">
        <v>0</v>
      </c>
      <c r="AC284" s="18">
        <v>5.4735975887013056E-4</v>
      </c>
      <c r="AD284">
        <v>277</v>
      </c>
      <c r="AE284">
        <v>10</v>
      </c>
      <c r="AF284" s="25">
        <v>0.98901781824057777</v>
      </c>
      <c r="AG284" t="str">
        <f>IF(AF284&lt;='CAV Tier 1 Analysis'!$A$5,"Tier 1", "Tier 2")</f>
        <v>Tier 2</v>
      </c>
      <c r="AH284" t="str">
        <f t="shared" si="9"/>
        <v>Louisiana - Tier 2</v>
      </c>
      <c r="AI284" t="str">
        <f t="shared" si="10"/>
        <v>Folsom, Village Of - Tier 2</v>
      </c>
    </row>
    <row r="285" spans="1:35" x14ac:dyDescent="0.3">
      <c r="A285">
        <v>278</v>
      </c>
      <c r="B285">
        <v>6</v>
      </c>
      <c r="C285" t="s">
        <v>21</v>
      </c>
      <c r="D285" t="s">
        <v>2970</v>
      </c>
      <c r="E285" t="s">
        <v>5359</v>
      </c>
      <c r="F285" t="s">
        <v>2329</v>
      </c>
      <c r="G285" s="59">
        <v>2.2231899999999998</v>
      </c>
      <c r="H285">
        <v>2</v>
      </c>
      <c r="I285">
        <v>0</v>
      </c>
      <c r="J285" s="12">
        <v>21</v>
      </c>
      <c r="K285" s="12">
        <v>1</v>
      </c>
      <c r="L285">
        <v>0</v>
      </c>
      <c r="M285" s="12">
        <v>1.9799117484335573</v>
      </c>
      <c r="N285" s="12">
        <v>2.1863543263918026</v>
      </c>
      <c r="O285" s="12">
        <v>513.95752056886045</v>
      </c>
      <c r="P285" s="12">
        <v>295.98365500635725</v>
      </c>
      <c r="Q285" s="12">
        <v>0</v>
      </c>
      <c r="R285" s="27">
        <v>4.7983902328097845E-5</v>
      </c>
      <c r="S285" s="27">
        <v>4.9037275685112041E-6</v>
      </c>
      <c r="T285" s="27">
        <v>0</v>
      </c>
      <c r="U285" s="27">
        <v>4.4440315039093693E-3</v>
      </c>
      <c r="V285" s="27">
        <v>1.0715513600651611E-3</v>
      </c>
      <c r="W285" s="27">
        <v>0</v>
      </c>
      <c r="X285" s="27">
        <v>2.2463736977877388E-5</v>
      </c>
      <c r="Y285" s="27">
        <v>3.8377626271243266E-6</v>
      </c>
      <c r="Z285" s="27">
        <v>1.3008092609060519E-4</v>
      </c>
      <c r="AA285" s="27">
        <v>2.5863691793239651E-4</v>
      </c>
      <c r="AB285" s="27">
        <v>0</v>
      </c>
      <c r="AC285" s="18">
        <v>5.4395362159083123E-4</v>
      </c>
      <c r="AD285">
        <v>278</v>
      </c>
      <c r="AE285">
        <v>10</v>
      </c>
      <c r="AF285" s="25">
        <v>0.98956177186216865</v>
      </c>
      <c r="AG285" t="str">
        <f>IF(AF285&lt;='CAV Tier 1 Analysis'!$A$5,"Tier 1", "Tier 2")</f>
        <v>Tier 2</v>
      </c>
      <c r="AH285" t="str">
        <f t="shared" si="9"/>
        <v>Louisiana - Tier 2</v>
      </c>
      <c r="AI285" t="str">
        <f t="shared" si="10"/>
        <v>Roseland, Town Of - Tier 2</v>
      </c>
    </row>
    <row r="286" spans="1:35" x14ac:dyDescent="0.3">
      <c r="A286">
        <v>279</v>
      </c>
      <c r="B286">
        <v>6</v>
      </c>
      <c r="C286" t="s">
        <v>21</v>
      </c>
      <c r="D286" t="s">
        <v>3300</v>
      </c>
      <c r="E286" t="s">
        <v>5357</v>
      </c>
      <c r="F286" t="s">
        <v>2327</v>
      </c>
      <c r="G286" s="59">
        <v>0.9015200000000001</v>
      </c>
      <c r="H286">
        <v>2</v>
      </c>
      <c r="I286">
        <v>0</v>
      </c>
      <c r="J286" s="12">
        <v>18</v>
      </c>
      <c r="K286" s="12">
        <v>2</v>
      </c>
      <c r="L286">
        <v>0</v>
      </c>
      <c r="M286" s="12">
        <v>0</v>
      </c>
      <c r="N286" s="12">
        <v>0</v>
      </c>
      <c r="O286" s="12">
        <v>21.099994648793455</v>
      </c>
      <c r="P286" s="12">
        <v>0</v>
      </c>
      <c r="Q286" s="12">
        <v>0</v>
      </c>
      <c r="R286" s="27">
        <v>1.945782754817482E-5</v>
      </c>
      <c r="S286" s="27">
        <v>4.9037275685112041E-6</v>
      </c>
      <c r="T286" s="27">
        <v>0</v>
      </c>
      <c r="U286" s="27">
        <v>3.8091698604937451E-3</v>
      </c>
      <c r="V286" s="27">
        <v>2.1431027201303222E-3</v>
      </c>
      <c r="W286" s="27">
        <v>0</v>
      </c>
      <c r="X286" s="27">
        <v>0</v>
      </c>
      <c r="Y286" s="27">
        <v>0</v>
      </c>
      <c r="Z286" s="27">
        <v>5.3403379356798977E-6</v>
      </c>
      <c r="AA286" s="27">
        <v>0</v>
      </c>
      <c r="AB286" s="27">
        <v>0</v>
      </c>
      <c r="AC286" s="18">
        <v>5.4381586124331214E-4</v>
      </c>
      <c r="AD286">
        <v>279</v>
      </c>
      <c r="AE286">
        <v>10</v>
      </c>
      <c r="AF286" s="25">
        <v>0.99010558772341195</v>
      </c>
      <c r="AG286" t="str">
        <f>IF(AF286&lt;='CAV Tier 1 Analysis'!$A$5,"Tier 1", "Tier 2")</f>
        <v>Tier 2</v>
      </c>
      <c r="AH286" t="str">
        <f t="shared" si="9"/>
        <v>Louisiana - Tier 2</v>
      </c>
      <c r="AI286" t="str">
        <f t="shared" si="10"/>
        <v>Palmetto, Village Of - Tier 2</v>
      </c>
    </row>
    <row r="287" spans="1:35" x14ac:dyDescent="0.3">
      <c r="A287">
        <v>280</v>
      </c>
      <c r="B287">
        <v>6</v>
      </c>
      <c r="C287" t="s">
        <v>21</v>
      </c>
      <c r="D287" t="s">
        <v>3136</v>
      </c>
      <c r="E287" t="s">
        <v>5178</v>
      </c>
      <c r="F287" t="s">
        <v>1762</v>
      </c>
      <c r="G287" s="59">
        <v>2.4257900000000001</v>
      </c>
      <c r="H287">
        <v>6</v>
      </c>
      <c r="I287">
        <v>3</v>
      </c>
      <c r="J287" s="12">
        <v>17</v>
      </c>
      <c r="K287" s="12">
        <v>2</v>
      </c>
      <c r="L287">
        <v>1</v>
      </c>
      <c r="M287" s="12">
        <v>0</v>
      </c>
      <c r="N287" s="12">
        <v>0.31581443925253094</v>
      </c>
      <c r="O287" s="12">
        <v>170.37891574536786</v>
      </c>
      <c r="P287" s="12">
        <v>71.638642940547584</v>
      </c>
      <c r="Q287" s="12">
        <v>0</v>
      </c>
      <c r="R287" s="27">
        <v>5.2356690354165176E-5</v>
      </c>
      <c r="S287" s="27">
        <v>1.4711182705533611E-5</v>
      </c>
      <c r="T287" s="27">
        <v>4.5001125028125702E-5</v>
      </c>
      <c r="U287" s="27">
        <v>3.5975493126885372E-3</v>
      </c>
      <c r="V287" s="27">
        <v>2.1431027201303222E-3</v>
      </c>
      <c r="W287" s="27">
        <v>9.4808297622207903E-6</v>
      </c>
      <c r="X287" s="27">
        <v>0</v>
      </c>
      <c r="Y287" s="27">
        <v>5.5435701223681279E-7</v>
      </c>
      <c r="Z287" s="27">
        <v>4.312233260433675E-5</v>
      </c>
      <c r="AA287" s="27">
        <v>6.2599395276082741E-5</v>
      </c>
      <c r="AB287" s="27">
        <v>0</v>
      </c>
      <c r="AC287" s="18">
        <v>5.4258890414196008E-4</v>
      </c>
      <c r="AD287">
        <v>280</v>
      </c>
      <c r="AE287">
        <v>10</v>
      </c>
      <c r="AF287" s="25">
        <v>0.99064817662755389</v>
      </c>
      <c r="AG287" t="str">
        <f>IF(AF287&lt;='CAV Tier 1 Analysis'!$A$5,"Tier 1", "Tier 2")</f>
        <v>Tier 2</v>
      </c>
      <c r="AH287" t="str">
        <f t="shared" si="9"/>
        <v>Louisiana - Tier 2</v>
      </c>
      <c r="AI287" t="str">
        <f t="shared" si="10"/>
        <v>Fordoche, Village Of - Tier 2</v>
      </c>
    </row>
    <row r="288" spans="1:35" x14ac:dyDescent="0.3">
      <c r="A288">
        <v>281</v>
      </c>
      <c r="B288">
        <v>6</v>
      </c>
      <c r="C288" t="s">
        <v>21</v>
      </c>
      <c r="D288" t="s">
        <v>3196</v>
      </c>
      <c r="E288" t="s">
        <v>5246</v>
      </c>
      <c r="F288" t="s">
        <v>1464</v>
      </c>
      <c r="G288" s="59">
        <v>2.04596</v>
      </c>
      <c r="H288">
        <v>47</v>
      </c>
      <c r="I288">
        <v>0</v>
      </c>
      <c r="J288" s="12">
        <v>19.5</v>
      </c>
      <c r="K288" s="12">
        <v>1</v>
      </c>
      <c r="L288">
        <v>2</v>
      </c>
      <c r="M288" s="12">
        <v>3.8390584371150953</v>
      </c>
      <c r="N288" s="12">
        <v>6.42896053896974</v>
      </c>
      <c r="O288" s="12">
        <v>390.51498964282843</v>
      </c>
      <c r="P288" s="12">
        <v>311.18727738175113</v>
      </c>
      <c r="Q288" s="12">
        <v>36.80112836917408</v>
      </c>
      <c r="R288" s="27">
        <v>4.4158684056331253E-5</v>
      </c>
      <c r="S288" s="27">
        <v>1.1523759786001329E-4</v>
      </c>
      <c r="T288" s="27">
        <v>0</v>
      </c>
      <c r="U288" s="27">
        <v>4.1266006822015576E-3</v>
      </c>
      <c r="V288" s="27">
        <v>1.0715513600651611E-3</v>
      </c>
      <c r="W288" s="27">
        <v>1.8961659524441581E-5</v>
      </c>
      <c r="X288" s="27">
        <v>4.3557294431069738E-5</v>
      </c>
      <c r="Y288" s="27">
        <v>1.1284915802478064E-5</v>
      </c>
      <c r="Z288" s="27">
        <v>9.8838035191657807E-5</v>
      </c>
      <c r="AA288" s="27">
        <v>2.7192217191878792E-4</v>
      </c>
      <c r="AB288" s="27">
        <v>1.1831866689329345E-4</v>
      </c>
      <c r="AC288" s="18">
        <v>5.3822100617679927E-4</v>
      </c>
      <c r="AD288">
        <v>281</v>
      </c>
      <c r="AE288">
        <v>10</v>
      </c>
      <c r="AF288" s="25">
        <v>0.99118639763373073</v>
      </c>
      <c r="AG288" t="str">
        <f>IF(AF288&lt;='CAV Tier 1 Analysis'!$A$5,"Tier 1", "Tier 2")</f>
        <v>Tier 2</v>
      </c>
      <c r="AH288" t="str">
        <f t="shared" si="9"/>
        <v>Louisiana - Tier 2</v>
      </c>
      <c r="AI288" t="str">
        <f t="shared" si="10"/>
        <v>Maurice, Village Of - Tier 2</v>
      </c>
    </row>
    <row r="289" spans="1:35" x14ac:dyDescent="0.3">
      <c r="A289">
        <v>282</v>
      </c>
      <c r="B289">
        <v>6</v>
      </c>
      <c r="C289" t="s">
        <v>21</v>
      </c>
      <c r="D289" t="s">
        <v>3056</v>
      </c>
      <c r="E289" t="s">
        <v>5091</v>
      </c>
      <c r="F289" t="s">
        <v>1654</v>
      </c>
      <c r="G289" s="59">
        <v>4.2121500000000003</v>
      </c>
      <c r="H289">
        <v>12</v>
      </c>
      <c r="I289">
        <v>4</v>
      </c>
      <c r="J289" s="12">
        <v>13</v>
      </c>
      <c r="K289" s="12">
        <v>2</v>
      </c>
      <c r="L289">
        <v>1</v>
      </c>
      <c r="M289" s="12">
        <v>4.8931661977849803</v>
      </c>
      <c r="N289" s="12">
        <v>9.621093256480707</v>
      </c>
      <c r="O289" s="12">
        <v>969.28243782645393</v>
      </c>
      <c r="P289" s="12">
        <v>577.07886998694494</v>
      </c>
      <c r="Q289" s="12">
        <v>0</v>
      </c>
      <c r="R289" s="27">
        <v>9.0912335064163372E-5</v>
      </c>
      <c r="S289" s="27">
        <v>2.9422365411067223E-5</v>
      </c>
      <c r="T289" s="27">
        <v>6.0001500037500938E-5</v>
      </c>
      <c r="U289" s="27">
        <v>2.7510671214677047E-3</v>
      </c>
      <c r="V289" s="27">
        <v>2.1431027201303222E-3</v>
      </c>
      <c r="W289" s="27">
        <v>9.4808297622207903E-6</v>
      </c>
      <c r="X289" s="27">
        <v>5.5517019151508339E-5</v>
      </c>
      <c r="Y289" s="27">
        <v>1.6888146484808483E-5</v>
      </c>
      <c r="Z289" s="27">
        <v>2.453221367716743E-4</v>
      </c>
      <c r="AA289" s="27">
        <v>5.0426399503083325E-4</v>
      </c>
      <c r="AB289" s="27">
        <v>0</v>
      </c>
      <c r="AC289" s="18">
        <v>5.3690710630107307E-4</v>
      </c>
      <c r="AD289">
        <v>282</v>
      </c>
      <c r="AE289">
        <v>10</v>
      </c>
      <c r="AF289" s="25">
        <v>0.99172330474003179</v>
      </c>
      <c r="AG289" t="str">
        <f>IF(AF289&lt;='CAV Tier 1 Analysis'!$A$5,"Tier 1", "Tier 2")</f>
        <v>Tier 2</v>
      </c>
      <c r="AH289" t="str">
        <f t="shared" si="9"/>
        <v>Louisiana - Tier 2</v>
      </c>
      <c r="AI289" t="str">
        <f t="shared" si="10"/>
        <v>Haughton, Town Of - Tier 2</v>
      </c>
    </row>
    <row r="290" spans="1:35" x14ac:dyDescent="0.3">
      <c r="A290">
        <v>283</v>
      </c>
      <c r="B290">
        <v>6</v>
      </c>
      <c r="C290" t="s">
        <v>21</v>
      </c>
      <c r="D290" t="s">
        <v>3137</v>
      </c>
      <c r="E290" t="s">
        <v>5179</v>
      </c>
      <c r="F290" t="s">
        <v>1902</v>
      </c>
      <c r="G290" s="59">
        <v>1.79033</v>
      </c>
      <c r="H290">
        <v>19</v>
      </c>
      <c r="I290">
        <v>0</v>
      </c>
      <c r="J290" s="12">
        <v>17</v>
      </c>
      <c r="K290" s="12">
        <v>2</v>
      </c>
      <c r="L290">
        <v>0</v>
      </c>
      <c r="M290" s="12">
        <v>2.9866281635229259</v>
      </c>
      <c r="N290" s="12">
        <v>0.19036415863502848</v>
      </c>
      <c r="O290" s="12">
        <v>94.71384149223158</v>
      </c>
      <c r="P290" s="12">
        <v>21.839572651707911</v>
      </c>
      <c r="Q290" s="12">
        <v>0</v>
      </c>
      <c r="R290" s="27">
        <v>3.8641330635286868E-5</v>
      </c>
      <c r="S290" s="27">
        <v>4.6585411900856436E-5</v>
      </c>
      <c r="T290" s="27">
        <v>0</v>
      </c>
      <c r="U290" s="27">
        <v>3.5975493126885372E-3</v>
      </c>
      <c r="V290" s="27">
        <v>2.1431027201303222E-3</v>
      </c>
      <c r="W290" s="27">
        <v>0</v>
      </c>
      <c r="X290" s="27">
        <v>3.388576767079649E-5</v>
      </c>
      <c r="Y290" s="27">
        <v>3.3415098583730555E-7</v>
      </c>
      <c r="Z290" s="27">
        <v>2.3971755878329571E-5</v>
      </c>
      <c r="AA290" s="27">
        <v>1.9083890829975291E-5</v>
      </c>
      <c r="AB290" s="27">
        <v>0</v>
      </c>
      <c r="AC290" s="18">
        <v>5.3665039461090369E-4</v>
      </c>
      <c r="AD290">
        <v>283</v>
      </c>
      <c r="AE290">
        <v>10</v>
      </c>
      <c r="AF290" s="25">
        <v>0.99225995513464271</v>
      </c>
      <c r="AG290" t="str">
        <f>IF(AF290&lt;='CAV Tier 1 Analysis'!$A$5,"Tier 1", "Tier 2")</f>
        <v>Tier 2</v>
      </c>
      <c r="AH290" t="str">
        <f t="shared" si="9"/>
        <v>Louisiana - Tier 2</v>
      </c>
      <c r="AI290" t="str">
        <f t="shared" si="10"/>
        <v>Livonia, Town Of - Tier 2</v>
      </c>
    </row>
    <row r="291" spans="1:35" x14ac:dyDescent="0.3">
      <c r="A291">
        <v>284</v>
      </c>
      <c r="B291">
        <v>6</v>
      </c>
      <c r="C291" t="s">
        <v>21</v>
      </c>
      <c r="D291" t="s">
        <v>3046</v>
      </c>
      <c r="E291" t="s">
        <v>5080</v>
      </c>
      <c r="F291" t="s">
        <v>1929</v>
      </c>
      <c r="G291" s="59">
        <v>1.9340900000000003</v>
      </c>
      <c r="H291">
        <v>4</v>
      </c>
      <c r="I291">
        <v>2</v>
      </c>
      <c r="J291" s="12">
        <v>16</v>
      </c>
      <c r="K291" s="12">
        <v>2</v>
      </c>
      <c r="L291">
        <v>0</v>
      </c>
      <c r="M291" s="12">
        <v>0</v>
      </c>
      <c r="N291" s="12">
        <v>0</v>
      </c>
      <c r="O291" s="12">
        <v>312.89845751615513</v>
      </c>
      <c r="P291" s="12">
        <v>220.42332158630788</v>
      </c>
      <c r="Q291" s="12">
        <v>0</v>
      </c>
      <c r="R291" s="27">
        <v>4.1744153965136036E-5</v>
      </c>
      <c r="S291" s="27">
        <v>9.8074551370224082E-6</v>
      </c>
      <c r="T291" s="27">
        <v>3.0000750018750469E-5</v>
      </c>
      <c r="U291" s="27">
        <v>3.3859287648833288E-3</v>
      </c>
      <c r="V291" s="27">
        <v>2.1431027201303222E-3</v>
      </c>
      <c r="W291" s="27">
        <v>0</v>
      </c>
      <c r="X291" s="27">
        <v>0</v>
      </c>
      <c r="Y291" s="27">
        <v>0</v>
      </c>
      <c r="Z291" s="27">
        <v>7.9193551017549594E-5</v>
      </c>
      <c r="AA291" s="27">
        <v>1.9261066471484611E-4</v>
      </c>
      <c r="AB291" s="27">
        <v>0</v>
      </c>
      <c r="AC291" s="18">
        <v>5.3476255089699592E-4</v>
      </c>
      <c r="AD291">
        <v>284</v>
      </c>
      <c r="AE291">
        <v>10</v>
      </c>
      <c r="AF291" s="25">
        <v>0.99279471768553973</v>
      </c>
      <c r="AG291" t="str">
        <f>IF(AF291&lt;='CAV Tier 1 Analysis'!$A$5,"Tier 1", "Tier 2")</f>
        <v>Tier 2</v>
      </c>
      <c r="AH291" t="str">
        <f t="shared" si="9"/>
        <v>Louisiana - Tier 2</v>
      </c>
      <c r="AI291" t="str">
        <f t="shared" si="10"/>
        <v>Cottonport, Town Of - Tier 2</v>
      </c>
    </row>
    <row r="292" spans="1:35" x14ac:dyDescent="0.3">
      <c r="A292">
        <v>285</v>
      </c>
      <c r="B292">
        <v>6</v>
      </c>
      <c r="C292" t="s">
        <v>21</v>
      </c>
      <c r="D292" t="s">
        <v>3048</v>
      </c>
      <c r="E292" t="s">
        <v>5082</v>
      </c>
      <c r="F292" t="s">
        <v>1991</v>
      </c>
      <c r="G292" s="59">
        <v>3.0307200000000001</v>
      </c>
      <c r="H292">
        <v>11</v>
      </c>
      <c r="I292">
        <v>0</v>
      </c>
      <c r="J292" s="12">
        <v>16</v>
      </c>
      <c r="K292" s="12">
        <v>2</v>
      </c>
      <c r="L292">
        <v>0</v>
      </c>
      <c r="M292" s="12">
        <v>0</v>
      </c>
      <c r="N292" s="12">
        <v>0</v>
      </c>
      <c r="O292" s="12">
        <v>341.41324988824323</v>
      </c>
      <c r="P292" s="12">
        <v>196.50466550731647</v>
      </c>
      <c r="Q292" s="12">
        <v>0</v>
      </c>
      <c r="R292" s="27">
        <v>6.5413110199223965E-5</v>
      </c>
      <c r="S292" s="27">
        <v>2.6970501626811619E-5</v>
      </c>
      <c r="T292" s="27">
        <v>0</v>
      </c>
      <c r="U292" s="27">
        <v>3.3859287648833288E-3</v>
      </c>
      <c r="V292" s="27">
        <v>2.1431027201303222E-3</v>
      </c>
      <c r="W292" s="27">
        <v>0</v>
      </c>
      <c r="X292" s="27">
        <v>0</v>
      </c>
      <c r="Y292" s="27">
        <v>0</v>
      </c>
      <c r="Z292" s="27">
        <v>8.6410549408656083E-5</v>
      </c>
      <c r="AA292" s="27">
        <v>1.7171002582915343E-4</v>
      </c>
      <c r="AB292" s="27">
        <v>0</v>
      </c>
      <c r="AC292" s="18">
        <v>5.3450324291613597E-4</v>
      </c>
      <c r="AD292">
        <v>285</v>
      </c>
      <c r="AE292">
        <v>10</v>
      </c>
      <c r="AF292" s="25">
        <v>0.99332922092845588</v>
      </c>
      <c r="AG292" t="str">
        <f>IF(AF292&lt;='CAV Tier 1 Analysis'!$A$5,"Tier 1", "Tier 2")</f>
        <v>Tier 2</v>
      </c>
      <c r="AH292" t="str">
        <f t="shared" si="9"/>
        <v>Louisiana - Tier 2</v>
      </c>
      <c r="AI292" t="str">
        <f t="shared" si="10"/>
        <v>Moreauville, Village Of - Tier 2</v>
      </c>
    </row>
    <row r="293" spans="1:35" x14ac:dyDescent="0.3">
      <c r="A293">
        <v>286</v>
      </c>
      <c r="B293">
        <v>6</v>
      </c>
      <c r="C293" t="s">
        <v>21</v>
      </c>
      <c r="D293" t="s">
        <v>3184</v>
      </c>
      <c r="E293" t="s">
        <v>5234</v>
      </c>
      <c r="F293" t="s">
        <v>1508</v>
      </c>
      <c r="G293" s="59">
        <v>0.93884999999999996</v>
      </c>
      <c r="H293">
        <v>6</v>
      </c>
      <c r="I293">
        <v>2</v>
      </c>
      <c r="J293" s="12">
        <v>21</v>
      </c>
      <c r="K293" s="12">
        <v>1</v>
      </c>
      <c r="L293">
        <v>1</v>
      </c>
      <c r="M293" s="12">
        <v>7.8365553602811948</v>
      </c>
      <c r="N293" s="12">
        <v>18.647999069635219</v>
      </c>
      <c r="O293" s="12">
        <v>150.7347458941193</v>
      </c>
      <c r="P293" s="12">
        <v>58.684690035935304</v>
      </c>
      <c r="Q293" s="12">
        <v>0</v>
      </c>
      <c r="R293" s="27">
        <v>2.0263534246166392E-5</v>
      </c>
      <c r="S293" s="27">
        <v>1.4711182705533611E-5</v>
      </c>
      <c r="T293" s="27">
        <v>3.0000750018750469E-5</v>
      </c>
      <c r="U293" s="27">
        <v>4.4440315039093693E-3</v>
      </c>
      <c r="V293" s="27">
        <v>1.0715513600651611E-3</v>
      </c>
      <c r="W293" s="27">
        <v>9.4808297622207903E-6</v>
      </c>
      <c r="X293" s="27">
        <v>8.8912204579425224E-5</v>
      </c>
      <c r="Y293" s="27">
        <v>3.2733300836101649E-5</v>
      </c>
      <c r="Z293" s="27">
        <v>3.8150459046181091E-5</v>
      </c>
      <c r="AA293" s="27">
        <v>5.1279951118876239E-5</v>
      </c>
      <c r="AB293" s="27">
        <v>0</v>
      </c>
      <c r="AC293" s="18">
        <v>5.2737409784434422E-4</v>
      </c>
      <c r="AD293">
        <v>286</v>
      </c>
      <c r="AE293">
        <v>10</v>
      </c>
      <c r="AF293" s="25">
        <v>0.99385659502630019</v>
      </c>
      <c r="AG293" t="str">
        <f>IF(AF293&lt;='CAV Tier 1 Analysis'!$A$5,"Tier 1", "Tier 2")</f>
        <v>Tier 2</v>
      </c>
      <c r="AH293" t="str">
        <f t="shared" si="9"/>
        <v>Louisiana - Tier 2</v>
      </c>
      <c r="AI293" t="str">
        <f t="shared" si="10"/>
        <v>Tangipahoa, Village Of - Tier 2</v>
      </c>
    </row>
    <row r="294" spans="1:35" x14ac:dyDescent="0.3">
      <c r="A294">
        <v>287</v>
      </c>
      <c r="B294">
        <v>6</v>
      </c>
      <c r="C294" t="s">
        <v>21</v>
      </c>
      <c r="D294" t="s">
        <v>3229</v>
      </c>
      <c r="E294" t="s">
        <v>5284</v>
      </c>
      <c r="F294" t="s">
        <v>2019</v>
      </c>
      <c r="G294" s="59">
        <v>0.71051000000000009</v>
      </c>
      <c r="H294">
        <v>3</v>
      </c>
      <c r="I294">
        <v>0</v>
      </c>
      <c r="J294" s="12">
        <v>16</v>
      </c>
      <c r="K294" s="12">
        <v>2</v>
      </c>
      <c r="L294">
        <v>0</v>
      </c>
      <c r="M294" s="12">
        <v>3</v>
      </c>
      <c r="N294" s="12">
        <v>0</v>
      </c>
      <c r="O294" s="12">
        <v>83.388725033382457</v>
      </c>
      <c r="P294" s="12">
        <v>49.416930117160476</v>
      </c>
      <c r="Q294" s="12">
        <v>0</v>
      </c>
      <c r="R294" s="27">
        <v>1.5335190623894858E-5</v>
      </c>
      <c r="S294" s="27">
        <v>7.3555913527668057E-6</v>
      </c>
      <c r="T294" s="27">
        <v>0</v>
      </c>
      <c r="U294" s="27">
        <v>3.3859287648833288E-3</v>
      </c>
      <c r="V294" s="27">
        <v>2.1431027201303222E-3</v>
      </c>
      <c r="W294" s="27">
        <v>0</v>
      </c>
      <c r="X294" s="27">
        <v>3.4037482219573638E-5</v>
      </c>
      <c r="Y294" s="27">
        <v>0</v>
      </c>
      <c r="Z294" s="27">
        <v>2.1105406855125286E-5</v>
      </c>
      <c r="AA294" s="27">
        <v>4.3181582100905176E-5</v>
      </c>
      <c r="AB294" s="27">
        <v>0</v>
      </c>
      <c r="AC294" s="18">
        <v>5.1364061256053788E-4</v>
      </c>
      <c r="AD294">
        <v>287</v>
      </c>
      <c r="AE294">
        <v>10</v>
      </c>
      <c r="AF294" s="25">
        <v>0.99437023563886073</v>
      </c>
      <c r="AG294" t="str">
        <f>IF(AF294&lt;='CAV Tier 1 Analysis'!$A$5,"Tier 1", "Tier 2")</f>
        <v>Tier 2</v>
      </c>
      <c r="AH294" t="str">
        <f t="shared" si="9"/>
        <v>Louisiana - Tier 2</v>
      </c>
      <c r="AI294" t="str">
        <f t="shared" si="10"/>
        <v>Hessmer, Village Of - Tier 2</v>
      </c>
    </row>
    <row r="295" spans="1:35" x14ac:dyDescent="0.3">
      <c r="A295">
        <v>288</v>
      </c>
      <c r="B295">
        <v>6</v>
      </c>
      <c r="C295" t="s">
        <v>21</v>
      </c>
      <c r="D295" t="s">
        <v>3068</v>
      </c>
      <c r="E295" t="s">
        <v>5104</v>
      </c>
      <c r="F295" t="s">
        <v>1787</v>
      </c>
      <c r="G295" s="59">
        <v>1.04148</v>
      </c>
      <c r="H295">
        <v>10</v>
      </c>
      <c r="I295">
        <v>0</v>
      </c>
      <c r="J295" s="12">
        <v>16</v>
      </c>
      <c r="K295" s="12">
        <v>2</v>
      </c>
      <c r="L295">
        <v>3</v>
      </c>
      <c r="M295" s="12">
        <v>1.4733264200944807</v>
      </c>
      <c r="N295" s="12">
        <v>4.9423312996811442</v>
      </c>
      <c r="O295" s="12">
        <v>26.516623314851994</v>
      </c>
      <c r="P295" s="12">
        <v>9.2084873310425657</v>
      </c>
      <c r="Q295" s="12">
        <v>0.19355000907296827</v>
      </c>
      <c r="R295" s="27">
        <v>2.247863412333959E-5</v>
      </c>
      <c r="S295" s="27">
        <v>2.451863784255602E-5</v>
      </c>
      <c r="T295" s="27">
        <v>0</v>
      </c>
      <c r="U295" s="27">
        <v>3.3859287648833288E-3</v>
      </c>
      <c r="V295" s="27">
        <v>2.1431027201303222E-3</v>
      </c>
      <c r="W295" s="27">
        <v>2.8442489286662367E-5</v>
      </c>
      <c r="X295" s="27">
        <v>1.6716107275864655E-5</v>
      </c>
      <c r="Y295" s="27">
        <v>8.6753981840105686E-6</v>
      </c>
      <c r="Z295" s="27">
        <v>6.7112684989489127E-6</v>
      </c>
      <c r="AA295" s="27">
        <v>8.0465753491327593E-6</v>
      </c>
      <c r="AB295" s="27">
        <v>6.2227926331413224E-7</v>
      </c>
      <c r="AC295" s="18">
        <v>5.1320389771249825E-4</v>
      </c>
      <c r="AD295">
        <v>288</v>
      </c>
      <c r="AE295">
        <v>10</v>
      </c>
      <c r="AF295" s="25">
        <v>0.99488343953657321</v>
      </c>
      <c r="AG295" t="str">
        <f>IF(AF295&lt;='CAV Tier 1 Analysis'!$A$5,"Tier 1", "Tier 2")</f>
        <v>Tier 2</v>
      </c>
      <c r="AH295" t="str">
        <f t="shared" si="9"/>
        <v>Louisiana - Tier 2</v>
      </c>
      <c r="AI295" t="str">
        <f t="shared" si="10"/>
        <v>Harrisonburg, Village Of - Tier 2</v>
      </c>
    </row>
    <row r="296" spans="1:35" x14ac:dyDescent="0.3">
      <c r="A296">
        <v>289</v>
      </c>
      <c r="B296">
        <v>6</v>
      </c>
      <c r="C296" t="s">
        <v>21</v>
      </c>
      <c r="D296" t="s">
        <v>3226</v>
      </c>
      <c r="E296" t="s">
        <v>5280</v>
      </c>
      <c r="F296" t="s">
        <v>1941</v>
      </c>
      <c r="G296" s="59">
        <v>3.1730599999999995</v>
      </c>
      <c r="H296">
        <v>1</v>
      </c>
      <c r="I296">
        <v>0</v>
      </c>
      <c r="J296" s="12">
        <v>21</v>
      </c>
      <c r="K296" s="12">
        <v>1</v>
      </c>
      <c r="L296">
        <v>0</v>
      </c>
      <c r="M296" s="12">
        <v>0</v>
      </c>
      <c r="N296" s="12">
        <v>0</v>
      </c>
      <c r="O296" s="12">
        <v>139.1241319195079</v>
      </c>
      <c r="P296" s="12">
        <v>0</v>
      </c>
      <c r="Q296" s="12">
        <v>0</v>
      </c>
      <c r="R296" s="27">
        <v>6.8485285162848947E-5</v>
      </c>
      <c r="S296" s="27">
        <v>2.451863784255602E-6</v>
      </c>
      <c r="T296" s="27">
        <v>0</v>
      </c>
      <c r="U296" s="27">
        <v>4.4440315039093693E-3</v>
      </c>
      <c r="V296" s="27">
        <v>1.0715513600651611E-3</v>
      </c>
      <c r="W296" s="27">
        <v>0</v>
      </c>
      <c r="X296" s="27">
        <v>0</v>
      </c>
      <c r="Y296" s="27">
        <v>0</v>
      </c>
      <c r="Z296" s="27">
        <v>3.5211851558491614E-5</v>
      </c>
      <c r="AA296" s="27">
        <v>0</v>
      </c>
      <c r="AB296" s="27">
        <v>0</v>
      </c>
      <c r="AC296" s="18">
        <v>5.1106653313455703E-4</v>
      </c>
      <c r="AD296">
        <v>289</v>
      </c>
      <c r="AE296">
        <v>10</v>
      </c>
      <c r="AF296" s="25">
        <v>0.99539450606970781</v>
      </c>
      <c r="AG296" t="str">
        <f>IF(AF296&lt;='CAV Tier 1 Analysis'!$A$5,"Tier 1", "Tier 2")</f>
        <v>Tier 2</v>
      </c>
      <c r="AH296" t="str">
        <f t="shared" si="9"/>
        <v>Louisiana - Tier 2</v>
      </c>
      <c r="AI296" t="str">
        <f t="shared" si="10"/>
        <v>Forest Hill, Village Of - Tier 2</v>
      </c>
    </row>
    <row r="297" spans="1:35" x14ac:dyDescent="0.3">
      <c r="A297">
        <v>290</v>
      </c>
      <c r="B297">
        <v>6</v>
      </c>
      <c r="C297" t="s">
        <v>21</v>
      </c>
      <c r="D297" t="s">
        <v>3049</v>
      </c>
      <c r="E297" t="s">
        <v>5083</v>
      </c>
      <c r="F297" t="s">
        <v>2063</v>
      </c>
      <c r="G297" s="59">
        <v>1.5739799999999999</v>
      </c>
      <c r="H297">
        <v>2</v>
      </c>
      <c r="I297">
        <v>0</v>
      </c>
      <c r="J297" s="12">
        <v>16</v>
      </c>
      <c r="K297" s="12">
        <v>2</v>
      </c>
      <c r="L297">
        <v>0</v>
      </c>
      <c r="M297" s="12">
        <v>0</v>
      </c>
      <c r="N297" s="12">
        <v>0</v>
      </c>
      <c r="O297" s="12">
        <v>103.68565074551427</v>
      </c>
      <c r="P297" s="12">
        <v>28.428545620695388</v>
      </c>
      <c r="Q297" s="12">
        <v>0</v>
      </c>
      <c r="R297" s="27">
        <v>3.397177145740105E-5</v>
      </c>
      <c r="S297" s="27">
        <v>4.9037275685112041E-6</v>
      </c>
      <c r="T297" s="27">
        <v>0</v>
      </c>
      <c r="U297" s="27">
        <v>3.3859287648833288E-3</v>
      </c>
      <c r="V297" s="27">
        <v>2.1431027201303222E-3</v>
      </c>
      <c r="W297" s="27">
        <v>0</v>
      </c>
      <c r="X297" s="27">
        <v>0</v>
      </c>
      <c r="Y297" s="27">
        <v>0</v>
      </c>
      <c r="Z297" s="27">
        <v>2.624249073416657E-5</v>
      </c>
      <c r="AA297" s="27">
        <v>2.4841477886605801E-5</v>
      </c>
      <c r="AB297" s="27">
        <v>0</v>
      </c>
      <c r="AC297" s="18">
        <v>5.1081735933275777E-4</v>
      </c>
      <c r="AD297">
        <v>290</v>
      </c>
      <c r="AE297">
        <v>10</v>
      </c>
      <c r="AF297" s="25">
        <v>0.99590532342904059</v>
      </c>
      <c r="AG297" t="str">
        <f>IF(AF297&lt;='CAV Tier 1 Analysis'!$A$5,"Tier 1", "Tier 2")</f>
        <v>Tier 2</v>
      </c>
      <c r="AH297" t="str">
        <f t="shared" si="9"/>
        <v>Louisiana - Tier 2</v>
      </c>
      <c r="AI297" t="str">
        <f t="shared" si="10"/>
        <v>Plaucheville, Village Of - Tier 2</v>
      </c>
    </row>
    <row r="298" spans="1:35" x14ac:dyDescent="0.3">
      <c r="A298">
        <v>291</v>
      </c>
      <c r="B298">
        <v>6</v>
      </c>
      <c r="C298" t="s">
        <v>21</v>
      </c>
      <c r="D298" t="s">
        <v>3230</v>
      </c>
      <c r="E298" t="s">
        <v>5285</v>
      </c>
      <c r="F298" t="s">
        <v>1952</v>
      </c>
      <c r="G298" s="59">
        <v>1.86714</v>
      </c>
      <c r="H298">
        <v>0</v>
      </c>
      <c r="I298">
        <v>0</v>
      </c>
      <c r="J298" s="12">
        <v>21</v>
      </c>
      <c r="K298" s="12">
        <v>1</v>
      </c>
      <c r="L298">
        <v>0</v>
      </c>
      <c r="M298" s="12">
        <v>0</v>
      </c>
      <c r="N298" s="12">
        <v>0</v>
      </c>
      <c r="O298" s="12">
        <v>143.23689408278932</v>
      </c>
      <c r="P298" s="12">
        <v>0</v>
      </c>
      <c r="Q298" s="12">
        <v>0</v>
      </c>
      <c r="R298" s="27">
        <v>4.0299148247736191E-5</v>
      </c>
      <c r="S298" s="27">
        <v>0</v>
      </c>
      <c r="T298" s="27">
        <v>0</v>
      </c>
      <c r="U298" s="27">
        <v>4.4440315039093693E-3</v>
      </c>
      <c r="V298" s="27">
        <v>1.0715513600651611E-3</v>
      </c>
      <c r="W298" s="27">
        <v>0</v>
      </c>
      <c r="X298" s="27">
        <v>0</v>
      </c>
      <c r="Y298" s="27">
        <v>0</v>
      </c>
      <c r="Z298" s="27">
        <v>3.6252777879402159E-5</v>
      </c>
      <c r="AA298" s="27">
        <v>0</v>
      </c>
      <c r="AB298" s="27">
        <v>0</v>
      </c>
      <c r="AC298" s="18">
        <v>5.0837589000924256E-4</v>
      </c>
      <c r="AD298">
        <v>291</v>
      </c>
      <c r="AE298">
        <v>10</v>
      </c>
      <c r="AF298" s="25">
        <v>0.99641369931904988</v>
      </c>
      <c r="AG298" t="str">
        <f>IF(AF298&lt;='CAV Tier 1 Analysis'!$A$5,"Tier 1", "Tier 2")</f>
        <v>Tier 2</v>
      </c>
      <c r="AH298" t="str">
        <f t="shared" si="9"/>
        <v>Louisiana - Tier 2</v>
      </c>
      <c r="AI298" t="str">
        <f t="shared" si="10"/>
        <v>Mcnary, Village Of - Tier 2</v>
      </c>
    </row>
    <row r="299" spans="1:35" x14ac:dyDescent="0.3">
      <c r="A299">
        <v>292</v>
      </c>
      <c r="B299">
        <v>6</v>
      </c>
      <c r="C299" t="s">
        <v>21</v>
      </c>
      <c r="D299" t="s">
        <v>3142</v>
      </c>
      <c r="E299" t="s">
        <v>5185</v>
      </c>
      <c r="F299" t="s">
        <v>1848</v>
      </c>
      <c r="G299" s="59">
        <v>1.05905</v>
      </c>
      <c r="H299">
        <v>3</v>
      </c>
      <c r="I299">
        <v>0</v>
      </c>
      <c r="J299" s="12">
        <v>21</v>
      </c>
      <c r="K299" s="12">
        <v>1</v>
      </c>
      <c r="L299">
        <v>1</v>
      </c>
      <c r="M299" s="12">
        <v>1</v>
      </c>
      <c r="N299" s="12">
        <v>0</v>
      </c>
      <c r="O299" s="12">
        <v>51.78007901251344</v>
      </c>
      <c r="P299" s="12">
        <v>0</v>
      </c>
      <c r="Q299" s="12">
        <v>0</v>
      </c>
      <c r="R299" s="27">
        <v>2.2857853696972382E-5</v>
      </c>
      <c r="S299" s="27">
        <v>7.3555913527668057E-6</v>
      </c>
      <c r="T299" s="27">
        <v>0</v>
      </c>
      <c r="U299" s="27">
        <v>4.4440315039093693E-3</v>
      </c>
      <c r="V299" s="27">
        <v>1.0715513600651611E-3</v>
      </c>
      <c r="W299" s="27">
        <v>9.4808297622207903E-6</v>
      </c>
      <c r="X299" s="27">
        <v>1.1345827406524547E-5</v>
      </c>
      <c r="Y299" s="27">
        <v>0</v>
      </c>
      <c r="Z299" s="27">
        <v>1.3105364473580102E-5</v>
      </c>
      <c r="AA299" s="27">
        <v>0</v>
      </c>
      <c r="AB299" s="27">
        <v>0</v>
      </c>
      <c r="AC299" s="18">
        <v>5.0724803006059959E-4</v>
      </c>
      <c r="AD299">
        <v>292</v>
      </c>
      <c r="AE299">
        <v>10</v>
      </c>
      <c r="AF299" s="25">
        <v>0.99692094734911052</v>
      </c>
      <c r="AG299" t="str">
        <f>IF(AF299&lt;='CAV Tier 1 Analysis'!$A$5,"Tier 1", "Tier 2")</f>
        <v>Tier 2</v>
      </c>
      <c r="AH299" t="str">
        <f t="shared" si="9"/>
        <v>Louisiana - Tier 2</v>
      </c>
      <c r="AI299" t="str">
        <f t="shared" si="10"/>
        <v>Cheneyville, Town Of - Tier 2</v>
      </c>
    </row>
    <row r="300" spans="1:35" x14ac:dyDescent="0.3">
      <c r="A300">
        <v>293</v>
      </c>
      <c r="B300">
        <v>6</v>
      </c>
      <c r="C300" t="s">
        <v>21</v>
      </c>
      <c r="D300" t="s">
        <v>3057</v>
      </c>
      <c r="E300" t="s">
        <v>5092</v>
      </c>
      <c r="F300" t="s">
        <v>1886</v>
      </c>
      <c r="G300" s="59">
        <v>1.59301</v>
      </c>
      <c r="H300">
        <v>17</v>
      </c>
      <c r="I300">
        <v>0</v>
      </c>
      <c r="J300" s="12">
        <v>13</v>
      </c>
      <c r="K300" s="12">
        <v>2</v>
      </c>
      <c r="L300">
        <v>2</v>
      </c>
      <c r="M300" s="12">
        <v>1.7107613888173963</v>
      </c>
      <c r="N300" s="12">
        <v>35.247226799470809</v>
      </c>
      <c r="O300" s="12">
        <v>497.78465630917503</v>
      </c>
      <c r="P300" s="12">
        <v>349.45560686791202</v>
      </c>
      <c r="Q300" s="12">
        <v>0</v>
      </c>
      <c r="R300" s="27">
        <v>3.4382502731517843E-5</v>
      </c>
      <c r="S300" s="27">
        <v>4.1681684332345229E-5</v>
      </c>
      <c r="T300" s="27">
        <v>0</v>
      </c>
      <c r="U300" s="27">
        <v>2.7510671214677047E-3</v>
      </c>
      <c r="V300" s="27">
        <v>2.1431027201303222E-3</v>
      </c>
      <c r="W300" s="27">
        <v>1.8961659524441581E-5</v>
      </c>
      <c r="X300" s="27">
        <v>1.9410003451268411E-5</v>
      </c>
      <c r="Y300" s="27">
        <v>6.1870341914809605E-5</v>
      </c>
      <c r="Z300" s="27">
        <v>1.2598762834469614E-4</v>
      </c>
      <c r="AA300" s="27">
        <v>3.0536186571711446E-4</v>
      </c>
      <c r="AB300" s="27">
        <v>0</v>
      </c>
      <c r="AC300" s="18">
        <v>5.0016595705583812E-4</v>
      </c>
      <c r="AD300">
        <v>293</v>
      </c>
      <c r="AE300">
        <v>10</v>
      </c>
      <c r="AF300" s="25">
        <v>0.99742111330616634</v>
      </c>
      <c r="AG300" t="str">
        <f>IF(AF300&lt;='CAV Tier 1 Analysis'!$A$5,"Tier 1", "Tier 2")</f>
        <v>Tier 2</v>
      </c>
      <c r="AH300" t="str">
        <f t="shared" si="9"/>
        <v>Louisiana - Tier 2</v>
      </c>
      <c r="AI300" t="str">
        <f t="shared" si="10"/>
        <v>Plain Dealing, Town Of - Tier 2</v>
      </c>
    </row>
    <row r="301" spans="1:35" x14ac:dyDescent="0.3">
      <c r="A301">
        <v>294</v>
      </c>
      <c r="B301">
        <v>6</v>
      </c>
      <c r="C301" t="s">
        <v>21</v>
      </c>
      <c r="D301" t="s">
        <v>3278</v>
      </c>
      <c r="E301" t="s">
        <v>5334</v>
      </c>
      <c r="F301" t="s">
        <v>1792</v>
      </c>
      <c r="G301" s="59">
        <v>2.24729</v>
      </c>
      <c r="H301">
        <v>7</v>
      </c>
      <c r="I301">
        <v>3</v>
      </c>
      <c r="J301" s="12">
        <v>18</v>
      </c>
      <c r="K301" s="12">
        <v>1</v>
      </c>
      <c r="L301">
        <v>0</v>
      </c>
      <c r="M301" s="12">
        <v>4.9717882427279072</v>
      </c>
      <c r="N301" s="12">
        <v>1.6876379417915337</v>
      </c>
      <c r="O301" s="12">
        <v>692.90760831931732</v>
      </c>
      <c r="P301" s="12">
        <v>198.30974292350692</v>
      </c>
      <c r="Q301" s="12">
        <v>0</v>
      </c>
      <c r="R301" s="27">
        <v>4.8504061219648798E-5</v>
      </c>
      <c r="S301" s="27">
        <v>1.7163046489789213E-5</v>
      </c>
      <c r="T301" s="27">
        <v>4.5001125028125702E-5</v>
      </c>
      <c r="U301" s="27">
        <v>3.8091698604937451E-3</v>
      </c>
      <c r="V301" s="27">
        <v>1.0715513600651611E-3</v>
      </c>
      <c r="W301" s="27">
        <v>0</v>
      </c>
      <c r="X301" s="27">
        <v>5.6409051303778799E-5</v>
      </c>
      <c r="Y301" s="27">
        <v>2.9623532393367012E-6</v>
      </c>
      <c r="Z301" s="27">
        <v>1.7537259360586959E-4</v>
      </c>
      <c r="AA301" s="27">
        <v>1.7328734150742235E-4</v>
      </c>
      <c r="AB301" s="27">
        <v>0</v>
      </c>
      <c r="AC301" s="18">
        <v>4.9085643572298885E-4</v>
      </c>
      <c r="AD301">
        <v>294</v>
      </c>
      <c r="AE301">
        <v>10</v>
      </c>
      <c r="AF301" s="25">
        <v>0.99791196974188934</v>
      </c>
      <c r="AG301" t="str">
        <f>IF(AF301&lt;='CAV Tier 1 Analysis'!$A$5,"Tier 1", "Tier 2")</f>
        <v>Tier 2</v>
      </c>
      <c r="AH301" t="str">
        <f t="shared" si="9"/>
        <v>Louisiana - Tier 2</v>
      </c>
      <c r="AI301" t="str">
        <f t="shared" si="10"/>
        <v>Sterlington, Town Of - Tier 2</v>
      </c>
    </row>
    <row r="302" spans="1:35" x14ac:dyDescent="0.3">
      <c r="A302">
        <v>295</v>
      </c>
      <c r="B302">
        <v>6</v>
      </c>
      <c r="C302" t="s">
        <v>21</v>
      </c>
      <c r="D302" t="s">
        <v>3092</v>
      </c>
      <c r="E302" t="s">
        <v>5130</v>
      </c>
      <c r="F302" t="s">
        <v>2010</v>
      </c>
      <c r="G302" s="59">
        <v>0.51670000000000005</v>
      </c>
      <c r="H302">
        <v>23</v>
      </c>
      <c r="I302">
        <v>2</v>
      </c>
      <c r="J302" s="12">
        <v>14</v>
      </c>
      <c r="K302" s="12">
        <v>2</v>
      </c>
      <c r="L302">
        <v>0</v>
      </c>
      <c r="M302" s="12">
        <v>0</v>
      </c>
      <c r="N302" s="12">
        <v>0</v>
      </c>
      <c r="O302" s="12">
        <v>36.664027888898907</v>
      </c>
      <c r="P302" s="12">
        <v>0</v>
      </c>
      <c r="Q302" s="12">
        <v>0</v>
      </c>
      <c r="R302" s="27">
        <v>1.1152120301426401E-5</v>
      </c>
      <c r="S302" s="27">
        <v>5.6392867037878842E-5</v>
      </c>
      <c r="T302" s="27">
        <v>3.0000750018750469E-5</v>
      </c>
      <c r="U302" s="27">
        <v>2.962687669272913E-3</v>
      </c>
      <c r="V302" s="27">
        <v>2.1431027201303222E-3</v>
      </c>
      <c r="W302" s="27">
        <v>0</v>
      </c>
      <c r="X302" s="27">
        <v>0</v>
      </c>
      <c r="Y302" s="27">
        <v>0</v>
      </c>
      <c r="Z302" s="27">
        <v>9.2795425908370443E-6</v>
      </c>
      <c r="AA302" s="27">
        <v>0</v>
      </c>
      <c r="AB302" s="27">
        <v>0</v>
      </c>
      <c r="AC302" s="18">
        <v>4.7387415175928434E-4</v>
      </c>
      <c r="AD302">
        <v>295</v>
      </c>
      <c r="AE302">
        <v>10</v>
      </c>
      <c r="AF302" s="25">
        <v>0.99838584389364859</v>
      </c>
      <c r="AG302" t="str">
        <f>IF(AF302&lt;='CAV Tier 1 Analysis'!$A$5,"Tier 1", "Tier 2")</f>
        <v>Tier 2</v>
      </c>
      <c r="AH302" t="str">
        <f t="shared" si="9"/>
        <v>Louisiana - Tier 2</v>
      </c>
      <c r="AI302" t="str">
        <f t="shared" si="10"/>
        <v>Loreauville, Village Of - Tier 2</v>
      </c>
    </row>
    <row r="303" spans="1:35" x14ac:dyDescent="0.3">
      <c r="A303">
        <v>296</v>
      </c>
      <c r="B303">
        <v>6</v>
      </c>
      <c r="C303" t="s">
        <v>21</v>
      </c>
      <c r="D303" t="s">
        <v>2870</v>
      </c>
      <c r="E303" t="s">
        <v>5283</v>
      </c>
      <c r="F303" t="s">
        <v>1289</v>
      </c>
      <c r="G303" s="59">
        <v>7.6912400000000005</v>
      </c>
      <c r="H303">
        <v>25</v>
      </c>
      <c r="I303">
        <v>11</v>
      </c>
      <c r="J303" s="12">
        <v>13</v>
      </c>
      <c r="K303" s="12">
        <v>1</v>
      </c>
      <c r="L303">
        <v>0</v>
      </c>
      <c r="M303" s="12">
        <v>16.226392623296114</v>
      </c>
      <c r="N303" s="12">
        <v>26.972842102765949</v>
      </c>
      <c r="O303" s="12">
        <v>1284.2959211410498</v>
      </c>
      <c r="P303" s="12">
        <v>0</v>
      </c>
      <c r="Q303" s="12">
        <v>0</v>
      </c>
      <c r="R303" s="27">
        <v>1.6600277481544957E-4</v>
      </c>
      <c r="S303" s="27">
        <v>6.1296594606390049E-5</v>
      </c>
      <c r="T303" s="27">
        <v>1.6500412510312757E-4</v>
      </c>
      <c r="U303" s="27">
        <v>2.7510671214677047E-3</v>
      </c>
      <c r="V303" s="27">
        <v>1.0715513600651611E-3</v>
      </c>
      <c r="W303" s="27">
        <v>0</v>
      </c>
      <c r="X303" s="27">
        <v>1.8410185013442078E-4</v>
      </c>
      <c r="Y303" s="27">
        <v>4.734610676767786E-5</v>
      </c>
      <c r="Z303" s="27">
        <v>3.2505099373097209E-4</v>
      </c>
      <c r="AA303" s="27">
        <v>0</v>
      </c>
      <c r="AB303" s="27">
        <v>0</v>
      </c>
      <c r="AC303" s="18">
        <v>4.3376553879008218E-4</v>
      </c>
      <c r="AD303">
        <v>296</v>
      </c>
      <c r="AE303">
        <v>10</v>
      </c>
      <c r="AF303" s="25">
        <v>0.99881960943243864</v>
      </c>
      <c r="AG303" t="str">
        <f>IF(AF303&lt;='CAV Tier 1 Analysis'!$A$5,"Tier 1", "Tier 2")</f>
        <v>Tier 2</v>
      </c>
      <c r="AH303" t="str">
        <f t="shared" si="9"/>
        <v>Louisiana - Tier 2</v>
      </c>
      <c r="AI303" t="str">
        <f t="shared" si="10"/>
        <v>Greenwood, Town Of - Tier 2</v>
      </c>
    </row>
    <row r="304" spans="1:35" x14ac:dyDescent="0.3">
      <c r="A304">
        <v>297</v>
      </c>
      <c r="B304">
        <v>6</v>
      </c>
      <c r="C304" t="s">
        <v>21</v>
      </c>
      <c r="D304" t="s">
        <v>3071</v>
      </c>
      <c r="E304" t="s">
        <v>5109</v>
      </c>
      <c r="F304" t="s">
        <v>2149</v>
      </c>
      <c r="G304" s="59">
        <v>1.63751</v>
      </c>
      <c r="H304">
        <v>8</v>
      </c>
      <c r="I304">
        <v>0</v>
      </c>
      <c r="J304" s="12">
        <v>11.333333333333334</v>
      </c>
      <c r="K304" s="12">
        <v>2</v>
      </c>
      <c r="L304">
        <v>1</v>
      </c>
      <c r="M304" s="12">
        <v>0</v>
      </c>
      <c r="N304" s="12">
        <v>21.751016051417498</v>
      </c>
      <c r="O304" s="12">
        <v>139.00600394365043</v>
      </c>
      <c r="P304" s="12">
        <v>88.854401229013803</v>
      </c>
      <c r="Q304" s="12">
        <v>0</v>
      </c>
      <c r="R304" s="27">
        <v>3.534296209558495E-5</v>
      </c>
      <c r="S304" s="27">
        <v>1.9614910274044816E-5</v>
      </c>
      <c r="T304" s="27">
        <v>0</v>
      </c>
      <c r="U304" s="27">
        <v>2.3983662084590251E-3</v>
      </c>
      <c r="V304" s="27">
        <v>2.1431027201303222E-3</v>
      </c>
      <c r="W304" s="27">
        <v>9.4808297622207903E-6</v>
      </c>
      <c r="X304" s="27">
        <v>0</v>
      </c>
      <c r="Y304" s="27">
        <v>3.818010443068154E-5</v>
      </c>
      <c r="Z304" s="27">
        <v>3.5181953763670473E-5</v>
      </c>
      <c r="AA304" s="27">
        <v>7.7642897132637547E-5</v>
      </c>
      <c r="AB304" s="27">
        <v>0</v>
      </c>
      <c r="AC304" s="18">
        <v>4.3244659873165335E-4</v>
      </c>
      <c r="AD304">
        <v>297</v>
      </c>
      <c r="AE304">
        <v>10</v>
      </c>
      <c r="AF304" s="25">
        <v>0.99925205603117029</v>
      </c>
      <c r="AG304" t="str">
        <f>IF(AF304&lt;='CAV Tier 1 Analysis'!$A$5,"Tier 1", "Tier 2")</f>
        <v>Tier 2</v>
      </c>
      <c r="AH304" t="str">
        <f t="shared" si="9"/>
        <v>Louisiana - Tier 2</v>
      </c>
      <c r="AI304" t="str">
        <f t="shared" si="10"/>
        <v>Clayton, Village Of - Tier 2</v>
      </c>
    </row>
    <row r="305" spans="1:35" x14ac:dyDescent="0.3">
      <c r="A305">
        <v>298</v>
      </c>
      <c r="B305">
        <v>6</v>
      </c>
      <c r="C305" t="s">
        <v>21</v>
      </c>
      <c r="D305" t="s">
        <v>3073</v>
      </c>
      <c r="E305" t="s">
        <v>5111</v>
      </c>
      <c r="F305" t="s">
        <v>2173</v>
      </c>
      <c r="G305" s="59">
        <v>0.43580000000000002</v>
      </c>
      <c r="H305">
        <v>28</v>
      </c>
      <c r="I305">
        <v>0</v>
      </c>
      <c r="J305" s="12">
        <v>9</v>
      </c>
      <c r="K305" s="12">
        <v>2</v>
      </c>
      <c r="L305">
        <v>1</v>
      </c>
      <c r="M305" s="12">
        <v>0.79348324919687918</v>
      </c>
      <c r="N305" s="12">
        <v>18.48341232227488</v>
      </c>
      <c r="O305" s="12">
        <v>192.77093206951025</v>
      </c>
      <c r="P305" s="12">
        <v>179.39280898637264</v>
      </c>
      <c r="Q305" s="12">
        <v>0</v>
      </c>
      <c r="R305" s="27">
        <v>9.4060267609088942E-6</v>
      </c>
      <c r="S305" s="27">
        <v>6.8652185959156852E-5</v>
      </c>
      <c r="T305" s="27">
        <v>0</v>
      </c>
      <c r="U305" s="27">
        <v>1.9045849302468726E-3</v>
      </c>
      <c r="V305" s="27">
        <v>2.1431027201303222E-3</v>
      </c>
      <c r="W305" s="27">
        <v>9.4808297622207903E-6</v>
      </c>
      <c r="X305" s="27">
        <v>9.0027239953560979E-6</v>
      </c>
      <c r="Y305" s="27">
        <v>3.2444397587293908E-5</v>
      </c>
      <c r="Z305" s="27">
        <v>4.8789676896247228E-5</v>
      </c>
      <c r="AA305" s="27">
        <v>1.5675731558377438E-4</v>
      </c>
      <c r="AB305" s="27">
        <v>0</v>
      </c>
      <c r="AC305" s="18">
        <v>3.9838370972019574E-4</v>
      </c>
      <c r="AD305">
        <v>298</v>
      </c>
      <c r="AE305">
        <v>10</v>
      </c>
      <c r="AF305" s="25">
        <v>0.99965043974089052</v>
      </c>
      <c r="AG305" t="str">
        <f>IF(AF305&lt;='CAV Tier 1 Analysis'!$A$5,"Tier 1", "Tier 2")</f>
        <v>Tier 2</v>
      </c>
      <c r="AH305" t="str">
        <f t="shared" si="9"/>
        <v>Louisiana - Tier 2</v>
      </c>
      <c r="AI305" t="str">
        <f t="shared" si="10"/>
        <v>Ridgecrest, Town Of - Tier 2</v>
      </c>
    </row>
    <row r="306" spans="1:35" x14ac:dyDescent="0.3">
      <c r="A306">
        <v>299</v>
      </c>
      <c r="B306">
        <v>6</v>
      </c>
      <c r="C306" t="s">
        <v>21</v>
      </c>
      <c r="D306" t="s">
        <v>3235</v>
      </c>
      <c r="E306" t="s">
        <v>5290</v>
      </c>
      <c r="F306" t="s">
        <v>2245</v>
      </c>
      <c r="G306" s="59">
        <v>0.83529999999999993</v>
      </c>
      <c r="H306">
        <v>0</v>
      </c>
      <c r="I306">
        <v>0</v>
      </c>
      <c r="J306" s="12">
        <v>13</v>
      </c>
      <c r="K306" s="12">
        <v>1</v>
      </c>
      <c r="L306">
        <v>0</v>
      </c>
      <c r="M306" s="12">
        <v>0</v>
      </c>
      <c r="N306" s="12">
        <v>0</v>
      </c>
      <c r="O306" s="12">
        <v>17.842160286607516</v>
      </c>
      <c r="P306" s="12">
        <v>0</v>
      </c>
      <c r="Q306" s="12">
        <v>0</v>
      </c>
      <c r="R306" s="27">
        <v>1.8028577681016976E-5</v>
      </c>
      <c r="S306" s="27">
        <v>0</v>
      </c>
      <c r="T306" s="27">
        <v>0</v>
      </c>
      <c r="U306" s="27">
        <v>2.7510671214677047E-3</v>
      </c>
      <c r="V306" s="27">
        <v>1.0715513600651611E-3</v>
      </c>
      <c r="W306" s="27">
        <v>0</v>
      </c>
      <c r="X306" s="27">
        <v>0</v>
      </c>
      <c r="Y306" s="27">
        <v>0</v>
      </c>
      <c r="Z306" s="27">
        <v>4.5157909762076615E-6</v>
      </c>
      <c r="AA306" s="27">
        <v>0</v>
      </c>
      <c r="AB306" s="27">
        <v>0</v>
      </c>
      <c r="AC306" s="18">
        <v>3.4956025910819004E-4</v>
      </c>
      <c r="AD306">
        <v>299</v>
      </c>
      <c r="AE306">
        <v>10</v>
      </c>
      <c r="AF306" s="25">
        <v>0.99999999999999867</v>
      </c>
      <c r="AG306" t="str">
        <f>IF(AF306&lt;='CAV Tier 1 Analysis'!$A$5,"Tier 1", "Tier 2")</f>
        <v>Tier 2</v>
      </c>
      <c r="AH306" t="str">
        <f t="shared" si="9"/>
        <v>Louisiana - Tier 2</v>
      </c>
      <c r="AI306" t="str">
        <f t="shared" si="10"/>
        <v>Rodessa, Village Of - Tier 2</v>
      </c>
    </row>
  </sheetData>
  <autoFilter ref="A7:AE306">
    <sortState ref="A8:AL306">
      <sortCondition ref="F8:F306"/>
    </sortState>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99"/>
  <sheetViews>
    <sheetView workbookViewId="0">
      <selection activeCell="AG32" sqref="AG32"/>
    </sheetView>
  </sheetViews>
  <sheetFormatPr defaultRowHeight="14.4" x14ac:dyDescent="0.3"/>
  <cols>
    <col min="3" max="3" width="12" bestFit="1" customWidth="1"/>
    <col min="4" max="4" width="37.109375" bestFit="1" customWidth="1"/>
    <col min="5" max="5" width="50.109375" bestFit="1" customWidth="1"/>
    <col min="13" max="13" width="9.33203125" bestFit="1" customWidth="1"/>
    <col min="14" max="14" width="10.5546875" bestFit="1" customWidth="1"/>
    <col min="15" max="16" width="12.109375" bestFit="1" customWidth="1"/>
    <col min="18" max="18" width="9.109375" style="25"/>
    <col min="19" max="20" width="10.109375" style="25" bestFit="1" customWidth="1"/>
    <col min="21" max="22" width="9.109375" style="25"/>
    <col min="23" max="29" width="10.109375" style="25" bestFit="1" customWidth="1"/>
    <col min="32" max="32" width="11.109375" style="25" bestFit="1" customWidth="1"/>
    <col min="34" max="34" width="18.6640625" bestFit="1" customWidth="1"/>
    <col min="35" max="35" width="43.88671875" bestFit="1" customWidth="1"/>
  </cols>
  <sheetData>
    <row r="1" spans="1:35" ht="15.6" x14ac:dyDescent="0.3">
      <c r="A1" s="1" t="s">
        <v>2311</v>
      </c>
    </row>
    <row r="2" spans="1:35" ht="15.6" x14ac:dyDescent="0.3">
      <c r="A2" s="1" t="s">
        <v>7022</v>
      </c>
    </row>
    <row r="3" spans="1:35" x14ac:dyDescent="0.3">
      <c r="A3" s="2" t="s">
        <v>7052</v>
      </c>
    </row>
    <row r="4" spans="1:35" x14ac:dyDescent="0.3">
      <c r="A4" s="13"/>
    </row>
    <row r="6" spans="1:35" ht="15" thickBot="1" x14ac:dyDescent="0.35">
      <c r="G6" s="17">
        <f>SUBTOTAL(9,G8:G99)</f>
        <v>91928.493811331049</v>
      </c>
      <c r="H6" s="17">
        <f t="shared" ref="H6:AC6" si="0">SUBTOTAL(9,H8:H99)</f>
        <v>15415</v>
      </c>
      <c r="I6" s="17">
        <f t="shared" si="0"/>
        <v>58</v>
      </c>
      <c r="J6" s="17">
        <f t="shared" si="0"/>
        <v>508.06149177464363</v>
      </c>
      <c r="K6" s="17">
        <f t="shared" si="0"/>
        <v>370.20819856678918</v>
      </c>
      <c r="L6" s="17">
        <f t="shared" si="0"/>
        <v>63</v>
      </c>
      <c r="M6" s="17">
        <f t="shared" si="0"/>
        <v>836.54304153542614</v>
      </c>
      <c r="N6" s="17">
        <f t="shared" si="0"/>
        <v>31799.831592038518</v>
      </c>
      <c r="O6" s="17">
        <f t="shared" si="0"/>
        <v>1919569.9688097434</v>
      </c>
      <c r="P6" s="17">
        <f t="shared" si="0"/>
        <v>1032332.0158639872</v>
      </c>
      <c r="Q6" s="17">
        <f t="shared" si="0"/>
        <v>288082.08578187542</v>
      </c>
      <c r="R6" s="42">
        <f t="shared" si="0"/>
        <v>1</v>
      </c>
      <c r="S6" s="42">
        <f t="shared" si="0"/>
        <v>0.99999999999999978</v>
      </c>
      <c r="T6" s="42">
        <f t="shared" si="0"/>
        <v>0.99999999999999989</v>
      </c>
      <c r="U6" s="42">
        <f t="shared" si="0"/>
        <v>0.99999999999999989</v>
      </c>
      <c r="V6" s="42">
        <f t="shared" si="0"/>
        <v>1.0000000000000007</v>
      </c>
      <c r="W6" s="42">
        <f t="shared" si="0"/>
        <v>0.99999999999999933</v>
      </c>
      <c r="X6" s="42">
        <f t="shared" si="0"/>
        <v>1.0000000000000002</v>
      </c>
      <c r="Y6" s="42">
        <f t="shared" si="0"/>
        <v>0.99999999999999944</v>
      </c>
      <c r="Z6" s="42">
        <f t="shared" si="0"/>
        <v>1.0000000000000007</v>
      </c>
      <c r="AA6" s="42">
        <f t="shared" si="0"/>
        <v>0.99999999999999967</v>
      </c>
      <c r="AB6" s="42">
        <f t="shared" si="0"/>
        <v>0.99999999999999989</v>
      </c>
      <c r="AC6" s="42">
        <f t="shared" si="0"/>
        <v>1.0000000000000002</v>
      </c>
      <c r="AD6" s="17">
        <f>SUBTOTAL(3,AD8:AD99)</f>
        <v>92</v>
      </c>
      <c r="AE6" s="17">
        <f>SUBTOTAL(3,AE8:AE99)</f>
        <v>92</v>
      </c>
    </row>
    <row r="7" spans="1:35" ht="208.2" thickBot="1" x14ac:dyDescent="0.35">
      <c r="A7" s="7" t="s">
        <v>2376</v>
      </c>
      <c r="B7" s="8" t="s">
        <v>0</v>
      </c>
      <c r="C7" s="8" t="s">
        <v>1</v>
      </c>
      <c r="D7" s="8" t="s">
        <v>20</v>
      </c>
      <c r="E7" s="8" t="s">
        <v>2385</v>
      </c>
      <c r="F7" s="34" t="s">
        <v>2</v>
      </c>
      <c r="G7" s="9" t="s">
        <v>9</v>
      </c>
      <c r="H7" s="10" t="s">
        <v>10</v>
      </c>
      <c r="I7" s="10" t="s">
        <v>11</v>
      </c>
      <c r="J7" s="10" t="s">
        <v>12</v>
      </c>
      <c r="K7" s="10" t="s">
        <v>13</v>
      </c>
      <c r="L7" s="10" t="s">
        <v>14</v>
      </c>
      <c r="M7" s="10" t="s">
        <v>15</v>
      </c>
      <c r="N7" s="10" t="s">
        <v>16</v>
      </c>
      <c r="O7" s="10" t="s">
        <v>17</v>
      </c>
      <c r="P7" s="10" t="s">
        <v>18</v>
      </c>
      <c r="Q7" s="44" t="s">
        <v>19</v>
      </c>
      <c r="R7" s="43" t="s">
        <v>7010</v>
      </c>
      <c r="S7" s="38" t="s">
        <v>7011</v>
      </c>
      <c r="T7" s="38" t="s">
        <v>7012</v>
      </c>
      <c r="U7" s="38" t="s">
        <v>7013</v>
      </c>
      <c r="V7" s="38" t="s">
        <v>7014</v>
      </c>
      <c r="W7" s="38" t="s">
        <v>7015</v>
      </c>
      <c r="X7" s="38" t="s">
        <v>7016</v>
      </c>
      <c r="Y7" s="38" t="s">
        <v>7017</v>
      </c>
      <c r="Z7" s="38" t="s">
        <v>7018</v>
      </c>
      <c r="AA7" s="38" t="s">
        <v>7019</v>
      </c>
      <c r="AB7" s="38" t="s">
        <v>7020</v>
      </c>
      <c r="AC7" s="30" t="s">
        <v>2380</v>
      </c>
      <c r="AD7" s="31" t="s">
        <v>2381</v>
      </c>
      <c r="AE7" s="32" t="s">
        <v>2379</v>
      </c>
      <c r="AF7" s="39" t="s">
        <v>2382</v>
      </c>
      <c r="AG7" s="40" t="s">
        <v>2377</v>
      </c>
      <c r="AH7" s="40" t="s">
        <v>2383</v>
      </c>
      <c r="AI7" s="41" t="s">
        <v>2375</v>
      </c>
    </row>
    <row r="8" spans="1:35" x14ac:dyDescent="0.3">
      <c r="A8">
        <v>1</v>
      </c>
      <c r="B8">
        <v>6</v>
      </c>
      <c r="C8" t="s">
        <v>58</v>
      </c>
      <c r="D8" t="s">
        <v>3374</v>
      </c>
      <c r="E8" t="s">
        <v>5362</v>
      </c>
      <c r="F8" t="s">
        <v>59</v>
      </c>
      <c r="G8" s="59">
        <v>181.56101000000004</v>
      </c>
      <c r="H8">
        <v>1107</v>
      </c>
      <c r="I8">
        <v>2</v>
      </c>
      <c r="J8" s="12">
        <v>5.0051282051282051</v>
      </c>
      <c r="K8" s="12">
        <v>1.0025641025641026</v>
      </c>
      <c r="L8">
        <v>2</v>
      </c>
      <c r="M8" s="12">
        <v>69.706287710120236</v>
      </c>
      <c r="N8" s="12">
        <v>7072.8400674617451</v>
      </c>
      <c r="O8" s="12">
        <v>497002.92835319461</v>
      </c>
      <c r="P8" s="12">
        <v>431802.27852538647</v>
      </c>
      <c r="Q8" s="12">
        <v>101733.62357808312</v>
      </c>
      <c r="R8" s="27">
        <f t="shared" ref="R8:AB8" si="1">G8/G$6</f>
        <v>1.9750243093575076E-3</v>
      </c>
      <c r="S8" s="27">
        <f t="shared" si="1"/>
        <v>7.1813168991242293E-2</v>
      </c>
      <c r="T8" s="27">
        <f t="shared" si="1"/>
        <v>3.4482758620689655E-2</v>
      </c>
      <c r="U8" s="27">
        <f t="shared" si="1"/>
        <v>9.8514220938993851E-3</v>
      </c>
      <c r="V8" s="27">
        <f t="shared" si="1"/>
        <v>2.708108859947979E-3</v>
      </c>
      <c r="W8" s="27">
        <f t="shared" si="1"/>
        <v>3.1746031746031744E-2</v>
      </c>
      <c r="X8" s="27">
        <f t="shared" si="1"/>
        <v>8.332660036497154E-2</v>
      </c>
      <c r="Y8" s="27">
        <f t="shared" si="1"/>
        <v>0.22241753221210511</v>
      </c>
      <c r="Z8" s="27">
        <f t="shared" si="1"/>
        <v>0.25891368193333858</v>
      </c>
      <c r="AA8" s="27">
        <f t="shared" si="1"/>
        <v>0.41827849169629716</v>
      </c>
      <c r="AB8" s="27">
        <f t="shared" si="1"/>
        <v>0.35314109623293921</v>
      </c>
      <c r="AC8" s="18">
        <f>SUM(R8:AB8)/11</f>
        <v>0.13533217427825636</v>
      </c>
      <c r="AD8" s="12">
        <v>1</v>
      </c>
      <c r="AE8" s="17">
        <f>TRUNC(AD8/(92/10)-0.001)+1</f>
        <v>1</v>
      </c>
      <c r="AF8" s="18">
        <v>0.13533217427825636</v>
      </c>
      <c r="AG8" t="str">
        <f>IF(AF8&lt;='CAV Tier 1 Analysis'!$A$5,"Tier 1", "Tier 2")</f>
        <v>Tier 2</v>
      </c>
      <c r="AH8" t="str">
        <f t="shared" ref="AH8:AH71" si="2">C8&amp;" - "&amp;AG8</f>
        <v>New Mexico - Tier 2</v>
      </c>
      <c r="AI8" t="str">
        <f t="shared" ref="AI8:AI71" si="3">D8&amp;" - "&amp;AG8</f>
        <v>Albuquerque, City Of - Tier 2</v>
      </c>
    </row>
    <row r="9" spans="1:35" x14ac:dyDescent="0.3">
      <c r="A9">
        <v>2</v>
      </c>
      <c r="B9">
        <v>6</v>
      </c>
      <c r="C9" t="s">
        <v>58</v>
      </c>
      <c r="D9" t="s">
        <v>3383</v>
      </c>
      <c r="E9" t="s">
        <v>5378</v>
      </c>
      <c r="F9" t="s">
        <v>292</v>
      </c>
      <c r="G9" s="59">
        <v>18.869420000000002</v>
      </c>
      <c r="H9">
        <v>794</v>
      </c>
      <c r="I9">
        <v>8</v>
      </c>
      <c r="J9" s="12">
        <v>2</v>
      </c>
      <c r="K9" s="12">
        <v>5</v>
      </c>
      <c r="L9">
        <v>14</v>
      </c>
      <c r="M9" s="12">
        <v>128.41831863406497</v>
      </c>
      <c r="N9" s="12">
        <v>2198.9931987681416</v>
      </c>
      <c r="O9" s="12">
        <v>24847.872608884612</v>
      </c>
      <c r="P9" s="12">
        <v>24607.432433490088</v>
      </c>
      <c r="Q9" s="12">
        <v>6457.0326150248147</v>
      </c>
      <c r="R9" s="27">
        <v>2.0526192932875147E-4</v>
      </c>
      <c r="S9" s="27">
        <v>5.1508271164450212E-2</v>
      </c>
      <c r="T9" s="27">
        <v>0.13793103448275862</v>
      </c>
      <c r="U9" s="27">
        <v>3.9365313694884841E-3</v>
      </c>
      <c r="V9" s="27">
        <v>1.3505913751658719E-2</v>
      </c>
      <c r="W9" s="27">
        <v>0.22222222222222221</v>
      </c>
      <c r="X9" s="27">
        <v>0.15351071284791348</v>
      </c>
      <c r="Y9" s="27">
        <v>6.9151095734692095E-2</v>
      </c>
      <c r="Z9" s="27">
        <v>1.2944499555956217E-2</v>
      </c>
      <c r="AA9" s="27">
        <v>2.3836742496933461E-2</v>
      </c>
      <c r="AB9" s="27">
        <v>2.2413863734358788E-2</v>
      </c>
      <c r="AC9" s="18">
        <v>6.4651468117251018E-2</v>
      </c>
      <c r="AD9" s="12">
        <v>2</v>
      </c>
      <c r="AE9" s="17">
        <v>1</v>
      </c>
      <c r="AF9" s="18">
        <v>0.19998364239550737</v>
      </c>
      <c r="AG9" t="str">
        <f>IF(AF9&lt;='CAV Tier 1 Analysis'!$A$5,"Tier 1", "Tier 2")</f>
        <v>Tier 2</v>
      </c>
      <c r="AH9" t="str">
        <f t="shared" si="2"/>
        <v>New Mexico - Tier 2</v>
      </c>
      <c r="AI9" t="str">
        <f t="shared" si="3"/>
        <v>Hobbs, City Of - Tier 2</v>
      </c>
    </row>
    <row r="10" spans="1:35" x14ac:dyDescent="0.3">
      <c r="A10">
        <v>3</v>
      </c>
      <c r="B10">
        <v>6</v>
      </c>
      <c r="C10" t="s">
        <v>58</v>
      </c>
      <c r="D10" t="s">
        <v>3395</v>
      </c>
      <c r="E10" t="s">
        <v>5390</v>
      </c>
      <c r="F10" t="s">
        <v>274</v>
      </c>
      <c r="G10" s="59">
        <v>19.255469999999999</v>
      </c>
      <c r="H10">
        <v>1385</v>
      </c>
      <c r="I10">
        <v>18</v>
      </c>
      <c r="J10" s="12">
        <v>8</v>
      </c>
      <c r="K10" s="12">
        <v>3</v>
      </c>
      <c r="L10">
        <v>1</v>
      </c>
      <c r="M10" s="12">
        <v>48.491662369186528</v>
      </c>
      <c r="N10" s="12">
        <v>4764.5154875746157</v>
      </c>
      <c r="O10" s="12">
        <v>27893.572144012036</v>
      </c>
      <c r="P10" s="12">
        <v>27763.784026391051</v>
      </c>
      <c r="Q10">
        <v>0</v>
      </c>
      <c r="R10" s="27">
        <v>2.094613889739003E-4</v>
      </c>
      <c r="S10" s="27">
        <v>8.9847551086603958E-2</v>
      </c>
      <c r="T10" s="27">
        <v>0.31034482758620691</v>
      </c>
      <c r="U10" s="27">
        <v>1.5746125477953937E-2</v>
      </c>
      <c r="V10" s="27">
        <v>8.1035482509952319E-3</v>
      </c>
      <c r="W10" s="27">
        <v>1.5873015873015872E-2</v>
      </c>
      <c r="X10" s="27">
        <v>5.7966727306921234E-2</v>
      </c>
      <c r="Y10" s="27">
        <v>0.14982832452381512</v>
      </c>
      <c r="Z10" s="27">
        <v>1.4531156768048337E-2</v>
      </c>
      <c r="AA10" s="27">
        <v>2.6894239062376434E-2</v>
      </c>
      <c r="AB10" s="27">
        <v>0</v>
      </c>
      <c r="AC10" s="18">
        <v>6.2667725211355538E-2</v>
      </c>
      <c r="AD10" s="12">
        <v>3</v>
      </c>
      <c r="AE10" s="17">
        <v>1</v>
      </c>
      <c r="AF10" s="18">
        <v>0.26265136760686292</v>
      </c>
      <c r="AG10" t="str">
        <f>IF(AF10&lt;='CAV Tier 1 Analysis'!$A$5,"Tier 1", "Tier 2")</f>
        <v>Tier 2</v>
      </c>
      <c r="AH10" t="str">
        <f t="shared" si="2"/>
        <v>New Mexico - Tier 2</v>
      </c>
      <c r="AI10" t="str">
        <f t="shared" si="3"/>
        <v>Alamogordo, City Of - Tier 2</v>
      </c>
    </row>
    <row r="11" spans="1:35" x14ac:dyDescent="0.3">
      <c r="A11">
        <v>4</v>
      </c>
      <c r="B11">
        <v>6</v>
      </c>
      <c r="C11" t="s">
        <v>58</v>
      </c>
      <c r="D11" t="s">
        <v>3377</v>
      </c>
      <c r="E11" t="s">
        <v>5367</v>
      </c>
      <c r="F11" t="s">
        <v>141</v>
      </c>
      <c r="G11" s="59">
        <v>3742.2584900000002</v>
      </c>
      <c r="H11">
        <v>599</v>
      </c>
      <c r="I11">
        <v>7</v>
      </c>
      <c r="J11" s="12">
        <v>5.1304347826086953</v>
      </c>
      <c r="K11" s="12">
        <v>2.0434782608695654</v>
      </c>
      <c r="L11">
        <v>0</v>
      </c>
      <c r="M11" s="12">
        <v>31.939497755004098</v>
      </c>
      <c r="N11" s="12">
        <v>78.947503344157781</v>
      </c>
      <c r="O11" s="12">
        <v>113131.82439937892</v>
      </c>
      <c r="P11" s="12">
        <v>18619.872176228891</v>
      </c>
      <c r="Q11" s="12">
        <v>28192.521358730402</v>
      </c>
      <c r="R11" s="27">
        <v>4.0708362933481804E-2</v>
      </c>
      <c r="S11" s="27">
        <v>3.8858254946480701E-2</v>
      </c>
      <c r="T11" s="27">
        <v>0.1206896551724138</v>
      </c>
      <c r="U11" s="27">
        <v>1.0098058730426979E-2</v>
      </c>
      <c r="V11" s="27">
        <v>5.5198082289387813E-3</v>
      </c>
      <c r="W11" s="27">
        <v>0</v>
      </c>
      <c r="X11" s="27">
        <v>3.818034000543595E-2</v>
      </c>
      <c r="Y11" s="27">
        <v>2.4826390390043219E-3</v>
      </c>
      <c r="Z11" s="27">
        <v>5.8936025379438456E-2</v>
      </c>
      <c r="AA11" s="27">
        <v>1.8036709014246165E-2</v>
      </c>
      <c r="AB11" s="27">
        <v>9.7862806297774052E-2</v>
      </c>
      <c r="AC11" s="18">
        <v>3.9215696340694634E-2</v>
      </c>
      <c r="AD11" s="12">
        <v>4</v>
      </c>
      <c r="AE11" s="17">
        <v>1</v>
      </c>
      <c r="AF11" s="18">
        <v>0.30186706394755758</v>
      </c>
      <c r="AG11" t="str">
        <f>IF(AF11&lt;='CAV Tier 1 Analysis'!$A$5,"Tier 1", "Tier 2")</f>
        <v>Tier 2</v>
      </c>
      <c r="AH11" t="str">
        <f t="shared" si="2"/>
        <v>New Mexico - Tier 2</v>
      </c>
      <c r="AI11" t="str">
        <f t="shared" si="3"/>
        <v>Dona Ana County * - Tier 2</v>
      </c>
    </row>
    <row r="12" spans="1:35" x14ac:dyDescent="0.3">
      <c r="A12">
        <v>5</v>
      </c>
      <c r="B12">
        <v>6</v>
      </c>
      <c r="C12" t="s">
        <v>58</v>
      </c>
      <c r="D12" t="s">
        <v>3373</v>
      </c>
      <c r="E12" t="s">
        <v>5361</v>
      </c>
      <c r="F12" t="s">
        <v>146</v>
      </c>
      <c r="G12" s="59">
        <v>976.7591900000001</v>
      </c>
      <c r="H12">
        <v>1208</v>
      </c>
      <c r="I12">
        <v>0</v>
      </c>
      <c r="J12" s="12">
        <v>5.0864197530864201</v>
      </c>
      <c r="K12" s="12">
        <v>1.2407407407407407</v>
      </c>
      <c r="L12">
        <v>0</v>
      </c>
      <c r="M12" s="12">
        <v>38.464505391548954</v>
      </c>
      <c r="N12" s="12">
        <v>779.09763984098743</v>
      </c>
      <c r="O12" s="12">
        <v>145493.06323417037</v>
      </c>
      <c r="P12">
        <v>0</v>
      </c>
      <c r="Q12" s="12">
        <v>45073.856655204261</v>
      </c>
      <c r="R12" s="27">
        <v>1.0625206065103672E-2</v>
      </c>
      <c r="S12" s="27">
        <v>7.8365228673370091E-2</v>
      </c>
      <c r="T12" s="27">
        <v>0</v>
      </c>
      <c r="U12" s="27">
        <v>1.001142545820528E-2</v>
      </c>
      <c r="V12" s="27">
        <v>3.3514674865227191E-3</v>
      </c>
      <c r="W12" s="27">
        <v>0</v>
      </c>
      <c r="X12" s="27">
        <v>4.5980306429839628E-2</v>
      </c>
      <c r="Y12" s="27">
        <v>2.4500055529729416E-2</v>
      </c>
      <c r="Z12" s="27">
        <v>7.5794613167648905E-2</v>
      </c>
      <c r="AA12" s="27">
        <v>0</v>
      </c>
      <c r="AB12" s="27">
        <v>0.15646185195053203</v>
      </c>
      <c r="AC12" s="18">
        <v>3.682637770554107E-2</v>
      </c>
      <c r="AD12" s="12">
        <v>5</v>
      </c>
      <c r="AE12" s="17">
        <v>1</v>
      </c>
      <c r="AF12" s="18">
        <v>0.33869344165309867</v>
      </c>
      <c r="AG12" t="str">
        <f>IF(AF12&lt;='CAV Tier 1 Analysis'!$A$5,"Tier 1", "Tier 2")</f>
        <v>Tier 2</v>
      </c>
      <c r="AH12" t="str">
        <f t="shared" si="2"/>
        <v>New Mexico - Tier 2</v>
      </c>
      <c r="AI12" t="str">
        <f t="shared" si="3"/>
        <v>Bernalillo County * - Tier 2</v>
      </c>
    </row>
    <row r="13" spans="1:35" x14ac:dyDescent="0.3">
      <c r="A13">
        <v>6</v>
      </c>
      <c r="B13">
        <v>6</v>
      </c>
      <c r="C13" t="s">
        <v>58</v>
      </c>
      <c r="D13" t="s">
        <v>3378</v>
      </c>
      <c r="E13" t="s">
        <v>5368</v>
      </c>
      <c r="F13" t="s">
        <v>876</v>
      </c>
      <c r="G13" s="59">
        <v>3.1421600000000001</v>
      </c>
      <c r="H13">
        <v>206</v>
      </c>
      <c r="I13">
        <v>0</v>
      </c>
      <c r="J13" s="12">
        <v>5</v>
      </c>
      <c r="K13" s="12">
        <v>2</v>
      </c>
      <c r="L13">
        <v>19</v>
      </c>
      <c r="M13" s="12">
        <v>52</v>
      </c>
      <c r="N13" s="12">
        <v>0</v>
      </c>
      <c r="O13" s="12">
        <v>168.59044054149925</v>
      </c>
      <c r="P13" s="12">
        <v>89.231918191357749</v>
      </c>
      <c r="Q13" s="12">
        <v>9.5128417837588017</v>
      </c>
      <c r="R13" s="27">
        <v>3.4180479519753638E-5</v>
      </c>
      <c r="S13" s="27">
        <v>1.3363606876419073E-2</v>
      </c>
      <c r="T13" s="27">
        <v>0</v>
      </c>
      <c r="U13" s="27">
        <v>9.841328423721209E-3</v>
      </c>
      <c r="V13" s="27">
        <v>5.4023655006634882E-3</v>
      </c>
      <c r="W13" s="27">
        <v>0.30158730158730157</v>
      </c>
      <c r="X13" s="27">
        <v>6.2160579214856682E-2</v>
      </c>
      <c r="Y13" s="27">
        <v>0</v>
      </c>
      <c r="Z13" s="27">
        <v>8.7827192173690939E-5</v>
      </c>
      <c r="AA13" s="27">
        <v>8.6437228353009176E-5</v>
      </c>
      <c r="AB13" s="27">
        <v>3.3021288907778724E-5</v>
      </c>
      <c r="AC13" s="18">
        <v>3.5690604344719656E-2</v>
      </c>
      <c r="AD13" s="12">
        <v>6</v>
      </c>
      <c r="AE13" s="17">
        <v>1</v>
      </c>
      <c r="AF13" s="18">
        <v>0.37438404599781833</v>
      </c>
      <c r="AG13" t="str">
        <f>IF(AF13&lt;='CAV Tier 1 Analysis'!$A$5,"Tier 1", "Tier 2")</f>
        <v>Tier 2</v>
      </c>
      <c r="AH13" t="str">
        <f t="shared" si="2"/>
        <v>New Mexico - Tier 2</v>
      </c>
      <c r="AI13" t="str">
        <f t="shared" si="3"/>
        <v>Hatch, Village Of - Tier 2</v>
      </c>
    </row>
    <row r="14" spans="1:35" x14ac:dyDescent="0.3">
      <c r="A14">
        <v>7</v>
      </c>
      <c r="B14">
        <v>6</v>
      </c>
      <c r="C14" t="s">
        <v>58</v>
      </c>
      <c r="D14" t="s">
        <v>3444</v>
      </c>
      <c r="E14" t="s">
        <v>5449</v>
      </c>
      <c r="F14" t="s">
        <v>188</v>
      </c>
      <c r="G14" s="59">
        <v>52.18265000000001</v>
      </c>
      <c r="H14">
        <v>902</v>
      </c>
      <c r="I14">
        <v>0</v>
      </c>
      <c r="J14" s="12">
        <v>5</v>
      </c>
      <c r="K14" s="12">
        <v>2</v>
      </c>
      <c r="L14">
        <v>0</v>
      </c>
      <c r="M14" s="12">
        <v>50.281805542646836</v>
      </c>
      <c r="N14" s="12">
        <v>2339.4556406385072</v>
      </c>
      <c r="O14" s="12">
        <v>77550.339556404942</v>
      </c>
      <c r="P14" s="12">
        <v>76232.422249046023</v>
      </c>
      <c r="Q14" s="12">
        <v>19968.193536141087</v>
      </c>
      <c r="R14" s="27">
        <v>5.6764391361721633E-4</v>
      </c>
      <c r="S14" s="27">
        <v>5.8514433992864094E-2</v>
      </c>
      <c r="T14" s="27">
        <v>0</v>
      </c>
      <c r="U14" s="27">
        <v>9.841328423721209E-3</v>
      </c>
      <c r="V14" s="27">
        <v>5.4023655006634882E-3</v>
      </c>
      <c r="W14" s="27">
        <v>0</v>
      </c>
      <c r="X14" s="27">
        <v>6.0106656855763815E-2</v>
      </c>
      <c r="Y14" s="27">
        <v>7.3568177047334399E-2</v>
      </c>
      <c r="Z14" s="27">
        <v>4.0399850391747448E-2</v>
      </c>
      <c r="AA14" s="27">
        <v>7.3844868780171463E-2</v>
      </c>
      <c r="AB14" s="27">
        <v>6.9314249381199733E-2</v>
      </c>
      <c r="AC14" s="18">
        <v>3.5596324935189355E-2</v>
      </c>
      <c r="AD14" s="12">
        <v>7</v>
      </c>
      <c r="AE14" s="17">
        <v>1</v>
      </c>
      <c r="AF14" s="18">
        <v>0.40998037093300765</v>
      </c>
      <c r="AG14" t="str">
        <f>IF(AF14&lt;='CAV Tier 1 Analysis'!$A$5,"Tier 1", "Tier 2")</f>
        <v>Tier 2</v>
      </c>
      <c r="AH14" t="str">
        <f t="shared" si="2"/>
        <v>New Mexico - Tier 2</v>
      </c>
      <c r="AI14" t="str">
        <f t="shared" si="3"/>
        <v>Las Cruces, City Of - Tier 2</v>
      </c>
    </row>
    <row r="15" spans="1:35" x14ac:dyDescent="0.3">
      <c r="A15">
        <v>8</v>
      </c>
      <c r="B15">
        <v>6</v>
      </c>
      <c r="C15" t="s">
        <v>58</v>
      </c>
      <c r="D15" t="s">
        <v>2834</v>
      </c>
      <c r="E15" t="s">
        <v>5370</v>
      </c>
      <c r="F15" t="s">
        <v>468</v>
      </c>
      <c r="G15" s="59">
        <v>28.362560000000006</v>
      </c>
      <c r="H15">
        <v>441</v>
      </c>
      <c r="I15">
        <v>6</v>
      </c>
      <c r="J15" s="12">
        <v>6</v>
      </c>
      <c r="K15" s="12">
        <v>4</v>
      </c>
      <c r="L15">
        <v>5</v>
      </c>
      <c r="M15" s="12">
        <v>25.586547899766458</v>
      </c>
      <c r="N15" s="12">
        <v>1431.507519801225</v>
      </c>
      <c r="O15" s="12">
        <v>20646.573669926885</v>
      </c>
      <c r="P15" s="12">
        <v>20323.170697568872</v>
      </c>
      <c r="Q15">
        <v>0</v>
      </c>
      <c r="R15" s="27">
        <v>3.0852849670538225E-4</v>
      </c>
      <c r="S15" s="27">
        <v>2.8608498216023355E-2</v>
      </c>
      <c r="T15" s="27">
        <v>0.10344827586206896</v>
      </c>
      <c r="U15" s="27">
        <v>1.1809594108465452E-2</v>
      </c>
      <c r="V15" s="27">
        <v>1.0804731001326976E-2</v>
      </c>
      <c r="W15" s="27">
        <v>7.9365079365079361E-2</v>
      </c>
      <c r="X15" s="27">
        <v>3.0586050722272266E-2</v>
      </c>
      <c r="Y15" s="27">
        <v>4.5016198141112823E-2</v>
      </c>
      <c r="Z15" s="27">
        <v>1.075583281953983E-2</v>
      </c>
      <c r="AA15" s="27">
        <v>1.9686661253608267E-2</v>
      </c>
      <c r="AB15" s="27">
        <v>0</v>
      </c>
      <c r="AC15" s="18">
        <v>3.0944495453291154E-2</v>
      </c>
      <c r="AD15" s="12">
        <v>8</v>
      </c>
      <c r="AE15" s="17">
        <v>1</v>
      </c>
      <c r="AF15" s="18">
        <v>0.4409248663862988</v>
      </c>
      <c r="AG15" t="str">
        <f>IF(AF15&lt;='CAV Tier 1 Analysis'!$A$5,"Tier 1", "Tier 2")</f>
        <v>Tier 2</v>
      </c>
      <c r="AH15" t="str">
        <f t="shared" si="2"/>
        <v>New Mexico - Tier 2</v>
      </c>
      <c r="AI15" t="str">
        <f t="shared" si="3"/>
        <v>Carlsbad, City Of - Tier 2</v>
      </c>
    </row>
    <row r="16" spans="1:35" x14ac:dyDescent="0.3">
      <c r="A16">
        <v>9</v>
      </c>
      <c r="B16">
        <v>6</v>
      </c>
      <c r="C16" t="s">
        <v>58</v>
      </c>
      <c r="D16" t="s">
        <v>2822</v>
      </c>
      <c r="E16" t="s">
        <v>5365</v>
      </c>
      <c r="F16" t="s">
        <v>2366</v>
      </c>
      <c r="G16" s="59">
        <v>22.581941331034784</v>
      </c>
      <c r="H16">
        <v>451</v>
      </c>
      <c r="I16">
        <v>3</v>
      </c>
      <c r="J16" s="12">
        <v>1</v>
      </c>
      <c r="K16" s="12">
        <v>9</v>
      </c>
      <c r="L16">
        <v>1</v>
      </c>
      <c r="M16" s="12">
        <v>29.532095270157054</v>
      </c>
      <c r="N16" s="12">
        <v>1898.5973350563106</v>
      </c>
      <c r="O16" s="12">
        <v>29204.35393903677</v>
      </c>
      <c r="P16" s="12">
        <v>28530.324892468732</v>
      </c>
      <c r="Q16" s="12">
        <v>0</v>
      </c>
      <c r="R16" s="27">
        <v>2.4564681085040632E-4</v>
      </c>
      <c r="S16" s="27">
        <v>2.9257216996432047E-2</v>
      </c>
      <c r="T16" s="27">
        <v>5.1724137931034482E-2</v>
      </c>
      <c r="U16" s="27">
        <v>1.9682656847442421E-3</v>
      </c>
      <c r="V16" s="27">
        <v>2.4310644752985697E-2</v>
      </c>
      <c r="W16" s="27">
        <v>1.5873015873015872E-2</v>
      </c>
      <c r="X16" s="27">
        <v>3.5302541296563308E-2</v>
      </c>
      <c r="Y16" s="27">
        <v>5.9704634899124684E-2</v>
      </c>
      <c r="Z16" s="27">
        <v>1.5214008561066071E-2</v>
      </c>
      <c r="AA16" s="27">
        <v>2.7636772331032393E-2</v>
      </c>
      <c r="AB16" s="27">
        <v>0</v>
      </c>
      <c r="AC16" s="18">
        <v>2.3748807739713565E-2</v>
      </c>
      <c r="AD16" s="12">
        <v>9</v>
      </c>
      <c r="AE16" s="17">
        <v>1</v>
      </c>
      <c r="AF16" s="18">
        <v>0.46467367412601235</v>
      </c>
      <c r="AG16" t="str">
        <f>IF(AF16&lt;='CAV Tier 1 Analysis'!$A$5,"Tier 1", "Tier 2")</f>
        <v>Tier 2</v>
      </c>
      <c r="AH16" t="str">
        <f t="shared" si="2"/>
        <v>New Mexico - Tier 2</v>
      </c>
      <c r="AI16" t="str">
        <f t="shared" si="3"/>
        <v>Clovis, City Of - Tier 2</v>
      </c>
    </row>
    <row r="17" spans="1:35" x14ac:dyDescent="0.3">
      <c r="A17">
        <v>10</v>
      </c>
      <c r="B17">
        <v>6</v>
      </c>
      <c r="C17" t="s">
        <v>58</v>
      </c>
      <c r="D17" t="s">
        <v>2901</v>
      </c>
      <c r="E17" t="s">
        <v>5363</v>
      </c>
      <c r="F17" t="s">
        <v>314</v>
      </c>
      <c r="G17" s="59">
        <v>28.871880000000001</v>
      </c>
      <c r="H17">
        <v>1070</v>
      </c>
      <c r="I17">
        <v>0</v>
      </c>
      <c r="J17" s="12">
        <v>3</v>
      </c>
      <c r="K17" s="12">
        <v>3</v>
      </c>
      <c r="L17">
        <v>0</v>
      </c>
      <c r="M17" s="12">
        <v>13.854837301900677</v>
      </c>
      <c r="N17" s="12">
        <v>2160.6586505264208</v>
      </c>
      <c r="O17" s="12">
        <v>39121.252237104098</v>
      </c>
      <c r="P17" s="12">
        <v>38878.35374537373</v>
      </c>
      <c r="Q17" s="12">
        <v>3855.6224588287441</v>
      </c>
      <c r="R17" s="27">
        <v>3.1406888988364206E-4</v>
      </c>
      <c r="S17" s="27">
        <v>6.9412909503730136E-2</v>
      </c>
      <c r="T17" s="27">
        <v>0</v>
      </c>
      <c r="U17" s="27">
        <v>5.9047970542327258E-3</v>
      </c>
      <c r="V17" s="27">
        <v>8.1035482509952319E-3</v>
      </c>
      <c r="W17" s="27">
        <v>0</v>
      </c>
      <c r="X17" s="27">
        <v>1.6562013684879775E-2</v>
      </c>
      <c r="Y17" s="27">
        <v>6.794560041215339E-2</v>
      </c>
      <c r="Z17" s="27">
        <v>2.0380216857300484E-2</v>
      </c>
      <c r="AA17" s="27">
        <v>3.7660707163901491E-2</v>
      </c>
      <c r="AB17" s="27">
        <v>1.3383763340800275E-2</v>
      </c>
      <c r="AC17" s="18">
        <v>2.1787965923443377E-2</v>
      </c>
      <c r="AD17" s="12">
        <v>10</v>
      </c>
      <c r="AE17" s="17">
        <v>2</v>
      </c>
      <c r="AF17" s="18">
        <v>0.48646164004945575</v>
      </c>
      <c r="AG17" t="str">
        <f>IF(AF17&lt;='CAV Tier 1 Analysis'!$A$5,"Tier 1", "Tier 2")</f>
        <v>Tier 2</v>
      </c>
      <c r="AH17" t="str">
        <f t="shared" si="2"/>
        <v>New Mexico - Tier 2</v>
      </c>
      <c r="AI17" t="str">
        <f t="shared" si="3"/>
        <v>Roswell, City Of - Tier 2</v>
      </c>
    </row>
    <row r="18" spans="1:35" x14ac:dyDescent="0.3">
      <c r="A18">
        <v>11</v>
      </c>
      <c r="B18">
        <v>6</v>
      </c>
      <c r="C18" t="s">
        <v>58</v>
      </c>
      <c r="D18" t="s">
        <v>3418</v>
      </c>
      <c r="E18" t="s">
        <v>5418</v>
      </c>
      <c r="F18" t="s">
        <v>316</v>
      </c>
      <c r="G18" s="59">
        <v>1045.12103</v>
      </c>
      <c r="H18">
        <v>1737</v>
      </c>
      <c r="I18">
        <v>0</v>
      </c>
      <c r="J18" s="12">
        <v>4.1509433962264151</v>
      </c>
      <c r="K18" s="12">
        <v>3</v>
      </c>
      <c r="L18">
        <v>1</v>
      </c>
      <c r="M18" s="12">
        <v>38.363884774187355</v>
      </c>
      <c r="N18" s="12">
        <v>318.27806323998112</v>
      </c>
      <c r="O18" s="12">
        <v>49930.075855865449</v>
      </c>
      <c r="P18">
        <v>0</v>
      </c>
      <c r="Q18">
        <v>0</v>
      </c>
      <c r="R18" s="27">
        <v>1.1368847532136756E-2</v>
      </c>
      <c r="S18" s="27">
        <v>0.11268245215698995</v>
      </c>
      <c r="T18" s="27">
        <v>0</v>
      </c>
      <c r="U18" s="27">
        <v>8.1701594461081745E-3</v>
      </c>
      <c r="V18" s="27">
        <v>8.1035482509952319E-3</v>
      </c>
      <c r="W18" s="27">
        <v>1.5873015873015872E-2</v>
      </c>
      <c r="X18" s="27">
        <v>4.5860024971067448E-2</v>
      </c>
      <c r="Y18" s="27">
        <v>1.0008797132110158E-2</v>
      </c>
      <c r="Z18" s="27">
        <v>2.6011073660849832E-2</v>
      </c>
      <c r="AA18" s="27">
        <v>0</v>
      </c>
      <c r="AB18" s="27">
        <v>0</v>
      </c>
      <c r="AC18" s="18">
        <v>2.1643447183933948E-2</v>
      </c>
      <c r="AD18" s="12">
        <v>11</v>
      </c>
      <c r="AE18" s="17">
        <v>2</v>
      </c>
      <c r="AF18" s="18">
        <v>0.50810508723338965</v>
      </c>
      <c r="AG18" t="str">
        <f>IF(AF18&lt;='CAV Tier 1 Analysis'!$A$5,"Tier 1", "Tier 2")</f>
        <v>Tier 2</v>
      </c>
      <c r="AH18" t="str">
        <f t="shared" si="2"/>
        <v>New Mexico - Tier 2</v>
      </c>
      <c r="AI18" t="str">
        <f t="shared" si="3"/>
        <v>Valencia County * - Tier 2</v>
      </c>
    </row>
    <row r="19" spans="1:35" x14ac:dyDescent="0.3">
      <c r="A19">
        <v>12</v>
      </c>
      <c r="B19">
        <v>6</v>
      </c>
      <c r="C19" t="s">
        <v>58</v>
      </c>
      <c r="D19" t="s">
        <v>3442</v>
      </c>
      <c r="E19" t="s">
        <v>5447</v>
      </c>
      <c r="F19" t="s">
        <v>207</v>
      </c>
      <c r="G19" s="59">
        <v>73.594309999999979</v>
      </c>
      <c r="H19">
        <v>111</v>
      </c>
      <c r="I19">
        <v>0</v>
      </c>
      <c r="J19" s="12">
        <v>6.8260869565217392</v>
      </c>
      <c r="K19" s="12">
        <v>1.9130434782608696</v>
      </c>
      <c r="L19">
        <v>0</v>
      </c>
      <c r="M19" s="12">
        <v>3.9866011380499389</v>
      </c>
      <c r="N19" s="12">
        <v>86.230720036384511</v>
      </c>
      <c r="O19" s="12">
        <v>68579.889156838704</v>
      </c>
      <c r="P19" s="12">
        <v>67841.713567249491</v>
      </c>
      <c r="Q19" s="12">
        <v>28518.078206274833</v>
      </c>
      <c r="R19" s="27">
        <v>8.0056038066979394E-4</v>
      </c>
      <c r="S19" s="27">
        <v>7.2007784625364906E-3</v>
      </c>
      <c r="T19" s="27">
        <v>0</v>
      </c>
      <c r="U19" s="27">
        <v>1.3435552717602E-2</v>
      </c>
      <c r="V19" s="27">
        <v>5.167480044112902E-3</v>
      </c>
      <c r="W19" s="27">
        <v>0</v>
      </c>
      <c r="X19" s="27">
        <v>4.7655660738421353E-3</v>
      </c>
      <c r="Y19" s="27">
        <v>2.7116722233828886E-3</v>
      </c>
      <c r="Z19" s="27">
        <v>3.5726694140439504E-2</v>
      </c>
      <c r="AA19" s="27">
        <v>6.5716952031629944E-2</v>
      </c>
      <c r="AB19" s="27">
        <v>9.8992889921894048E-2</v>
      </c>
      <c r="AC19" s="18">
        <v>2.1319831454191793E-2</v>
      </c>
      <c r="AD19" s="12">
        <v>12</v>
      </c>
      <c r="AE19" s="17">
        <v>2</v>
      </c>
      <c r="AF19" s="18">
        <v>0.52942491868758146</v>
      </c>
      <c r="AG19" t="str">
        <f>IF(AF19&lt;='CAV Tier 1 Analysis'!$A$5,"Tier 1", "Tier 2")</f>
        <v>Tier 2</v>
      </c>
      <c r="AH19" t="str">
        <f t="shared" si="2"/>
        <v>New Mexico - Tier 2</v>
      </c>
      <c r="AI19" t="str">
        <f t="shared" si="3"/>
        <v>Rio Rancho, City Of - Tier 2</v>
      </c>
    </row>
    <row r="20" spans="1:35" x14ac:dyDescent="0.3">
      <c r="A20">
        <v>13</v>
      </c>
      <c r="B20">
        <v>6</v>
      </c>
      <c r="C20" t="s">
        <v>58</v>
      </c>
      <c r="D20" t="s">
        <v>3387</v>
      </c>
      <c r="E20" t="s">
        <v>5382</v>
      </c>
      <c r="F20" t="s">
        <v>883</v>
      </c>
      <c r="G20" s="59">
        <v>14.44542</v>
      </c>
      <c r="H20">
        <v>96</v>
      </c>
      <c r="I20">
        <v>0</v>
      </c>
      <c r="J20" s="12">
        <v>13.333333333333334</v>
      </c>
      <c r="K20" s="12">
        <v>3</v>
      </c>
      <c r="L20">
        <v>7</v>
      </c>
      <c r="M20" s="12">
        <v>41.85863547061976</v>
      </c>
      <c r="N20" s="12">
        <v>113.3151931053806</v>
      </c>
      <c r="O20" s="12">
        <v>4156.596399930756</v>
      </c>
      <c r="P20" s="12">
        <v>4123.7143915709212</v>
      </c>
      <c r="Q20">
        <v>0</v>
      </c>
      <c r="R20" s="27">
        <v>1.5713756857201402E-4</v>
      </c>
      <c r="S20" s="27">
        <v>6.2277002919234508E-3</v>
      </c>
      <c r="T20" s="27">
        <v>0</v>
      </c>
      <c r="U20" s="27">
        <v>2.624354246325656E-2</v>
      </c>
      <c r="V20" s="27">
        <v>8.1035482509952319E-3</v>
      </c>
      <c r="W20" s="27">
        <v>0.1111111111111111</v>
      </c>
      <c r="X20" s="27">
        <v>5.0037635115332102E-2</v>
      </c>
      <c r="Y20" s="27">
        <v>3.5633897235402487E-3</v>
      </c>
      <c r="Z20" s="27">
        <v>2.1653789481339471E-3</v>
      </c>
      <c r="AA20" s="27">
        <v>3.9945621449313188E-3</v>
      </c>
      <c r="AB20" s="27">
        <v>0</v>
      </c>
      <c r="AC20" s="18">
        <v>1.9236727783435999E-2</v>
      </c>
      <c r="AD20" s="12">
        <v>13</v>
      </c>
      <c r="AE20" s="17">
        <v>2</v>
      </c>
      <c r="AF20" s="18">
        <v>0.54866164647101745</v>
      </c>
      <c r="AG20" t="str">
        <f>IF(AF20&lt;='CAV Tier 1 Analysis'!$A$5,"Tier 1", "Tier 2")</f>
        <v>Tier 2</v>
      </c>
      <c r="AH20" t="str">
        <f t="shared" si="2"/>
        <v>New Mexico - Tier 2</v>
      </c>
      <c r="AI20" t="str">
        <f t="shared" si="3"/>
        <v>Ruidoso, Village Of - Tier 2</v>
      </c>
    </row>
    <row r="21" spans="1:35" x14ac:dyDescent="0.3">
      <c r="A21">
        <v>14</v>
      </c>
      <c r="B21">
        <v>6</v>
      </c>
      <c r="C21" t="s">
        <v>58</v>
      </c>
      <c r="D21" t="s">
        <v>3432</v>
      </c>
      <c r="E21" t="s">
        <v>5437</v>
      </c>
      <c r="F21" t="s">
        <v>203</v>
      </c>
      <c r="G21" s="59">
        <v>4207.8779800000002</v>
      </c>
      <c r="H21">
        <v>5</v>
      </c>
      <c r="I21">
        <v>5</v>
      </c>
      <c r="J21" s="12">
        <v>2.3191489361702127</v>
      </c>
      <c r="K21" s="12">
        <v>4.9148936170212769</v>
      </c>
      <c r="M21" s="12">
        <v>7.9968861644604976</v>
      </c>
      <c r="N21" s="12">
        <v>3.8304701631857223</v>
      </c>
      <c r="O21" s="12">
        <v>25746.349072448873</v>
      </c>
      <c r="P21" s="12">
        <v>0</v>
      </c>
      <c r="Q21" s="12">
        <v>4460.8791920690019</v>
      </c>
      <c r="R21" s="27">
        <v>4.5773381087217811E-2</v>
      </c>
      <c r="S21" s="27">
        <v>3.243593902043464E-4</v>
      </c>
      <c r="T21" s="27">
        <v>8.6206896551724144E-2</v>
      </c>
      <c r="U21" s="27">
        <v>4.564701268874944E-3</v>
      </c>
      <c r="V21" s="27">
        <v>1.3276025858013466E-2</v>
      </c>
      <c r="W21" s="27">
        <v>0</v>
      </c>
      <c r="X21" s="27">
        <v>9.5594437672718875E-3</v>
      </c>
      <c r="Y21" s="27">
        <v>1.204556744930916E-4</v>
      </c>
      <c r="Z21" s="27">
        <v>1.3412560881233864E-2</v>
      </c>
      <c r="AA21" s="27">
        <v>0</v>
      </c>
      <c r="AB21" s="27">
        <v>1.5484750396616493E-2</v>
      </c>
      <c r="AC21" s="18">
        <v>1.7156597715968183E-2</v>
      </c>
      <c r="AD21" s="12">
        <v>14</v>
      </c>
      <c r="AE21" s="17">
        <v>2</v>
      </c>
      <c r="AF21" s="18">
        <v>0.56581824418698567</v>
      </c>
      <c r="AG21" t="str">
        <f>IF(AF21&lt;='CAV Tier 1 Analysis'!$A$5,"Tier 1", "Tier 2")</f>
        <v>Tier 2</v>
      </c>
      <c r="AH21" t="str">
        <f t="shared" si="2"/>
        <v>New Mexico - Tier 2</v>
      </c>
      <c r="AI21" t="str">
        <f t="shared" si="3"/>
        <v>Lea County * - Tier 2</v>
      </c>
    </row>
    <row r="22" spans="1:35" x14ac:dyDescent="0.3">
      <c r="A22">
        <v>15</v>
      </c>
      <c r="B22">
        <v>6</v>
      </c>
      <c r="C22" t="s">
        <v>58</v>
      </c>
      <c r="D22" t="s">
        <v>3401</v>
      </c>
      <c r="E22" t="s">
        <v>5396</v>
      </c>
      <c r="F22" t="s">
        <v>617</v>
      </c>
      <c r="G22" s="59">
        <v>6.5520400000000008</v>
      </c>
      <c r="H22">
        <v>575</v>
      </c>
      <c r="I22">
        <v>3</v>
      </c>
      <c r="J22" s="12">
        <v>3</v>
      </c>
      <c r="K22" s="12">
        <v>8</v>
      </c>
      <c r="L22">
        <v>0</v>
      </c>
      <c r="M22" s="12">
        <v>12.137752516773402</v>
      </c>
      <c r="N22" s="12">
        <v>857.52506318480312</v>
      </c>
      <c r="O22" s="12">
        <v>7842.6108676283447</v>
      </c>
      <c r="P22" s="12">
        <v>7800.7203537501546</v>
      </c>
      <c r="Q22" s="12">
        <v>1028.6024979396725</v>
      </c>
      <c r="R22" s="27">
        <v>7.1273222570654148E-5</v>
      </c>
      <c r="S22" s="27">
        <v>3.7301329873499836E-2</v>
      </c>
      <c r="T22" s="27">
        <v>5.1724137931034482E-2</v>
      </c>
      <c r="U22" s="27">
        <v>5.9047970542327258E-3</v>
      </c>
      <c r="V22" s="27">
        <v>2.1609462002653953E-2</v>
      </c>
      <c r="W22" s="27">
        <v>0</v>
      </c>
      <c r="X22" s="27">
        <v>1.4509417823254213E-2</v>
      </c>
      <c r="Y22" s="27">
        <v>2.6966339765129296E-2</v>
      </c>
      <c r="Z22" s="27">
        <v>4.0856082326039241E-3</v>
      </c>
      <c r="AA22" s="27">
        <v>7.5564064989513246E-3</v>
      </c>
      <c r="AB22" s="27">
        <v>3.5705187816450707E-3</v>
      </c>
      <c r="AC22" s="18">
        <v>1.5754481016870495E-2</v>
      </c>
      <c r="AD22" s="12">
        <v>15</v>
      </c>
      <c r="AE22" s="17">
        <v>2</v>
      </c>
      <c r="AF22" s="18">
        <v>0.58157272520385617</v>
      </c>
      <c r="AG22" t="str">
        <f>IF(AF22&lt;='CAV Tier 1 Analysis'!$A$5,"Tier 1", "Tier 2")</f>
        <v>Tier 2</v>
      </c>
      <c r="AH22" t="str">
        <f t="shared" si="2"/>
        <v>New Mexico - Tier 2</v>
      </c>
      <c r="AI22" t="str">
        <f t="shared" si="3"/>
        <v>Portales, City Of - Tier 2</v>
      </c>
    </row>
    <row r="23" spans="1:35" x14ac:dyDescent="0.3">
      <c r="A23">
        <v>16</v>
      </c>
      <c r="B23">
        <v>6</v>
      </c>
      <c r="C23" t="s">
        <v>58</v>
      </c>
      <c r="D23" t="s">
        <v>3406</v>
      </c>
      <c r="E23" t="s">
        <v>5405</v>
      </c>
      <c r="F23" t="s">
        <v>346</v>
      </c>
      <c r="G23" s="59">
        <v>37.379419999999989</v>
      </c>
      <c r="H23">
        <v>263</v>
      </c>
      <c r="I23">
        <v>0</v>
      </c>
      <c r="J23" s="12">
        <v>5</v>
      </c>
      <c r="K23" s="12">
        <v>2</v>
      </c>
      <c r="L23">
        <v>1</v>
      </c>
      <c r="M23" s="12">
        <v>8.8725437687369091</v>
      </c>
      <c r="N23" s="12">
        <v>416.82813420087734</v>
      </c>
      <c r="O23" s="12">
        <v>61544.357687327989</v>
      </c>
      <c r="P23" s="12">
        <v>60069.863657346228</v>
      </c>
      <c r="Q23" s="12">
        <v>2009.9610814685002</v>
      </c>
      <c r="R23" s="27">
        <v>4.0661408068661979E-4</v>
      </c>
      <c r="S23" s="27">
        <v>1.7061303924748621E-2</v>
      </c>
      <c r="T23" s="27">
        <v>0</v>
      </c>
      <c r="U23" s="27">
        <v>9.841328423721209E-3</v>
      </c>
      <c r="V23" s="27">
        <v>5.4023655006634882E-3</v>
      </c>
      <c r="W23" s="27">
        <v>1.5873015873015872E-2</v>
      </c>
      <c r="X23" s="27">
        <v>1.0606201149497186E-2</v>
      </c>
      <c r="Y23" s="27">
        <v>1.3107872379589439E-2</v>
      </c>
      <c r="Z23" s="27">
        <v>3.2061533930690445E-2</v>
      </c>
      <c r="AA23" s="27">
        <v>5.8188511771643643E-2</v>
      </c>
      <c r="AB23" s="27">
        <v>6.9770429355692906E-3</v>
      </c>
      <c r="AC23" s="18">
        <v>1.5411435451802347E-2</v>
      </c>
      <c r="AD23" s="12">
        <v>16</v>
      </c>
      <c r="AE23" s="17">
        <v>2</v>
      </c>
      <c r="AF23" s="18">
        <v>0.59698416065565851</v>
      </c>
      <c r="AG23" t="str">
        <f>IF(AF23&lt;='CAV Tier 1 Analysis'!$A$5,"Tier 1", "Tier 2")</f>
        <v>Tier 2</v>
      </c>
      <c r="AH23" t="str">
        <f t="shared" si="2"/>
        <v>New Mexico - Tier 2</v>
      </c>
      <c r="AI23" t="str">
        <f t="shared" si="3"/>
        <v>Santa Fe, City Of - Tier 2</v>
      </c>
    </row>
    <row r="24" spans="1:35" x14ac:dyDescent="0.3">
      <c r="A24">
        <v>17</v>
      </c>
      <c r="B24">
        <v>6</v>
      </c>
      <c r="C24" t="s">
        <v>58</v>
      </c>
      <c r="D24" t="s">
        <v>3413</v>
      </c>
      <c r="E24" t="s">
        <v>5412</v>
      </c>
      <c r="F24" t="s">
        <v>328</v>
      </c>
      <c r="G24" s="59">
        <v>2189.97928</v>
      </c>
      <c r="H24">
        <v>56</v>
      </c>
      <c r="I24">
        <v>2</v>
      </c>
      <c r="J24" s="12">
        <v>5.4285714285714288</v>
      </c>
      <c r="K24" s="12">
        <v>5.7142857142857144</v>
      </c>
      <c r="L24">
        <v>2</v>
      </c>
      <c r="M24" s="12">
        <v>8.9999907122408924</v>
      </c>
      <c r="N24" s="12">
        <v>1.7511775955928819E-2</v>
      </c>
      <c r="O24" s="12">
        <v>27399.110187855007</v>
      </c>
      <c r="P24" s="12">
        <v>8071.0440862933647</v>
      </c>
      <c r="Q24" s="12">
        <v>1881.2251196724283</v>
      </c>
      <c r="R24" s="27">
        <v>2.3822638544416842E-2</v>
      </c>
      <c r="S24" s="27">
        <v>3.63282517028868E-3</v>
      </c>
      <c r="T24" s="27">
        <v>3.4482758620689655E-2</v>
      </c>
      <c r="U24" s="27">
        <v>1.0684870860040172E-2</v>
      </c>
      <c r="V24" s="27">
        <v>1.543533000189568E-2</v>
      </c>
      <c r="W24" s="27">
        <v>3.1746031746031744E-2</v>
      </c>
      <c r="X24" s="27">
        <v>1.0758550684638931E-2</v>
      </c>
      <c r="Y24" s="27">
        <v>5.5068769484656985E-7</v>
      </c>
      <c r="Z24" s="27">
        <v>1.427356680561335E-2</v>
      </c>
      <c r="AA24" s="27">
        <v>7.8182638552951253E-3</v>
      </c>
      <c r="AB24" s="27">
        <v>6.5301704358556294E-3</v>
      </c>
      <c r="AC24" s="18">
        <v>1.4471414310223694E-2</v>
      </c>
      <c r="AD24" s="12">
        <v>17</v>
      </c>
      <c r="AE24" s="17">
        <v>2</v>
      </c>
      <c r="AF24" s="18">
        <v>0.61145557496588221</v>
      </c>
      <c r="AG24" t="str">
        <f>IF(AF24&lt;='CAV Tier 1 Analysis'!$A$5,"Tier 1", "Tier 2")</f>
        <v>Tier 2</v>
      </c>
      <c r="AH24" t="str">
        <f t="shared" si="2"/>
        <v>New Mexico - Tier 2</v>
      </c>
      <c r="AI24" t="str">
        <f t="shared" si="3"/>
        <v>Taos County * - Tier 2</v>
      </c>
    </row>
    <row r="25" spans="1:35" x14ac:dyDescent="0.3">
      <c r="A25">
        <v>18</v>
      </c>
      <c r="B25">
        <v>6</v>
      </c>
      <c r="C25" t="s">
        <v>58</v>
      </c>
      <c r="D25" t="s">
        <v>3402</v>
      </c>
      <c r="E25" t="s">
        <v>5397</v>
      </c>
      <c r="F25" t="s">
        <v>194</v>
      </c>
      <c r="G25" s="59">
        <v>3591.4220800000003</v>
      </c>
      <c r="H25">
        <v>80</v>
      </c>
      <c r="I25">
        <v>0</v>
      </c>
      <c r="J25" s="12">
        <v>6.4603174603174605</v>
      </c>
      <c r="K25" s="12">
        <v>2.4126984126984126</v>
      </c>
      <c r="L25">
        <v>0</v>
      </c>
      <c r="M25" s="12">
        <v>2.9983925865934413</v>
      </c>
      <c r="N25" s="12">
        <v>8.3202718634985384</v>
      </c>
      <c r="O25" s="12">
        <v>40760.712429064413</v>
      </c>
      <c r="P25" s="12">
        <v>7063.7024520575724</v>
      </c>
      <c r="Q25" s="12">
        <v>16215.402887780569</v>
      </c>
      <c r="R25" s="27">
        <v>3.9067561439338233E-2</v>
      </c>
      <c r="S25" s="27">
        <v>5.1897502432695424E-3</v>
      </c>
      <c r="T25" s="27">
        <v>0</v>
      </c>
      <c r="U25" s="27">
        <v>1.2715621169696928E-2</v>
      </c>
      <c r="V25" s="27">
        <v>6.517139334133731E-3</v>
      </c>
      <c r="W25" s="27">
        <v>0</v>
      </c>
      <c r="X25" s="27">
        <v>3.5842657672342428E-3</v>
      </c>
      <c r="Y25" s="27">
        <v>2.6164515492533685E-4</v>
      </c>
      <c r="Z25" s="27">
        <v>2.1234293665439385E-2</v>
      </c>
      <c r="AA25" s="27">
        <v>6.8424715532490431E-3</v>
      </c>
      <c r="AB25" s="27">
        <v>5.6287439199042187E-2</v>
      </c>
      <c r="AC25" s="18">
        <v>1.3790926138757148E-2</v>
      </c>
      <c r="AD25" s="12">
        <v>18</v>
      </c>
      <c r="AE25" s="17">
        <v>2</v>
      </c>
      <c r="AF25" s="18">
        <v>0.62524650110463931</v>
      </c>
      <c r="AG25" t="str">
        <f>IF(AF25&lt;='CAV Tier 1 Analysis'!$A$5,"Tier 1", "Tier 2")</f>
        <v>Tier 2</v>
      </c>
      <c r="AH25" t="str">
        <f t="shared" si="2"/>
        <v>New Mexico - Tier 2</v>
      </c>
      <c r="AI25" t="str">
        <f t="shared" si="3"/>
        <v>Sandoval County* - Tier 2</v>
      </c>
    </row>
    <row r="26" spans="1:35" x14ac:dyDescent="0.3">
      <c r="A26">
        <v>19</v>
      </c>
      <c r="B26">
        <v>6</v>
      </c>
      <c r="C26" t="s">
        <v>58</v>
      </c>
      <c r="D26" t="s">
        <v>3420</v>
      </c>
      <c r="E26" t="s">
        <v>5420</v>
      </c>
      <c r="F26" t="s">
        <v>869</v>
      </c>
      <c r="G26" s="59">
        <v>13.697189999999999</v>
      </c>
      <c r="H26">
        <v>97</v>
      </c>
      <c r="I26">
        <v>2</v>
      </c>
      <c r="J26" s="12">
        <v>3</v>
      </c>
      <c r="K26" s="12">
        <v>5</v>
      </c>
      <c r="L26">
        <v>3</v>
      </c>
      <c r="M26" s="12">
        <v>18.544723406771759</v>
      </c>
      <c r="N26" s="12">
        <v>241.41633505391363</v>
      </c>
      <c r="O26" s="12">
        <v>8295.9252665497152</v>
      </c>
      <c r="P26" s="12">
        <v>8224.1580592412374</v>
      </c>
      <c r="Q26" s="12">
        <v>371.10133969069102</v>
      </c>
      <c r="R26" s="27">
        <v>1.489983076206095E-4</v>
      </c>
      <c r="S26" s="27">
        <v>6.2925721699643201E-3</v>
      </c>
      <c r="T26" s="27">
        <v>3.4482758620689655E-2</v>
      </c>
      <c r="U26" s="27">
        <v>5.9047970542327258E-3</v>
      </c>
      <c r="V26" s="27">
        <v>1.3505913751658719E-2</v>
      </c>
      <c r="W26" s="27">
        <v>4.7619047619047616E-2</v>
      </c>
      <c r="X26" s="27">
        <v>2.216828362200467E-2</v>
      </c>
      <c r="Y26" s="27">
        <v>7.5917488542409511E-3</v>
      </c>
      <c r="Z26" s="27">
        <v>4.3217623745664879E-3</v>
      </c>
      <c r="AA26" s="27">
        <v>7.9665823909938639E-3</v>
      </c>
      <c r="AB26" s="27">
        <v>1.2881791614480138E-3</v>
      </c>
      <c r="AC26" s="18">
        <v>1.375369490240615E-2</v>
      </c>
      <c r="AD26" s="12">
        <v>19</v>
      </c>
      <c r="AE26" s="17">
        <v>3</v>
      </c>
      <c r="AF26" s="18">
        <v>0.6390001960070455</v>
      </c>
      <c r="AG26" t="str">
        <f>IF(AF26&lt;='CAV Tier 1 Analysis'!$A$5,"Tier 1", "Tier 2")</f>
        <v>Tier 2</v>
      </c>
      <c r="AH26" t="str">
        <f t="shared" si="2"/>
        <v>New Mexico - Tier 2</v>
      </c>
      <c r="AI26" t="str">
        <f t="shared" si="3"/>
        <v>Grants, City Of - Tier 2</v>
      </c>
    </row>
    <row r="27" spans="1:35" x14ac:dyDescent="0.3">
      <c r="A27">
        <v>20</v>
      </c>
      <c r="B27">
        <v>6</v>
      </c>
      <c r="C27" t="s">
        <v>58</v>
      </c>
      <c r="D27" t="s">
        <v>3394</v>
      </c>
      <c r="E27" t="s">
        <v>5389</v>
      </c>
      <c r="F27" t="s">
        <v>173</v>
      </c>
      <c r="G27" s="59">
        <v>5883.0251500000013</v>
      </c>
      <c r="H27">
        <v>109</v>
      </c>
      <c r="I27">
        <v>0</v>
      </c>
      <c r="J27" s="12">
        <v>7.8965517241379306</v>
      </c>
      <c r="K27" s="12">
        <v>2.896551724137931</v>
      </c>
      <c r="L27">
        <v>1</v>
      </c>
      <c r="M27" s="12">
        <v>7.9999668333901326</v>
      </c>
      <c r="N27" s="12">
        <v>6.8531699603270296E-2</v>
      </c>
      <c r="O27" s="12">
        <v>31159.269555160801</v>
      </c>
      <c r="P27" s="12">
        <v>0</v>
      </c>
      <c r="Q27" s="12">
        <v>2530.1120122380707</v>
      </c>
      <c r="R27" s="27">
        <v>6.3995665610207822E-2</v>
      </c>
      <c r="S27" s="27">
        <v>7.0710347064547518E-3</v>
      </c>
      <c r="T27" s="27">
        <v>0</v>
      </c>
      <c r="U27" s="27">
        <v>1.5542511786428669E-2</v>
      </c>
      <c r="V27" s="27">
        <v>7.8241155526850518E-3</v>
      </c>
      <c r="W27" s="27">
        <v>1.5873015873015872E-2</v>
      </c>
      <c r="X27" s="27">
        <v>9.56312638583026E-3</v>
      </c>
      <c r="Y27" s="27">
        <v>2.1550963062467304E-6</v>
      </c>
      <c r="Z27" s="27">
        <v>1.6232421876490155E-2</v>
      </c>
      <c r="AA27" s="27">
        <v>0</v>
      </c>
      <c r="AB27" s="27">
        <v>8.7826079340239619E-3</v>
      </c>
      <c r="AC27" s="18">
        <v>1.317151407467662E-2</v>
      </c>
      <c r="AD27" s="12">
        <v>20</v>
      </c>
      <c r="AE27" s="17">
        <v>3</v>
      </c>
      <c r="AF27" s="18">
        <v>0.65217171008172214</v>
      </c>
      <c r="AG27" t="str">
        <f>IF(AF27&lt;='CAV Tier 1 Analysis'!$A$5,"Tier 1", "Tier 2")</f>
        <v>Tier 2</v>
      </c>
      <c r="AH27" t="str">
        <f t="shared" si="2"/>
        <v>New Mexico - Tier 2</v>
      </c>
      <c r="AI27" t="str">
        <f t="shared" si="3"/>
        <v>Otero County* - Tier 2</v>
      </c>
    </row>
    <row r="28" spans="1:35" x14ac:dyDescent="0.3">
      <c r="A28">
        <v>21</v>
      </c>
      <c r="B28">
        <v>6</v>
      </c>
      <c r="C28" t="s">
        <v>58</v>
      </c>
      <c r="D28" t="s">
        <v>3398</v>
      </c>
      <c r="E28" t="s">
        <v>5393</v>
      </c>
      <c r="F28" t="s">
        <v>183</v>
      </c>
      <c r="G28" s="59">
        <v>5859.1943999999985</v>
      </c>
      <c r="H28">
        <v>87</v>
      </c>
      <c r="I28">
        <v>0</v>
      </c>
      <c r="J28" s="12">
        <v>7.1111111111111107</v>
      </c>
      <c r="K28" s="12">
        <v>3.6</v>
      </c>
      <c r="L28">
        <v>1</v>
      </c>
      <c r="M28" s="12">
        <v>11.995244438382183</v>
      </c>
      <c r="N28" s="12">
        <v>5.45998222442722</v>
      </c>
      <c r="O28" s="12">
        <v>28646.018292415898</v>
      </c>
      <c r="P28" s="12">
        <v>0</v>
      </c>
      <c r="Q28" s="12">
        <v>0</v>
      </c>
      <c r="R28" s="27">
        <v>6.3736434233602091E-2</v>
      </c>
      <c r="S28" s="27">
        <v>5.6438533895556272E-3</v>
      </c>
      <c r="T28" s="27">
        <v>0</v>
      </c>
      <c r="U28" s="27">
        <v>1.3996555980403497E-2</v>
      </c>
      <c r="V28" s="27">
        <v>9.724257901194279E-3</v>
      </c>
      <c r="W28" s="27">
        <v>1.5873015873015872E-2</v>
      </c>
      <c r="X28" s="27">
        <v>1.4339064271415861E-2</v>
      </c>
      <c r="Y28" s="27">
        <v>1.7169846351620913E-4</v>
      </c>
      <c r="Z28" s="27">
        <v>1.4923143598760439E-2</v>
      </c>
      <c r="AA28" s="27">
        <v>0</v>
      </c>
      <c r="AB28" s="27">
        <v>0</v>
      </c>
      <c r="AC28" s="18">
        <v>1.2582547610133081E-2</v>
      </c>
      <c r="AD28" s="12">
        <v>21</v>
      </c>
      <c r="AE28" s="17">
        <v>3</v>
      </c>
      <c r="AF28" s="18">
        <v>0.66475425769185525</v>
      </c>
      <c r="AG28" t="str">
        <f>IF(AF28&lt;='CAV Tier 1 Analysis'!$A$5,"Tier 1", "Tier 2")</f>
        <v>Tier 2</v>
      </c>
      <c r="AH28" t="str">
        <f t="shared" si="2"/>
        <v>New Mexico - Tier 2</v>
      </c>
      <c r="AI28" t="str">
        <f t="shared" si="3"/>
        <v>Rio Arriba County* - Tier 2</v>
      </c>
    </row>
    <row r="29" spans="1:35" x14ac:dyDescent="0.3">
      <c r="A29">
        <v>22</v>
      </c>
      <c r="B29">
        <v>6</v>
      </c>
      <c r="C29" t="s">
        <v>58</v>
      </c>
      <c r="D29" t="s">
        <v>2857</v>
      </c>
      <c r="E29" t="s">
        <v>5399</v>
      </c>
      <c r="F29" t="s">
        <v>177</v>
      </c>
      <c r="G29" s="59">
        <v>5462.4679100000003</v>
      </c>
      <c r="H29">
        <v>129</v>
      </c>
      <c r="I29">
        <v>0</v>
      </c>
      <c r="J29" s="12">
        <v>4.1866666666666665</v>
      </c>
      <c r="K29" s="12">
        <v>3</v>
      </c>
      <c r="L29">
        <v>0</v>
      </c>
      <c r="M29" s="12">
        <v>3.9937903159233406</v>
      </c>
      <c r="N29" s="12">
        <v>47.65338373279711</v>
      </c>
      <c r="O29" s="12">
        <v>78600.895053933011</v>
      </c>
      <c r="P29" s="12">
        <v>0</v>
      </c>
      <c r="Q29" s="12">
        <v>0</v>
      </c>
      <c r="R29" s="27">
        <v>5.9420835516035615E-2</v>
      </c>
      <c r="S29" s="27">
        <v>8.3684722672721368E-3</v>
      </c>
      <c r="T29" s="27">
        <v>0</v>
      </c>
      <c r="U29" s="27">
        <v>8.2404723334625601E-3</v>
      </c>
      <c r="V29" s="27">
        <v>8.1035482509952319E-3</v>
      </c>
      <c r="W29" s="27">
        <v>0</v>
      </c>
      <c r="X29" s="27">
        <v>4.7741599865476977E-3</v>
      </c>
      <c r="Y29" s="27">
        <v>1.498542015698213E-3</v>
      </c>
      <c r="Z29" s="27">
        <v>4.0947137291729253E-2</v>
      </c>
      <c r="AA29" s="27">
        <v>0</v>
      </c>
      <c r="AB29" s="27">
        <v>0</v>
      </c>
      <c r="AC29" s="18">
        <v>1.1941197060158244E-2</v>
      </c>
      <c r="AD29" s="12">
        <v>22</v>
      </c>
      <c r="AE29" s="17">
        <v>3</v>
      </c>
      <c r="AF29" s="18">
        <v>0.67669545475201354</v>
      </c>
      <c r="AG29" t="str">
        <f>IF(AF29&lt;='CAV Tier 1 Analysis'!$A$5,"Tier 1", "Tier 2")</f>
        <v>Tier 2</v>
      </c>
      <c r="AH29" t="str">
        <f t="shared" si="2"/>
        <v>New Mexico - Tier 2</v>
      </c>
      <c r="AI29" t="str">
        <f t="shared" si="3"/>
        <v>San Juan County * - Tier 2</v>
      </c>
    </row>
    <row r="30" spans="1:35" x14ac:dyDescent="0.3">
      <c r="A30">
        <v>23</v>
      </c>
      <c r="B30">
        <v>6</v>
      </c>
      <c r="C30" t="s">
        <v>58</v>
      </c>
      <c r="D30" t="s">
        <v>2762</v>
      </c>
      <c r="E30" t="s">
        <v>5432</v>
      </c>
      <c r="F30" t="s">
        <v>211</v>
      </c>
      <c r="G30" s="59">
        <v>4807.1296200000006</v>
      </c>
      <c r="H30">
        <v>46</v>
      </c>
      <c r="I30">
        <v>0</v>
      </c>
      <c r="J30" s="12">
        <v>11.833333333333334</v>
      </c>
      <c r="K30" s="12">
        <v>3.2222222222222223</v>
      </c>
      <c r="L30">
        <v>0</v>
      </c>
      <c r="M30" s="12">
        <v>21.999665501010561</v>
      </c>
      <c r="N30" s="12">
        <v>0.19107031991156406</v>
      </c>
      <c r="O30" s="12">
        <v>15525.0363578089</v>
      </c>
      <c r="P30" s="12">
        <v>4582.1698352040203</v>
      </c>
      <c r="Q30" s="12">
        <v>0</v>
      </c>
      <c r="R30" s="27">
        <v>5.2292052449656005E-2</v>
      </c>
      <c r="S30" s="27">
        <v>2.9841063898799871E-3</v>
      </c>
      <c r="T30" s="27">
        <v>0</v>
      </c>
      <c r="U30" s="27">
        <v>2.3291143936140197E-2</v>
      </c>
      <c r="V30" s="27">
        <v>8.703811084402286E-3</v>
      </c>
      <c r="W30" s="27">
        <v>0</v>
      </c>
      <c r="X30" s="27">
        <v>2.6298306732229167E-2</v>
      </c>
      <c r="Y30" s="27">
        <v>6.0085324464234236E-6</v>
      </c>
      <c r="Z30" s="27">
        <v>8.0877678907611897E-3</v>
      </c>
      <c r="AA30" s="27">
        <v>4.4386590406857388E-3</v>
      </c>
      <c r="AB30" s="27">
        <v>0</v>
      </c>
      <c r="AC30" s="18">
        <v>1.1463805096018272E-2</v>
      </c>
      <c r="AD30" s="12">
        <v>23</v>
      </c>
      <c r="AE30" s="17">
        <v>3</v>
      </c>
      <c r="AF30" s="18">
        <v>0.68815925984803183</v>
      </c>
      <c r="AG30" t="str">
        <f>IF(AF30&lt;='CAV Tier 1 Analysis'!$A$5,"Tier 1", "Tier 2")</f>
        <v>Tier 2</v>
      </c>
      <c r="AH30" t="str">
        <f t="shared" si="2"/>
        <v>New Mexico - Tier 2</v>
      </c>
      <c r="AI30" t="str">
        <f t="shared" si="3"/>
        <v>Lincoln County* - Tier 2</v>
      </c>
    </row>
    <row r="31" spans="1:35" x14ac:dyDescent="0.3">
      <c r="A31">
        <v>24</v>
      </c>
      <c r="B31">
        <v>6</v>
      </c>
      <c r="C31" t="s">
        <v>58</v>
      </c>
      <c r="D31" t="s">
        <v>3405</v>
      </c>
      <c r="E31" t="s">
        <v>5404</v>
      </c>
      <c r="F31" t="s">
        <v>287</v>
      </c>
      <c r="G31" s="59">
        <v>1862.5099100000002</v>
      </c>
      <c r="H31">
        <v>135</v>
      </c>
      <c r="I31">
        <v>0</v>
      </c>
      <c r="J31" s="12">
        <v>5.0736842105263156</v>
      </c>
      <c r="K31" s="12">
        <v>2.9157894736842107</v>
      </c>
      <c r="L31">
        <v>0</v>
      </c>
      <c r="M31" s="12">
        <v>2.9955610544912483</v>
      </c>
      <c r="N31" s="12">
        <v>47.931194989043483</v>
      </c>
      <c r="O31" s="12">
        <v>78350.606600879837</v>
      </c>
      <c r="P31" s="12">
        <v>4860.6886110472988</v>
      </c>
      <c r="Q31" s="12">
        <v>6919.5978626222641</v>
      </c>
      <c r="R31" s="27">
        <v>2.026042016768503E-2</v>
      </c>
      <c r="S31" s="27">
        <v>8.757703535517353E-3</v>
      </c>
      <c r="T31" s="27">
        <v>0</v>
      </c>
      <c r="U31" s="27">
        <v>9.9863585268076278E-3</v>
      </c>
      <c r="V31" s="27">
        <v>7.8760802299146643E-3</v>
      </c>
      <c r="W31" s="27">
        <v>0</v>
      </c>
      <c r="X31" s="27">
        <v>3.5808809657815934E-3</v>
      </c>
      <c r="Y31" s="27">
        <v>1.5072782649906754E-3</v>
      </c>
      <c r="Z31" s="27">
        <v>4.0816749518884296E-2</v>
      </c>
      <c r="AA31" s="27">
        <v>4.7084547765180512E-3</v>
      </c>
      <c r="AB31" s="27">
        <v>2.4019535417629249E-2</v>
      </c>
      <c r="AC31" s="18">
        <v>1.1046678309429868E-2</v>
      </c>
      <c r="AD31" s="12">
        <v>24</v>
      </c>
      <c r="AE31" s="17">
        <v>3</v>
      </c>
      <c r="AF31" s="18">
        <v>0.69920593815746168</v>
      </c>
      <c r="AG31" t="str">
        <f>IF(AF31&lt;='CAV Tier 1 Analysis'!$A$5,"Tier 1", "Tier 2")</f>
        <v>Tier 2</v>
      </c>
      <c r="AH31" t="str">
        <f t="shared" si="2"/>
        <v>New Mexico - Tier 2</v>
      </c>
      <c r="AI31" t="str">
        <f t="shared" si="3"/>
        <v>Santa Fe County * - Tier 2</v>
      </c>
    </row>
    <row r="32" spans="1:35" x14ac:dyDescent="0.3">
      <c r="A32">
        <v>25</v>
      </c>
      <c r="B32">
        <v>6</v>
      </c>
      <c r="C32" t="s">
        <v>58</v>
      </c>
      <c r="D32" t="s">
        <v>3430</v>
      </c>
      <c r="E32" t="s">
        <v>5434</v>
      </c>
      <c r="F32" t="s">
        <v>162</v>
      </c>
      <c r="G32" s="59">
        <v>6254.4871200000007</v>
      </c>
      <c r="H32">
        <v>60</v>
      </c>
      <c r="I32">
        <v>0</v>
      </c>
      <c r="J32" s="12">
        <v>3.1749999999999998</v>
      </c>
      <c r="K32" s="12">
        <v>3.5750000000000002</v>
      </c>
      <c r="L32">
        <v>0</v>
      </c>
      <c r="M32" s="12">
        <v>2.9932231277822172</v>
      </c>
      <c r="N32" s="12">
        <v>22.910928308273469</v>
      </c>
      <c r="O32" s="12">
        <v>25731.517390500132</v>
      </c>
      <c r="P32" s="12">
        <v>0</v>
      </c>
      <c r="Q32" s="12">
        <v>4074.1039113481384</v>
      </c>
      <c r="R32" s="27">
        <v>6.8036436372343523E-2</v>
      </c>
      <c r="S32" s="27">
        <v>3.8923126824521571E-3</v>
      </c>
      <c r="T32" s="27">
        <v>0</v>
      </c>
      <c r="U32" s="27">
        <v>6.2492435490629676E-3</v>
      </c>
      <c r="V32" s="27">
        <v>9.6567283324359848E-3</v>
      </c>
      <c r="W32" s="27">
        <v>0</v>
      </c>
      <c r="X32" s="27">
        <v>3.5780862181201459E-3</v>
      </c>
      <c r="Y32" s="27">
        <v>7.204732591731556E-4</v>
      </c>
      <c r="Z32" s="27">
        <v>1.3404834316331446E-2</v>
      </c>
      <c r="AA32" s="27">
        <v>0</v>
      </c>
      <c r="AB32" s="27">
        <v>1.4142163336157223E-2</v>
      </c>
      <c r="AC32" s="18">
        <v>1.0880025278734237E-2</v>
      </c>
      <c r="AD32" s="12">
        <v>25</v>
      </c>
      <c r="AE32" s="17">
        <v>3</v>
      </c>
      <c r="AF32" s="18">
        <v>0.7100859634361959</v>
      </c>
      <c r="AG32" t="str">
        <f>IF(AF32&lt;='CAV Tier 1 Analysis'!$A$5,"Tier 1", "Tier 2")</f>
        <v>Tier 2</v>
      </c>
      <c r="AH32" t="str">
        <f t="shared" si="2"/>
        <v>New Mexico - Tier 2</v>
      </c>
      <c r="AI32" t="str">
        <f t="shared" si="3"/>
        <v>Chaves County * - Tier 2</v>
      </c>
    </row>
    <row r="33" spans="1:35" x14ac:dyDescent="0.3">
      <c r="A33">
        <v>26</v>
      </c>
      <c r="B33">
        <v>6</v>
      </c>
      <c r="C33" t="s">
        <v>58</v>
      </c>
      <c r="D33" t="s">
        <v>2610</v>
      </c>
      <c r="E33" t="s">
        <v>5402</v>
      </c>
      <c r="F33" t="s">
        <v>550</v>
      </c>
      <c r="G33" s="59">
        <v>26.996710000000011</v>
      </c>
      <c r="H33">
        <v>131</v>
      </c>
      <c r="I33">
        <v>0</v>
      </c>
      <c r="J33" s="12">
        <v>4</v>
      </c>
      <c r="K33" s="12">
        <v>3</v>
      </c>
      <c r="L33">
        <v>0</v>
      </c>
      <c r="M33" s="12">
        <v>10.265371224864069</v>
      </c>
      <c r="N33" s="12">
        <v>849.92521293851053</v>
      </c>
      <c r="O33" s="12">
        <v>29677.810759182856</v>
      </c>
      <c r="P33" s="12">
        <v>29280.831496734572</v>
      </c>
      <c r="Q33" s="12">
        <v>0</v>
      </c>
      <c r="R33" s="27">
        <v>2.9367075300294342E-4</v>
      </c>
      <c r="S33" s="27">
        <v>8.4982160233538755E-3</v>
      </c>
      <c r="T33" s="27">
        <v>0</v>
      </c>
      <c r="U33" s="27">
        <v>7.8730627389769683E-3</v>
      </c>
      <c r="V33" s="27">
        <v>8.1035482509952319E-3</v>
      </c>
      <c r="W33" s="27">
        <v>0</v>
      </c>
      <c r="X33" s="27">
        <v>1.2271181176789872E-2</v>
      </c>
      <c r="Y33" s="27">
        <v>2.6727349498017462E-2</v>
      </c>
      <c r="Z33" s="27">
        <v>1.5460655897625344E-2</v>
      </c>
      <c r="AA33" s="27">
        <v>2.8363773521281947E-2</v>
      </c>
      <c r="AB33" s="27">
        <v>0</v>
      </c>
      <c r="AC33" s="18">
        <v>9.7810416236403311E-3</v>
      </c>
      <c r="AD33" s="12">
        <v>26</v>
      </c>
      <c r="AE33" s="17">
        <v>3</v>
      </c>
      <c r="AF33" s="18">
        <v>0.71986700505983625</v>
      </c>
      <c r="AG33" t="str">
        <f>IF(AF33&lt;='CAV Tier 1 Analysis'!$A$5,"Tier 1", "Tier 2")</f>
        <v>Tier 2</v>
      </c>
      <c r="AH33" t="str">
        <f t="shared" si="2"/>
        <v>New Mexico - Tier 2</v>
      </c>
      <c r="AI33" t="str">
        <f t="shared" si="3"/>
        <v>Farmington, City Of - Tier 2</v>
      </c>
    </row>
    <row r="34" spans="1:35" x14ac:dyDescent="0.3">
      <c r="A34">
        <v>27</v>
      </c>
      <c r="B34">
        <v>6</v>
      </c>
      <c r="C34" t="s">
        <v>58</v>
      </c>
      <c r="D34" t="s">
        <v>2754</v>
      </c>
      <c r="E34" t="s">
        <v>5431</v>
      </c>
      <c r="F34" t="s">
        <v>237</v>
      </c>
      <c r="G34" s="59">
        <v>3953.9541099999992</v>
      </c>
      <c r="H34">
        <v>29</v>
      </c>
      <c r="I34">
        <v>0</v>
      </c>
      <c r="J34" s="12">
        <v>6.6206896551724137</v>
      </c>
      <c r="K34" s="12">
        <v>4.3793103448275863</v>
      </c>
      <c r="L34">
        <v>1</v>
      </c>
      <c r="M34" s="12">
        <v>3.9999956499242217</v>
      </c>
      <c r="N34" s="12">
        <v>9.8407665038117726E-3</v>
      </c>
      <c r="O34" s="12">
        <v>18295.496737062782</v>
      </c>
      <c r="P34" s="12">
        <v>0</v>
      </c>
      <c r="Q34" s="12">
        <v>1772.3185461479407</v>
      </c>
      <c r="R34" s="27">
        <v>4.3011192134996531E-2</v>
      </c>
      <c r="S34" s="27">
        <v>1.8812844631852091E-3</v>
      </c>
      <c r="T34" s="27">
        <v>0</v>
      </c>
      <c r="U34" s="27">
        <v>1.3031276257617051E-2</v>
      </c>
      <c r="V34" s="27">
        <v>1.1829317561797639E-2</v>
      </c>
      <c r="W34" s="27">
        <v>1.5873015873015872E-2</v>
      </c>
      <c r="X34" s="27">
        <v>4.781577816465322E-3</v>
      </c>
      <c r="Y34" s="27">
        <v>3.0945970500911493E-7</v>
      </c>
      <c r="Z34" s="27">
        <v>9.5310392610523931E-3</v>
      </c>
      <c r="AA34" s="27">
        <v>0</v>
      </c>
      <c r="AB34" s="27">
        <v>6.1521303601289237E-3</v>
      </c>
      <c r="AC34" s="18">
        <v>9.6446493807239957E-3</v>
      </c>
      <c r="AD34" s="12">
        <v>27</v>
      </c>
      <c r="AE34" s="17">
        <v>3</v>
      </c>
      <c r="AF34" s="18">
        <v>0.72951165444056021</v>
      </c>
      <c r="AG34" t="str">
        <f>IF(AF34&lt;='CAV Tier 1 Analysis'!$A$5,"Tier 1", "Tier 2")</f>
        <v>Tier 2</v>
      </c>
      <c r="AH34" t="str">
        <f t="shared" si="2"/>
        <v>New Mexico - Tier 2</v>
      </c>
      <c r="AI34" t="str">
        <f t="shared" si="3"/>
        <v>Grant County* - Tier 2</v>
      </c>
    </row>
    <row r="35" spans="1:35" x14ac:dyDescent="0.3">
      <c r="A35">
        <v>28</v>
      </c>
      <c r="B35">
        <v>6</v>
      </c>
      <c r="C35" t="s">
        <v>58</v>
      </c>
      <c r="D35" t="s">
        <v>3410</v>
      </c>
      <c r="E35" t="s">
        <v>5409</v>
      </c>
      <c r="F35" t="s">
        <v>169</v>
      </c>
      <c r="G35" s="59">
        <v>6554.3737499999988</v>
      </c>
      <c r="H35">
        <v>32</v>
      </c>
      <c r="I35">
        <v>0</v>
      </c>
      <c r="J35" s="12">
        <v>5.7</v>
      </c>
      <c r="K35" s="12">
        <v>3.2</v>
      </c>
      <c r="L35">
        <v>0</v>
      </c>
      <c r="M35" s="12">
        <v>0.99999112501022736</v>
      </c>
      <c r="N35" s="12">
        <v>5.550656956960201E-2</v>
      </c>
      <c r="O35" s="12">
        <v>13188.746558899933</v>
      </c>
      <c r="P35" s="12">
        <v>796.92740463791051</v>
      </c>
      <c r="Q35" s="12">
        <v>0</v>
      </c>
      <c r="R35" s="27">
        <v>7.1298609149975115E-2</v>
      </c>
      <c r="S35" s="27">
        <v>2.0759000973078171E-3</v>
      </c>
      <c r="T35" s="27">
        <v>0</v>
      </c>
      <c r="U35" s="27">
        <v>1.121911440304218E-2</v>
      </c>
      <c r="V35" s="27">
        <v>8.6437848010615815E-3</v>
      </c>
      <c r="W35" s="27">
        <v>0</v>
      </c>
      <c r="X35" s="27">
        <v>1.195385145006767E-3</v>
      </c>
      <c r="Y35" s="27">
        <v>1.7454988530033212E-6</v>
      </c>
      <c r="Z35" s="27">
        <v>6.8706776898983281E-3</v>
      </c>
      <c r="AA35" s="27">
        <v>7.7196811916265136E-4</v>
      </c>
      <c r="AB35" s="27">
        <v>0</v>
      </c>
      <c r="AC35" s="18">
        <v>9.2797440822097663E-3</v>
      </c>
      <c r="AD35" s="12">
        <v>28</v>
      </c>
      <c r="AE35" s="17">
        <v>4</v>
      </c>
      <c r="AF35" s="18">
        <v>0.73879139852276998</v>
      </c>
      <c r="AG35" t="str">
        <f>IF(AF35&lt;='CAV Tier 1 Analysis'!$A$5,"Tier 1", "Tier 2")</f>
        <v>Tier 2</v>
      </c>
      <c r="AH35" t="str">
        <f t="shared" si="2"/>
        <v>New Mexico - Tier 2</v>
      </c>
      <c r="AI35" t="str">
        <f t="shared" si="3"/>
        <v>Socorro County* - Tier 2</v>
      </c>
    </row>
    <row r="36" spans="1:35" x14ac:dyDescent="0.3">
      <c r="A36">
        <v>29</v>
      </c>
      <c r="B36">
        <v>6</v>
      </c>
      <c r="C36" t="s">
        <v>58</v>
      </c>
      <c r="D36" t="s">
        <v>3392</v>
      </c>
      <c r="E36" t="s">
        <v>5387</v>
      </c>
      <c r="F36" t="s">
        <v>864</v>
      </c>
      <c r="G36" s="59">
        <v>13.569229999999999</v>
      </c>
      <c r="H36">
        <v>95</v>
      </c>
      <c r="I36">
        <v>2</v>
      </c>
      <c r="J36" s="12">
        <v>6</v>
      </c>
      <c r="K36" s="12">
        <v>3</v>
      </c>
      <c r="L36">
        <v>0</v>
      </c>
      <c r="M36" s="12">
        <v>8.131566787503786</v>
      </c>
      <c r="N36" s="12">
        <v>474.05021546389173</v>
      </c>
      <c r="O36" s="12">
        <v>11160.185241059193</v>
      </c>
      <c r="P36" s="12">
        <v>11019.764802891095</v>
      </c>
      <c r="Q36" s="12">
        <v>0</v>
      </c>
      <c r="R36" s="27">
        <v>1.4760635617340511E-4</v>
      </c>
      <c r="S36" s="27">
        <v>6.1628284138825823E-3</v>
      </c>
      <c r="T36" s="27">
        <v>3.4482758620689655E-2</v>
      </c>
      <c r="U36" s="27">
        <v>1.1809594108465452E-2</v>
      </c>
      <c r="V36" s="27">
        <v>8.1035482509952319E-3</v>
      </c>
      <c r="W36" s="27">
        <v>0</v>
      </c>
      <c r="X36" s="27">
        <v>9.7204404122216686E-3</v>
      </c>
      <c r="Y36" s="27">
        <v>1.4907318426886767E-2</v>
      </c>
      <c r="Z36" s="27">
        <v>5.8138986452154302E-3</v>
      </c>
      <c r="AA36" s="27">
        <v>1.0674632418203508E-2</v>
      </c>
      <c r="AB36" s="27">
        <v>0</v>
      </c>
      <c r="AC36" s="18">
        <v>9.2566023320666997E-3</v>
      </c>
      <c r="AD36" s="12">
        <v>29</v>
      </c>
      <c r="AE36" s="17">
        <v>4</v>
      </c>
      <c r="AF36" s="18">
        <v>0.74804800085483669</v>
      </c>
      <c r="AG36" t="str">
        <f>IF(AF36&lt;='CAV Tier 1 Analysis'!$A$5,"Tier 1", "Tier 2")</f>
        <v>Tier 2</v>
      </c>
      <c r="AH36" t="str">
        <f t="shared" si="2"/>
        <v>New Mexico - Tier 2</v>
      </c>
      <c r="AI36" t="str">
        <f t="shared" si="3"/>
        <v>Gallup, City Of - Tier 2</v>
      </c>
    </row>
    <row r="37" spans="1:35" x14ac:dyDescent="0.3">
      <c r="A37">
        <v>30</v>
      </c>
      <c r="B37">
        <v>6</v>
      </c>
      <c r="C37" t="s">
        <v>58</v>
      </c>
      <c r="D37" t="s">
        <v>3438</v>
      </c>
      <c r="E37" t="s">
        <v>5443</v>
      </c>
      <c r="F37" t="s">
        <v>774</v>
      </c>
      <c r="G37" s="59">
        <v>3.9372200000000004</v>
      </c>
      <c r="H37">
        <v>660</v>
      </c>
      <c r="I37">
        <v>0</v>
      </c>
      <c r="J37" s="12">
        <v>4</v>
      </c>
      <c r="K37" s="12">
        <v>3</v>
      </c>
      <c r="L37">
        <v>0</v>
      </c>
      <c r="M37" s="12">
        <v>0.54938763899401089</v>
      </c>
      <c r="N37" s="12">
        <v>1078.0739046134508</v>
      </c>
      <c r="O37" s="12">
        <v>2862.0331669317052</v>
      </c>
      <c r="P37" s="12">
        <v>2636.7411766848031</v>
      </c>
      <c r="Q37" s="12">
        <v>0</v>
      </c>
      <c r="R37" s="27">
        <v>4.2829158150687566E-5</v>
      </c>
      <c r="S37" s="27">
        <v>4.2815439506973724E-2</v>
      </c>
      <c r="T37" s="27">
        <v>0</v>
      </c>
      <c r="U37" s="27">
        <v>7.8730627389769683E-3</v>
      </c>
      <c r="V37" s="27">
        <v>8.1035482509952319E-3</v>
      </c>
      <c r="W37" s="27">
        <v>0</v>
      </c>
      <c r="X37" s="27">
        <v>6.5673565102596727E-4</v>
      </c>
      <c r="Y37" s="27">
        <v>3.3901874652800361E-2</v>
      </c>
      <c r="Z37" s="27">
        <v>1.4909762152125923E-3</v>
      </c>
      <c r="AA37" s="27">
        <v>2.5541600339480334E-3</v>
      </c>
      <c r="AB37" s="27">
        <v>0</v>
      </c>
      <c r="AC37" s="18">
        <v>8.8580569280075974E-3</v>
      </c>
      <c r="AD37" s="12">
        <v>30</v>
      </c>
      <c r="AE37" s="17">
        <v>4</v>
      </c>
      <c r="AF37" s="18">
        <v>0.75690605778284425</v>
      </c>
      <c r="AG37" t="str">
        <f>IF(AF37&lt;='CAV Tier 1 Analysis'!$A$5,"Tier 1", "Tier 2")</f>
        <v>Tier 2</v>
      </c>
      <c r="AH37" t="str">
        <f t="shared" si="2"/>
        <v>New Mexico - Tier 2</v>
      </c>
      <c r="AI37" t="str">
        <f t="shared" si="3"/>
        <v>Bosque Farms, Village Of - Tier 2</v>
      </c>
    </row>
    <row r="38" spans="1:35" x14ac:dyDescent="0.3">
      <c r="A38">
        <v>31</v>
      </c>
      <c r="B38">
        <v>6</v>
      </c>
      <c r="C38" t="s">
        <v>58</v>
      </c>
      <c r="D38" t="s">
        <v>3433</v>
      </c>
      <c r="E38" t="s">
        <v>5438</v>
      </c>
      <c r="F38" t="s">
        <v>217</v>
      </c>
      <c r="G38" s="59">
        <v>4725.6604099999995</v>
      </c>
      <c r="H38">
        <v>42</v>
      </c>
      <c r="I38">
        <v>0</v>
      </c>
      <c r="J38" s="12">
        <v>9.2142857142857135</v>
      </c>
      <c r="K38" s="12">
        <v>4.25</v>
      </c>
      <c r="L38">
        <v>0</v>
      </c>
      <c r="M38" s="12">
        <v>1.9999893009662981</v>
      </c>
      <c r="N38" s="12">
        <v>5.554878514949798E-2</v>
      </c>
      <c r="O38" s="12">
        <v>18670.261404415018</v>
      </c>
      <c r="P38" s="12">
        <v>0</v>
      </c>
      <c r="Q38" s="12">
        <v>0</v>
      </c>
      <c r="R38" s="27">
        <v>5.1405828748795596E-2</v>
      </c>
      <c r="S38" s="27">
        <v>2.72461887771651E-3</v>
      </c>
      <c r="T38" s="27">
        <v>0</v>
      </c>
      <c r="U38" s="27">
        <v>1.8136162380857655E-2</v>
      </c>
      <c r="V38" s="27">
        <v>1.1480026688909913E-2</v>
      </c>
      <c r="W38" s="27">
        <v>0</v>
      </c>
      <c r="X38" s="27">
        <v>2.390778718684258E-3</v>
      </c>
      <c r="Y38" s="27">
        <v>1.7468263939927691E-6</v>
      </c>
      <c r="Z38" s="27">
        <v>9.7262729193412934E-3</v>
      </c>
      <c r="AA38" s="27">
        <v>0</v>
      </c>
      <c r="AB38" s="27">
        <v>0</v>
      </c>
      <c r="AC38" s="18">
        <v>8.715039560063564E-3</v>
      </c>
      <c r="AD38" s="12">
        <v>31</v>
      </c>
      <c r="AE38" s="17">
        <v>4</v>
      </c>
      <c r="AF38" s="18">
        <v>0.76562109734290784</v>
      </c>
      <c r="AG38" t="str">
        <f>IF(AF38&lt;='CAV Tier 1 Analysis'!$A$5,"Tier 1", "Tier 2")</f>
        <v>Tier 2</v>
      </c>
      <c r="AH38" t="str">
        <f t="shared" si="2"/>
        <v>New Mexico - Tier 2</v>
      </c>
      <c r="AI38" t="str">
        <f t="shared" si="3"/>
        <v>San Miguel County* - Tier 2</v>
      </c>
    </row>
    <row r="39" spans="1:35" x14ac:dyDescent="0.3">
      <c r="A39">
        <v>32</v>
      </c>
      <c r="B39">
        <v>6</v>
      </c>
      <c r="C39" t="s">
        <v>58</v>
      </c>
      <c r="D39" t="s">
        <v>3403</v>
      </c>
      <c r="E39" t="s">
        <v>5398</v>
      </c>
      <c r="F39" t="s">
        <v>721</v>
      </c>
      <c r="G39" s="59">
        <v>4.6499299999999995</v>
      </c>
      <c r="H39">
        <v>405</v>
      </c>
      <c r="I39">
        <v>0</v>
      </c>
      <c r="J39" s="12">
        <v>7</v>
      </c>
      <c r="K39" s="12">
        <v>2</v>
      </c>
      <c r="L39">
        <v>0</v>
      </c>
      <c r="M39" s="12">
        <v>3.6839264246988668</v>
      </c>
      <c r="N39" s="12">
        <v>824.1123318532135</v>
      </c>
      <c r="O39" s="12">
        <v>8682.8019179871226</v>
      </c>
      <c r="P39" s="12">
        <v>8639.2326573388564</v>
      </c>
      <c r="Q39" s="12">
        <v>1961.1553463932814</v>
      </c>
      <c r="R39" s="27">
        <v>5.0582031829470176E-5</v>
      </c>
      <c r="S39" s="27">
        <v>2.6273110606552061E-2</v>
      </c>
      <c r="T39" s="27">
        <v>0</v>
      </c>
      <c r="U39" s="27">
        <v>1.3777859793209694E-2</v>
      </c>
      <c r="V39" s="27">
        <v>5.4023655006634882E-3</v>
      </c>
      <c r="W39" s="27">
        <v>0</v>
      </c>
      <c r="X39" s="27">
        <v>4.4037500066191858E-3</v>
      </c>
      <c r="Y39" s="27">
        <v>2.5915619378925902E-2</v>
      </c>
      <c r="Z39" s="27">
        <v>4.5233057711207151E-3</v>
      </c>
      <c r="AA39" s="27">
        <v>8.3686571031204963E-3</v>
      </c>
      <c r="AB39" s="27">
        <v>6.8076268646506269E-3</v>
      </c>
      <c r="AC39" s="18">
        <v>8.683897914244695E-3</v>
      </c>
      <c r="AD39" s="12">
        <v>32</v>
      </c>
      <c r="AE39" s="17">
        <v>4</v>
      </c>
      <c r="AF39" s="18">
        <v>0.77430499525715257</v>
      </c>
      <c r="AG39" t="str">
        <f>IF(AF39&lt;='CAV Tier 1 Analysis'!$A$5,"Tier 1", "Tier 2")</f>
        <v>Tier 2</v>
      </c>
      <c r="AH39" t="str">
        <f t="shared" si="2"/>
        <v>New Mexico - Tier 2</v>
      </c>
      <c r="AI39" t="str">
        <f t="shared" si="3"/>
        <v>Bernalillo, Town Of - Tier 2</v>
      </c>
    </row>
    <row r="40" spans="1:35" x14ac:dyDescent="0.3">
      <c r="A40">
        <v>33</v>
      </c>
      <c r="B40">
        <v>6</v>
      </c>
      <c r="C40" t="s">
        <v>58</v>
      </c>
      <c r="D40" t="s">
        <v>3391</v>
      </c>
      <c r="E40" t="s">
        <v>5386</v>
      </c>
      <c r="F40" t="s">
        <v>232</v>
      </c>
      <c r="G40" s="59">
        <v>4190.1471299999985</v>
      </c>
      <c r="H40">
        <v>0</v>
      </c>
      <c r="I40">
        <v>0</v>
      </c>
      <c r="J40" s="12">
        <v>5.7241379310344831</v>
      </c>
      <c r="K40" s="12">
        <v>3.1379310344827585</v>
      </c>
      <c r="L40">
        <v>0</v>
      </c>
      <c r="M40" s="12">
        <v>0</v>
      </c>
      <c r="N40" s="12">
        <v>0.14621413777648973</v>
      </c>
      <c r="O40" s="12">
        <v>41402.200277988581</v>
      </c>
      <c r="P40" s="12">
        <v>0</v>
      </c>
      <c r="Q40" s="12">
        <v>0</v>
      </c>
      <c r="R40" s="27">
        <v>4.5580504545191664E-2</v>
      </c>
      <c r="S40" s="27">
        <v>0</v>
      </c>
      <c r="T40" s="27">
        <v>0</v>
      </c>
      <c r="U40" s="27">
        <v>1.1266624264398076E-2</v>
      </c>
      <c r="V40" s="27">
        <v>8.476125182075472E-3</v>
      </c>
      <c r="W40" s="27">
        <v>0</v>
      </c>
      <c r="X40" s="27">
        <v>0</v>
      </c>
      <c r="Y40" s="27">
        <v>4.5979532109565087E-6</v>
      </c>
      <c r="Z40" s="27">
        <v>2.1568476768606983E-2</v>
      </c>
      <c r="AA40" s="27">
        <v>0</v>
      </c>
      <c r="AB40" s="27">
        <v>0</v>
      </c>
      <c r="AC40" s="18">
        <v>7.8996662466802852E-3</v>
      </c>
      <c r="AD40" s="12">
        <v>33</v>
      </c>
      <c r="AE40" s="17">
        <v>4</v>
      </c>
      <c r="AF40" s="18">
        <v>0.78220466150383283</v>
      </c>
      <c r="AG40" t="str">
        <f>IF(AF40&lt;='CAV Tier 1 Analysis'!$A$5,"Tier 1", "Tier 2")</f>
        <v>Tier 2</v>
      </c>
      <c r="AH40" t="str">
        <f t="shared" si="2"/>
        <v>New Mexico - Tier 2</v>
      </c>
      <c r="AI40" t="str">
        <f t="shared" si="3"/>
        <v>Mckinley County* - Tier 2</v>
      </c>
    </row>
    <row r="41" spans="1:35" x14ac:dyDescent="0.3">
      <c r="A41">
        <v>34</v>
      </c>
      <c r="B41">
        <v>6</v>
      </c>
      <c r="C41" t="s">
        <v>58</v>
      </c>
      <c r="D41" t="s">
        <v>3428</v>
      </c>
      <c r="E41" t="s">
        <v>5430</v>
      </c>
      <c r="F41" t="s">
        <v>236</v>
      </c>
      <c r="G41" s="59">
        <v>4099.322790000002</v>
      </c>
      <c r="H41">
        <v>28</v>
      </c>
      <c r="I41">
        <v>0</v>
      </c>
      <c r="J41" s="12">
        <v>5.5172413793103452</v>
      </c>
      <c r="K41" s="12">
        <v>4</v>
      </c>
      <c r="L41">
        <v>0</v>
      </c>
      <c r="M41" s="12">
        <v>0.99964414366110432</v>
      </c>
      <c r="N41" s="12">
        <v>3.614782909607678</v>
      </c>
      <c r="O41" s="12">
        <v>23740.950898010949</v>
      </c>
      <c r="P41" s="12">
        <v>0</v>
      </c>
      <c r="Q41" s="12">
        <v>1461.5364318425345</v>
      </c>
      <c r="R41" s="27">
        <v>4.4592515552503507E-2</v>
      </c>
      <c r="S41" s="27">
        <v>1.81641258514434E-3</v>
      </c>
      <c r="T41" s="27">
        <v>0</v>
      </c>
      <c r="U41" s="27">
        <v>1.0859396881347542E-2</v>
      </c>
      <c r="V41" s="27">
        <v>1.0804731001326976E-2</v>
      </c>
      <c r="W41" s="27">
        <v>0</v>
      </c>
      <c r="X41" s="27">
        <v>1.1949703649752625E-3</v>
      </c>
      <c r="Y41" s="27">
        <v>1.1367302053614284E-4</v>
      </c>
      <c r="Z41" s="27">
        <v>1.2367848676405301E-2</v>
      </c>
      <c r="AA41" s="27">
        <v>0</v>
      </c>
      <c r="AB41" s="27">
        <v>5.0733332753955173E-3</v>
      </c>
      <c r="AC41" s="18">
        <v>7.8929892143304158E-3</v>
      </c>
      <c r="AD41" s="12">
        <v>34</v>
      </c>
      <c r="AE41" s="17">
        <v>4</v>
      </c>
      <c r="AF41" s="18">
        <v>0.79009765071816329</v>
      </c>
      <c r="AG41" t="str">
        <f>IF(AF41&lt;='CAV Tier 1 Analysis'!$A$5,"Tier 1", "Tier 2")</f>
        <v>Tier 2</v>
      </c>
      <c r="AH41" t="str">
        <f t="shared" si="2"/>
        <v>New Mexico - Tier 2</v>
      </c>
      <c r="AI41" t="str">
        <f t="shared" si="3"/>
        <v>Eddy County* - Tier 2</v>
      </c>
    </row>
    <row r="42" spans="1:35" x14ac:dyDescent="0.3">
      <c r="A42">
        <v>35</v>
      </c>
      <c r="B42">
        <v>6</v>
      </c>
      <c r="C42" t="s">
        <v>58</v>
      </c>
      <c r="D42" t="s">
        <v>3436</v>
      </c>
      <c r="E42" t="s">
        <v>5441</v>
      </c>
      <c r="F42" t="s">
        <v>288</v>
      </c>
      <c r="G42" s="59">
        <v>2952.86375</v>
      </c>
      <c r="H42">
        <v>18</v>
      </c>
      <c r="I42">
        <v>0</v>
      </c>
      <c r="J42" s="12">
        <v>4</v>
      </c>
      <c r="K42" s="12">
        <v>5.666666666666667</v>
      </c>
      <c r="L42">
        <v>0</v>
      </c>
      <c r="M42" s="12">
        <v>1.99317005398573</v>
      </c>
      <c r="N42" s="12">
        <v>29.026606224280524</v>
      </c>
      <c r="O42" s="12">
        <v>18706.380540935745</v>
      </c>
      <c r="P42" s="12">
        <v>3184.3064324793486</v>
      </c>
      <c r="Q42" s="12">
        <v>2980.9308407099379</v>
      </c>
      <c r="R42" s="27">
        <v>3.2121311114487461E-2</v>
      </c>
      <c r="S42" s="27">
        <v>1.1676938047356471E-3</v>
      </c>
      <c r="T42" s="27">
        <v>0</v>
      </c>
      <c r="U42" s="27">
        <v>7.8730627389769683E-3</v>
      </c>
      <c r="V42" s="27">
        <v>1.5306702251879883E-2</v>
      </c>
      <c r="W42" s="27">
        <v>0</v>
      </c>
      <c r="X42" s="27">
        <v>2.3826270197973105E-3</v>
      </c>
      <c r="Y42" s="27">
        <v>9.1279119325737856E-4</v>
      </c>
      <c r="Z42" s="27">
        <v>9.7450891839774411E-3</v>
      </c>
      <c r="AA42" s="27">
        <v>3.0845758763127333E-3</v>
      </c>
      <c r="AB42" s="27">
        <v>1.0347505061342075E-2</v>
      </c>
      <c r="AC42" s="18">
        <v>7.5401234767969918E-3</v>
      </c>
      <c r="AD42" s="12">
        <v>35</v>
      </c>
      <c r="AE42" s="17">
        <v>4</v>
      </c>
      <c r="AF42" s="18">
        <v>0.79763777419496029</v>
      </c>
      <c r="AG42" t="str">
        <f>IF(AF42&lt;='CAV Tier 1 Analysis'!$A$5,"Tier 1", "Tier 2")</f>
        <v>Tier 2</v>
      </c>
      <c r="AH42" t="str">
        <f t="shared" si="2"/>
        <v>New Mexico - Tier 2</v>
      </c>
      <c r="AI42" t="str">
        <f t="shared" si="3"/>
        <v>Luna County * - Tier 2</v>
      </c>
    </row>
    <row r="43" spans="1:35" x14ac:dyDescent="0.3">
      <c r="A43">
        <v>36</v>
      </c>
      <c r="B43">
        <v>6</v>
      </c>
      <c r="C43" t="s">
        <v>58</v>
      </c>
      <c r="D43" t="s">
        <v>3447</v>
      </c>
      <c r="E43" t="s">
        <v>5452</v>
      </c>
      <c r="F43" t="s">
        <v>2333</v>
      </c>
      <c r="G43" s="59">
        <v>3330.8060900000005</v>
      </c>
      <c r="H43">
        <v>94</v>
      </c>
      <c r="I43">
        <v>0</v>
      </c>
      <c r="J43" s="12">
        <v>5.1428571428571432</v>
      </c>
      <c r="K43" s="12">
        <v>3.5357142857142856</v>
      </c>
      <c r="L43">
        <v>0</v>
      </c>
      <c r="M43" s="12">
        <v>0</v>
      </c>
      <c r="N43" s="12">
        <v>8.7119354215378961E-2</v>
      </c>
      <c r="O43" s="12">
        <v>15674.040479773812</v>
      </c>
      <c r="P43" s="12">
        <v>8184.7094694380548</v>
      </c>
      <c r="Q43" s="12">
        <v>0</v>
      </c>
      <c r="R43" s="27">
        <v>3.6232575471495949E-2</v>
      </c>
      <c r="S43" s="27">
        <v>6.0979565358417129E-3</v>
      </c>
      <c r="T43" s="27">
        <v>0</v>
      </c>
      <c r="U43" s="27">
        <v>1.0122509235827531E-2</v>
      </c>
      <c r="V43" s="27">
        <v>9.5506104386729514E-3</v>
      </c>
      <c r="W43" s="27">
        <v>0</v>
      </c>
      <c r="X43" s="27">
        <v>0</v>
      </c>
      <c r="Y43" s="27">
        <v>2.7396168424109007E-6</v>
      </c>
      <c r="Z43" s="27">
        <v>8.1653915900198847E-3</v>
      </c>
      <c r="AA43" s="27">
        <v>7.928369307221423E-3</v>
      </c>
      <c r="AB43" s="27">
        <v>0</v>
      </c>
      <c r="AC43" s="18">
        <v>7.1000138359928969E-3</v>
      </c>
      <c r="AD43" s="12">
        <v>36</v>
      </c>
      <c r="AE43" s="17">
        <v>4</v>
      </c>
      <c r="AF43" s="18">
        <v>0.80473778803095319</v>
      </c>
      <c r="AG43" t="str">
        <f>IF(AF43&lt;='CAV Tier 1 Analysis'!$A$5,"Tier 1", "Tier 2")</f>
        <v>Tier 2</v>
      </c>
      <c r="AH43" t="str">
        <f t="shared" si="2"/>
        <v>New Mexico - Tier 2</v>
      </c>
      <c r="AI43" t="str">
        <f t="shared" si="3"/>
        <v>Torrance County * - Tier 2</v>
      </c>
    </row>
    <row r="44" spans="1:35" x14ac:dyDescent="0.3">
      <c r="A44">
        <v>37</v>
      </c>
      <c r="B44">
        <v>6</v>
      </c>
      <c r="C44" t="s">
        <v>58</v>
      </c>
      <c r="D44" t="s">
        <v>3407</v>
      </c>
      <c r="E44" t="s">
        <v>5406</v>
      </c>
      <c r="F44" t="s">
        <v>242</v>
      </c>
      <c r="G44" s="59">
        <v>4219.6970999999994</v>
      </c>
      <c r="H44">
        <v>40</v>
      </c>
      <c r="I44">
        <v>0</v>
      </c>
      <c r="J44" s="12">
        <v>6</v>
      </c>
      <c r="K44" s="12">
        <v>4.75</v>
      </c>
      <c r="L44">
        <v>0</v>
      </c>
      <c r="M44" s="12">
        <v>0.99997431806183412</v>
      </c>
      <c r="N44" s="12">
        <v>0.11899773903442461</v>
      </c>
      <c r="O44" s="12">
        <v>5541.2854976761064</v>
      </c>
      <c r="P44" s="12">
        <v>0</v>
      </c>
      <c r="Q44" s="12">
        <v>0</v>
      </c>
      <c r="R44" s="27">
        <v>4.590194971169953E-2</v>
      </c>
      <c r="S44" s="27">
        <v>2.5948751216347712E-3</v>
      </c>
      <c r="T44" s="27">
        <v>0</v>
      </c>
      <c r="U44" s="27">
        <v>1.1809594108465452E-2</v>
      </c>
      <c r="V44" s="27">
        <v>1.2830618064075785E-2</v>
      </c>
      <c r="W44" s="27">
        <v>0</v>
      </c>
      <c r="X44" s="27">
        <v>1.195365054052018E-3</v>
      </c>
      <c r="Y44" s="27">
        <v>3.7420870827572924E-6</v>
      </c>
      <c r="Z44" s="27">
        <v>2.8867327514568585E-3</v>
      </c>
      <c r="AA44" s="27">
        <v>0</v>
      </c>
      <c r="AB44" s="27">
        <v>0</v>
      </c>
      <c r="AC44" s="18">
        <v>7.0202615362242879E-3</v>
      </c>
      <c r="AD44" s="12">
        <v>37</v>
      </c>
      <c r="AE44" s="17">
        <v>5</v>
      </c>
      <c r="AF44" s="18">
        <v>0.81175804956717745</v>
      </c>
      <c r="AG44" t="str">
        <f>IF(AF44&lt;='CAV Tier 1 Analysis'!$A$5,"Tier 1", "Tier 2")</f>
        <v>Tier 2</v>
      </c>
      <c r="AH44" t="str">
        <f t="shared" si="2"/>
        <v>New Mexico - Tier 2</v>
      </c>
      <c r="AI44" t="str">
        <f t="shared" si="3"/>
        <v>Sierra County* - Tier 2</v>
      </c>
    </row>
    <row r="45" spans="1:35" x14ac:dyDescent="0.3">
      <c r="A45">
        <v>38</v>
      </c>
      <c r="B45">
        <v>6</v>
      </c>
      <c r="C45" t="s">
        <v>58</v>
      </c>
      <c r="D45" t="s">
        <v>3440</v>
      </c>
      <c r="E45" t="s">
        <v>5445</v>
      </c>
      <c r="F45" t="s">
        <v>851</v>
      </c>
      <c r="G45" s="59">
        <v>10.119419999999998</v>
      </c>
      <c r="H45">
        <v>476</v>
      </c>
      <c r="I45">
        <v>0</v>
      </c>
      <c r="J45" s="12">
        <v>4</v>
      </c>
      <c r="K45" s="12">
        <v>3</v>
      </c>
      <c r="L45">
        <v>0</v>
      </c>
      <c r="M45" s="12">
        <v>0.76158119734134988</v>
      </c>
      <c r="N45" s="12">
        <v>519.75751228204751</v>
      </c>
      <c r="O45" s="12">
        <v>5767.147989874642</v>
      </c>
      <c r="P45" s="12">
        <v>5188.1038237004614</v>
      </c>
      <c r="Q45" s="12">
        <v>0</v>
      </c>
      <c r="R45" s="27">
        <v>1.1007925378140683E-4</v>
      </c>
      <c r="S45" s="27">
        <v>3.0879013947453779E-2</v>
      </c>
      <c r="T45" s="27">
        <v>0</v>
      </c>
      <c r="U45" s="27">
        <v>7.8730627389769683E-3</v>
      </c>
      <c r="V45" s="27">
        <v>8.1035482509952319E-3</v>
      </c>
      <c r="W45" s="27">
        <v>0</v>
      </c>
      <c r="X45" s="27">
        <v>9.1039092972850725E-4</v>
      </c>
      <c r="Y45" s="27">
        <v>1.6344662416771266E-2</v>
      </c>
      <c r="Z45" s="27">
        <v>3.0043958196796774E-3</v>
      </c>
      <c r="AA45" s="27">
        <v>5.0256155422617544E-3</v>
      </c>
      <c r="AB45" s="27">
        <v>0</v>
      </c>
      <c r="AC45" s="18">
        <v>6.5682517181498727E-3</v>
      </c>
      <c r="AD45" s="12">
        <v>38</v>
      </c>
      <c r="AE45" s="17">
        <v>5</v>
      </c>
      <c r="AF45" s="18">
        <v>0.81832630128532735</v>
      </c>
      <c r="AG45" t="str">
        <f>IF(AF45&lt;='CAV Tier 1 Analysis'!$A$5,"Tier 1", "Tier 2")</f>
        <v>Tier 2</v>
      </c>
      <c r="AH45" t="str">
        <f t="shared" si="2"/>
        <v>New Mexico - Tier 2</v>
      </c>
      <c r="AI45" t="str">
        <f t="shared" si="3"/>
        <v>Los Lunas, Village Of - Tier 2</v>
      </c>
    </row>
    <row r="46" spans="1:35" x14ac:dyDescent="0.3">
      <c r="A46">
        <v>39</v>
      </c>
      <c r="B46">
        <v>6</v>
      </c>
      <c r="C46" t="s">
        <v>58</v>
      </c>
      <c r="D46" t="s">
        <v>3419</v>
      </c>
      <c r="E46" t="s">
        <v>5419</v>
      </c>
      <c r="F46" t="s">
        <v>1042</v>
      </c>
      <c r="G46" s="59">
        <v>4.5576999999999996</v>
      </c>
      <c r="H46">
        <v>170</v>
      </c>
      <c r="I46">
        <v>0</v>
      </c>
      <c r="J46" s="12">
        <v>4</v>
      </c>
      <c r="K46" s="12">
        <v>3</v>
      </c>
      <c r="L46">
        <v>1</v>
      </c>
      <c r="M46" s="12">
        <v>13.897733505935012</v>
      </c>
      <c r="N46" s="12">
        <v>165.19376168710323</v>
      </c>
      <c r="O46" s="12">
        <v>4938.2543601121843</v>
      </c>
      <c r="P46" s="12">
        <v>4677.4578326262153</v>
      </c>
      <c r="Q46" s="12">
        <v>0</v>
      </c>
      <c r="R46" s="27">
        <v>4.9578752039100853E-5</v>
      </c>
      <c r="S46" s="27">
        <v>1.1028219266947779E-2</v>
      </c>
      <c r="T46" s="27">
        <v>0</v>
      </c>
      <c r="U46" s="27">
        <v>7.8730627389769683E-3</v>
      </c>
      <c r="V46" s="27">
        <v>8.1035482509952319E-3</v>
      </c>
      <c r="W46" s="27">
        <v>1.5873015873015872E-2</v>
      </c>
      <c r="X46" s="27">
        <v>1.6613291625050791E-2</v>
      </c>
      <c r="Y46" s="27">
        <v>5.1947998909673953E-3</v>
      </c>
      <c r="Z46" s="27">
        <v>2.5725836725681945E-3</v>
      </c>
      <c r="AA46" s="27">
        <v>4.5309626755221013E-3</v>
      </c>
      <c r="AB46" s="27">
        <v>0</v>
      </c>
      <c r="AC46" s="18">
        <v>6.530823886007584E-3</v>
      </c>
      <c r="AD46" s="12">
        <v>39</v>
      </c>
      <c r="AE46" s="17">
        <v>5</v>
      </c>
      <c r="AF46" s="18">
        <v>0.82485712517133492</v>
      </c>
      <c r="AG46" t="str">
        <f>IF(AF46&lt;='CAV Tier 1 Analysis'!$A$5,"Tier 1", "Tier 2")</f>
        <v>Tier 2</v>
      </c>
      <c r="AH46" t="str">
        <f t="shared" si="2"/>
        <v>New Mexico - Tier 2</v>
      </c>
      <c r="AI46" t="str">
        <f t="shared" si="3"/>
        <v>Belen, City Of - Tier 2</v>
      </c>
    </row>
    <row r="47" spans="1:35" x14ac:dyDescent="0.3">
      <c r="A47">
        <v>40</v>
      </c>
      <c r="B47">
        <v>6</v>
      </c>
      <c r="C47" t="s">
        <v>58</v>
      </c>
      <c r="D47" t="s">
        <v>3364</v>
      </c>
      <c r="E47" t="s">
        <v>5435</v>
      </c>
      <c r="F47" t="s">
        <v>270</v>
      </c>
      <c r="G47" s="59">
        <v>3721.6751400000007</v>
      </c>
      <c r="H47">
        <v>1</v>
      </c>
      <c r="I47">
        <v>0</v>
      </c>
      <c r="J47" s="12">
        <v>7</v>
      </c>
      <c r="K47" s="12">
        <v>4.8571428571428568</v>
      </c>
      <c r="L47">
        <v>0</v>
      </c>
      <c r="M47" s="12">
        <v>0</v>
      </c>
      <c r="N47" s="12">
        <v>8.0766297917309517E-3</v>
      </c>
      <c r="O47" s="12">
        <v>7057.3526276322546</v>
      </c>
      <c r="P47" s="12">
        <v>0</v>
      </c>
      <c r="Q47" s="12">
        <v>0</v>
      </c>
      <c r="R47" s="27">
        <v>4.0484456839227245E-2</v>
      </c>
      <c r="S47" s="27">
        <v>6.4871878040869283E-5</v>
      </c>
      <c r="T47" s="27">
        <v>0</v>
      </c>
      <c r="U47" s="27">
        <v>1.3777859793209694E-2</v>
      </c>
      <c r="V47" s="27">
        <v>1.3120030501611327E-2</v>
      </c>
      <c r="W47" s="27">
        <v>0</v>
      </c>
      <c r="X47" s="27">
        <v>0</v>
      </c>
      <c r="Y47" s="27">
        <v>2.5398341397987264E-7</v>
      </c>
      <c r="Z47" s="27">
        <v>3.6765279423538106E-3</v>
      </c>
      <c r="AA47" s="27">
        <v>0</v>
      </c>
      <c r="AB47" s="27">
        <v>0</v>
      </c>
      <c r="AC47" s="18">
        <v>6.4658182670779022E-3</v>
      </c>
      <c r="AD47" s="12">
        <v>40</v>
      </c>
      <c r="AE47" s="17">
        <v>5</v>
      </c>
      <c r="AF47" s="18">
        <v>0.83132294343841284</v>
      </c>
      <c r="AG47" t="str">
        <f>IF(AF47&lt;='CAV Tier 1 Analysis'!$A$5,"Tier 1", "Tier 2")</f>
        <v>Tier 2</v>
      </c>
      <c r="AH47" t="str">
        <f t="shared" si="2"/>
        <v>New Mexico - Tier 2</v>
      </c>
      <c r="AI47" t="str">
        <f t="shared" si="3"/>
        <v>Colfax County* - Tier 2</v>
      </c>
    </row>
    <row r="48" spans="1:35" x14ac:dyDescent="0.3">
      <c r="A48">
        <v>41</v>
      </c>
      <c r="B48">
        <v>6</v>
      </c>
      <c r="C48" t="s">
        <v>58</v>
      </c>
      <c r="D48" t="s">
        <v>3421</v>
      </c>
      <c r="E48" t="s">
        <v>5422</v>
      </c>
      <c r="F48" t="s">
        <v>885</v>
      </c>
      <c r="G48" s="59">
        <v>11.241320000000002</v>
      </c>
      <c r="H48">
        <v>134</v>
      </c>
      <c r="I48">
        <v>0</v>
      </c>
      <c r="J48" s="12">
        <v>6.4666666666666668</v>
      </c>
      <c r="K48" s="12">
        <v>1.7333333333333334</v>
      </c>
      <c r="L48">
        <v>0</v>
      </c>
      <c r="M48" s="12">
        <v>11.504585760391127</v>
      </c>
      <c r="N48" s="12">
        <v>385.73367554709608</v>
      </c>
      <c r="O48" s="12">
        <v>8236.6423083095178</v>
      </c>
      <c r="P48" s="12">
        <v>7514.6736806331983</v>
      </c>
      <c r="Q48" s="12">
        <v>1111.4469257648962</v>
      </c>
      <c r="R48" s="27">
        <v>1.2228330448958583E-4</v>
      </c>
      <c r="S48" s="27">
        <v>8.6928316574764845E-3</v>
      </c>
      <c r="T48" s="27">
        <v>0</v>
      </c>
      <c r="U48" s="27">
        <v>1.2728118094679431E-2</v>
      </c>
      <c r="V48" s="27">
        <v>4.6820501005750232E-3</v>
      </c>
      <c r="W48" s="27">
        <v>0</v>
      </c>
      <c r="X48" s="27">
        <v>1.37525329710174E-2</v>
      </c>
      <c r="Y48" s="27">
        <v>1.2130054035999024E-2</v>
      </c>
      <c r="Z48" s="27">
        <v>4.2908789167069358E-3</v>
      </c>
      <c r="AA48" s="27">
        <v>7.2793186350458778E-3</v>
      </c>
      <c r="AB48" s="27">
        <v>3.8580910810484784E-3</v>
      </c>
      <c r="AC48" s="18">
        <v>6.1396507997307503E-3</v>
      </c>
      <c r="AD48" s="12">
        <v>41</v>
      </c>
      <c r="AE48" s="17">
        <v>5</v>
      </c>
      <c r="AF48" s="18">
        <v>0.83746259423814362</v>
      </c>
      <c r="AG48" t="str">
        <f>IF(AF48&lt;='CAV Tier 1 Analysis'!$A$5,"Tier 1", "Tier 2")</f>
        <v>Tier 2</v>
      </c>
      <c r="AH48" t="str">
        <f t="shared" si="2"/>
        <v>New Mexico - Tier 2</v>
      </c>
      <c r="AI48" t="str">
        <f t="shared" si="3"/>
        <v>Corrales, Village Of - Tier 2</v>
      </c>
    </row>
    <row r="49" spans="1:35" x14ac:dyDescent="0.3">
      <c r="A49">
        <v>42</v>
      </c>
      <c r="B49">
        <v>6</v>
      </c>
      <c r="C49" t="s">
        <v>58</v>
      </c>
      <c r="D49" t="s">
        <v>3369</v>
      </c>
      <c r="E49" t="s">
        <v>5403</v>
      </c>
      <c r="F49" t="s">
        <v>896</v>
      </c>
      <c r="G49" s="59">
        <v>7.5401800000000003</v>
      </c>
      <c r="H49">
        <v>80</v>
      </c>
      <c r="I49">
        <v>0</v>
      </c>
      <c r="J49" s="12">
        <v>11</v>
      </c>
      <c r="K49" s="12">
        <v>3</v>
      </c>
      <c r="L49">
        <v>0</v>
      </c>
      <c r="M49" s="12">
        <v>5.532623889615369</v>
      </c>
      <c r="N49" s="12">
        <v>336.61026265611054</v>
      </c>
      <c r="O49" s="12">
        <v>9100.9419479567496</v>
      </c>
      <c r="P49" s="12">
        <v>9064.7148976728895</v>
      </c>
      <c r="Q49" s="12">
        <v>256.88705670600393</v>
      </c>
      <c r="R49" s="27">
        <v>8.2022229315265936E-5</v>
      </c>
      <c r="S49" s="27">
        <v>5.1897502432695424E-3</v>
      </c>
      <c r="T49" s="27">
        <v>0</v>
      </c>
      <c r="U49" s="27">
        <v>2.1650922532186662E-2</v>
      </c>
      <c r="V49" s="27">
        <v>8.1035482509952319E-3</v>
      </c>
      <c r="W49" s="27">
        <v>0</v>
      </c>
      <c r="X49" s="27">
        <v>6.6136751068547042E-3</v>
      </c>
      <c r="Y49" s="27">
        <v>1.0585284443468094E-2</v>
      </c>
      <c r="Z49" s="27">
        <v>4.741135825124373E-3</v>
      </c>
      <c r="AA49" s="27">
        <v>8.7808134964083035E-3</v>
      </c>
      <c r="AB49" s="27">
        <v>8.9171479027859045E-4</v>
      </c>
      <c r="AC49" s="18">
        <v>6.0580788107182518E-3</v>
      </c>
      <c r="AD49" s="12">
        <v>42</v>
      </c>
      <c r="AE49" s="17">
        <v>5</v>
      </c>
      <c r="AF49" s="18">
        <v>0.84352067304886191</v>
      </c>
      <c r="AG49" t="str">
        <f>IF(AF49&lt;='CAV Tier 1 Analysis'!$A$5,"Tier 1", "Tier 2")</f>
        <v>Tier 2</v>
      </c>
      <c r="AH49" t="str">
        <f t="shared" si="2"/>
        <v>New Mexico - Tier 2</v>
      </c>
      <c r="AI49" t="str">
        <f t="shared" si="3"/>
        <v>Las Vegas, City Of - Tier 2</v>
      </c>
    </row>
    <row r="50" spans="1:35" x14ac:dyDescent="0.3">
      <c r="A50">
        <v>43</v>
      </c>
      <c r="B50">
        <v>6</v>
      </c>
      <c r="C50" t="s">
        <v>58</v>
      </c>
      <c r="D50" t="s">
        <v>3381</v>
      </c>
      <c r="E50" t="s">
        <v>5375</v>
      </c>
      <c r="F50" t="s">
        <v>293</v>
      </c>
      <c r="G50" s="59">
        <v>3436.9408199999998</v>
      </c>
      <c r="H50">
        <v>0</v>
      </c>
      <c r="I50">
        <v>0</v>
      </c>
      <c r="J50" s="12">
        <v>6.5</v>
      </c>
      <c r="K50" s="12">
        <v>5.25</v>
      </c>
      <c r="L50">
        <v>0</v>
      </c>
      <c r="M50" s="12">
        <v>0</v>
      </c>
      <c r="N50" s="12">
        <v>0</v>
      </c>
      <c r="O50" s="12">
        <v>2175.98094675844</v>
      </c>
      <c r="P50" s="12">
        <v>0</v>
      </c>
      <c r="Q50" s="12">
        <v>0</v>
      </c>
      <c r="R50" s="27">
        <v>3.7387111193769661E-2</v>
      </c>
      <c r="S50" s="27">
        <v>0</v>
      </c>
      <c r="T50" s="27">
        <v>0</v>
      </c>
      <c r="U50" s="27">
        <v>1.2793726950837574E-2</v>
      </c>
      <c r="V50" s="27">
        <v>1.4181209439241655E-2</v>
      </c>
      <c r="W50" s="27">
        <v>0</v>
      </c>
      <c r="X50" s="27">
        <v>0</v>
      </c>
      <c r="Y50" s="27">
        <v>0</v>
      </c>
      <c r="Z50" s="27">
        <v>1.13357730226822E-3</v>
      </c>
      <c r="AA50" s="27">
        <v>0</v>
      </c>
      <c r="AB50" s="27">
        <v>0</v>
      </c>
      <c r="AC50" s="18">
        <v>5.9541477169197379E-3</v>
      </c>
      <c r="AD50" s="12">
        <v>43</v>
      </c>
      <c r="AE50" s="17">
        <v>5</v>
      </c>
      <c r="AF50" s="18">
        <v>0.84947482076578162</v>
      </c>
      <c r="AG50" t="str">
        <f>IF(AF50&lt;='CAV Tier 1 Analysis'!$A$5,"Tier 1", "Tier 2")</f>
        <v>Tier 2</v>
      </c>
      <c r="AH50" t="str">
        <f t="shared" si="2"/>
        <v>New Mexico - Tier 2</v>
      </c>
      <c r="AI50" t="str">
        <f t="shared" si="3"/>
        <v>Hidalgo County* - Tier 2</v>
      </c>
    </row>
    <row r="51" spans="1:35" x14ac:dyDescent="0.3">
      <c r="A51">
        <v>44</v>
      </c>
      <c r="B51">
        <v>6</v>
      </c>
      <c r="C51" t="s">
        <v>58</v>
      </c>
      <c r="D51" t="s">
        <v>3408</v>
      </c>
      <c r="E51" t="s">
        <v>5407</v>
      </c>
      <c r="F51" t="s">
        <v>956</v>
      </c>
      <c r="G51" s="59">
        <v>12.708639999999999</v>
      </c>
      <c r="H51">
        <v>119</v>
      </c>
      <c r="I51">
        <v>0</v>
      </c>
      <c r="J51" s="12">
        <v>6</v>
      </c>
      <c r="K51" s="12">
        <v>5</v>
      </c>
      <c r="L51">
        <v>0</v>
      </c>
      <c r="M51" s="12">
        <v>5.5344285462488534</v>
      </c>
      <c r="N51" s="12">
        <v>348.10658129981857</v>
      </c>
      <c r="O51" s="12">
        <v>6244.3620241326798</v>
      </c>
      <c r="P51" s="12">
        <v>6218.9990448277713</v>
      </c>
      <c r="Q51" s="12">
        <v>0</v>
      </c>
      <c r="R51" s="27">
        <v>1.3824484088777205E-4</v>
      </c>
      <c r="S51" s="27">
        <v>7.7197534868634447E-3</v>
      </c>
      <c r="T51" s="27">
        <v>0</v>
      </c>
      <c r="U51" s="27">
        <v>1.1809594108465452E-2</v>
      </c>
      <c r="V51" s="27">
        <v>1.3505913751658719E-2</v>
      </c>
      <c r="W51" s="27">
        <v>0</v>
      </c>
      <c r="X51" s="27">
        <v>6.6158323857320378E-3</v>
      </c>
      <c r="Y51" s="27">
        <v>1.094680581223491E-2</v>
      </c>
      <c r="Z51" s="27">
        <v>3.2530004769790108E-3</v>
      </c>
      <c r="AA51" s="27">
        <v>6.0242237470693183E-3</v>
      </c>
      <c r="AB51" s="27">
        <v>0</v>
      </c>
      <c r="AC51" s="18">
        <v>5.4557607827173333E-3</v>
      </c>
      <c r="AD51" s="12">
        <v>44</v>
      </c>
      <c r="AE51" s="17">
        <v>5</v>
      </c>
      <c r="AF51" s="18">
        <v>0.85493058154849899</v>
      </c>
      <c r="AG51" t="str">
        <f>IF(AF51&lt;='CAV Tier 1 Analysis'!$A$5,"Tier 1", "Tier 2")</f>
        <v>Tier 2</v>
      </c>
      <c r="AH51" t="str">
        <f t="shared" si="2"/>
        <v>New Mexico - Tier 2</v>
      </c>
      <c r="AI51" t="str">
        <f t="shared" si="3"/>
        <v>Truth Or Consequences, City Of - Tier 2</v>
      </c>
    </row>
    <row r="52" spans="1:35" x14ac:dyDescent="0.3">
      <c r="A52">
        <v>45</v>
      </c>
      <c r="B52">
        <v>6</v>
      </c>
      <c r="C52" t="s">
        <v>58</v>
      </c>
      <c r="D52" t="s">
        <v>2825</v>
      </c>
      <c r="E52" t="s">
        <v>5369</v>
      </c>
      <c r="F52" t="s">
        <v>1017</v>
      </c>
      <c r="G52" s="59">
        <v>8.0111100000000004</v>
      </c>
      <c r="H52">
        <v>115</v>
      </c>
      <c r="I52">
        <v>0</v>
      </c>
      <c r="J52" s="12">
        <v>6</v>
      </c>
      <c r="K52" s="12">
        <v>4</v>
      </c>
      <c r="L52">
        <v>0</v>
      </c>
      <c r="M52" s="12">
        <v>11.332362182019715</v>
      </c>
      <c r="N52" s="12">
        <v>155.73643265400679</v>
      </c>
      <c r="O52" s="12">
        <v>6270.6393197895713</v>
      </c>
      <c r="P52" s="12">
        <v>6179.2925673279706</v>
      </c>
      <c r="Q52" s="12">
        <v>0</v>
      </c>
      <c r="R52" s="27">
        <v>8.7145015303324329E-5</v>
      </c>
      <c r="S52" s="27">
        <v>7.4602659746999672E-3</v>
      </c>
      <c r="T52" s="27">
        <v>0</v>
      </c>
      <c r="U52" s="27">
        <v>1.1809594108465452E-2</v>
      </c>
      <c r="V52" s="27">
        <v>1.0804731001326976E-2</v>
      </c>
      <c r="W52" s="27">
        <v>0</v>
      </c>
      <c r="X52" s="27">
        <v>1.3546657636670819E-2</v>
      </c>
      <c r="Y52" s="27">
        <v>4.8973980319127648E-3</v>
      </c>
      <c r="Z52" s="27">
        <v>3.2666896344902552E-3</v>
      </c>
      <c r="AA52" s="27">
        <v>5.9857608524873174E-3</v>
      </c>
      <c r="AB52" s="27">
        <v>0</v>
      </c>
      <c r="AC52" s="18">
        <v>5.2598402050324433E-3</v>
      </c>
      <c r="AD52" s="12">
        <v>45</v>
      </c>
      <c r="AE52" s="17">
        <v>5</v>
      </c>
      <c r="AF52" s="18">
        <v>0.86019042175353144</v>
      </c>
      <c r="AG52" t="str">
        <f>IF(AF52&lt;='CAV Tier 1 Analysis'!$A$5,"Tier 1", "Tier 2")</f>
        <v>Tier 2</v>
      </c>
      <c r="AH52" t="str">
        <f t="shared" si="2"/>
        <v>New Mexico - Tier 2</v>
      </c>
      <c r="AI52" t="str">
        <f t="shared" si="3"/>
        <v>Artesia, City Of - Tier 2</v>
      </c>
    </row>
    <row r="53" spans="1:35" x14ac:dyDescent="0.3">
      <c r="A53">
        <v>46</v>
      </c>
      <c r="B53">
        <v>6</v>
      </c>
      <c r="C53" t="s">
        <v>58</v>
      </c>
      <c r="D53" t="s">
        <v>3393</v>
      </c>
      <c r="E53" t="s">
        <v>5388</v>
      </c>
      <c r="F53" t="s">
        <v>415</v>
      </c>
      <c r="G53" s="59">
        <v>1932.2898999999998</v>
      </c>
      <c r="H53">
        <v>3</v>
      </c>
      <c r="I53">
        <v>0</v>
      </c>
      <c r="J53" s="12">
        <v>10</v>
      </c>
      <c r="K53" s="12">
        <v>4.916666666666667</v>
      </c>
      <c r="L53">
        <v>0</v>
      </c>
      <c r="M53" s="12">
        <v>0</v>
      </c>
      <c r="N53" s="12">
        <v>0</v>
      </c>
      <c r="O53" s="12">
        <v>5044.1161051783165</v>
      </c>
      <c r="P53" s="12">
        <v>840.94310171884081</v>
      </c>
      <c r="Q53" s="12">
        <v>0</v>
      </c>
      <c r="R53" s="27">
        <v>2.1019488298869821E-2</v>
      </c>
      <c r="S53" s="27">
        <v>1.9461563412260784E-4</v>
      </c>
      <c r="T53" s="27">
        <v>0</v>
      </c>
      <c r="U53" s="27">
        <v>1.9682656847442418E-2</v>
      </c>
      <c r="V53" s="27">
        <v>1.3280815189131075E-2</v>
      </c>
      <c r="W53" s="27">
        <v>0</v>
      </c>
      <c r="X53" s="27">
        <v>0</v>
      </c>
      <c r="Y53" s="27">
        <v>0</v>
      </c>
      <c r="Z53" s="27">
        <v>2.6277323500252469E-3</v>
      </c>
      <c r="AA53" s="27">
        <v>8.1460527116853222E-4</v>
      </c>
      <c r="AB53" s="27">
        <v>0</v>
      </c>
      <c r="AC53" s="18">
        <v>5.2381739627963362E-3</v>
      </c>
      <c r="AD53" s="12">
        <v>46</v>
      </c>
      <c r="AE53" s="17">
        <v>5</v>
      </c>
      <c r="AF53" s="18">
        <v>0.8654285957163278</v>
      </c>
      <c r="AG53" t="str">
        <f>IF(AF53&lt;='CAV Tier 1 Analysis'!$A$5,"Tier 1", "Tier 2")</f>
        <v>Tier 2</v>
      </c>
      <c r="AH53" t="str">
        <f t="shared" si="2"/>
        <v>New Mexico - Tier 2</v>
      </c>
      <c r="AI53" t="str">
        <f t="shared" si="3"/>
        <v>Mora County* - Tier 2</v>
      </c>
    </row>
    <row r="54" spans="1:35" x14ac:dyDescent="0.3">
      <c r="A54">
        <v>47</v>
      </c>
      <c r="B54">
        <v>6</v>
      </c>
      <c r="C54" t="s">
        <v>58</v>
      </c>
      <c r="D54" t="s">
        <v>3412</v>
      </c>
      <c r="E54" t="s">
        <v>5411</v>
      </c>
      <c r="F54" t="s">
        <v>1020</v>
      </c>
      <c r="G54" s="59">
        <v>14.459210000000001</v>
      </c>
      <c r="H54">
        <v>161</v>
      </c>
      <c r="I54">
        <v>0</v>
      </c>
      <c r="J54" s="12">
        <v>5</v>
      </c>
      <c r="K54" s="12">
        <v>3</v>
      </c>
      <c r="L54">
        <v>0</v>
      </c>
      <c r="M54" s="12">
        <v>3.8665494172918153</v>
      </c>
      <c r="N54" s="12">
        <v>486.6027093890097</v>
      </c>
      <c r="O54" s="12">
        <v>4528.4660101936934</v>
      </c>
      <c r="P54" s="12">
        <v>4501.1368600810838</v>
      </c>
      <c r="Q54" s="12">
        <v>0</v>
      </c>
      <c r="R54" s="27">
        <v>1.5728757646867665E-4</v>
      </c>
      <c r="S54" s="27">
        <v>1.0444372364579955E-2</v>
      </c>
      <c r="T54" s="27">
        <v>0</v>
      </c>
      <c r="U54" s="27">
        <v>9.841328423721209E-3</v>
      </c>
      <c r="V54" s="27">
        <v>8.1035482509952319E-3</v>
      </c>
      <c r="W54" s="27">
        <v>0</v>
      </c>
      <c r="X54" s="27">
        <v>4.6220567565716502E-3</v>
      </c>
      <c r="Y54" s="27">
        <v>1.5302053030709657E-2</v>
      </c>
      <c r="Z54" s="27">
        <v>2.359104426394852E-3</v>
      </c>
      <c r="AA54" s="27">
        <v>4.3601639694512027E-3</v>
      </c>
      <c r="AB54" s="27">
        <v>0</v>
      </c>
      <c r="AC54" s="18">
        <v>5.0172649817174933E-3</v>
      </c>
      <c r="AD54" s="12">
        <v>47</v>
      </c>
      <c r="AE54" s="17">
        <v>6</v>
      </c>
      <c r="AF54" s="18">
        <v>0.8704458606980453</v>
      </c>
      <c r="AG54" t="str">
        <f>IF(AF54&lt;='CAV Tier 1 Analysis'!$A$5,"Tier 1", "Tier 2")</f>
        <v>Tier 2</v>
      </c>
      <c r="AH54" t="str">
        <f t="shared" si="2"/>
        <v>New Mexico - Tier 2</v>
      </c>
      <c r="AI54" t="str">
        <f t="shared" si="3"/>
        <v>Socorro, City Of - Tier 2</v>
      </c>
    </row>
    <row r="55" spans="1:35" x14ac:dyDescent="0.3">
      <c r="A55">
        <v>48</v>
      </c>
      <c r="B55">
        <v>6</v>
      </c>
      <c r="C55" t="s">
        <v>58</v>
      </c>
      <c r="D55" t="s">
        <v>3390</v>
      </c>
      <c r="E55" t="s">
        <v>5385</v>
      </c>
      <c r="F55" t="s">
        <v>985</v>
      </c>
      <c r="G55" s="59">
        <v>9.2644000000000002</v>
      </c>
      <c r="H55">
        <v>21</v>
      </c>
      <c r="I55">
        <v>0</v>
      </c>
      <c r="J55" s="12">
        <v>3</v>
      </c>
      <c r="K55" s="12">
        <v>6</v>
      </c>
      <c r="L55">
        <v>1</v>
      </c>
      <c r="M55" s="12">
        <v>0</v>
      </c>
      <c r="N55" s="12">
        <v>0</v>
      </c>
      <c r="O55" s="12">
        <v>8745.2104407293282</v>
      </c>
      <c r="P55" s="12">
        <v>8696.5116409186539</v>
      </c>
      <c r="Q55" s="12">
        <v>548.19686131452545</v>
      </c>
      <c r="R55" s="27">
        <v>1.0077832906752222E-4</v>
      </c>
      <c r="S55" s="27">
        <v>1.362309438858255E-3</v>
      </c>
      <c r="T55" s="27">
        <v>0</v>
      </c>
      <c r="U55" s="27">
        <v>5.9047970542327258E-3</v>
      </c>
      <c r="V55" s="27">
        <v>1.6207096501990464E-2</v>
      </c>
      <c r="W55" s="27">
        <v>1.5873015873015872E-2</v>
      </c>
      <c r="X55" s="27">
        <v>0</v>
      </c>
      <c r="Y55" s="27">
        <v>0</v>
      </c>
      <c r="Z55" s="27">
        <v>4.5558174918478847E-3</v>
      </c>
      <c r="AA55" s="27">
        <v>8.4241421434947013E-3</v>
      </c>
      <c r="AB55" s="27">
        <v>1.9029189539039885E-3</v>
      </c>
      <c r="AC55" s="18">
        <v>4.9391705260374008E-3</v>
      </c>
      <c r="AD55" s="12">
        <v>48</v>
      </c>
      <c r="AE55" s="17">
        <v>6</v>
      </c>
      <c r="AF55" s="18">
        <v>0.87538503122408273</v>
      </c>
      <c r="AG55" t="str">
        <f>IF(AF55&lt;='CAV Tier 1 Analysis'!$A$5,"Tier 1", "Tier 2")</f>
        <v>Tier 2</v>
      </c>
      <c r="AH55" t="str">
        <f t="shared" si="2"/>
        <v>New Mexico - Tier 2</v>
      </c>
      <c r="AI55" t="str">
        <f t="shared" si="3"/>
        <v>Deming, City Of - Tier 2</v>
      </c>
    </row>
    <row r="56" spans="1:35" x14ac:dyDescent="0.3">
      <c r="A56">
        <v>49</v>
      </c>
      <c r="B56">
        <v>6</v>
      </c>
      <c r="C56" t="s">
        <v>58</v>
      </c>
      <c r="D56" t="s">
        <v>3389</v>
      </c>
      <c r="E56" t="s">
        <v>5384</v>
      </c>
      <c r="F56" t="s">
        <v>941</v>
      </c>
      <c r="G56" s="59">
        <v>109.31668000000003</v>
      </c>
      <c r="H56">
        <v>68</v>
      </c>
      <c r="I56">
        <v>0</v>
      </c>
      <c r="J56" s="12">
        <v>3.28</v>
      </c>
      <c r="K56" s="12">
        <v>7.84</v>
      </c>
      <c r="L56">
        <v>0</v>
      </c>
      <c r="M56" s="12">
        <v>8.9999999999999982</v>
      </c>
      <c r="N56" s="12">
        <v>0</v>
      </c>
      <c r="O56" s="12">
        <v>18047.491613829119</v>
      </c>
      <c r="P56" s="12">
        <v>472.85203541952069</v>
      </c>
      <c r="Q56" s="12">
        <v>0</v>
      </c>
      <c r="R56" s="27">
        <v>1.1891490382117597E-3</v>
      </c>
      <c r="S56" s="27">
        <v>4.4112877067791116E-3</v>
      </c>
      <c r="T56" s="27">
        <v>0</v>
      </c>
      <c r="U56" s="27">
        <v>6.4559114459611135E-3</v>
      </c>
      <c r="V56" s="27">
        <v>2.1177272762600872E-2</v>
      </c>
      <c r="W56" s="27">
        <v>0</v>
      </c>
      <c r="X56" s="27">
        <v>1.0758561787186731E-2</v>
      </c>
      <c r="Y56" s="27">
        <v>0</v>
      </c>
      <c r="Z56" s="27">
        <v>9.4018409889063438E-3</v>
      </c>
      <c r="AA56" s="27">
        <v>4.5804259497248835E-4</v>
      </c>
      <c r="AB56" s="27">
        <v>0</v>
      </c>
      <c r="AC56" s="18">
        <v>4.8956423931471281E-3</v>
      </c>
      <c r="AD56" s="12">
        <v>49</v>
      </c>
      <c r="AE56" s="17">
        <v>6</v>
      </c>
      <c r="AF56" s="18">
        <v>0.88028067361722984</v>
      </c>
      <c r="AG56" t="str">
        <f>IF(AF56&lt;='CAV Tier 1 Analysis'!$A$5,"Tier 1", "Tier 2")</f>
        <v>Tier 2</v>
      </c>
      <c r="AH56" t="str">
        <f t="shared" si="2"/>
        <v>New Mexico - Tier 2</v>
      </c>
      <c r="AI56" t="str">
        <f t="shared" si="3"/>
        <v>Los Alamos County* - Tier 2</v>
      </c>
    </row>
    <row r="57" spans="1:35" x14ac:dyDescent="0.3">
      <c r="A57">
        <v>50</v>
      </c>
      <c r="B57">
        <v>6</v>
      </c>
      <c r="C57" t="s">
        <v>58</v>
      </c>
      <c r="D57" t="s">
        <v>3388</v>
      </c>
      <c r="E57" t="s">
        <v>5383</v>
      </c>
      <c r="F57" t="s">
        <v>1867</v>
      </c>
      <c r="G57" s="59">
        <v>2.10595</v>
      </c>
      <c r="H57">
        <v>1</v>
      </c>
      <c r="I57">
        <v>0</v>
      </c>
      <c r="J57" s="12">
        <v>14</v>
      </c>
      <c r="K57" s="12">
        <v>3</v>
      </c>
      <c r="L57">
        <v>1</v>
      </c>
      <c r="M57" s="12">
        <v>0</v>
      </c>
      <c r="N57" s="12">
        <v>25.323462484982056</v>
      </c>
      <c r="O57" s="12">
        <v>387.25267344411202</v>
      </c>
      <c r="P57" s="12">
        <v>382.45891421070837</v>
      </c>
      <c r="Q57" s="12">
        <v>0</v>
      </c>
      <c r="R57" s="27">
        <v>2.29085663507349E-5</v>
      </c>
      <c r="S57" s="27">
        <v>6.4871878040869283E-5</v>
      </c>
      <c r="T57" s="27">
        <v>0</v>
      </c>
      <c r="U57" s="27">
        <v>2.7555719586419388E-2</v>
      </c>
      <c r="V57" s="27">
        <v>8.1035482509952319E-3</v>
      </c>
      <c r="W57" s="27">
        <v>1.5873015873015872E-2</v>
      </c>
      <c r="X57" s="27">
        <v>0</v>
      </c>
      <c r="Y57" s="27">
        <v>7.9633951556278362E-4</v>
      </c>
      <c r="Z57" s="27">
        <v>2.017392852234678E-4</v>
      </c>
      <c r="AA57" s="27">
        <v>3.7048053177990219E-4</v>
      </c>
      <c r="AB57" s="27">
        <v>0</v>
      </c>
      <c r="AC57" s="18">
        <v>4.8171475897625686E-3</v>
      </c>
      <c r="AD57" s="12">
        <v>50</v>
      </c>
      <c r="AE57" s="17">
        <v>6</v>
      </c>
      <c r="AF57" s="18">
        <v>0.88509782120699243</v>
      </c>
      <c r="AG57" t="str">
        <f>IF(AF57&lt;='CAV Tier 1 Analysis'!$A$5,"Tier 1", "Tier 2")</f>
        <v>Tier 2</v>
      </c>
      <c r="AH57" t="str">
        <f t="shared" si="2"/>
        <v>New Mexico - Tier 2</v>
      </c>
      <c r="AI57" t="str">
        <f t="shared" si="3"/>
        <v>Ruidoso Downs, City Of - Tier 2</v>
      </c>
    </row>
    <row r="58" spans="1:35" x14ac:dyDescent="0.3">
      <c r="A58">
        <v>51</v>
      </c>
      <c r="B58">
        <v>6</v>
      </c>
      <c r="C58" t="s">
        <v>58</v>
      </c>
      <c r="D58" t="s">
        <v>3400</v>
      </c>
      <c r="E58" t="s">
        <v>5395</v>
      </c>
      <c r="F58" t="s">
        <v>984</v>
      </c>
      <c r="G58" s="59">
        <v>8.4128800000000012</v>
      </c>
      <c r="H58">
        <v>115</v>
      </c>
      <c r="I58">
        <v>0</v>
      </c>
      <c r="J58" s="12">
        <v>7</v>
      </c>
      <c r="K58" s="12">
        <v>3.3333333333333335</v>
      </c>
      <c r="L58">
        <v>0</v>
      </c>
      <c r="M58" s="12">
        <v>5.8914735500803523</v>
      </c>
      <c r="N58" s="12">
        <v>61.800794010714462</v>
      </c>
      <c r="O58" s="12">
        <v>7685.2437769107637</v>
      </c>
      <c r="P58" s="12">
        <v>7588.8601100005908</v>
      </c>
      <c r="Q58" s="12">
        <v>335.41018538111439</v>
      </c>
      <c r="R58" s="27">
        <v>9.1515477423856532E-5</v>
      </c>
      <c r="S58" s="27">
        <v>7.4602659746999672E-3</v>
      </c>
      <c r="T58" s="27">
        <v>0</v>
      </c>
      <c r="U58" s="27">
        <v>1.3777859793209694E-2</v>
      </c>
      <c r="V58" s="27">
        <v>9.003942501105814E-3</v>
      </c>
      <c r="W58" s="27">
        <v>0</v>
      </c>
      <c r="X58" s="27">
        <v>7.0426424673462051E-3</v>
      </c>
      <c r="Y58" s="27">
        <v>1.9434314874229414E-3</v>
      </c>
      <c r="Z58" s="27">
        <v>4.0036278446657029E-3</v>
      </c>
      <c r="AA58" s="27">
        <v>7.3511815902069684E-3</v>
      </c>
      <c r="AB58" s="27">
        <v>1.1642868541123866E-3</v>
      </c>
      <c r="AC58" s="18">
        <v>4.7126139991085026E-3</v>
      </c>
      <c r="AD58" s="12">
        <v>51</v>
      </c>
      <c r="AE58" s="17">
        <v>6</v>
      </c>
      <c r="AF58" s="18">
        <v>0.88981043520610092</v>
      </c>
      <c r="AG58" t="str">
        <f>IF(AF58&lt;='CAV Tier 1 Analysis'!$A$5,"Tier 1", "Tier 2")</f>
        <v>Tier 2</v>
      </c>
      <c r="AH58" t="str">
        <f t="shared" si="2"/>
        <v>New Mexico - Tier 2</v>
      </c>
      <c r="AI58" t="str">
        <f t="shared" si="3"/>
        <v>Espanola, City Of - Tier 2</v>
      </c>
    </row>
    <row r="59" spans="1:35" x14ac:dyDescent="0.3">
      <c r="A59">
        <v>52</v>
      </c>
      <c r="B59">
        <v>6</v>
      </c>
      <c r="C59" t="s">
        <v>58</v>
      </c>
      <c r="D59" t="s">
        <v>3443</v>
      </c>
      <c r="E59" t="s">
        <v>5448</v>
      </c>
      <c r="F59" t="s">
        <v>799</v>
      </c>
      <c r="G59" s="59">
        <v>10.75487</v>
      </c>
      <c r="H59">
        <v>20</v>
      </c>
      <c r="I59">
        <v>0</v>
      </c>
      <c r="J59" s="12">
        <v>5</v>
      </c>
      <c r="K59" s="12">
        <v>2</v>
      </c>
      <c r="L59">
        <v>0</v>
      </c>
      <c r="M59" s="12">
        <v>0.99888887545828087</v>
      </c>
      <c r="N59" s="12">
        <v>4.4814999867729766</v>
      </c>
      <c r="O59" s="12">
        <v>14319.540531534263</v>
      </c>
      <c r="P59" s="12">
        <v>14047.916102184079</v>
      </c>
      <c r="Q59" s="12">
        <v>3347.6461623226223</v>
      </c>
      <c r="R59" s="27">
        <v>1.1699169163015659E-4</v>
      </c>
      <c r="S59" s="27">
        <v>1.2974375608173856E-3</v>
      </c>
      <c r="T59" s="27">
        <v>0</v>
      </c>
      <c r="U59" s="27">
        <v>9.841328423721209E-3</v>
      </c>
      <c r="V59" s="27">
        <v>5.4023655006634882E-3</v>
      </c>
      <c r="W59" s="27">
        <v>0</v>
      </c>
      <c r="X59" s="27">
        <v>1.1940675205723765E-3</v>
      </c>
      <c r="Y59" s="27">
        <v>1.4092841887549415E-4</v>
      </c>
      <c r="Z59" s="27">
        <v>7.4597648245212428E-3</v>
      </c>
      <c r="AA59" s="27">
        <v>1.3607943845882752E-2</v>
      </c>
      <c r="AB59" s="27">
        <v>1.1620459332751881E-2</v>
      </c>
      <c r="AC59" s="18">
        <v>4.6073897381305445E-3</v>
      </c>
      <c r="AD59" s="12">
        <v>52</v>
      </c>
      <c r="AE59" s="17">
        <v>6</v>
      </c>
      <c r="AF59" s="18">
        <v>0.8944178249442315</v>
      </c>
      <c r="AG59" t="str">
        <f>IF(AF59&lt;='CAV Tier 1 Analysis'!$A$5,"Tier 1", "Tier 2")</f>
        <v>Tier 2</v>
      </c>
      <c r="AH59" t="str">
        <f t="shared" si="2"/>
        <v>New Mexico - Tier 2</v>
      </c>
      <c r="AI59" t="str">
        <f t="shared" si="3"/>
        <v>Sunland Park, City Of - Tier 2</v>
      </c>
    </row>
    <row r="60" spans="1:35" x14ac:dyDescent="0.3">
      <c r="A60">
        <v>53</v>
      </c>
      <c r="B60">
        <v>6</v>
      </c>
      <c r="C60" t="s">
        <v>58</v>
      </c>
      <c r="D60" t="s">
        <v>3380</v>
      </c>
      <c r="E60" t="s">
        <v>5373</v>
      </c>
      <c r="F60" t="s">
        <v>1016</v>
      </c>
      <c r="G60" s="59">
        <v>10.13476</v>
      </c>
      <c r="H60">
        <v>49</v>
      </c>
      <c r="I60">
        <v>0</v>
      </c>
      <c r="J60" s="12">
        <v>7</v>
      </c>
      <c r="K60" s="12">
        <v>4</v>
      </c>
      <c r="L60">
        <v>0</v>
      </c>
      <c r="M60" s="12">
        <v>4.8683935288058127</v>
      </c>
      <c r="N60" s="12">
        <v>104.71751364279021</v>
      </c>
      <c r="O60" s="12">
        <v>8348.7877163513058</v>
      </c>
      <c r="P60" s="12">
        <v>8281.8452102229203</v>
      </c>
      <c r="Q60" s="12">
        <v>0</v>
      </c>
      <c r="R60" s="27">
        <v>1.1024612260916643E-4</v>
      </c>
      <c r="S60" s="27">
        <v>3.1787220240025948E-3</v>
      </c>
      <c r="T60" s="27">
        <v>0</v>
      </c>
      <c r="U60" s="27">
        <v>1.3777859793209694E-2</v>
      </c>
      <c r="V60" s="27">
        <v>1.0804731001326976E-2</v>
      </c>
      <c r="W60" s="27">
        <v>0</v>
      </c>
      <c r="X60" s="27">
        <v>5.8196569537774879E-3</v>
      </c>
      <c r="Y60" s="27">
        <v>3.2930210130108846E-3</v>
      </c>
      <c r="Z60" s="27">
        <v>4.3493010684721696E-3</v>
      </c>
      <c r="AA60" s="27">
        <v>8.0224628152132001E-3</v>
      </c>
      <c r="AB60" s="27">
        <v>0</v>
      </c>
      <c r="AC60" s="18">
        <v>4.4869091628747439E-3</v>
      </c>
      <c r="AD60" s="12">
        <v>53</v>
      </c>
      <c r="AE60" s="17">
        <v>6</v>
      </c>
      <c r="AF60" s="18">
        <v>0.89890473410710625</v>
      </c>
      <c r="AG60" t="str">
        <f>IF(AF60&lt;='CAV Tier 1 Analysis'!$A$5,"Tier 1", "Tier 2")</f>
        <v>Tier 2</v>
      </c>
      <c r="AH60" t="str">
        <f t="shared" si="2"/>
        <v>New Mexico - Tier 2</v>
      </c>
      <c r="AI60" t="str">
        <f t="shared" si="3"/>
        <v>Silver City, Town Of - Tier 2</v>
      </c>
    </row>
    <row r="61" spans="1:35" x14ac:dyDescent="0.3">
      <c r="A61">
        <v>54</v>
      </c>
      <c r="B61">
        <v>6</v>
      </c>
      <c r="C61" t="s">
        <v>58</v>
      </c>
      <c r="D61" t="s">
        <v>3397</v>
      </c>
      <c r="E61" t="s">
        <v>5392</v>
      </c>
      <c r="F61" t="s">
        <v>1103</v>
      </c>
      <c r="G61" s="59">
        <v>7.4974099999999995</v>
      </c>
      <c r="H61">
        <v>19</v>
      </c>
      <c r="I61">
        <v>0</v>
      </c>
      <c r="J61" s="12">
        <v>3</v>
      </c>
      <c r="K61" s="12">
        <v>6</v>
      </c>
      <c r="L61">
        <v>0</v>
      </c>
      <c r="M61" s="12">
        <v>7.8627392659598438</v>
      </c>
      <c r="N61" s="12">
        <v>312.39788489875247</v>
      </c>
      <c r="O61" s="12">
        <v>4012.9483705642724</v>
      </c>
      <c r="P61" s="12">
        <v>3985.4299706791212</v>
      </c>
      <c r="Q61" s="12">
        <v>0</v>
      </c>
      <c r="R61" s="27">
        <v>8.1556976397190506E-5</v>
      </c>
      <c r="S61" s="27">
        <v>1.2325656827765165E-3</v>
      </c>
      <c r="T61" s="27">
        <v>0</v>
      </c>
      <c r="U61" s="27">
        <v>5.9047970542327258E-3</v>
      </c>
      <c r="V61" s="27">
        <v>1.6207096501990464E-2</v>
      </c>
      <c r="W61" s="27">
        <v>0</v>
      </c>
      <c r="X61" s="27">
        <v>9.3990851343742493E-3</v>
      </c>
      <c r="Y61" s="27">
        <v>9.8238848842509326E-3</v>
      </c>
      <c r="Z61" s="27">
        <v>2.0905455053834574E-3</v>
      </c>
      <c r="AA61" s="27">
        <v>3.8606087086658887E-3</v>
      </c>
      <c r="AB61" s="27">
        <v>0</v>
      </c>
      <c r="AC61" s="18">
        <v>4.4181945861883117E-3</v>
      </c>
      <c r="AD61" s="12">
        <v>54</v>
      </c>
      <c r="AE61" s="17">
        <v>6</v>
      </c>
      <c r="AF61" s="18">
        <v>0.90332292869329456</v>
      </c>
      <c r="AG61" t="str">
        <f>IF(AF61&lt;='CAV Tier 1 Analysis'!$A$5,"Tier 1", "Tier 2")</f>
        <v>Tier 2</v>
      </c>
      <c r="AH61" t="str">
        <f t="shared" si="2"/>
        <v>New Mexico - Tier 2</v>
      </c>
      <c r="AI61" t="str">
        <f t="shared" si="3"/>
        <v>Tucumcari, City Of - Tier 2</v>
      </c>
    </row>
    <row r="62" spans="1:35" x14ac:dyDescent="0.3">
      <c r="A62">
        <v>55</v>
      </c>
      <c r="B62">
        <v>6</v>
      </c>
      <c r="C62" t="s">
        <v>58</v>
      </c>
      <c r="D62" t="s">
        <v>3431</v>
      </c>
      <c r="E62" t="s">
        <v>5436</v>
      </c>
      <c r="F62" t="s">
        <v>497</v>
      </c>
      <c r="G62" s="59">
        <v>1382.27791</v>
      </c>
      <c r="H62">
        <v>1</v>
      </c>
      <c r="I62">
        <v>0</v>
      </c>
      <c r="J62" s="12">
        <v>1.5217391304347827</v>
      </c>
      <c r="K62" s="12">
        <v>8.4782608695652169</v>
      </c>
      <c r="L62">
        <v>0</v>
      </c>
      <c r="M62" s="12">
        <v>0</v>
      </c>
      <c r="N62" s="12">
        <v>8.8410799300652126E-2</v>
      </c>
      <c r="O62" s="12">
        <v>13992.537532674709</v>
      </c>
      <c r="P62" s="12">
        <v>0</v>
      </c>
      <c r="Q62" s="12">
        <v>18.758834800655677</v>
      </c>
      <c r="R62" s="27">
        <v>1.5036446837004756E-2</v>
      </c>
      <c r="S62" s="27">
        <v>6.4871878040869283E-5</v>
      </c>
      <c r="T62" s="27">
        <v>0</v>
      </c>
      <c r="U62" s="27">
        <v>2.995186911567325E-3</v>
      </c>
      <c r="V62" s="27">
        <v>2.2901332013682177E-2</v>
      </c>
      <c r="W62" s="27">
        <v>0</v>
      </c>
      <c r="X62" s="27">
        <v>0</v>
      </c>
      <c r="Y62" s="27">
        <v>2.7802285381532292E-6</v>
      </c>
      <c r="Z62" s="27">
        <v>7.2894126080493855E-3</v>
      </c>
      <c r="AA62" s="27">
        <v>0</v>
      </c>
      <c r="AB62" s="27">
        <v>6.5116283609731773E-5</v>
      </c>
      <c r="AC62" s="18">
        <v>4.3959224327720361E-3</v>
      </c>
      <c r="AD62" s="12">
        <v>55</v>
      </c>
      <c r="AE62" s="17">
        <v>6</v>
      </c>
      <c r="AF62" s="18">
        <v>0.90771885112606654</v>
      </c>
      <c r="AG62" t="str">
        <f>IF(AF62&lt;='CAV Tier 1 Analysis'!$A$5,"Tier 1", "Tier 2")</f>
        <v>Tier 2</v>
      </c>
      <c r="AH62" t="str">
        <f t="shared" si="2"/>
        <v>New Mexico - Tier 2</v>
      </c>
      <c r="AI62" t="str">
        <f t="shared" si="3"/>
        <v>Curry County * - Tier 2</v>
      </c>
    </row>
    <row r="63" spans="1:35" x14ac:dyDescent="0.3">
      <c r="A63">
        <v>56</v>
      </c>
      <c r="B63">
        <v>6</v>
      </c>
      <c r="C63" t="s">
        <v>58</v>
      </c>
      <c r="D63" t="s">
        <v>3385</v>
      </c>
      <c r="E63" t="s">
        <v>5380</v>
      </c>
      <c r="F63" t="s">
        <v>1059</v>
      </c>
      <c r="G63" s="59">
        <v>4.8743499999999997</v>
      </c>
      <c r="H63">
        <v>35</v>
      </c>
      <c r="I63">
        <v>0</v>
      </c>
      <c r="J63" s="12">
        <v>2</v>
      </c>
      <c r="K63" s="12">
        <v>5</v>
      </c>
      <c r="L63">
        <v>0</v>
      </c>
      <c r="M63" s="12">
        <v>1.7976837937366013</v>
      </c>
      <c r="N63" s="12">
        <v>283.17401152109835</v>
      </c>
      <c r="O63" s="12">
        <v>6979.774089493154</v>
      </c>
      <c r="P63" s="12">
        <v>6917.6628325754609</v>
      </c>
      <c r="Q63" s="12">
        <v>0</v>
      </c>
      <c r="R63" s="27">
        <v>5.3023277091908477E-5</v>
      </c>
      <c r="S63" s="27">
        <v>2.2705157314304248E-3</v>
      </c>
      <c r="T63" s="27">
        <v>0</v>
      </c>
      <c r="U63" s="27">
        <v>3.9365313694884841E-3</v>
      </c>
      <c r="V63" s="27">
        <v>1.3505913751658719E-2</v>
      </c>
      <c r="W63" s="27">
        <v>0</v>
      </c>
      <c r="X63" s="27">
        <v>2.1489435743043861E-3</v>
      </c>
      <c r="Y63" s="27">
        <v>8.904890288538336E-3</v>
      </c>
      <c r="Z63" s="27">
        <v>3.6361134019100446E-3</v>
      </c>
      <c r="AA63" s="27">
        <v>6.7010058065339355E-3</v>
      </c>
      <c r="AB63" s="27">
        <v>0</v>
      </c>
      <c r="AC63" s="18">
        <v>3.7415397455414761E-3</v>
      </c>
      <c r="AD63" s="12">
        <v>56</v>
      </c>
      <c r="AE63" s="17">
        <v>7</v>
      </c>
      <c r="AF63" s="18">
        <v>0.91146039087160802</v>
      </c>
      <c r="AG63" t="str">
        <f>IF(AF63&lt;='CAV Tier 1 Analysis'!$A$5,"Tier 1", "Tier 2")</f>
        <v>Tier 2</v>
      </c>
      <c r="AH63" t="str">
        <f t="shared" si="2"/>
        <v>New Mexico - Tier 2</v>
      </c>
      <c r="AI63" t="str">
        <f t="shared" si="3"/>
        <v>Lovington, City Of - Tier 2</v>
      </c>
    </row>
    <row r="64" spans="1:35" x14ac:dyDescent="0.3">
      <c r="A64">
        <v>57</v>
      </c>
      <c r="B64">
        <v>6</v>
      </c>
      <c r="C64" t="s">
        <v>58</v>
      </c>
      <c r="D64" t="s">
        <v>3404</v>
      </c>
      <c r="E64" t="s">
        <v>5400</v>
      </c>
      <c r="F64" t="s">
        <v>1731</v>
      </c>
      <c r="G64" s="59">
        <v>9.7953499999999991</v>
      </c>
      <c r="H64">
        <v>49</v>
      </c>
      <c r="I64">
        <v>0</v>
      </c>
      <c r="J64" s="12">
        <v>4</v>
      </c>
      <c r="K64" s="12">
        <v>3</v>
      </c>
      <c r="L64">
        <v>1</v>
      </c>
      <c r="M64" s="12">
        <v>0.98558908053311012</v>
      </c>
      <c r="N64" s="12">
        <v>17.213078215663241</v>
      </c>
      <c r="O64" s="12">
        <v>2831.8288822332415</v>
      </c>
      <c r="P64" s="12">
        <v>2687.7905034273394</v>
      </c>
      <c r="Q64" s="12">
        <v>0</v>
      </c>
      <c r="R64" s="27">
        <v>1.0655401381973508E-4</v>
      </c>
      <c r="S64" s="27">
        <v>3.1787220240025948E-3</v>
      </c>
      <c r="T64" s="27">
        <v>0</v>
      </c>
      <c r="U64" s="27">
        <v>7.8730627389769683E-3</v>
      </c>
      <c r="V64" s="27">
        <v>8.1035482509952319E-3</v>
      </c>
      <c r="W64" s="27">
        <v>1.5873015873015872E-2</v>
      </c>
      <c r="X64" s="27">
        <v>1.178169002188003E-3</v>
      </c>
      <c r="Y64" s="27">
        <v>5.4129463440217554E-4</v>
      </c>
      <c r="Z64" s="27">
        <v>1.4752412927095109E-3</v>
      </c>
      <c r="AA64" s="27">
        <v>2.6036105265783639E-3</v>
      </c>
      <c r="AB64" s="27">
        <v>0</v>
      </c>
      <c r="AC64" s="18">
        <v>3.7212016687898589E-3</v>
      </c>
      <c r="AD64" s="12">
        <v>57</v>
      </c>
      <c r="AE64" s="17">
        <v>7</v>
      </c>
      <c r="AF64" s="18">
        <v>0.91518159254039788</v>
      </c>
      <c r="AG64" t="str">
        <f>IF(AF64&lt;='CAV Tier 1 Analysis'!$A$5,"Tier 1", "Tier 2")</f>
        <v>Tier 2</v>
      </c>
      <c r="AH64" t="str">
        <f t="shared" si="2"/>
        <v>New Mexico - Tier 2</v>
      </c>
      <c r="AI64" t="str">
        <f t="shared" si="3"/>
        <v>Aztec, City Of - Tier 2</v>
      </c>
    </row>
    <row r="65" spans="1:35" x14ac:dyDescent="0.3">
      <c r="A65">
        <v>58</v>
      </c>
      <c r="B65">
        <v>6</v>
      </c>
      <c r="C65" t="s">
        <v>58</v>
      </c>
      <c r="D65" t="s">
        <v>3375</v>
      </c>
      <c r="E65" t="s">
        <v>5364</v>
      </c>
      <c r="F65" t="s">
        <v>1248</v>
      </c>
      <c r="G65" s="59">
        <v>7.3044100000000007</v>
      </c>
      <c r="H65">
        <v>27</v>
      </c>
      <c r="I65">
        <v>0</v>
      </c>
      <c r="J65" s="12">
        <v>6</v>
      </c>
      <c r="K65" s="12">
        <v>4</v>
      </c>
      <c r="L65">
        <v>0</v>
      </c>
      <c r="M65" s="12">
        <v>5.8401842174795782</v>
      </c>
      <c r="N65" s="12">
        <v>65.624246857194748</v>
      </c>
      <c r="O65" s="12">
        <v>4284.2039776249958</v>
      </c>
      <c r="P65" s="12">
        <v>4257.7071277972545</v>
      </c>
      <c r="Q65" s="12">
        <v>0</v>
      </c>
      <c r="R65" s="27">
        <v>7.9457518525117654E-5</v>
      </c>
      <c r="S65" s="27">
        <v>1.7515407071034706E-3</v>
      </c>
      <c r="T65" s="27">
        <v>0</v>
      </c>
      <c r="U65" s="27">
        <v>1.1809594108465452E-2</v>
      </c>
      <c r="V65" s="27">
        <v>1.0804731001326976E-2</v>
      </c>
      <c r="W65" s="27">
        <v>0</v>
      </c>
      <c r="X65" s="27">
        <v>6.9813314169229826E-3</v>
      </c>
      <c r="Y65" s="27">
        <v>2.0636664904107416E-3</v>
      </c>
      <c r="Z65" s="27">
        <v>2.2318561173789758E-3</v>
      </c>
      <c r="AA65" s="27">
        <v>4.1243583095055538E-3</v>
      </c>
      <c r="AB65" s="27">
        <v>0</v>
      </c>
      <c r="AC65" s="18">
        <v>3.6224123336035699E-3</v>
      </c>
      <c r="AD65" s="12">
        <v>58</v>
      </c>
      <c r="AE65" s="17">
        <v>7</v>
      </c>
      <c r="AF65" s="18">
        <v>0.91880400487400149</v>
      </c>
      <c r="AG65" t="str">
        <f>IF(AF65&lt;='CAV Tier 1 Analysis'!$A$5,"Tier 1", "Tier 2")</f>
        <v>Tier 2</v>
      </c>
      <c r="AH65" t="str">
        <f t="shared" si="2"/>
        <v>New Mexico - Tier 2</v>
      </c>
      <c r="AI65" t="str">
        <f t="shared" si="3"/>
        <v>Raton, City Of - Tier 2</v>
      </c>
    </row>
    <row r="66" spans="1:35" x14ac:dyDescent="0.3">
      <c r="A66">
        <v>59</v>
      </c>
      <c r="B66">
        <v>6</v>
      </c>
      <c r="C66" t="s">
        <v>58</v>
      </c>
      <c r="D66" t="s">
        <v>3414</v>
      </c>
      <c r="E66" t="s">
        <v>5413</v>
      </c>
      <c r="F66" t="s">
        <v>1656</v>
      </c>
      <c r="G66" s="59">
        <v>0.97782999999999998</v>
      </c>
      <c r="H66">
        <v>81</v>
      </c>
      <c r="I66">
        <v>0</v>
      </c>
      <c r="J66" s="12">
        <v>5</v>
      </c>
      <c r="K66" s="12">
        <v>6</v>
      </c>
      <c r="L66">
        <v>0</v>
      </c>
      <c r="M66" s="12">
        <v>5.838356360512563</v>
      </c>
      <c r="N66" s="12">
        <v>1.6276083634391221</v>
      </c>
      <c r="O66" s="12">
        <v>6.2707892650935477</v>
      </c>
      <c r="P66" s="12">
        <v>0</v>
      </c>
      <c r="Q66" s="12">
        <v>0</v>
      </c>
      <c r="R66" s="27">
        <v>1.0636854357766855E-5</v>
      </c>
      <c r="S66" s="27">
        <v>5.2546221213104118E-3</v>
      </c>
      <c r="T66" s="27">
        <v>0</v>
      </c>
      <c r="U66" s="27">
        <v>9.841328423721209E-3</v>
      </c>
      <c r="V66" s="27">
        <v>1.6207096501990464E-2</v>
      </c>
      <c r="W66" s="27">
        <v>0</v>
      </c>
      <c r="X66" s="27">
        <v>6.9791464044654528E-3</v>
      </c>
      <c r="Y66" s="27">
        <v>5.1182923995314932E-5</v>
      </c>
      <c r="Z66" s="27">
        <v>3.2667677484982948E-6</v>
      </c>
      <c r="AA66" s="27">
        <v>0</v>
      </c>
      <c r="AB66" s="27">
        <v>0</v>
      </c>
      <c r="AC66" s="18">
        <v>3.4861163634171926E-3</v>
      </c>
      <c r="AD66" s="12">
        <v>59</v>
      </c>
      <c r="AE66" s="17">
        <v>7</v>
      </c>
      <c r="AF66" s="18">
        <v>0.92229012123741871</v>
      </c>
      <c r="AG66" t="str">
        <f>IF(AF66&lt;='CAV Tier 1 Analysis'!$A$5,"Tier 1", "Tier 2")</f>
        <v>Tier 2</v>
      </c>
      <c r="AH66" t="str">
        <f t="shared" si="2"/>
        <v>New Mexico - Tier 2</v>
      </c>
      <c r="AI66" t="str">
        <f t="shared" si="3"/>
        <v>Red River, Town Of - Tier 2</v>
      </c>
    </row>
    <row r="67" spans="1:35" x14ac:dyDescent="0.3">
      <c r="A67">
        <v>60</v>
      </c>
      <c r="B67">
        <v>6</v>
      </c>
      <c r="C67" t="s">
        <v>58</v>
      </c>
      <c r="D67" t="s">
        <v>3382</v>
      </c>
      <c r="E67" t="s">
        <v>5376</v>
      </c>
      <c r="F67" t="s">
        <v>1311</v>
      </c>
      <c r="G67" s="59">
        <v>8.4783499999999989</v>
      </c>
      <c r="H67">
        <v>6</v>
      </c>
      <c r="I67">
        <v>0</v>
      </c>
      <c r="J67" s="12">
        <v>7</v>
      </c>
      <c r="K67" s="12">
        <v>6</v>
      </c>
      <c r="L67">
        <v>0</v>
      </c>
      <c r="M67" s="12">
        <v>1.9768020900293104</v>
      </c>
      <c r="N67" s="12">
        <v>18.500346368441814</v>
      </c>
      <c r="O67" s="12">
        <v>2854.3739560890399</v>
      </c>
      <c r="P67" s="12">
        <v>2839.4917744631175</v>
      </c>
      <c r="Q67" s="12">
        <v>69.926374452068103</v>
      </c>
      <c r="R67" s="27">
        <v>9.2227661397351895E-5</v>
      </c>
      <c r="S67" s="27">
        <v>3.8923126824521567E-4</v>
      </c>
      <c r="T67" s="27">
        <v>0</v>
      </c>
      <c r="U67" s="27">
        <v>1.3777859793209694E-2</v>
      </c>
      <c r="V67" s="27">
        <v>1.6207096501990464E-2</v>
      </c>
      <c r="W67" s="27">
        <v>0</v>
      </c>
      <c r="X67" s="27">
        <v>2.363060825180023E-3</v>
      </c>
      <c r="Y67" s="27">
        <v>5.8177497937044441E-4</v>
      </c>
      <c r="Z67" s="27">
        <v>1.4869861492253574E-3</v>
      </c>
      <c r="AA67" s="27">
        <v>2.7505606053365192E-3</v>
      </c>
      <c r="AB67" s="27">
        <v>2.4273072816132567E-4</v>
      </c>
      <c r="AC67" s="18">
        <v>3.4446844101923991E-3</v>
      </c>
      <c r="AD67" s="12">
        <v>60</v>
      </c>
      <c r="AE67" s="17">
        <v>7</v>
      </c>
      <c r="AF67" s="18">
        <v>0.92573480564761113</v>
      </c>
      <c r="AG67" t="str">
        <f>IF(AF67&lt;='CAV Tier 1 Analysis'!$A$5,"Tier 1", "Tier 2")</f>
        <v>Tier 2</v>
      </c>
      <c r="AH67" t="str">
        <f t="shared" si="2"/>
        <v>New Mexico - Tier 2</v>
      </c>
      <c r="AI67" t="str">
        <f t="shared" si="3"/>
        <v>Lordsburg, City Of - Tier 2</v>
      </c>
    </row>
    <row r="68" spans="1:35" x14ac:dyDescent="0.3">
      <c r="A68">
        <v>61</v>
      </c>
      <c r="B68">
        <v>6</v>
      </c>
      <c r="C68" t="s">
        <v>58</v>
      </c>
      <c r="D68" t="s">
        <v>3423</v>
      </c>
      <c r="E68" t="s">
        <v>5424</v>
      </c>
      <c r="F68" t="s">
        <v>1979</v>
      </c>
      <c r="G68" s="59">
        <v>3.19719</v>
      </c>
      <c r="H68">
        <v>1</v>
      </c>
      <c r="I68">
        <v>0</v>
      </c>
      <c r="J68" s="12">
        <v>14</v>
      </c>
      <c r="K68" s="12">
        <v>3</v>
      </c>
      <c r="L68">
        <v>0</v>
      </c>
      <c r="M68" s="12">
        <v>0</v>
      </c>
      <c r="N68" s="12">
        <v>0</v>
      </c>
      <c r="O68" s="12">
        <v>357.4470736781231</v>
      </c>
      <c r="P68" s="12">
        <v>350.16933247655339</v>
      </c>
      <c r="Q68" s="12">
        <v>0</v>
      </c>
      <c r="R68" s="27">
        <v>3.4779096963795968E-5</v>
      </c>
      <c r="S68" s="27">
        <v>6.4871878040869283E-5</v>
      </c>
      <c r="T68" s="27">
        <v>0</v>
      </c>
      <c r="U68" s="27">
        <v>2.7555719586419388E-2</v>
      </c>
      <c r="V68" s="27">
        <v>8.1035482509952319E-3</v>
      </c>
      <c r="W68" s="27">
        <v>0</v>
      </c>
      <c r="X68" s="27">
        <v>0</v>
      </c>
      <c r="Y68" s="27">
        <v>0</v>
      </c>
      <c r="Z68" s="27">
        <v>1.8621205764109928E-4</v>
      </c>
      <c r="AA68" s="27">
        <v>3.3920224026326163E-4</v>
      </c>
      <c r="AB68" s="27">
        <v>0</v>
      </c>
      <c r="AC68" s="18">
        <v>3.2985757373021497E-3</v>
      </c>
      <c r="AD68" s="12">
        <v>61</v>
      </c>
      <c r="AE68" s="17">
        <v>7</v>
      </c>
      <c r="AF68" s="18">
        <v>0.92903338138491331</v>
      </c>
      <c r="AG68" t="str">
        <f>IF(AF68&lt;='CAV Tier 1 Analysis'!$A$5,"Tier 1", "Tier 2")</f>
        <v>Tier 2</v>
      </c>
      <c r="AH68" t="str">
        <f t="shared" si="2"/>
        <v>New Mexico - Tier 2</v>
      </c>
      <c r="AI68" t="str">
        <f t="shared" si="3"/>
        <v>Capitan, Village Of - Tier 2</v>
      </c>
    </row>
    <row r="69" spans="1:35" x14ac:dyDescent="0.3">
      <c r="A69">
        <v>62</v>
      </c>
      <c r="B69">
        <v>6</v>
      </c>
      <c r="C69" t="s">
        <v>58</v>
      </c>
      <c r="D69" t="s">
        <v>3425</v>
      </c>
      <c r="E69" t="s">
        <v>5426</v>
      </c>
      <c r="F69" t="s">
        <v>929</v>
      </c>
      <c r="G69" s="59">
        <v>2.7417500000000001</v>
      </c>
      <c r="H69">
        <v>0</v>
      </c>
      <c r="I69">
        <v>0</v>
      </c>
      <c r="J69" s="12">
        <v>14</v>
      </c>
      <c r="K69" s="12">
        <v>3</v>
      </c>
      <c r="M69" s="12">
        <v>0</v>
      </c>
      <c r="N69" s="12">
        <v>0</v>
      </c>
      <c r="O69" s="12">
        <v>5.077511165983287</v>
      </c>
      <c r="P69" s="12">
        <v>0</v>
      </c>
      <c r="Q69" s="12">
        <v>0</v>
      </c>
      <c r="R69" s="27">
        <v>2.9824811506506525E-5</v>
      </c>
      <c r="S69" s="27">
        <v>0</v>
      </c>
      <c r="T69" s="27">
        <v>0</v>
      </c>
      <c r="U69" s="27">
        <v>2.7555719586419388E-2</v>
      </c>
      <c r="V69" s="27">
        <v>8.1035482509952319E-3</v>
      </c>
      <c r="W69" s="27">
        <v>0</v>
      </c>
      <c r="X69" s="27">
        <v>0</v>
      </c>
      <c r="Y69" s="27">
        <v>0</v>
      </c>
      <c r="Z69" s="27">
        <v>2.6451295073821506E-6</v>
      </c>
      <c r="AA69" s="27">
        <v>0</v>
      </c>
      <c r="AB69" s="27">
        <v>0</v>
      </c>
      <c r="AC69" s="18">
        <v>3.2447034344025914E-3</v>
      </c>
      <c r="AD69" s="12">
        <v>62</v>
      </c>
      <c r="AE69" s="17">
        <v>7</v>
      </c>
      <c r="AF69" s="18">
        <v>0.93227808481931596</v>
      </c>
      <c r="AG69" t="str">
        <f>IF(AF69&lt;='CAV Tier 1 Analysis'!$A$5,"Tier 1", "Tier 2")</f>
        <v>Tier 2</v>
      </c>
      <c r="AH69" t="str">
        <f t="shared" si="2"/>
        <v>New Mexico - Tier 2</v>
      </c>
      <c r="AI69" t="str">
        <f t="shared" si="3"/>
        <v>Carrizozo, Town Of - Tier 2</v>
      </c>
    </row>
    <row r="70" spans="1:35" x14ac:dyDescent="0.3">
      <c r="A70">
        <v>63</v>
      </c>
      <c r="B70">
        <v>6</v>
      </c>
      <c r="C70" t="s">
        <v>58</v>
      </c>
      <c r="D70" t="s">
        <v>3429</v>
      </c>
      <c r="E70" t="s">
        <v>5433</v>
      </c>
      <c r="F70" t="s">
        <v>1337</v>
      </c>
      <c r="G70" s="59">
        <v>4.1062000000000003</v>
      </c>
      <c r="H70">
        <v>55</v>
      </c>
      <c r="I70">
        <v>0</v>
      </c>
      <c r="J70" s="12">
        <v>5</v>
      </c>
      <c r="K70" s="12">
        <v>1</v>
      </c>
      <c r="L70">
        <v>0</v>
      </c>
      <c r="M70" s="12">
        <v>6.8359699965905225</v>
      </c>
      <c r="N70" s="12">
        <v>52.084303003807484</v>
      </c>
      <c r="O70" s="12">
        <v>5174.0337938372513</v>
      </c>
      <c r="P70" s="12">
        <v>3699.3223380260415</v>
      </c>
      <c r="Q70" s="12">
        <v>603.78959338765071</v>
      </c>
      <c r="R70" s="27">
        <v>4.4667325980857878E-5</v>
      </c>
      <c r="S70" s="27">
        <v>3.5679532922478106E-3</v>
      </c>
      <c r="T70" s="27">
        <v>0</v>
      </c>
      <c r="U70" s="27">
        <v>9.841328423721209E-3</v>
      </c>
      <c r="V70" s="27">
        <v>2.7011827503317441E-3</v>
      </c>
      <c r="W70" s="27">
        <v>0</v>
      </c>
      <c r="X70" s="27">
        <v>8.1716895092970917E-3</v>
      </c>
      <c r="Y70" s="27">
        <v>1.6378798376041536E-3</v>
      </c>
      <c r="Z70" s="27">
        <v>2.6954129716071171E-3</v>
      </c>
      <c r="AA70" s="27">
        <v>3.583461794440209E-3</v>
      </c>
      <c r="AB70" s="27">
        <v>2.0958942717625864E-3</v>
      </c>
      <c r="AC70" s="18">
        <v>3.1217700160902527E-3</v>
      </c>
      <c r="AD70" s="12">
        <v>63</v>
      </c>
      <c r="AE70" s="17">
        <v>7</v>
      </c>
      <c r="AF70" s="18">
        <v>0.93539985483540622</v>
      </c>
      <c r="AG70" t="str">
        <f>IF(AF70&lt;='CAV Tier 1 Analysis'!$A$5,"Tier 1", "Tier 2")</f>
        <v>Tier 2</v>
      </c>
      <c r="AH70" t="str">
        <f t="shared" si="2"/>
        <v>New Mexico - Tier 2</v>
      </c>
      <c r="AI70" t="str">
        <f t="shared" si="3"/>
        <v>Los Ranchos De Albuquerque, Village Of - Tier 2</v>
      </c>
    </row>
    <row r="71" spans="1:35" x14ac:dyDescent="0.3">
      <c r="A71">
        <v>64</v>
      </c>
      <c r="B71">
        <v>6</v>
      </c>
      <c r="C71" t="s">
        <v>58</v>
      </c>
      <c r="D71" t="s">
        <v>3415</v>
      </c>
      <c r="E71" t="s">
        <v>5414</v>
      </c>
      <c r="F71" t="s">
        <v>1357</v>
      </c>
      <c r="G71" s="59">
        <v>5.2906700000000004</v>
      </c>
      <c r="H71">
        <v>18</v>
      </c>
      <c r="I71">
        <v>0</v>
      </c>
      <c r="J71" s="12">
        <v>5</v>
      </c>
      <c r="K71" s="12">
        <v>6</v>
      </c>
      <c r="L71">
        <v>0</v>
      </c>
      <c r="M71" s="12">
        <v>2</v>
      </c>
      <c r="N71" s="12">
        <v>0</v>
      </c>
      <c r="O71" s="12">
        <v>3152.5636055700052</v>
      </c>
      <c r="P71" s="12">
        <v>3105.8672581640826</v>
      </c>
      <c r="Q71" s="12">
        <v>0</v>
      </c>
      <c r="R71" s="27">
        <v>5.7552014404350827E-5</v>
      </c>
      <c r="S71" s="27">
        <v>1.1676938047356471E-3</v>
      </c>
      <c r="T71" s="27">
        <v>0</v>
      </c>
      <c r="U71" s="27">
        <v>9.841328423721209E-3</v>
      </c>
      <c r="V71" s="27">
        <v>1.6207096501990464E-2</v>
      </c>
      <c r="W71" s="27">
        <v>0</v>
      </c>
      <c r="X71" s="27">
        <v>2.3907915082637186E-3</v>
      </c>
      <c r="Y71" s="27">
        <v>0</v>
      </c>
      <c r="Z71" s="27">
        <v>1.6423280509669555E-3</v>
      </c>
      <c r="AA71" s="27">
        <v>3.008593369609579E-3</v>
      </c>
      <c r="AB71" s="27">
        <v>0</v>
      </c>
      <c r="AC71" s="18">
        <v>3.1195803339719927E-3</v>
      </c>
      <c r="AD71" s="12">
        <v>64</v>
      </c>
      <c r="AE71" s="17">
        <v>7</v>
      </c>
      <c r="AF71" s="18">
        <v>0.93851943516937819</v>
      </c>
      <c r="AG71" t="str">
        <f>IF(AF71&lt;='CAV Tier 1 Analysis'!$A$5,"Tier 1", "Tier 2")</f>
        <v>Tier 2</v>
      </c>
      <c r="AH71" t="str">
        <f t="shared" si="2"/>
        <v>New Mexico - Tier 2</v>
      </c>
      <c r="AI71" t="str">
        <f t="shared" si="3"/>
        <v>Taos,Town Of - Tier 2</v>
      </c>
    </row>
    <row r="72" spans="1:35" x14ac:dyDescent="0.3">
      <c r="A72">
        <v>65</v>
      </c>
      <c r="B72">
        <v>6</v>
      </c>
      <c r="C72" t="s">
        <v>58</v>
      </c>
      <c r="D72" t="s">
        <v>3439</v>
      </c>
      <c r="E72" t="s">
        <v>5444</v>
      </c>
      <c r="F72" t="s">
        <v>816</v>
      </c>
      <c r="G72" s="59">
        <v>637.36252000000002</v>
      </c>
      <c r="H72">
        <v>27</v>
      </c>
      <c r="I72">
        <v>0</v>
      </c>
      <c r="J72" s="12">
        <v>5.3571428571428568</v>
      </c>
      <c r="K72" s="12">
        <v>3.4285714285714284</v>
      </c>
      <c r="L72">
        <v>0</v>
      </c>
      <c r="M72" s="12">
        <v>0</v>
      </c>
      <c r="N72" s="12">
        <v>3.0158983331226041</v>
      </c>
      <c r="O72" s="12">
        <v>6926.2572632991905</v>
      </c>
      <c r="P72" s="12">
        <v>1013.4618837396174</v>
      </c>
      <c r="Q72" s="12">
        <v>0</v>
      </c>
      <c r="R72" s="27">
        <v>6.9332422796797646E-3</v>
      </c>
      <c r="S72" s="27">
        <v>1.7515407071034706E-3</v>
      </c>
      <c r="T72" s="27">
        <v>0</v>
      </c>
      <c r="U72" s="27">
        <v>1.0544280453987009E-2</v>
      </c>
      <c r="V72" s="27">
        <v>9.2611980011374079E-3</v>
      </c>
      <c r="W72" s="27">
        <v>0</v>
      </c>
      <c r="X72" s="27">
        <v>0</v>
      </c>
      <c r="Y72" s="27">
        <v>9.4840072482574772E-5</v>
      </c>
      <c r="Z72" s="27">
        <v>3.6082338106143193E-3</v>
      </c>
      <c r="AA72" s="27">
        <v>9.8172086902819072E-4</v>
      </c>
      <c r="AB72" s="27">
        <v>0</v>
      </c>
      <c r="AC72" s="18">
        <v>3.0159141994575214E-3</v>
      </c>
      <c r="AD72" s="12">
        <v>65</v>
      </c>
      <c r="AE72" s="17">
        <v>8</v>
      </c>
      <c r="AF72" s="18">
        <v>0.94153534936883576</v>
      </c>
      <c r="AG72" t="str">
        <f>IF(AF72&lt;='CAV Tier 1 Analysis'!$A$5,"Tier 1", "Tier 2")</f>
        <v>Tier 2</v>
      </c>
      <c r="AH72" t="str">
        <f t="shared" ref="AH72:AH99" si="4">C72&amp;" - "&amp;AG72</f>
        <v>New Mexico - Tier 2</v>
      </c>
      <c r="AI72" t="str">
        <f t="shared" ref="AI72:AI99" si="5">D72&amp;" - "&amp;AG72</f>
        <v>Zuni, Pueblo Of - Tier 2</v>
      </c>
    </row>
    <row r="73" spans="1:35" x14ac:dyDescent="0.3">
      <c r="A73">
        <v>66</v>
      </c>
      <c r="B73">
        <v>6</v>
      </c>
      <c r="C73" t="s">
        <v>58</v>
      </c>
      <c r="D73" t="s">
        <v>3376</v>
      </c>
      <c r="E73" t="s">
        <v>5366</v>
      </c>
      <c r="F73" t="s">
        <v>1509</v>
      </c>
      <c r="G73" s="59">
        <v>3.3720400000000001</v>
      </c>
      <c r="H73">
        <v>2</v>
      </c>
      <c r="I73">
        <v>0</v>
      </c>
      <c r="J73" s="12">
        <v>3</v>
      </c>
      <c r="K73" s="12">
        <v>9</v>
      </c>
      <c r="L73">
        <v>0</v>
      </c>
      <c r="M73" s="12">
        <v>0</v>
      </c>
      <c r="N73" s="12">
        <v>47.145761582700388</v>
      </c>
      <c r="O73" s="12">
        <v>736.61809817683115</v>
      </c>
      <c r="P73" s="12">
        <v>733.07186333529626</v>
      </c>
      <c r="Q73" s="12">
        <v>0</v>
      </c>
      <c r="R73" s="27">
        <v>3.6681118771733479E-5</v>
      </c>
      <c r="S73" s="27">
        <v>1.2974375608173857E-4</v>
      </c>
      <c r="T73" s="27">
        <v>0</v>
      </c>
      <c r="U73" s="27">
        <v>5.9047970542327258E-3</v>
      </c>
      <c r="V73" s="27">
        <v>2.4310644752985697E-2</v>
      </c>
      <c r="W73" s="27">
        <v>0</v>
      </c>
      <c r="X73" s="27">
        <v>0</v>
      </c>
      <c r="Y73" s="27">
        <v>1.4825789704654886E-3</v>
      </c>
      <c r="Z73" s="27">
        <v>3.8374120774226409E-4</v>
      </c>
      <c r="AA73" s="27">
        <v>7.1011249488544452E-4</v>
      </c>
      <c r="AB73" s="27">
        <v>0</v>
      </c>
      <c r="AC73" s="18">
        <v>2.9962090322877351E-3</v>
      </c>
      <c r="AD73" s="12">
        <v>66</v>
      </c>
      <c r="AE73" s="17">
        <v>8</v>
      </c>
      <c r="AF73" s="18">
        <v>0.94453155840112346</v>
      </c>
      <c r="AG73" t="str">
        <f>IF(AF73&lt;='CAV Tier 1 Analysis'!$A$5,"Tier 1", "Tier 2")</f>
        <v>Tier 2</v>
      </c>
      <c r="AH73" t="str">
        <f t="shared" si="4"/>
        <v>New Mexico - Tier 2</v>
      </c>
      <c r="AI73" t="str">
        <f t="shared" si="5"/>
        <v>Fort Sumner, Village Of - Tier 2</v>
      </c>
    </row>
    <row r="74" spans="1:35" x14ac:dyDescent="0.3">
      <c r="A74">
        <v>67</v>
      </c>
      <c r="B74">
        <v>6</v>
      </c>
      <c r="C74" t="s">
        <v>58</v>
      </c>
      <c r="D74" t="s">
        <v>2836</v>
      </c>
      <c r="E74" t="s">
        <v>5374</v>
      </c>
      <c r="F74" t="s">
        <v>1693</v>
      </c>
      <c r="G74" s="59">
        <v>4.2467900000000007</v>
      </c>
      <c r="H74">
        <v>0</v>
      </c>
      <c r="I74">
        <v>0</v>
      </c>
      <c r="J74" s="12">
        <v>4</v>
      </c>
      <c r="K74" s="12">
        <v>7</v>
      </c>
      <c r="L74">
        <v>0</v>
      </c>
      <c r="M74" s="12">
        <v>0</v>
      </c>
      <c r="N74" s="12">
        <v>22.788828535115726</v>
      </c>
      <c r="O74" s="12">
        <v>1462.8913463091337</v>
      </c>
      <c r="P74" s="12">
        <v>1456.5924572796359</v>
      </c>
      <c r="Q74" s="12">
        <v>4.16456899053901</v>
      </c>
      <c r="R74" s="27">
        <v>4.6196666821452306E-5</v>
      </c>
      <c r="S74" s="27">
        <v>0</v>
      </c>
      <c r="T74" s="27">
        <v>0</v>
      </c>
      <c r="U74" s="27">
        <v>7.8730627389769683E-3</v>
      </c>
      <c r="V74" s="27">
        <v>1.8908279252322208E-2</v>
      </c>
      <c r="W74" s="27">
        <v>0</v>
      </c>
      <c r="X74" s="27">
        <v>0</v>
      </c>
      <c r="Y74" s="27">
        <v>7.1663362333092328E-4</v>
      </c>
      <c r="Z74" s="27">
        <v>7.6209326572045728E-4</v>
      </c>
      <c r="AA74" s="27">
        <v>1.410972860374357E-3</v>
      </c>
      <c r="AB74" s="27">
        <v>1.4456188690928391E-5</v>
      </c>
      <c r="AC74" s="18">
        <v>2.7028813269306634E-3</v>
      </c>
      <c r="AD74" s="12">
        <v>67</v>
      </c>
      <c r="AE74" s="17">
        <v>8</v>
      </c>
      <c r="AF74" s="18">
        <v>0.9472344397280541</v>
      </c>
      <c r="AG74" t="str">
        <f>IF(AF74&lt;='CAV Tier 1 Analysis'!$A$5,"Tier 1", "Tier 2")</f>
        <v>Tier 2</v>
      </c>
      <c r="AH74" t="str">
        <f t="shared" si="4"/>
        <v>New Mexico - Tier 2</v>
      </c>
      <c r="AI74" t="str">
        <f t="shared" si="5"/>
        <v>Santa Rosa, City Of - Tier 2</v>
      </c>
    </row>
    <row r="75" spans="1:35" x14ac:dyDescent="0.3">
      <c r="A75">
        <v>68</v>
      </c>
      <c r="B75">
        <v>6</v>
      </c>
      <c r="C75" t="s">
        <v>58</v>
      </c>
      <c r="D75" t="s">
        <v>3399</v>
      </c>
      <c r="E75" t="s">
        <v>5394</v>
      </c>
      <c r="F75" t="s">
        <v>2135</v>
      </c>
      <c r="G75" s="59">
        <v>2.5511499999999998</v>
      </c>
      <c r="H75">
        <v>8</v>
      </c>
      <c r="I75">
        <v>0</v>
      </c>
      <c r="J75" s="12">
        <v>8</v>
      </c>
      <c r="K75" s="12">
        <v>4</v>
      </c>
      <c r="L75">
        <v>0</v>
      </c>
      <c r="M75" s="12">
        <v>1.5867981106559785</v>
      </c>
      <c r="N75" s="12">
        <v>1.802448723681578</v>
      </c>
      <c r="O75" s="12">
        <v>11.842640500060824</v>
      </c>
      <c r="P75" s="12">
        <v>0</v>
      </c>
      <c r="Q75" s="12">
        <v>0.16061801538289444</v>
      </c>
      <c r="R75" s="27">
        <v>2.7751460882583792E-5</v>
      </c>
      <c r="S75" s="27">
        <v>5.1897502432695427E-4</v>
      </c>
      <c r="T75" s="27">
        <v>0</v>
      </c>
      <c r="U75" s="27">
        <v>1.5746125477953937E-2</v>
      </c>
      <c r="V75" s="27">
        <v>1.0804731001326976E-2</v>
      </c>
      <c r="W75" s="27">
        <v>0</v>
      </c>
      <c r="X75" s="27">
        <v>1.896851724142613E-3</v>
      </c>
      <c r="Y75" s="27">
        <v>5.6681077648626402E-5</v>
      </c>
      <c r="Z75" s="27">
        <v>6.1694237211910649E-6</v>
      </c>
      <c r="AA75" s="27">
        <v>0</v>
      </c>
      <c r="AB75" s="27">
        <v>5.5754253148704349E-7</v>
      </c>
      <c r="AC75" s="18">
        <v>2.641622066594033E-3</v>
      </c>
      <c r="AD75" s="12">
        <v>68</v>
      </c>
      <c r="AE75" s="17">
        <v>8</v>
      </c>
      <c r="AF75" s="18">
        <v>0.94987606179464812</v>
      </c>
      <c r="AG75" t="str">
        <f>IF(AF75&lt;='CAV Tier 1 Analysis'!$A$5,"Tier 1", "Tier 2")</f>
        <v>Tier 2</v>
      </c>
      <c r="AH75" t="str">
        <f t="shared" si="4"/>
        <v>New Mexico - Tier 2</v>
      </c>
      <c r="AI75" t="str">
        <f t="shared" si="5"/>
        <v>Chama, Village Of - Tier 2</v>
      </c>
    </row>
    <row r="76" spans="1:35" x14ac:dyDescent="0.3">
      <c r="A76">
        <v>69</v>
      </c>
      <c r="B76">
        <v>6</v>
      </c>
      <c r="C76" t="s">
        <v>58</v>
      </c>
      <c r="D76" t="s">
        <v>3384</v>
      </c>
      <c r="E76" t="s">
        <v>5379</v>
      </c>
      <c r="F76" t="s">
        <v>1882</v>
      </c>
      <c r="G76" s="59">
        <v>4.8231900000000003</v>
      </c>
      <c r="H76">
        <v>35</v>
      </c>
      <c r="I76">
        <v>0</v>
      </c>
      <c r="J76" s="12">
        <v>2</v>
      </c>
      <c r="K76" s="12">
        <v>5</v>
      </c>
      <c r="L76">
        <v>0</v>
      </c>
      <c r="M76" s="12">
        <v>4.329541237230961</v>
      </c>
      <c r="N76" s="12">
        <v>74.589232594157565</v>
      </c>
      <c r="O76" s="12">
        <v>1215.5149441043022</v>
      </c>
      <c r="P76" s="12">
        <v>1154.0553397580948</v>
      </c>
      <c r="Q76" s="12">
        <v>0</v>
      </c>
      <c r="R76" s="27">
        <v>5.2466757585508238E-5</v>
      </c>
      <c r="S76" s="27">
        <v>2.2705157314304248E-3</v>
      </c>
      <c r="T76" s="27">
        <v>0</v>
      </c>
      <c r="U76" s="27">
        <v>3.9365313694884841E-3</v>
      </c>
      <c r="V76" s="27">
        <v>1.3505913751658719E-2</v>
      </c>
      <c r="W76" s="27">
        <v>0</v>
      </c>
      <c r="X76" s="27">
        <v>5.1755152123246877E-3</v>
      </c>
      <c r="Y76" s="27">
        <v>2.3455857738829003E-3</v>
      </c>
      <c r="Z76" s="27">
        <v>6.3322252580248458E-4</v>
      </c>
      <c r="AA76" s="27">
        <v>1.1179110228333217E-3</v>
      </c>
      <c r="AB76" s="27">
        <v>0</v>
      </c>
      <c r="AC76" s="18">
        <v>2.6397874677278662E-3</v>
      </c>
      <c r="AD76" s="12">
        <v>69</v>
      </c>
      <c r="AE76" s="17">
        <v>8</v>
      </c>
      <c r="AF76" s="18">
        <v>0.95251584926237598</v>
      </c>
      <c r="AG76" t="str">
        <f>IF(AF76&lt;='CAV Tier 1 Analysis'!$A$5,"Tier 1", "Tier 2")</f>
        <v>Tier 2</v>
      </c>
      <c r="AH76" t="str">
        <f t="shared" si="4"/>
        <v>New Mexico - Tier 2</v>
      </c>
      <c r="AI76" t="str">
        <f t="shared" si="5"/>
        <v>Jal, City Of - Tier 2</v>
      </c>
    </row>
    <row r="77" spans="1:35" x14ac:dyDescent="0.3">
      <c r="A77">
        <v>70</v>
      </c>
      <c r="B77">
        <v>6</v>
      </c>
      <c r="C77" t="s">
        <v>58</v>
      </c>
      <c r="D77" t="s">
        <v>2949</v>
      </c>
      <c r="E77" t="s">
        <v>5421</v>
      </c>
      <c r="F77" t="s">
        <v>1911</v>
      </c>
      <c r="G77" s="59">
        <v>2.9195700000000002</v>
      </c>
      <c r="H77">
        <v>49</v>
      </c>
      <c r="I77">
        <v>0</v>
      </c>
      <c r="J77" s="12">
        <v>3</v>
      </c>
      <c r="K77" s="12">
        <v>5</v>
      </c>
      <c r="L77">
        <v>0</v>
      </c>
      <c r="M77" s="12">
        <v>1.6653205780303264</v>
      </c>
      <c r="N77" s="12">
        <v>54.40418614733516</v>
      </c>
      <c r="O77" s="12">
        <v>754.90233340070301</v>
      </c>
      <c r="P77" s="12">
        <v>739.60504655864145</v>
      </c>
      <c r="Q77" s="12">
        <v>53.785982073226251</v>
      </c>
      <c r="R77" s="27">
        <v>3.1759141034029817E-5</v>
      </c>
      <c r="S77" s="27">
        <v>3.1787220240025948E-3</v>
      </c>
      <c r="T77" s="27">
        <v>0</v>
      </c>
      <c r="U77" s="27">
        <v>5.9047970542327258E-3</v>
      </c>
      <c r="V77" s="27">
        <v>1.3505913751658719E-2</v>
      </c>
      <c r="W77" s="27">
        <v>0</v>
      </c>
      <c r="X77" s="27">
        <v>1.990717148245866E-3</v>
      </c>
      <c r="Y77" s="27">
        <v>1.7108325240614143E-3</v>
      </c>
      <c r="Z77" s="27">
        <v>3.932663803178745E-4</v>
      </c>
      <c r="AA77" s="27">
        <v>7.1644106275212788E-4</v>
      </c>
      <c r="AB77" s="27">
        <v>1.8670366790509463E-4</v>
      </c>
      <c r="AC77" s="18">
        <v>2.510832068564586E-3</v>
      </c>
      <c r="AD77" s="12">
        <v>70</v>
      </c>
      <c r="AE77" s="17">
        <v>8</v>
      </c>
      <c r="AF77" s="18">
        <v>0.9550266813309406</v>
      </c>
      <c r="AG77" t="str">
        <f>IF(AF77&lt;='CAV Tier 1 Analysis'!$A$5,"Tier 1", "Tier 2")</f>
        <v>Tier 2</v>
      </c>
      <c r="AH77" t="str">
        <f t="shared" si="4"/>
        <v>New Mexico - Tier 2</v>
      </c>
      <c r="AI77" t="str">
        <f t="shared" si="5"/>
        <v>Milan, Village Of - Tier 2</v>
      </c>
    </row>
    <row r="78" spans="1:35" x14ac:dyDescent="0.3">
      <c r="A78">
        <v>71</v>
      </c>
      <c r="B78">
        <v>6</v>
      </c>
      <c r="C78" t="s">
        <v>58</v>
      </c>
      <c r="D78" t="s">
        <v>3363</v>
      </c>
      <c r="E78" t="s">
        <v>5371</v>
      </c>
      <c r="F78" t="s">
        <v>1992</v>
      </c>
      <c r="G78" s="59">
        <v>0.88854</v>
      </c>
      <c r="H78">
        <v>10</v>
      </c>
      <c r="I78">
        <v>0</v>
      </c>
      <c r="J78" s="12">
        <v>7</v>
      </c>
      <c r="K78" s="12">
        <v>4</v>
      </c>
      <c r="L78">
        <v>0</v>
      </c>
      <c r="M78" s="12">
        <v>0</v>
      </c>
      <c r="N78" s="12">
        <v>0</v>
      </c>
      <c r="O78" s="12">
        <v>1416.2904233751829</v>
      </c>
      <c r="P78" s="12">
        <v>1410.4214048295719</v>
      </c>
      <c r="Q78" s="12">
        <v>0</v>
      </c>
      <c r="R78" s="27">
        <v>9.6655559463814379E-6</v>
      </c>
      <c r="S78" s="27">
        <v>6.4871878040869281E-4</v>
      </c>
      <c r="T78" s="27">
        <v>0</v>
      </c>
      <c r="U78" s="27">
        <v>1.3777859793209694E-2</v>
      </c>
      <c r="V78" s="27">
        <v>1.0804731001326976E-2</v>
      </c>
      <c r="W78" s="27">
        <v>0</v>
      </c>
      <c r="X78" s="27">
        <v>0</v>
      </c>
      <c r="Y78" s="27">
        <v>0</v>
      </c>
      <c r="Z78" s="27">
        <v>7.3781651431720089E-4</v>
      </c>
      <c r="AA78" s="27">
        <v>1.3662478574290378E-3</v>
      </c>
      <c r="AB78" s="27">
        <v>0</v>
      </c>
      <c r="AC78" s="18">
        <v>2.4859126820579985E-3</v>
      </c>
      <c r="AD78" s="12">
        <v>71</v>
      </c>
      <c r="AE78" s="17">
        <v>8</v>
      </c>
      <c r="AF78" s="18">
        <v>0.9575125940129986</v>
      </c>
      <c r="AG78" t="str">
        <f>IF(AF78&lt;='CAV Tier 1 Analysis'!$A$5,"Tier 1", "Tier 2")</f>
        <v>Tier 2</v>
      </c>
      <c r="AH78" t="str">
        <f t="shared" si="4"/>
        <v>New Mexico - Tier 2</v>
      </c>
      <c r="AI78" t="str">
        <f t="shared" si="5"/>
        <v>Bayard, City Of - Tier 2</v>
      </c>
    </row>
    <row r="79" spans="1:35" x14ac:dyDescent="0.3">
      <c r="A79">
        <v>72</v>
      </c>
      <c r="B79">
        <v>6</v>
      </c>
      <c r="C79" t="s">
        <v>58</v>
      </c>
      <c r="D79" t="s">
        <v>3416</v>
      </c>
      <c r="E79" t="s">
        <v>5415</v>
      </c>
      <c r="F79" t="s">
        <v>2051</v>
      </c>
      <c r="G79" s="59">
        <v>5.7490400000000008</v>
      </c>
      <c r="H79">
        <v>44</v>
      </c>
      <c r="I79">
        <v>0</v>
      </c>
      <c r="J79" s="12">
        <v>5</v>
      </c>
      <c r="K79" s="12">
        <v>5</v>
      </c>
      <c r="L79">
        <v>0</v>
      </c>
      <c r="M79" s="12">
        <v>0</v>
      </c>
      <c r="N79" s="12">
        <v>1.8414998871469743</v>
      </c>
      <c r="O79" s="12">
        <v>31.665802318842307</v>
      </c>
      <c r="P79" s="12">
        <v>18.792285232190647</v>
      </c>
      <c r="Q79" s="12">
        <v>0</v>
      </c>
      <c r="R79" s="27">
        <v>6.2538172460423563E-5</v>
      </c>
      <c r="S79" s="27">
        <v>2.8543626337982483E-3</v>
      </c>
      <c r="T79" s="27">
        <v>0</v>
      </c>
      <c r="U79" s="27">
        <v>9.841328423721209E-3</v>
      </c>
      <c r="V79" s="27">
        <v>1.3505913751658719E-2</v>
      </c>
      <c r="W79" s="27">
        <v>0</v>
      </c>
      <c r="X79" s="27">
        <v>0</v>
      </c>
      <c r="Y79" s="27">
        <v>5.7909108160434931E-5</v>
      </c>
      <c r="Z79" s="27">
        <v>1.6496300126260642E-5</v>
      </c>
      <c r="AA79" s="27">
        <v>1.8203722197323179E-5</v>
      </c>
      <c r="AB79" s="27">
        <v>0</v>
      </c>
      <c r="AC79" s="18">
        <v>2.3960683738293294E-3</v>
      </c>
      <c r="AD79" s="12">
        <v>72</v>
      </c>
      <c r="AE79" s="17">
        <v>8</v>
      </c>
      <c r="AF79" s="18">
        <v>0.95990866238682793</v>
      </c>
      <c r="AG79" t="str">
        <f>IF(AF79&lt;='CAV Tier 1 Analysis'!$A$5,"Tier 1", "Tier 2")</f>
        <v>Tier 2</v>
      </c>
      <c r="AH79" t="str">
        <f t="shared" si="4"/>
        <v>New Mexico - Tier 2</v>
      </c>
      <c r="AI79" t="str">
        <f t="shared" si="5"/>
        <v>Estancia, Town Of - Tier 2</v>
      </c>
    </row>
    <row r="80" spans="1:35" x14ac:dyDescent="0.3">
      <c r="A80">
        <v>73</v>
      </c>
      <c r="B80">
        <v>6</v>
      </c>
      <c r="C80" t="s">
        <v>58</v>
      </c>
      <c r="D80" t="s">
        <v>3379</v>
      </c>
      <c r="E80" t="s">
        <v>5372</v>
      </c>
      <c r="F80" t="s">
        <v>936</v>
      </c>
      <c r="G80" s="59">
        <v>0.98837000000000008</v>
      </c>
      <c r="H80">
        <v>0</v>
      </c>
      <c r="I80">
        <v>0</v>
      </c>
      <c r="J80" s="12">
        <v>7</v>
      </c>
      <c r="K80" s="12">
        <v>4</v>
      </c>
      <c r="M80" s="12">
        <v>0</v>
      </c>
      <c r="N80" s="12">
        <v>0</v>
      </c>
      <c r="O80" s="12">
        <v>1021.6557755451383</v>
      </c>
      <c r="P80" s="12">
        <v>1015.1273560480696</v>
      </c>
      <c r="Q80" s="12">
        <v>18.851924435165301</v>
      </c>
      <c r="R80" s="27">
        <v>1.0751508689226171E-5</v>
      </c>
      <c r="S80" s="27">
        <v>0</v>
      </c>
      <c r="T80" s="27">
        <v>0</v>
      </c>
      <c r="U80" s="27">
        <v>1.3777859793209694E-2</v>
      </c>
      <c r="V80" s="27">
        <v>1.0804731001326976E-2</v>
      </c>
      <c r="W80" s="27">
        <v>0</v>
      </c>
      <c r="X80" s="27">
        <v>0</v>
      </c>
      <c r="Y80" s="27">
        <v>0</v>
      </c>
      <c r="Z80" s="27">
        <v>5.3223158944220748E-4</v>
      </c>
      <c r="AA80" s="27">
        <v>9.8333417974882974E-4</v>
      </c>
      <c r="AB80" s="27">
        <v>6.5439419407145117E-5</v>
      </c>
      <c r="AC80" s="18">
        <v>2.3794861356203709E-3</v>
      </c>
      <c r="AD80" s="12">
        <v>73</v>
      </c>
      <c r="AE80" s="17">
        <v>8</v>
      </c>
      <c r="AF80" s="18">
        <v>0.96228814852244826</v>
      </c>
      <c r="AG80" t="str">
        <f>IF(AF80&lt;='CAV Tier 1 Analysis'!$A$5,"Tier 1", "Tier 2")</f>
        <v>Tier 2</v>
      </c>
      <c r="AH80" t="str">
        <f t="shared" si="4"/>
        <v>New Mexico - Tier 2</v>
      </c>
      <c r="AI80" t="str">
        <f t="shared" si="5"/>
        <v>Santa Clara, Village Of - Tier 2</v>
      </c>
    </row>
    <row r="81" spans="1:35" x14ac:dyDescent="0.3">
      <c r="A81">
        <v>74</v>
      </c>
      <c r="B81">
        <v>6</v>
      </c>
      <c r="C81" t="s">
        <v>58</v>
      </c>
      <c r="D81" t="s">
        <v>3445</v>
      </c>
      <c r="E81" t="s">
        <v>5450</v>
      </c>
      <c r="F81" t="s">
        <v>2331</v>
      </c>
      <c r="G81" s="59">
        <v>1.91093</v>
      </c>
      <c r="H81">
        <v>5</v>
      </c>
      <c r="I81">
        <v>0</v>
      </c>
      <c r="J81" s="12">
        <v>6</v>
      </c>
      <c r="K81" s="12">
        <v>4</v>
      </c>
      <c r="L81">
        <v>0</v>
      </c>
      <c r="M81" s="12">
        <v>2</v>
      </c>
      <c r="N81" s="12">
        <v>0</v>
      </c>
      <c r="O81" s="12">
        <v>461.87427114020164</v>
      </c>
      <c r="P81" s="12">
        <v>454.94226981477891</v>
      </c>
      <c r="Q81" s="12">
        <v>0</v>
      </c>
      <c r="R81" s="27">
        <v>2.0787134878135685E-5</v>
      </c>
      <c r="S81" s="27">
        <v>3.243593902043464E-4</v>
      </c>
      <c r="T81" s="27">
        <v>0</v>
      </c>
      <c r="U81" s="27">
        <v>1.1809594108465452E-2</v>
      </c>
      <c r="V81" s="27">
        <v>1.0804731001326976E-2</v>
      </c>
      <c r="W81" s="27">
        <v>0</v>
      </c>
      <c r="X81" s="27">
        <v>2.3907915082637186E-3</v>
      </c>
      <c r="Y81" s="27">
        <v>0</v>
      </c>
      <c r="Z81" s="27">
        <v>2.4061340750532439E-4</v>
      </c>
      <c r="AA81" s="27">
        <v>4.4069375242036368E-4</v>
      </c>
      <c r="AB81" s="27">
        <v>0</v>
      </c>
      <c r="AC81" s="18">
        <v>2.3665063911876656E-3</v>
      </c>
      <c r="AD81" s="12">
        <v>74</v>
      </c>
      <c r="AE81" s="17">
        <v>9</v>
      </c>
      <c r="AF81" s="18">
        <v>0.96465465491363589</v>
      </c>
      <c r="AG81" t="str">
        <f>IF(AF81&lt;='CAV Tier 1 Analysis'!$A$5,"Tier 1", "Tier 2")</f>
        <v>Tier 2</v>
      </c>
      <c r="AH81" t="str">
        <f t="shared" si="4"/>
        <v>New Mexico - Tier 2</v>
      </c>
      <c r="AI81" t="str">
        <f t="shared" si="5"/>
        <v>Cimarron, Village Of - Tier 2</v>
      </c>
    </row>
    <row r="82" spans="1:35" x14ac:dyDescent="0.3">
      <c r="A82">
        <v>75</v>
      </c>
      <c r="B82">
        <v>6</v>
      </c>
      <c r="C82" t="s">
        <v>58</v>
      </c>
      <c r="D82" t="s">
        <v>3409</v>
      </c>
      <c r="E82" t="s">
        <v>5408</v>
      </c>
      <c r="F82" t="s">
        <v>2127</v>
      </c>
      <c r="G82" s="59">
        <v>0.51912000000000003</v>
      </c>
      <c r="H82">
        <v>0</v>
      </c>
      <c r="I82">
        <v>0</v>
      </c>
      <c r="J82" s="12">
        <v>6</v>
      </c>
      <c r="K82" s="12">
        <v>5</v>
      </c>
      <c r="L82">
        <v>0</v>
      </c>
      <c r="M82" s="12">
        <v>0</v>
      </c>
      <c r="N82" s="12">
        <v>10.203370629555677</v>
      </c>
      <c r="O82" s="12">
        <v>194.89478525787334</v>
      </c>
      <c r="P82" s="12">
        <v>193.85876169144646</v>
      </c>
      <c r="Q82" s="12">
        <v>0</v>
      </c>
      <c r="R82" s="27">
        <v>5.6469977748728616E-6</v>
      </c>
      <c r="S82" s="27">
        <v>0</v>
      </c>
      <c r="T82" s="27">
        <v>0</v>
      </c>
      <c r="U82" s="27">
        <v>1.1809594108465452E-2</v>
      </c>
      <c r="V82" s="27">
        <v>1.3505913751658719E-2</v>
      </c>
      <c r="W82" s="27">
        <v>0</v>
      </c>
      <c r="X82" s="27">
        <v>0</v>
      </c>
      <c r="Y82" s="27">
        <v>3.208624108597549E-4</v>
      </c>
      <c r="Z82" s="27">
        <v>1.0153044089282175E-4</v>
      </c>
      <c r="AA82" s="27">
        <v>1.8778722224283698E-4</v>
      </c>
      <c r="AB82" s="27">
        <v>0</v>
      </c>
      <c r="AC82" s="18">
        <v>2.3573940847176778E-3</v>
      </c>
      <c r="AD82" s="12">
        <v>75</v>
      </c>
      <c r="AE82" s="17">
        <v>9</v>
      </c>
      <c r="AF82" s="18">
        <v>0.96701204899835358</v>
      </c>
      <c r="AG82" t="str">
        <f>IF(AF82&lt;='CAV Tier 1 Analysis'!$A$5,"Tier 1", "Tier 2")</f>
        <v>Tier 2</v>
      </c>
      <c r="AH82" t="str">
        <f t="shared" si="4"/>
        <v>New Mexico - Tier 2</v>
      </c>
      <c r="AI82" t="str">
        <f t="shared" si="5"/>
        <v>Williamsburg, Village Of - Tier 2</v>
      </c>
    </row>
    <row r="83" spans="1:35" x14ac:dyDescent="0.3">
      <c r="A83">
        <v>76</v>
      </c>
      <c r="B83">
        <v>6</v>
      </c>
      <c r="C83" t="s">
        <v>58</v>
      </c>
      <c r="D83" t="s">
        <v>3417</v>
      </c>
      <c r="E83" t="s">
        <v>5416</v>
      </c>
      <c r="F83" t="s">
        <v>2055</v>
      </c>
      <c r="G83" s="59">
        <v>4.801969999999999</v>
      </c>
      <c r="H83">
        <v>20</v>
      </c>
      <c r="I83">
        <v>0</v>
      </c>
      <c r="J83" s="12">
        <v>5</v>
      </c>
      <c r="K83" s="12">
        <v>5</v>
      </c>
      <c r="L83">
        <v>0</v>
      </c>
      <c r="M83" s="12">
        <v>0</v>
      </c>
      <c r="N83" s="12">
        <v>16.362921062607995</v>
      </c>
      <c r="O83" s="12">
        <v>432.71024025335799</v>
      </c>
      <c r="P83" s="12">
        <v>421.95744624869138</v>
      </c>
      <c r="Q83" s="12">
        <v>0</v>
      </c>
      <c r="R83" s="27">
        <v>5.2235925999780832E-5</v>
      </c>
      <c r="S83" s="27">
        <v>1.2974375608173856E-3</v>
      </c>
      <c r="T83" s="27">
        <v>0</v>
      </c>
      <c r="U83" s="27">
        <v>9.841328423721209E-3</v>
      </c>
      <c r="V83" s="27">
        <v>1.3505913751658719E-2</v>
      </c>
      <c r="W83" s="27">
        <v>0</v>
      </c>
      <c r="X83" s="27">
        <v>0</v>
      </c>
      <c r="Y83" s="27">
        <v>5.1455999115116878E-4</v>
      </c>
      <c r="Z83" s="27">
        <v>2.2542040523881822E-4</v>
      </c>
      <c r="AA83" s="27">
        <v>4.0874199362648221E-4</v>
      </c>
      <c r="AB83" s="27">
        <v>0</v>
      </c>
      <c r="AC83" s="18">
        <v>2.3496034592921425E-3</v>
      </c>
      <c r="AD83" s="12">
        <v>76</v>
      </c>
      <c r="AE83" s="17">
        <v>9</v>
      </c>
      <c r="AF83" s="18">
        <v>0.96936165245764572</v>
      </c>
      <c r="AG83" t="str">
        <f>IF(AF83&lt;='CAV Tier 1 Analysis'!$A$5,"Tier 1", "Tier 2")</f>
        <v>Tier 2</v>
      </c>
      <c r="AH83" t="str">
        <f t="shared" si="4"/>
        <v>New Mexico - Tier 2</v>
      </c>
      <c r="AI83" t="str">
        <f t="shared" si="5"/>
        <v>Moriarty, City Of - Tier 2</v>
      </c>
    </row>
    <row r="84" spans="1:35" x14ac:dyDescent="0.3">
      <c r="A84">
        <v>77</v>
      </c>
      <c r="B84">
        <v>6</v>
      </c>
      <c r="C84" t="s">
        <v>58</v>
      </c>
      <c r="D84" t="s">
        <v>3435</v>
      </c>
      <c r="E84" t="s">
        <v>5440</v>
      </c>
      <c r="F84" t="s">
        <v>2150</v>
      </c>
      <c r="G84" s="59">
        <v>2.9678300000000002</v>
      </c>
      <c r="H84">
        <v>2</v>
      </c>
      <c r="I84">
        <v>0</v>
      </c>
      <c r="J84" s="12">
        <v>6</v>
      </c>
      <c r="K84" s="12">
        <v>5</v>
      </c>
      <c r="L84">
        <v>0</v>
      </c>
      <c r="M84" s="12">
        <v>0</v>
      </c>
      <c r="N84" s="12">
        <v>0</v>
      </c>
      <c r="O84" s="12">
        <v>3.2557944099503766</v>
      </c>
      <c r="P84" s="12">
        <v>0</v>
      </c>
      <c r="Q84" s="12">
        <v>0</v>
      </c>
      <c r="R84" s="27">
        <v>3.2284114282248661E-5</v>
      </c>
      <c r="S84" s="27">
        <v>1.2974375608173857E-4</v>
      </c>
      <c r="T84" s="27">
        <v>0</v>
      </c>
      <c r="U84" s="27">
        <v>1.1809594108465452E-2</v>
      </c>
      <c r="V84" s="27">
        <v>1.3505913751658719E-2</v>
      </c>
      <c r="W84" s="27">
        <v>0</v>
      </c>
      <c r="X84" s="27">
        <v>0</v>
      </c>
      <c r="Y84" s="27">
        <v>0</v>
      </c>
      <c r="Z84" s="27">
        <v>1.6961061398398402E-6</v>
      </c>
      <c r="AA84" s="27">
        <v>0</v>
      </c>
      <c r="AB84" s="27">
        <v>0</v>
      </c>
      <c r="AC84" s="18">
        <v>2.3162938033298181E-3</v>
      </c>
      <c r="AD84" s="12">
        <v>77</v>
      </c>
      <c r="AE84" s="17">
        <v>9</v>
      </c>
      <c r="AF84" s="18">
        <v>0.97167794626097559</v>
      </c>
      <c r="AG84" t="str">
        <f>IF(AF84&lt;='CAV Tier 1 Analysis'!$A$5,"Tier 1", "Tier 2")</f>
        <v>Tier 2</v>
      </c>
      <c r="AH84" t="str">
        <f t="shared" si="4"/>
        <v>New Mexico - Tier 2</v>
      </c>
      <c r="AI84" t="str">
        <f t="shared" si="5"/>
        <v>Elephant Butte, City Of - Tier 2</v>
      </c>
    </row>
    <row r="85" spans="1:35" x14ac:dyDescent="0.3">
      <c r="A85">
        <v>78</v>
      </c>
      <c r="B85">
        <v>6</v>
      </c>
      <c r="C85" t="s">
        <v>58</v>
      </c>
      <c r="D85" t="s">
        <v>3022</v>
      </c>
      <c r="E85" t="s">
        <v>5401</v>
      </c>
      <c r="F85" t="s">
        <v>1889</v>
      </c>
      <c r="G85" s="59">
        <v>5.0130099999999995</v>
      </c>
      <c r="H85">
        <v>19</v>
      </c>
      <c r="I85">
        <v>0</v>
      </c>
      <c r="J85" s="12">
        <v>4</v>
      </c>
      <c r="K85" s="12">
        <v>3</v>
      </c>
      <c r="L85">
        <v>0</v>
      </c>
      <c r="M85" s="12">
        <v>3.0000000000000009</v>
      </c>
      <c r="N85" s="12">
        <v>0</v>
      </c>
      <c r="O85" s="12">
        <v>3143.166496146689</v>
      </c>
      <c r="P85" s="12">
        <v>3069.4513319782036</v>
      </c>
      <c r="Q85" s="12">
        <v>0</v>
      </c>
      <c r="R85" s="27">
        <v>5.4531623353782163E-5</v>
      </c>
      <c r="S85" s="27">
        <v>1.2325656827765165E-3</v>
      </c>
      <c r="T85" s="27">
        <v>0</v>
      </c>
      <c r="U85" s="27">
        <v>7.8730627389769683E-3</v>
      </c>
      <c r="V85" s="27">
        <v>8.1035482509952319E-3</v>
      </c>
      <c r="W85" s="27">
        <v>0</v>
      </c>
      <c r="X85" s="27">
        <v>3.586187262395579E-3</v>
      </c>
      <c r="Y85" s="27">
        <v>0</v>
      </c>
      <c r="Z85" s="27">
        <v>1.637432626691724E-3</v>
      </c>
      <c r="AA85" s="27">
        <v>2.9733179682597511E-3</v>
      </c>
      <c r="AB85" s="27">
        <v>0</v>
      </c>
      <c r="AC85" s="18">
        <v>2.3146041957681409E-3</v>
      </c>
      <c r="AD85" s="12">
        <v>78</v>
      </c>
      <c r="AE85" s="17">
        <v>9</v>
      </c>
      <c r="AF85" s="18">
        <v>0.97399255045674371</v>
      </c>
      <c r="AG85" t="str">
        <f>IF(AF85&lt;='CAV Tier 1 Analysis'!$A$5,"Tier 1", "Tier 2")</f>
        <v>Tier 2</v>
      </c>
      <c r="AH85" t="str">
        <f t="shared" si="4"/>
        <v>New Mexico - Tier 2</v>
      </c>
      <c r="AI85" t="str">
        <f t="shared" si="5"/>
        <v>Bloomfield, City Of - Tier 2</v>
      </c>
    </row>
    <row r="86" spans="1:35" x14ac:dyDescent="0.3">
      <c r="A86">
        <v>79</v>
      </c>
      <c r="B86">
        <v>6</v>
      </c>
      <c r="C86" t="s">
        <v>58</v>
      </c>
      <c r="D86" t="s">
        <v>3437</v>
      </c>
      <c r="E86" t="s">
        <v>5442</v>
      </c>
      <c r="F86" t="s">
        <v>2169</v>
      </c>
      <c r="G86" s="59">
        <v>0.54902000000000006</v>
      </c>
      <c r="H86">
        <v>0</v>
      </c>
      <c r="I86">
        <v>0</v>
      </c>
      <c r="J86" s="12">
        <v>6</v>
      </c>
      <c r="K86" s="12">
        <v>5</v>
      </c>
      <c r="L86">
        <v>0</v>
      </c>
      <c r="M86" s="12">
        <v>0</v>
      </c>
      <c r="N86" s="12">
        <v>0</v>
      </c>
      <c r="O86" s="12">
        <v>0.49944033361452128</v>
      </c>
      <c r="P86" s="12">
        <v>0.2839098688982164</v>
      </c>
      <c r="Q86" s="12">
        <v>0</v>
      </c>
      <c r="R86" s="27">
        <v>5.9722505747432164E-6</v>
      </c>
      <c r="S86" s="27">
        <v>0</v>
      </c>
      <c r="T86" s="27">
        <v>0</v>
      </c>
      <c r="U86" s="27">
        <v>1.1809594108465452E-2</v>
      </c>
      <c r="V86" s="27">
        <v>1.3505913751658719E-2</v>
      </c>
      <c r="W86" s="27">
        <v>0</v>
      </c>
      <c r="X86" s="27">
        <v>0</v>
      </c>
      <c r="Y86" s="27">
        <v>0</v>
      </c>
      <c r="Z86" s="27">
        <v>2.6018344823565161E-7</v>
      </c>
      <c r="AA86" s="27">
        <v>2.7501798310556553E-7</v>
      </c>
      <c r="AB86" s="27">
        <v>0</v>
      </c>
      <c r="AC86" s="18">
        <v>2.3020013920118415E-3</v>
      </c>
      <c r="AD86" s="12">
        <v>79</v>
      </c>
      <c r="AE86" s="17">
        <v>9</v>
      </c>
      <c r="AF86" s="18">
        <v>0.97629455184875558</v>
      </c>
      <c r="AG86" t="str">
        <f>IF(AF86&lt;='CAV Tier 1 Analysis'!$A$5,"Tier 1", "Tier 2")</f>
        <v>Tier 2</v>
      </c>
      <c r="AH86" t="str">
        <f t="shared" si="4"/>
        <v>New Mexico - Tier 2</v>
      </c>
      <c r="AI86" t="str">
        <f t="shared" si="5"/>
        <v>Reserve, Village Of - Tier 2</v>
      </c>
    </row>
    <row r="87" spans="1:35" x14ac:dyDescent="0.3">
      <c r="A87">
        <v>80</v>
      </c>
      <c r="B87">
        <v>6</v>
      </c>
      <c r="C87" t="s">
        <v>58</v>
      </c>
      <c r="D87" t="s">
        <v>3446</v>
      </c>
      <c r="E87" t="s">
        <v>5451</v>
      </c>
      <c r="F87" t="s">
        <v>2332</v>
      </c>
      <c r="G87" s="59">
        <v>1.4799500000000001</v>
      </c>
      <c r="H87">
        <v>6</v>
      </c>
      <c r="I87">
        <v>0</v>
      </c>
      <c r="J87" s="12">
        <v>6</v>
      </c>
      <c r="K87" s="12">
        <v>4</v>
      </c>
      <c r="L87">
        <v>0</v>
      </c>
      <c r="M87" s="12">
        <v>0</v>
      </c>
      <c r="N87" s="12">
        <v>0</v>
      </c>
      <c r="O87" s="12">
        <v>1001.5323205471875</v>
      </c>
      <c r="P87" s="12">
        <v>996.16372234549544</v>
      </c>
      <c r="Q87" s="12">
        <v>0</v>
      </c>
      <c r="R87" s="27">
        <v>1.6098925791576305E-5</v>
      </c>
      <c r="S87" s="27">
        <v>3.8923126824521567E-4</v>
      </c>
      <c r="T87" s="27">
        <v>0</v>
      </c>
      <c r="U87" s="27">
        <v>1.1809594108465452E-2</v>
      </c>
      <c r="V87" s="27">
        <v>1.0804731001326976E-2</v>
      </c>
      <c r="W87" s="27">
        <v>0</v>
      </c>
      <c r="X87" s="27">
        <v>0</v>
      </c>
      <c r="Y87" s="27">
        <v>0</v>
      </c>
      <c r="Z87" s="27">
        <v>5.2174827530157802E-4</v>
      </c>
      <c r="AA87" s="27">
        <v>9.6496447561182977E-4</v>
      </c>
      <c r="AB87" s="27">
        <v>0</v>
      </c>
      <c r="AC87" s="18">
        <v>2.227851641340239E-3</v>
      </c>
      <c r="AD87" s="12">
        <v>80</v>
      </c>
      <c r="AE87" s="17">
        <v>9</v>
      </c>
      <c r="AF87" s="18">
        <v>0.97852240349009578</v>
      </c>
      <c r="AG87" t="str">
        <f>IF(AF87&lt;='CAV Tier 1 Analysis'!$A$5,"Tier 1", "Tier 2")</f>
        <v>Tier 2</v>
      </c>
      <c r="AH87" t="str">
        <f t="shared" si="4"/>
        <v>New Mexico - Tier 2</v>
      </c>
      <c r="AI87" t="str">
        <f t="shared" si="5"/>
        <v>Springer, Town Of - Tier 2</v>
      </c>
    </row>
    <row r="88" spans="1:35" x14ac:dyDescent="0.3">
      <c r="A88">
        <v>81</v>
      </c>
      <c r="B88">
        <v>6</v>
      </c>
      <c r="C88" t="s">
        <v>58</v>
      </c>
      <c r="D88" t="s">
        <v>3426</v>
      </c>
      <c r="E88" t="s">
        <v>5427</v>
      </c>
      <c r="F88" t="s">
        <v>2238</v>
      </c>
      <c r="G88" s="59">
        <v>1.53739</v>
      </c>
      <c r="H88">
        <v>1</v>
      </c>
      <c r="I88">
        <v>0</v>
      </c>
      <c r="J88" s="12">
        <v>8</v>
      </c>
      <c r="K88" s="12">
        <v>3</v>
      </c>
      <c r="L88">
        <v>0</v>
      </c>
      <c r="M88" s="12">
        <v>0</v>
      </c>
      <c r="N88" s="12">
        <v>0</v>
      </c>
      <c r="O88" s="12">
        <v>32.669764816478825</v>
      </c>
      <c r="P88" s="12">
        <v>22.307219548692828</v>
      </c>
      <c r="Q88" s="12">
        <v>3.0627904515448918</v>
      </c>
      <c r="R88" s="27">
        <v>1.6723759263969387E-5</v>
      </c>
      <c r="S88" s="27">
        <v>6.4871878040869283E-5</v>
      </c>
      <c r="T88" s="27">
        <v>0</v>
      </c>
      <c r="U88" s="27">
        <v>1.5746125477953937E-2</v>
      </c>
      <c r="V88" s="27">
        <v>8.1035482509952319E-3</v>
      </c>
      <c r="W88" s="27">
        <v>0</v>
      </c>
      <c r="X88" s="27">
        <v>0</v>
      </c>
      <c r="Y88" s="27">
        <v>0</v>
      </c>
      <c r="Z88" s="27">
        <v>1.7019314402348239E-5</v>
      </c>
      <c r="AA88" s="27">
        <v>2.16085708918204E-5</v>
      </c>
      <c r="AB88" s="27">
        <v>1.0631658831656467E-5</v>
      </c>
      <c r="AC88" s="18">
        <v>2.1800480827618026E-3</v>
      </c>
      <c r="AD88" s="12">
        <v>81</v>
      </c>
      <c r="AE88" s="17">
        <v>9</v>
      </c>
      <c r="AF88" s="18">
        <v>0.98070245157285763</v>
      </c>
      <c r="AG88" t="str">
        <f>IF(AF88&lt;='CAV Tier 1 Analysis'!$A$5,"Tier 1", "Tier 2")</f>
        <v>Tier 2</v>
      </c>
      <c r="AH88" t="str">
        <f t="shared" si="4"/>
        <v>New Mexico - Tier 2</v>
      </c>
      <c r="AI88" t="str">
        <f t="shared" si="5"/>
        <v>Cloudcroft, Village Of - Tier 2</v>
      </c>
    </row>
    <row r="89" spans="1:35" x14ac:dyDescent="0.3">
      <c r="A89">
        <v>82</v>
      </c>
      <c r="B89">
        <v>6</v>
      </c>
      <c r="C89" t="s">
        <v>58</v>
      </c>
      <c r="D89" t="s">
        <v>3427</v>
      </c>
      <c r="E89" t="s">
        <v>5429</v>
      </c>
      <c r="F89" t="s">
        <v>1924</v>
      </c>
      <c r="G89" s="59">
        <v>5.3545200000000008</v>
      </c>
      <c r="H89">
        <v>17</v>
      </c>
      <c r="I89">
        <v>0</v>
      </c>
      <c r="J89" s="12">
        <v>5</v>
      </c>
      <c r="K89" s="12">
        <v>2</v>
      </c>
      <c r="L89">
        <v>0</v>
      </c>
      <c r="M89" s="12">
        <v>0</v>
      </c>
      <c r="N89" s="12">
        <v>66.174937856490786</v>
      </c>
      <c r="O89" s="12">
        <v>2840.6505638408512</v>
      </c>
      <c r="P89" s="12">
        <v>2705.4165862285463</v>
      </c>
      <c r="Q89" s="12">
        <v>206.92193557797054</v>
      </c>
      <c r="R89" s="27">
        <v>5.8246575985344887E-5</v>
      </c>
      <c r="S89" s="27">
        <v>1.1028219266947779E-3</v>
      </c>
      <c r="T89" s="27">
        <v>0</v>
      </c>
      <c r="U89" s="27">
        <v>9.841328423721209E-3</v>
      </c>
      <c r="V89" s="27">
        <v>5.4023655006634882E-3</v>
      </c>
      <c r="W89" s="27">
        <v>0</v>
      </c>
      <c r="X89" s="27">
        <v>0</v>
      </c>
      <c r="Y89" s="27">
        <v>2.0809839091430441E-3</v>
      </c>
      <c r="Z89" s="27">
        <v>1.479836947856731E-3</v>
      </c>
      <c r="AA89" s="27">
        <v>2.6206845711011961E-3</v>
      </c>
      <c r="AB89" s="27">
        <v>7.1827422040620671E-4</v>
      </c>
      <c r="AC89" s="18">
        <v>2.1185947341429089E-3</v>
      </c>
      <c r="AD89" s="12">
        <v>82</v>
      </c>
      <c r="AE89" s="17">
        <v>9</v>
      </c>
      <c r="AF89" s="18">
        <v>0.98282104630700051</v>
      </c>
      <c r="AG89" t="str">
        <f>IF(AF89&lt;='CAV Tier 1 Analysis'!$A$5,"Tier 1", "Tier 2")</f>
        <v>Tier 2</v>
      </c>
      <c r="AH89" t="str">
        <f t="shared" si="4"/>
        <v>New Mexico - Tier 2</v>
      </c>
      <c r="AI89" t="str">
        <f t="shared" si="5"/>
        <v>Mesilla, Town Of - Tier 2</v>
      </c>
    </row>
    <row r="90" spans="1:35" x14ac:dyDescent="0.3">
      <c r="A90">
        <v>83</v>
      </c>
      <c r="B90">
        <v>6</v>
      </c>
      <c r="C90" t="s">
        <v>58</v>
      </c>
      <c r="D90" t="s">
        <v>3396</v>
      </c>
      <c r="E90" t="s">
        <v>5391</v>
      </c>
      <c r="F90" t="s">
        <v>2170</v>
      </c>
      <c r="G90" s="59">
        <v>2.6615799999999998</v>
      </c>
      <c r="H90">
        <v>2</v>
      </c>
      <c r="I90">
        <v>0</v>
      </c>
      <c r="J90" s="12">
        <v>3</v>
      </c>
      <c r="K90" s="12">
        <v>6</v>
      </c>
      <c r="L90">
        <v>0</v>
      </c>
      <c r="M90" s="12">
        <v>0</v>
      </c>
      <c r="N90" s="12">
        <v>0.20391273806907637</v>
      </c>
      <c r="O90" s="12">
        <v>3.6222655841319558</v>
      </c>
      <c r="P90" s="12">
        <v>0</v>
      </c>
      <c r="Q90" s="12">
        <v>0</v>
      </c>
      <c r="R90" s="27">
        <v>2.8952720638091593E-5</v>
      </c>
      <c r="S90" s="27">
        <v>1.2974375608173857E-4</v>
      </c>
      <c r="T90" s="27">
        <v>0</v>
      </c>
      <c r="U90" s="27">
        <v>5.9047970542327258E-3</v>
      </c>
      <c r="V90" s="27">
        <v>1.6207096501990464E-2</v>
      </c>
      <c r="W90" s="27">
        <v>0</v>
      </c>
      <c r="X90" s="27">
        <v>0</v>
      </c>
      <c r="Y90" s="27">
        <v>6.4123842127556564E-6</v>
      </c>
      <c r="Z90" s="27">
        <v>1.8870193027545607E-6</v>
      </c>
      <c r="AA90" s="27">
        <v>0</v>
      </c>
      <c r="AB90" s="27">
        <v>0</v>
      </c>
      <c r="AC90" s="18">
        <v>2.0253535851325936E-3</v>
      </c>
      <c r="AD90" s="12">
        <v>83</v>
      </c>
      <c r="AE90" s="17">
        <v>10</v>
      </c>
      <c r="AF90" s="18">
        <v>0.98484639989213307</v>
      </c>
      <c r="AG90" t="str">
        <f>IF(AF90&lt;='CAV Tier 1 Analysis'!$A$5,"Tier 1", "Tier 2")</f>
        <v>Tier 2</v>
      </c>
      <c r="AH90" t="str">
        <f t="shared" si="4"/>
        <v>New Mexico - Tier 2</v>
      </c>
      <c r="AI90" t="str">
        <f t="shared" si="5"/>
        <v>San Jon, Village Of - Tier 2</v>
      </c>
    </row>
    <row r="91" spans="1:35" x14ac:dyDescent="0.3">
      <c r="A91">
        <v>84</v>
      </c>
      <c r="B91">
        <v>6</v>
      </c>
      <c r="C91" t="s">
        <v>58</v>
      </c>
      <c r="D91" t="s">
        <v>2427</v>
      </c>
      <c r="E91" t="s">
        <v>5417</v>
      </c>
      <c r="F91" t="s">
        <v>2171</v>
      </c>
      <c r="G91" s="59">
        <v>4.65937</v>
      </c>
      <c r="H91">
        <v>3</v>
      </c>
      <c r="I91">
        <v>0</v>
      </c>
      <c r="J91" s="12">
        <v>4</v>
      </c>
      <c r="K91" s="12">
        <v>5</v>
      </c>
      <c r="L91">
        <v>0</v>
      </c>
      <c r="M91" s="12">
        <v>0</v>
      </c>
      <c r="N91" s="12">
        <v>0</v>
      </c>
      <c r="O91" s="12">
        <v>399.45202066077189</v>
      </c>
      <c r="P91" s="12">
        <v>393.7049124590929</v>
      </c>
      <c r="Q91" s="12">
        <v>0</v>
      </c>
      <c r="R91" s="27">
        <v>5.0684720338860688E-5</v>
      </c>
      <c r="S91" s="27">
        <v>1.9461563412260784E-4</v>
      </c>
      <c r="T91" s="27">
        <v>0</v>
      </c>
      <c r="U91" s="27">
        <v>7.8730627389769683E-3</v>
      </c>
      <c r="V91" s="27">
        <v>1.3505913751658719E-2</v>
      </c>
      <c r="W91" s="27">
        <v>0</v>
      </c>
      <c r="X91" s="27">
        <v>0</v>
      </c>
      <c r="Y91" s="27">
        <v>0</v>
      </c>
      <c r="Z91" s="27">
        <v>2.0809453531327009E-4</v>
      </c>
      <c r="AA91" s="27">
        <v>3.8137431214858755E-4</v>
      </c>
      <c r="AB91" s="27">
        <v>0</v>
      </c>
      <c r="AC91" s="18">
        <v>2.0194314265962743E-3</v>
      </c>
      <c r="AD91" s="12">
        <v>84</v>
      </c>
      <c r="AE91" s="17">
        <v>10</v>
      </c>
      <c r="AF91" s="18">
        <v>0.98686583131872929</v>
      </c>
      <c r="AG91" t="str">
        <f>IF(AF91&lt;='CAV Tier 1 Analysis'!$A$5,"Tier 1", "Tier 2")</f>
        <v>Tier 2</v>
      </c>
      <c r="AH91" t="str">
        <f t="shared" si="4"/>
        <v>New Mexico - Tier 2</v>
      </c>
      <c r="AI91" t="str">
        <f t="shared" si="5"/>
        <v>Clayton, Town Of - Tier 2</v>
      </c>
    </row>
    <row r="92" spans="1:35" x14ac:dyDescent="0.3">
      <c r="A92">
        <v>85</v>
      </c>
      <c r="B92">
        <v>6</v>
      </c>
      <c r="C92" t="s">
        <v>58</v>
      </c>
      <c r="D92" t="s">
        <v>3424</v>
      </c>
      <c r="E92" t="s">
        <v>5425</v>
      </c>
      <c r="F92" t="s">
        <v>2147</v>
      </c>
      <c r="G92" s="59">
        <v>8.5298799999999986</v>
      </c>
      <c r="H92">
        <v>0</v>
      </c>
      <c r="I92">
        <v>0</v>
      </c>
      <c r="J92" s="12">
        <v>3</v>
      </c>
      <c r="K92" s="12">
        <v>6</v>
      </c>
      <c r="L92">
        <v>0</v>
      </c>
      <c r="M92" s="12">
        <v>0</v>
      </c>
      <c r="N92" s="12">
        <v>0</v>
      </c>
      <c r="O92" s="12">
        <v>11.608702635568152</v>
      </c>
      <c r="P92" s="12">
        <v>0</v>
      </c>
      <c r="Q92" s="12">
        <v>0</v>
      </c>
      <c r="R92" s="27">
        <v>9.2788205771175279E-5</v>
      </c>
      <c r="S92" s="27">
        <v>0</v>
      </c>
      <c r="T92" s="27">
        <v>0</v>
      </c>
      <c r="U92" s="27">
        <v>5.9047970542327258E-3</v>
      </c>
      <c r="V92" s="27">
        <v>1.6207096501990464E-2</v>
      </c>
      <c r="W92" s="27">
        <v>0</v>
      </c>
      <c r="X92" s="27">
        <v>0</v>
      </c>
      <c r="Y92" s="27">
        <v>0</v>
      </c>
      <c r="Z92" s="27">
        <v>6.0475537876675014E-6</v>
      </c>
      <c r="AA92" s="27">
        <v>0</v>
      </c>
      <c r="AB92" s="27">
        <v>0</v>
      </c>
      <c r="AC92" s="18">
        <v>2.0191572105256392E-3</v>
      </c>
      <c r="AD92" s="12">
        <v>85</v>
      </c>
      <c r="AE92" s="17">
        <v>10</v>
      </c>
      <c r="AF92" s="18">
        <v>0.98888498852925488</v>
      </c>
      <c r="AG92" t="str">
        <f>IF(AF92&lt;='CAV Tier 1 Analysis'!$A$5,"Tier 1", "Tier 2")</f>
        <v>Tier 2</v>
      </c>
      <c r="AH92" t="str">
        <f t="shared" si="4"/>
        <v>New Mexico - Tier 2</v>
      </c>
      <c r="AI92" t="str">
        <f t="shared" si="5"/>
        <v>Logan, Village Of - Tier 2</v>
      </c>
    </row>
    <row r="93" spans="1:35" x14ac:dyDescent="0.3">
      <c r="A93">
        <v>86</v>
      </c>
      <c r="B93">
        <v>6</v>
      </c>
      <c r="C93" t="s">
        <v>58</v>
      </c>
      <c r="D93" t="s">
        <v>3422</v>
      </c>
      <c r="E93" t="s">
        <v>5423</v>
      </c>
      <c r="F93" t="s">
        <v>2291</v>
      </c>
      <c r="G93" s="59">
        <v>4.8188199999999997</v>
      </c>
      <c r="H93">
        <v>6</v>
      </c>
      <c r="I93">
        <v>0</v>
      </c>
      <c r="J93" s="12">
        <v>7</v>
      </c>
      <c r="K93" s="12">
        <v>2</v>
      </c>
      <c r="L93">
        <v>0</v>
      </c>
      <c r="M93" s="12">
        <v>0</v>
      </c>
      <c r="N93" s="12">
        <v>0.35680577208040426</v>
      </c>
      <c r="O93" s="12">
        <v>18.824480787655613</v>
      </c>
      <c r="P93" s="12">
        <v>0</v>
      </c>
      <c r="Q93" s="12">
        <v>1.7353559988620191</v>
      </c>
      <c r="R93" s="27">
        <v>5.2419220637834867E-5</v>
      </c>
      <c r="S93" s="27">
        <v>3.8923126824521567E-4</v>
      </c>
      <c r="T93" s="27">
        <v>0</v>
      </c>
      <c r="U93" s="27">
        <v>1.3777859793209694E-2</v>
      </c>
      <c r="V93" s="27">
        <v>5.4023655006634882E-3</v>
      </c>
      <c r="W93" s="27">
        <v>0</v>
      </c>
      <c r="X93" s="27">
        <v>0</v>
      </c>
      <c r="Y93" s="27">
        <v>1.1220366719480836E-5</v>
      </c>
      <c r="Z93" s="27">
        <v>9.8066135090287958E-6</v>
      </c>
      <c r="AA93" s="27">
        <v>0</v>
      </c>
      <c r="AB93" s="27">
        <v>6.0238247517270596E-6</v>
      </c>
      <c r="AC93" s="18">
        <v>1.786266053430588E-3</v>
      </c>
      <c r="AD93" s="12">
        <v>86</v>
      </c>
      <c r="AE93" s="17">
        <v>10</v>
      </c>
      <c r="AF93" s="18">
        <v>0.99067125458268546</v>
      </c>
      <c r="AG93" t="str">
        <f>IF(AF93&lt;='CAV Tier 1 Analysis'!$A$5,"Tier 1", "Tier 2")</f>
        <v>Tier 2</v>
      </c>
      <c r="AH93" t="str">
        <f t="shared" si="4"/>
        <v>New Mexico - Tier 2</v>
      </c>
      <c r="AI93" t="str">
        <f t="shared" si="5"/>
        <v>Jemez Springs, Village Of - Tier 2</v>
      </c>
    </row>
    <row r="94" spans="1:35" x14ac:dyDescent="0.3">
      <c r="A94">
        <v>87</v>
      </c>
      <c r="B94">
        <v>6</v>
      </c>
      <c r="C94" t="s">
        <v>58</v>
      </c>
      <c r="D94" t="s">
        <v>3441</v>
      </c>
      <c r="E94" t="s">
        <v>5446</v>
      </c>
      <c r="F94" t="s">
        <v>2230</v>
      </c>
      <c r="G94" s="59">
        <v>4.18445</v>
      </c>
      <c r="H94">
        <v>0</v>
      </c>
      <c r="I94">
        <v>0</v>
      </c>
      <c r="J94" s="12">
        <v>3</v>
      </c>
      <c r="K94" s="12">
        <v>5</v>
      </c>
      <c r="L94">
        <v>0</v>
      </c>
      <c r="M94" s="12">
        <v>0</v>
      </c>
      <c r="N94" s="12">
        <v>0</v>
      </c>
      <c r="O94" s="12">
        <v>80.642018042786617</v>
      </c>
      <c r="P94" s="12">
        <v>58.717305867272856</v>
      </c>
      <c r="Q94" s="12">
        <v>6.9636931865296248</v>
      </c>
      <c r="R94" s="27">
        <v>4.5518531050752703E-5</v>
      </c>
      <c r="S94" s="27">
        <v>0</v>
      </c>
      <c r="T94" s="27">
        <v>0</v>
      </c>
      <c r="U94" s="27">
        <v>5.9047970542327258E-3</v>
      </c>
      <c r="V94" s="27">
        <v>1.3505913751658719E-2</v>
      </c>
      <c r="W94" s="27">
        <v>0</v>
      </c>
      <c r="X94" s="27">
        <v>0</v>
      </c>
      <c r="Y94" s="27">
        <v>0</v>
      </c>
      <c r="Z94" s="27">
        <v>4.2010460339088259E-5</v>
      </c>
      <c r="AA94" s="27">
        <v>5.6878315275469516E-5</v>
      </c>
      <c r="AB94" s="27">
        <v>2.4172600554559521E-5</v>
      </c>
      <c r="AC94" s="18">
        <v>1.7799355193737559E-3</v>
      </c>
      <c r="AD94" s="12">
        <v>87</v>
      </c>
      <c r="AE94" s="17">
        <v>10</v>
      </c>
      <c r="AF94" s="18">
        <v>0.99245119010205918</v>
      </c>
      <c r="AG94" t="str">
        <f>IF(AF94&lt;='CAV Tier 1 Analysis'!$A$5,"Tier 1", "Tier 2")</f>
        <v>Tier 2</v>
      </c>
      <c r="AH94" t="str">
        <f t="shared" si="4"/>
        <v>New Mexico - Tier 2</v>
      </c>
      <c r="AI94" t="str">
        <f t="shared" si="5"/>
        <v>Cibola County* - Tier 2</v>
      </c>
    </row>
    <row r="95" spans="1:35" x14ac:dyDescent="0.3">
      <c r="A95">
        <v>88</v>
      </c>
      <c r="B95">
        <v>6</v>
      </c>
      <c r="C95" t="s">
        <v>58</v>
      </c>
      <c r="D95" t="s">
        <v>3386</v>
      </c>
      <c r="E95" t="s">
        <v>5381</v>
      </c>
      <c r="F95" t="s">
        <v>2201</v>
      </c>
      <c r="G95" s="59">
        <v>1.1366099999999999</v>
      </c>
      <c r="H95">
        <v>9</v>
      </c>
      <c r="I95">
        <v>0</v>
      </c>
      <c r="J95" s="12">
        <v>2</v>
      </c>
      <c r="K95" s="12">
        <v>5</v>
      </c>
      <c r="L95">
        <v>0</v>
      </c>
      <c r="M95" s="12">
        <v>0</v>
      </c>
      <c r="N95" s="12">
        <v>0</v>
      </c>
      <c r="O95" s="12">
        <v>663.61734270706859</v>
      </c>
      <c r="P95" s="12">
        <v>649.13406485652922</v>
      </c>
      <c r="Q95" s="12">
        <v>0</v>
      </c>
      <c r="R95" s="27">
        <v>1.2364066383299125E-5</v>
      </c>
      <c r="S95" s="27">
        <v>5.8384690236782354E-4</v>
      </c>
      <c r="T95" s="27">
        <v>0</v>
      </c>
      <c r="U95" s="27">
        <v>3.9365313694884841E-3</v>
      </c>
      <c r="V95" s="27">
        <v>1.3505913751658719E-2</v>
      </c>
      <c r="W95" s="27">
        <v>0</v>
      </c>
      <c r="X95" s="27">
        <v>0</v>
      </c>
      <c r="Y95" s="27">
        <v>0</v>
      </c>
      <c r="Z95" s="27">
        <v>3.4571146323910973E-4</v>
      </c>
      <c r="AA95" s="27">
        <v>6.2880357760991361E-4</v>
      </c>
      <c r="AB95" s="27">
        <v>0</v>
      </c>
      <c r="AC95" s="18">
        <v>1.7284701027952133E-3</v>
      </c>
      <c r="AD95" s="12">
        <v>88</v>
      </c>
      <c r="AE95" s="17">
        <v>10</v>
      </c>
      <c r="AF95" s="18">
        <v>0.99417966020485438</v>
      </c>
      <c r="AG95" t="str">
        <f>IF(AF95&lt;='CAV Tier 1 Analysis'!$A$5,"Tier 1", "Tier 2")</f>
        <v>Tier 2</v>
      </c>
      <c r="AH95" t="str">
        <f t="shared" si="4"/>
        <v>New Mexico - Tier 2</v>
      </c>
      <c r="AI95" t="str">
        <f t="shared" si="5"/>
        <v>Tatum, Town Of - Tier 2</v>
      </c>
    </row>
    <row r="96" spans="1:35" x14ac:dyDescent="0.3">
      <c r="A96">
        <v>89</v>
      </c>
      <c r="B96">
        <v>6</v>
      </c>
      <c r="C96" t="s">
        <v>58</v>
      </c>
      <c r="D96" t="s">
        <v>3159</v>
      </c>
      <c r="E96" t="s">
        <v>5377</v>
      </c>
      <c r="F96" t="s">
        <v>2210</v>
      </c>
      <c r="G96" s="59">
        <v>2.9200400000000002</v>
      </c>
      <c r="H96">
        <v>0</v>
      </c>
      <c r="I96">
        <v>0</v>
      </c>
      <c r="J96" s="12">
        <v>2</v>
      </c>
      <c r="K96" s="12">
        <v>5</v>
      </c>
      <c r="L96">
        <v>0</v>
      </c>
      <c r="M96" s="12">
        <v>0</v>
      </c>
      <c r="N96" s="12">
        <v>0</v>
      </c>
      <c r="O96" s="12">
        <v>745.34549622851841</v>
      </c>
      <c r="P96" s="12">
        <v>708.13682249285807</v>
      </c>
      <c r="Q96" s="12">
        <v>0</v>
      </c>
      <c r="R96" s="27">
        <v>3.1764253703459218E-5</v>
      </c>
      <c r="S96" s="27">
        <v>0</v>
      </c>
      <c r="T96" s="27">
        <v>0</v>
      </c>
      <c r="U96" s="27">
        <v>3.9365313694884841E-3</v>
      </c>
      <c r="V96" s="27">
        <v>1.3505913751658719E-2</v>
      </c>
      <c r="W96" s="27">
        <v>0</v>
      </c>
      <c r="X96" s="27">
        <v>0</v>
      </c>
      <c r="Y96" s="27">
        <v>0</v>
      </c>
      <c r="Z96" s="27">
        <v>3.8828774586981086E-4</v>
      </c>
      <c r="AA96" s="27">
        <v>6.8595840447726382E-4</v>
      </c>
      <c r="AB96" s="27">
        <v>0</v>
      </c>
      <c r="AC96" s="18">
        <v>1.6862232295634307E-3</v>
      </c>
      <c r="AD96" s="12">
        <v>89</v>
      </c>
      <c r="AE96" s="17">
        <v>10</v>
      </c>
      <c r="AF96" s="18">
        <v>0.99586588343441784</v>
      </c>
      <c r="AG96" t="str">
        <f>IF(AF96&lt;='CAV Tier 1 Analysis'!$A$5,"Tier 1", "Tier 2")</f>
        <v>Tier 2</v>
      </c>
      <c r="AH96" t="str">
        <f t="shared" si="4"/>
        <v>New Mexico - Tier 2</v>
      </c>
      <c r="AI96" t="str">
        <f t="shared" si="5"/>
        <v>Eunice, City Of - Tier 2</v>
      </c>
    </row>
    <row r="97" spans="1:35" x14ac:dyDescent="0.3">
      <c r="A97">
        <v>90</v>
      </c>
      <c r="B97">
        <v>6</v>
      </c>
      <c r="C97" t="s">
        <v>58</v>
      </c>
      <c r="D97" t="s">
        <v>3411</v>
      </c>
      <c r="E97" t="s">
        <v>5410</v>
      </c>
      <c r="F97" t="s">
        <v>2264</v>
      </c>
      <c r="G97" s="59">
        <v>6.2104100000000004</v>
      </c>
      <c r="H97">
        <v>0</v>
      </c>
      <c r="I97">
        <v>0</v>
      </c>
      <c r="J97" s="12">
        <v>5</v>
      </c>
      <c r="K97" s="12">
        <v>3</v>
      </c>
      <c r="L97">
        <v>0</v>
      </c>
      <c r="M97" s="12">
        <v>0</v>
      </c>
      <c r="N97" s="12">
        <v>0</v>
      </c>
      <c r="O97" s="12">
        <v>299.05922584777221</v>
      </c>
      <c r="P97" s="12">
        <v>287.32100885438035</v>
      </c>
      <c r="Q97" s="12">
        <v>0</v>
      </c>
      <c r="R97" s="27">
        <v>6.7556964576683936E-5</v>
      </c>
      <c r="S97" s="27">
        <v>0</v>
      </c>
      <c r="T97" s="27">
        <v>0</v>
      </c>
      <c r="U97" s="27">
        <v>9.841328423721209E-3</v>
      </c>
      <c r="V97" s="27">
        <v>8.1035482509952319E-3</v>
      </c>
      <c r="W97" s="27">
        <v>0</v>
      </c>
      <c r="X97" s="27">
        <v>0</v>
      </c>
      <c r="Y97" s="27">
        <v>0</v>
      </c>
      <c r="Z97" s="27">
        <v>1.5579490756109719E-4</v>
      </c>
      <c r="AA97" s="27">
        <v>2.7832228821646443E-4</v>
      </c>
      <c r="AB97" s="27">
        <v>0</v>
      </c>
      <c r="AC97" s="18">
        <v>1.6769591668246082E-3</v>
      </c>
      <c r="AD97" s="12">
        <v>90</v>
      </c>
      <c r="AE97" s="17">
        <v>10</v>
      </c>
      <c r="AF97" s="18">
        <v>0.99754284260124249</v>
      </c>
      <c r="AG97" t="str">
        <f>IF(AF97&lt;='CAV Tier 1 Analysis'!$A$5,"Tier 1", "Tier 2")</f>
        <v>Tier 2</v>
      </c>
      <c r="AH97" t="str">
        <f t="shared" si="4"/>
        <v>New Mexico - Tier 2</v>
      </c>
      <c r="AI97" t="str">
        <f t="shared" si="5"/>
        <v>Magdalena, Village Of - Tier 2</v>
      </c>
    </row>
    <row r="98" spans="1:35" x14ac:dyDescent="0.3">
      <c r="A98">
        <v>91</v>
      </c>
      <c r="B98">
        <v>6</v>
      </c>
      <c r="C98" t="s">
        <v>58</v>
      </c>
      <c r="D98" t="s">
        <v>2924</v>
      </c>
      <c r="E98" t="s">
        <v>5428</v>
      </c>
      <c r="F98" t="s">
        <v>2302</v>
      </c>
      <c r="G98" s="59">
        <v>0.79608000000000001</v>
      </c>
      <c r="H98">
        <v>1</v>
      </c>
      <c r="I98">
        <v>0</v>
      </c>
      <c r="J98" s="12">
        <v>3</v>
      </c>
      <c r="K98" s="12">
        <v>3</v>
      </c>
      <c r="L98">
        <v>0</v>
      </c>
      <c r="M98" s="12">
        <v>0</v>
      </c>
      <c r="N98" s="12">
        <v>0</v>
      </c>
      <c r="O98" s="12">
        <v>109.82422834141433</v>
      </c>
      <c r="P98" s="12">
        <v>103.12678768679761</v>
      </c>
      <c r="Q98" s="12">
        <v>3.2772481932119746</v>
      </c>
      <c r="R98" s="27">
        <v>8.6597742113977246E-6</v>
      </c>
      <c r="S98" s="27">
        <v>6.4871878040869283E-5</v>
      </c>
      <c r="T98" s="27">
        <v>0</v>
      </c>
      <c r="U98" s="27">
        <v>5.9047970542327258E-3</v>
      </c>
      <c r="V98" s="27">
        <v>8.1035482509952319E-3</v>
      </c>
      <c r="W98" s="27">
        <v>0</v>
      </c>
      <c r="X98" s="27">
        <v>0</v>
      </c>
      <c r="Y98" s="27">
        <v>0</v>
      </c>
      <c r="Z98" s="27">
        <v>5.7212933170397739E-5</v>
      </c>
      <c r="AA98" s="27">
        <v>9.9896918919528002E-5</v>
      </c>
      <c r="AB98" s="27">
        <v>1.1376091589719257E-5</v>
      </c>
      <c r="AC98" s="18">
        <v>1.2954875364690789E-3</v>
      </c>
      <c r="AD98" s="12">
        <v>91</v>
      </c>
      <c r="AE98" s="17">
        <v>10</v>
      </c>
      <c r="AF98" s="18">
        <v>0.99883833013771162</v>
      </c>
      <c r="AG98" t="str">
        <f>IF(AF98&lt;='CAV Tier 1 Analysis'!$A$5,"Tier 1", "Tier 2")</f>
        <v>Tier 2</v>
      </c>
      <c r="AH98" t="str">
        <f t="shared" si="4"/>
        <v>New Mexico - Tier 2</v>
      </c>
      <c r="AI98" t="str">
        <f t="shared" si="5"/>
        <v>Dexter, Town Of - Tier 2</v>
      </c>
    </row>
    <row r="99" spans="1:35" x14ac:dyDescent="0.3">
      <c r="A99">
        <v>92</v>
      </c>
      <c r="B99">
        <v>6</v>
      </c>
      <c r="C99" t="s">
        <v>58</v>
      </c>
      <c r="D99" t="s">
        <v>3434</v>
      </c>
      <c r="E99" t="s">
        <v>5439</v>
      </c>
      <c r="F99" t="s">
        <v>2310</v>
      </c>
      <c r="G99" s="59">
        <v>0.76136999999999999</v>
      </c>
      <c r="H99">
        <v>1</v>
      </c>
      <c r="I99">
        <v>0</v>
      </c>
      <c r="J99" s="12">
        <v>5</v>
      </c>
      <c r="K99" s="12">
        <v>1</v>
      </c>
      <c r="L99">
        <v>0</v>
      </c>
      <c r="M99" s="12">
        <v>0</v>
      </c>
      <c r="N99" s="12">
        <v>2.293437613156899</v>
      </c>
      <c r="O99" s="12">
        <v>69.056513413956267</v>
      </c>
      <c r="P99" s="12">
        <v>0</v>
      </c>
      <c r="Q99" s="12">
        <v>15.731350829387537</v>
      </c>
      <c r="R99" s="27">
        <v>8.2821981350264873E-6</v>
      </c>
      <c r="S99" s="27">
        <v>6.4871878040869283E-5</v>
      </c>
      <c r="T99" s="27">
        <v>0</v>
      </c>
      <c r="U99" s="27">
        <v>9.841328423721209E-3</v>
      </c>
      <c r="V99" s="27">
        <v>2.7011827503317441E-3</v>
      </c>
      <c r="W99" s="27">
        <v>0</v>
      </c>
      <c r="X99" s="27">
        <v>0</v>
      </c>
      <c r="Y99" s="27">
        <v>7.212106160119067E-5</v>
      </c>
      <c r="Z99" s="27">
        <v>3.5974991553329906E-5</v>
      </c>
      <c r="AA99" s="27">
        <v>0</v>
      </c>
      <c r="AB99" s="27">
        <v>5.4607181792271199E-5</v>
      </c>
      <c r="AC99" s="18">
        <v>1.1616698622886946E-3</v>
      </c>
      <c r="AD99" s="12">
        <v>92</v>
      </c>
      <c r="AE99" s="17">
        <v>10</v>
      </c>
      <c r="AF99" s="18">
        <v>1.0000000000000002</v>
      </c>
      <c r="AG99" t="str">
        <f>IF(AF99&lt;='CAV Tier 1 Analysis'!$A$5,"Tier 1", "Tier 2")</f>
        <v>Tier 2</v>
      </c>
      <c r="AH99" t="str">
        <f t="shared" si="4"/>
        <v>New Mexico - Tier 2</v>
      </c>
      <c r="AI99" t="str">
        <f t="shared" si="5"/>
        <v>Tijeras, Village Of - Tier 2</v>
      </c>
    </row>
  </sheetData>
  <autoFilter ref="A7:AI99">
    <sortState ref="A8:AI99">
      <sortCondition ref="AG8:AG99"/>
      <sortCondition descending="1" ref="AC8:AC99"/>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87"/>
  <sheetViews>
    <sheetView workbookViewId="0">
      <selection activeCell="AG10" sqref="AG10"/>
    </sheetView>
  </sheetViews>
  <sheetFormatPr defaultRowHeight="14.4" x14ac:dyDescent="0.3"/>
  <cols>
    <col min="3" max="3" width="10" bestFit="1" customWidth="1"/>
    <col min="4" max="4" width="34.109375" bestFit="1" customWidth="1"/>
    <col min="5" max="5" width="45" bestFit="1" customWidth="1"/>
    <col min="13" max="14" width="9.33203125" bestFit="1" customWidth="1"/>
    <col min="15" max="15" width="12.109375" bestFit="1" customWidth="1"/>
    <col min="16" max="16" width="11.109375" bestFit="1" customWidth="1"/>
    <col min="17" max="17" width="9.5546875" bestFit="1" customWidth="1"/>
    <col min="18" max="18" width="9.109375" style="25"/>
    <col min="19" max="20" width="10.109375" style="25" bestFit="1" customWidth="1"/>
    <col min="21" max="22" width="9.109375" style="25"/>
    <col min="23" max="29" width="10.109375" style="25" bestFit="1" customWidth="1"/>
    <col min="32" max="32" width="11.109375" style="25" bestFit="1" customWidth="1"/>
    <col min="34" max="34" width="16.5546875" bestFit="1" customWidth="1"/>
    <col min="35" max="35" width="40.6640625" bestFit="1" customWidth="1"/>
  </cols>
  <sheetData>
    <row r="1" spans="1:35" ht="15.6" x14ac:dyDescent="0.3">
      <c r="A1" s="1" t="s">
        <v>2311</v>
      </c>
    </row>
    <row r="2" spans="1:35" ht="15.6" x14ac:dyDescent="0.3">
      <c r="A2" s="1" t="s">
        <v>7023</v>
      </c>
    </row>
    <row r="3" spans="1:35" x14ac:dyDescent="0.3">
      <c r="A3" s="2" t="s">
        <v>7052</v>
      </c>
    </row>
    <row r="4" spans="1:35" x14ac:dyDescent="0.3">
      <c r="A4" s="13"/>
    </row>
    <row r="6" spans="1:35" ht="15" thickBot="1" x14ac:dyDescent="0.35">
      <c r="G6" s="17">
        <f>SUBTOTAL(9,G8:G387)</f>
        <v>45371.585669999935</v>
      </c>
      <c r="H6" s="17">
        <f t="shared" ref="H6:AC6" si="0">SUBTOTAL(9,H8:H387)</f>
        <v>15659</v>
      </c>
      <c r="I6" s="17">
        <f t="shared" si="0"/>
        <v>1991</v>
      </c>
      <c r="J6" s="17">
        <f t="shared" si="0"/>
        <v>4617.0104518002227</v>
      </c>
      <c r="K6" s="17">
        <f t="shared" si="0"/>
        <v>1813.3740213901112</v>
      </c>
      <c r="L6" s="17">
        <f t="shared" si="0"/>
        <v>940</v>
      </c>
      <c r="M6" s="17">
        <f t="shared" si="0"/>
        <v>8271.8666523810134</v>
      </c>
      <c r="N6" s="17">
        <f t="shared" si="0"/>
        <v>120217.16021085632</v>
      </c>
      <c r="O6" s="17">
        <f t="shared" si="0"/>
        <v>3399993.4925844637</v>
      </c>
      <c r="P6" s="17">
        <f t="shared" si="0"/>
        <v>1509362.5218200753</v>
      </c>
      <c r="Q6" s="17">
        <f t="shared" si="0"/>
        <v>470009.43081408896</v>
      </c>
      <c r="R6" s="42">
        <f t="shared" si="0"/>
        <v>1.0000000000000016</v>
      </c>
      <c r="S6" s="42">
        <f t="shared" si="0"/>
        <v>1.0000000000000004</v>
      </c>
      <c r="T6" s="42">
        <f t="shared" si="0"/>
        <v>0.999999999999999</v>
      </c>
      <c r="U6" s="42">
        <f t="shared" si="0"/>
        <v>1.0000000000000016</v>
      </c>
      <c r="V6" s="42">
        <f t="shared" si="0"/>
        <v>0.99999999999999967</v>
      </c>
      <c r="W6" s="42">
        <f t="shared" si="0"/>
        <v>0.99999999999999978</v>
      </c>
      <c r="X6" s="42">
        <f t="shared" si="0"/>
        <v>1.0000000000000007</v>
      </c>
      <c r="Y6" s="42">
        <f t="shared" si="0"/>
        <v>0.99999999999999978</v>
      </c>
      <c r="Z6" s="42">
        <f t="shared" si="0"/>
        <v>0.99999999999999989</v>
      </c>
      <c r="AA6" s="42">
        <f t="shared" si="0"/>
        <v>1</v>
      </c>
      <c r="AB6" s="42">
        <f t="shared" si="0"/>
        <v>1.0000000000000004</v>
      </c>
      <c r="AC6" s="42">
        <f t="shared" si="0"/>
        <v>1.0000000000000002</v>
      </c>
      <c r="AD6" s="17">
        <f>SUBTOTAL(3,AD8:AD387)</f>
        <v>380</v>
      </c>
      <c r="AE6" s="17">
        <f>SUBTOTAL(3,AE8:AE387)</f>
        <v>380</v>
      </c>
    </row>
    <row r="7" spans="1:35" ht="208.2" thickBot="1" x14ac:dyDescent="0.35">
      <c r="A7" s="7" t="s">
        <v>2376</v>
      </c>
      <c r="B7" s="8" t="s">
        <v>0</v>
      </c>
      <c r="C7" s="8" t="s">
        <v>1</v>
      </c>
      <c r="D7" s="8" t="s">
        <v>20</v>
      </c>
      <c r="E7" s="8" t="s">
        <v>2385</v>
      </c>
      <c r="F7" s="34" t="s">
        <v>2</v>
      </c>
      <c r="G7" s="9" t="s">
        <v>9</v>
      </c>
      <c r="H7" s="10" t="s">
        <v>10</v>
      </c>
      <c r="I7" s="10" t="s">
        <v>11</v>
      </c>
      <c r="J7" s="10" t="s">
        <v>12</v>
      </c>
      <c r="K7" s="10" t="s">
        <v>13</v>
      </c>
      <c r="L7" s="10" t="s">
        <v>14</v>
      </c>
      <c r="M7" s="10" t="s">
        <v>15</v>
      </c>
      <c r="N7" s="10" t="s">
        <v>16</v>
      </c>
      <c r="O7" s="10" t="s">
        <v>17</v>
      </c>
      <c r="P7" s="10" t="s">
        <v>18</v>
      </c>
      <c r="Q7" s="44" t="s">
        <v>19</v>
      </c>
      <c r="R7" s="43" t="s">
        <v>7010</v>
      </c>
      <c r="S7" s="38" t="s">
        <v>7011</v>
      </c>
      <c r="T7" s="38" t="s">
        <v>7012</v>
      </c>
      <c r="U7" s="38" t="s">
        <v>7013</v>
      </c>
      <c r="V7" s="38" t="s">
        <v>7014</v>
      </c>
      <c r="W7" s="38" t="s">
        <v>7015</v>
      </c>
      <c r="X7" s="38" t="s">
        <v>7016</v>
      </c>
      <c r="Y7" s="38" t="s">
        <v>7017</v>
      </c>
      <c r="Z7" s="38" t="s">
        <v>7018</v>
      </c>
      <c r="AA7" s="38" t="s">
        <v>7019</v>
      </c>
      <c r="AB7" s="38" t="s">
        <v>7020</v>
      </c>
      <c r="AC7" s="30" t="s">
        <v>2380</v>
      </c>
      <c r="AD7" s="31" t="s">
        <v>2381</v>
      </c>
      <c r="AE7" s="32" t="s">
        <v>2379</v>
      </c>
      <c r="AF7" s="39" t="s">
        <v>2382</v>
      </c>
      <c r="AG7" s="40" t="s">
        <v>2377</v>
      </c>
      <c r="AH7" s="40" t="s">
        <v>2383</v>
      </c>
      <c r="AI7" s="41" t="s">
        <v>2375</v>
      </c>
    </row>
    <row r="8" spans="1:35" x14ac:dyDescent="0.3">
      <c r="A8">
        <v>1</v>
      </c>
      <c r="B8">
        <v>6</v>
      </c>
      <c r="C8" t="s">
        <v>50</v>
      </c>
      <c r="D8" t="s">
        <v>3761</v>
      </c>
      <c r="E8" t="s">
        <v>5831</v>
      </c>
      <c r="F8" t="s">
        <v>54</v>
      </c>
      <c r="G8" s="59">
        <v>186.82862000000003</v>
      </c>
      <c r="H8">
        <v>1825</v>
      </c>
      <c r="I8">
        <v>239</v>
      </c>
      <c r="J8" s="12">
        <v>17.814371257485028</v>
      </c>
      <c r="K8" s="12">
        <v>1.1197604790419162</v>
      </c>
      <c r="L8">
        <v>295</v>
      </c>
      <c r="M8" s="12">
        <v>2124.7606057358889</v>
      </c>
      <c r="N8" s="12">
        <v>18174.430802031184</v>
      </c>
      <c r="O8" s="12">
        <v>387336.30779536819</v>
      </c>
      <c r="P8" s="12">
        <v>246108.13349988885</v>
      </c>
      <c r="Q8" s="12">
        <v>9881.5109996109968</v>
      </c>
      <c r="R8" s="27">
        <f t="shared" ref="R8:AB8" si="1">G8/G$6</f>
        <v>4.1177449992348993E-3</v>
      </c>
      <c r="S8" s="27">
        <f t="shared" si="1"/>
        <v>0.11654639504438342</v>
      </c>
      <c r="T8" s="27">
        <f t="shared" si="1"/>
        <v>0.12004018081366148</v>
      </c>
      <c r="U8" s="27">
        <f t="shared" si="1"/>
        <v>3.8584212540690721E-3</v>
      </c>
      <c r="V8" s="27">
        <f t="shared" si="1"/>
        <v>6.1750111440524603E-4</v>
      </c>
      <c r="W8" s="27">
        <f t="shared" si="1"/>
        <v>0.31382978723404253</v>
      </c>
      <c r="X8" s="27">
        <f t="shared" si="1"/>
        <v>0.25686591612599169</v>
      </c>
      <c r="Y8" s="27">
        <f t="shared" si="1"/>
        <v>0.15118000433676793</v>
      </c>
      <c r="Z8" s="27">
        <f t="shared" si="1"/>
        <v>0.1139226615110193</v>
      </c>
      <c r="AA8" s="27">
        <f t="shared" si="1"/>
        <v>0.16305435569124749</v>
      </c>
      <c r="AB8" s="27">
        <f t="shared" si="1"/>
        <v>2.102406962876369E-2</v>
      </c>
      <c r="AC8" s="18">
        <f>SUM(R8:AB8)/11</f>
        <v>0.11500518525032609</v>
      </c>
      <c r="AD8" s="12">
        <v>1</v>
      </c>
      <c r="AE8" s="17">
        <f>TRUNC(AD8/(380/10)-0.001)+1</f>
        <v>1</v>
      </c>
      <c r="AF8" s="18">
        <v>0.11500518525032609</v>
      </c>
      <c r="AG8" t="str">
        <f>IF(AF8&lt;='CAV Tier 1 Analysis'!$A$5,"Tier 1", "Tier 2")</f>
        <v>Tier 2</v>
      </c>
      <c r="AH8" t="str">
        <f t="shared" ref="AH8:AH71" si="2">C8&amp;" - "&amp;AG8</f>
        <v>Oklahoma - Tier 2</v>
      </c>
      <c r="AI8" t="str">
        <f t="shared" ref="AI8:AI71" si="3">D8&amp;" - "&amp;AG8</f>
        <v>Tulsa, City Of - Tier 2</v>
      </c>
    </row>
    <row r="9" spans="1:35" x14ac:dyDescent="0.3">
      <c r="A9">
        <v>2</v>
      </c>
      <c r="B9">
        <v>6</v>
      </c>
      <c r="C9" t="s">
        <v>50</v>
      </c>
      <c r="D9" t="s">
        <v>3759</v>
      </c>
      <c r="E9" t="s">
        <v>5828</v>
      </c>
      <c r="F9" t="s">
        <v>51</v>
      </c>
      <c r="G9" s="59">
        <v>621.21171000000038</v>
      </c>
      <c r="H9">
        <v>1915</v>
      </c>
      <c r="I9">
        <v>193</v>
      </c>
      <c r="J9" s="12">
        <v>17.815356489945156</v>
      </c>
      <c r="K9" s="12">
        <v>1.0731261425959782</v>
      </c>
      <c r="L9">
        <v>32</v>
      </c>
      <c r="M9" s="12">
        <v>838.43784973080903</v>
      </c>
      <c r="N9" s="12">
        <v>22221.509581314356</v>
      </c>
      <c r="O9" s="12">
        <v>573969.72901428863</v>
      </c>
      <c r="P9" s="12">
        <v>251791.62664435542</v>
      </c>
      <c r="Q9" s="12">
        <v>92754.840730067575</v>
      </c>
      <c r="R9" s="27">
        <v>1.3691646452875697E-2</v>
      </c>
      <c r="S9" s="27">
        <v>0.12229388849862699</v>
      </c>
      <c r="T9" s="27">
        <v>9.6936212958312409E-2</v>
      </c>
      <c r="U9" s="27">
        <v>3.8586346459317097E-3</v>
      </c>
      <c r="V9" s="27">
        <v>5.9178422649582918E-4</v>
      </c>
      <c r="W9" s="27">
        <v>3.4042553191489362E-2</v>
      </c>
      <c r="X9" s="27">
        <v>0.10136017479071294</v>
      </c>
      <c r="Y9" s="27">
        <v>0.18484473882379748</v>
      </c>
      <c r="Z9" s="27">
        <v>0.16881494928332716</v>
      </c>
      <c r="AA9" s="27">
        <v>0.16681984811755543</v>
      </c>
      <c r="AB9" s="27">
        <v>0.19734676508386173</v>
      </c>
      <c r="AC9" s="18">
        <v>9.9145563279362428E-2</v>
      </c>
      <c r="AD9" s="12">
        <v>2</v>
      </c>
      <c r="AE9" s="17">
        <v>1</v>
      </c>
      <c r="AF9" s="18">
        <v>0.21415074852968852</v>
      </c>
      <c r="AG9" t="str">
        <f>IF(AF9&lt;='CAV Tier 1 Analysis'!$A$5,"Tier 1", "Tier 2")</f>
        <v>Tier 2</v>
      </c>
      <c r="AH9" t="str">
        <f t="shared" si="2"/>
        <v>Oklahoma - Tier 2</v>
      </c>
      <c r="AI9" t="str">
        <f t="shared" si="3"/>
        <v>Oklahoma City, City Of - Tier 2</v>
      </c>
    </row>
    <row r="10" spans="1:35" x14ac:dyDescent="0.3">
      <c r="A10">
        <v>3</v>
      </c>
      <c r="B10">
        <v>6</v>
      </c>
      <c r="C10" t="s">
        <v>50</v>
      </c>
      <c r="D10" t="s">
        <v>2888</v>
      </c>
      <c r="E10" t="s">
        <v>5579</v>
      </c>
      <c r="F10" t="s">
        <v>151</v>
      </c>
      <c r="G10" s="59">
        <v>9.8373299999999979</v>
      </c>
      <c r="H10">
        <v>462</v>
      </c>
      <c r="I10">
        <v>192</v>
      </c>
      <c r="J10" s="12">
        <v>12</v>
      </c>
      <c r="K10" s="12">
        <v>2</v>
      </c>
      <c r="L10">
        <v>155</v>
      </c>
      <c r="M10" s="12">
        <v>531.89216992822219</v>
      </c>
      <c r="N10" s="12">
        <v>1439.7648044134673</v>
      </c>
      <c r="O10" s="12">
        <v>9100.7464153050823</v>
      </c>
      <c r="P10" s="12">
        <v>8433.8240570435737</v>
      </c>
      <c r="Q10">
        <v>0</v>
      </c>
      <c r="R10" s="27">
        <v>2.1681697597147285E-4</v>
      </c>
      <c r="S10" s="27">
        <v>2.9503799731783638E-2</v>
      </c>
      <c r="T10" s="27">
        <v>9.643395278754395E-2</v>
      </c>
      <c r="U10" s="27">
        <v>2.5990844346737551E-3</v>
      </c>
      <c r="V10" s="27">
        <v>1.1029164289377122E-3</v>
      </c>
      <c r="W10" s="27">
        <v>0.16489361702127658</v>
      </c>
      <c r="X10" s="27">
        <v>6.4301347238850837E-2</v>
      </c>
      <c r="Y10" s="27">
        <v>1.197636678397805E-2</v>
      </c>
      <c r="Z10" s="27">
        <v>2.6766952451980314E-3</v>
      </c>
      <c r="AA10" s="27">
        <v>5.5876728984058698E-3</v>
      </c>
      <c r="AB10" s="27">
        <v>0</v>
      </c>
      <c r="AC10" s="18">
        <v>3.4481115413329086E-2</v>
      </c>
      <c r="AD10" s="12">
        <v>3</v>
      </c>
      <c r="AE10" s="17">
        <v>1</v>
      </c>
      <c r="AF10" s="18">
        <v>0.24863186394301762</v>
      </c>
      <c r="AG10" t="str">
        <f>IF(AF10&lt;='CAV Tier 1 Analysis'!$A$5,"Tier 1", "Tier 2")</f>
        <v>Tier 2</v>
      </c>
      <c r="AH10" t="str">
        <f t="shared" si="2"/>
        <v>Oklahoma - Tier 2</v>
      </c>
      <c r="AI10" t="str">
        <f t="shared" si="3"/>
        <v>Miami, City Of - Tier 2</v>
      </c>
    </row>
    <row r="11" spans="1:35" x14ac:dyDescent="0.3">
      <c r="A11">
        <v>4</v>
      </c>
      <c r="B11">
        <v>6</v>
      </c>
      <c r="C11" t="s">
        <v>50</v>
      </c>
      <c r="D11" t="s">
        <v>2984</v>
      </c>
      <c r="E11" t="s">
        <v>5489</v>
      </c>
      <c r="F11" t="s">
        <v>126</v>
      </c>
      <c r="G11" s="59">
        <v>75.112169999999992</v>
      </c>
      <c r="H11">
        <v>791</v>
      </c>
      <c r="I11">
        <v>87</v>
      </c>
      <c r="J11" s="12">
        <v>14</v>
      </c>
      <c r="K11" s="12">
        <v>2</v>
      </c>
      <c r="L11">
        <v>4</v>
      </c>
      <c r="M11" s="12">
        <v>311.63763914689184</v>
      </c>
      <c r="N11" s="12">
        <v>4015.885475303251</v>
      </c>
      <c r="O11" s="12">
        <v>82205.447208764468</v>
      </c>
      <c r="P11" s="12">
        <v>74410.285899473849</v>
      </c>
      <c r="Q11" s="12">
        <v>30057.914171991622</v>
      </c>
      <c r="R11" s="27">
        <v>1.6554891985991306E-3</v>
      </c>
      <c r="S11" s="27">
        <v>5.0514081358962896E-2</v>
      </c>
      <c r="T11" s="27">
        <v>4.3696634856855848E-2</v>
      </c>
      <c r="U11" s="27">
        <v>3.0322651737860478E-3</v>
      </c>
      <c r="V11" s="27">
        <v>1.1029164289377122E-3</v>
      </c>
      <c r="W11" s="27">
        <v>4.2553191489361703E-3</v>
      </c>
      <c r="X11" s="27">
        <v>3.7674403159918997E-2</v>
      </c>
      <c r="Y11" s="27">
        <v>3.3405259850253832E-2</v>
      </c>
      <c r="Z11" s="27">
        <v>2.4178118984068114E-2</v>
      </c>
      <c r="AA11" s="27">
        <v>4.9299147702266836E-2</v>
      </c>
      <c r="AB11" s="27">
        <v>6.3951725649268848E-2</v>
      </c>
      <c r="AC11" s="18">
        <v>2.8433214682895856E-2</v>
      </c>
      <c r="AD11" s="12">
        <v>4</v>
      </c>
      <c r="AE11" s="17">
        <v>1</v>
      </c>
      <c r="AF11" s="18">
        <v>0.27706507862591345</v>
      </c>
      <c r="AG11" t="str">
        <f>IF(AF11&lt;='CAV Tier 1 Analysis'!$A$5,"Tier 1", "Tier 2")</f>
        <v>Tier 2</v>
      </c>
      <c r="AH11" t="str">
        <f t="shared" si="2"/>
        <v>Oklahoma - Tier 2</v>
      </c>
      <c r="AI11" t="str">
        <f t="shared" si="3"/>
        <v>Lawton, City Of - Tier 2</v>
      </c>
    </row>
    <row r="12" spans="1:35" x14ac:dyDescent="0.3">
      <c r="A12">
        <v>5</v>
      </c>
      <c r="B12">
        <v>6</v>
      </c>
      <c r="C12" t="s">
        <v>50</v>
      </c>
      <c r="D12" t="s">
        <v>3720</v>
      </c>
      <c r="E12" t="s">
        <v>5775</v>
      </c>
      <c r="F12" t="s">
        <v>153</v>
      </c>
      <c r="G12" s="59">
        <v>285.98118000000005</v>
      </c>
      <c r="H12">
        <v>430</v>
      </c>
      <c r="I12">
        <v>79</v>
      </c>
      <c r="J12" s="12">
        <v>17.167883211678831</v>
      </c>
      <c r="K12" s="12">
        <v>1.5547445255474452</v>
      </c>
      <c r="L12">
        <v>33</v>
      </c>
      <c r="M12" s="12">
        <v>248.78016654802258</v>
      </c>
      <c r="N12" s="12">
        <v>7087.2584677406103</v>
      </c>
      <c r="O12" s="12">
        <v>78494.680238346395</v>
      </c>
      <c r="P12">
        <v>0</v>
      </c>
      <c r="Q12" s="12">
        <v>18691.999213511241</v>
      </c>
      <c r="R12" s="27">
        <v>6.3030898254255452E-3</v>
      </c>
      <c r="S12" s="27">
        <v>2.7460246503608149E-2</v>
      </c>
      <c r="T12" s="27">
        <v>3.9678553490708188E-2</v>
      </c>
      <c r="U12" s="27">
        <v>3.7183981693142769E-3</v>
      </c>
      <c r="V12" s="27">
        <v>8.5737664001362302E-4</v>
      </c>
      <c r="W12" s="27">
        <v>3.5106382978723406E-2</v>
      </c>
      <c r="X12" s="27">
        <v>3.007545660524067E-2</v>
      </c>
      <c r="Y12" s="27">
        <v>5.8953800400124483E-2</v>
      </c>
      <c r="Z12" s="27">
        <v>2.3086714845056842E-2</v>
      </c>
      <c r="AA12" s="27">
        <v>0</v>
      </c>
      <c r="AB12" s="27">
        <v>3.9769413096957223E-2</v>
      </c>
      <c r="AC12" s="18">
        <v>2.4091766595924765E-2</v>
      </c>
      <c r="AD12" s="12">
        <v>5</v>
      </c>
      <c r="AE12" s="17">
        <v>1</v>
      </c>
      <c r="AF12" s="18">
        <v>0.30115684522183822</v>
      </c>
      <c r="AG12" t="str">
        <f>IF(AF12&lt;='CAV Tier 1 Analysis'!$A$5,"Tier 1", "Tier 2")</f>
        <v>Tier 2</v>
      </c>
      <c r="AH12" t="str">
        <f t="shared" si="2"/>
        <v>Oklahoma - Tier 2</v>
      </c>
      <c r="AI12" t="str">
        <f t="shared" si="3"/>
        <v>Tulsa County * - Tier 2</v>
      </c>
    </row>
    <row r="13" spans="1:35" x14ac:dyDescent="0.3">
      <c r="A13">
        <v>6</v>
      </c>
      <c r="B13">
        <v>6</v>
      </c>
      <c r="C13" t="s">
        <v>50</v>
      </c>
      <c r="D13" t="s">
        <v>3500</v>
      </c>
      <c r="E13" t="s">
        <v>5486</v>
      </c>
      <c r="F13" t="s">
        <v>145</v>
      </c>
      <c r="G13" s="59">
        <v>189.51683999999997</v>
      </c>
      <c r="H13">
        <v>397</v>
      </c>
      <c r="I13">
        <v>19</v>
      </c>
      <c r="J13" s="12">
        <v>17.105882352941176</v>
      </c>
      <c r="K13" s="12">
        <v>1.1058823529411765</v>
      </c>
      <c r="L13">
        <v>6</v>
      </c>
      <c r="M13" s="12">
        <v>82.925161938115863</v>
      </c>
      <c r="N13" s="12">
        <v>5147.9314563489806</v>
      </c>
      <c r="O13" s="12">
        <v>109939.35029712277</v>
      </c>
      <c r="P13" s="12">
        <v>64739.830834193439</v>
      </c>
      <c r="Q13" s="12">
        <v>28775.454400748669</v>
      </c>
      <c r="R13" s="27">
        <v>4.176993975445519E-3</v>
      </c>
      <c r="S13" s="27">
        <v>2.5352832237052175E-2</v>
      </c>
      <c r="T13" s="27">
        <v>9.5429432446007025E-3</v>
      </c>
      <c r="U13" s="27">
        <v>3.70496938040749E-3</v>
      </c>
      <c r="V13" s="27">
        <v>6.0984790776555853E-4</v>
      </c>
      <c r="W13" s="27">
        <v>6.382978723404255E-3</v>
      </c>
      <c r="X13" s="27">
        <v>1.0024963581133925E-2</v>
      </c>
      <c r="Y13" s="27">
        <v>4.2821935298751897E-2</v>
      </c>
      <c r="Z13" s="27">
        <v>3.2335164916316855E-2</v>
      </c>
      <c r="AA13" s="27">
        <v>4.2892167983690534E-2</v>
      </c>
      <c r="AB13" s="27">
        <v>6.1223142588665902E-2</v>
      </c>
      <c r="AC13" s="18">
        <v>2.1733449076112257E-2</v>
      </c>
      <c r="AD13" s="12">
        <v>6</v>
      </c>
      <c r="AE13" s="17">
        <v>1</v>
      </c>
      <c r="AF13" s="18">
        <v>0.32289029429795046</v>
      </c>
      <c r="AG13" t="str">
        <f>IF(AF13&lt;='CAV Tier 1 Analysis'!$A$5,"Tier 1", "Tier 2")</f>
        <v>Tier 2</v>
      </c>
      <c r="AH13" t="str">
        <f t="shared" si="2"/>
        <v>Oklahoma - Tier 2</v>
      </c>
      <c r="AI13" t="str">
        <f t="shared" si="3"/>
        <v>Norman,City Of - Tier 2</v>
      </c>
    </row>
    <row r="14" spans="1:35" x14ac:dyDescent="0.3">
      <c r="A14">
        <v>7</v>
      </c>
      <c r="B14">
        <v>6</v>
      </c>
      <c r="C14" t="s">
        <v>50</v>
      </c>
      <c r="D14" t="s">
        <v>3011</v>
      </c>
      <c r="E14" t="s">
        <v>5576</v>
      </c>
      <c r="F14" t="s">
        <v>253</v>
      </c>
      <c r="G14" s="59">
        <v>467.84970999999985</v>
      </c>
      <c r="H14">
        <v>221</v>
      </c>
      <c r="I14">
        <v>136</v>
      </c>
      <c r="J14" s="12">
        <v>11.03225806451613</v>
      </c>
      <c r="K14" s="12">
        <v>2.870967741935484</v>
      </c>
      <c r="L14">
        <v>53</v>
      </c>
      <c r="M14" s="12">
        <v>245.72404398839967</v>
      </c>
      <c r="N14" s="12">
        <v>92.205305144677283</v>
      </c>
      <c r="O14" s="12">
        <v>20240.073085969503</v>
      </c>
      <c r="P14">
        <v>0</v>
      </c>
      <c r="Q14">
        <v>0</v>
      </c>
      <c r="R14" s="27">
        <v>1.0311513320314611E-2</v>
      </c>
      <c r="S14" s="27">
        <v>1.4113289482086979E-2</v>
      </c>
      <c r="T14" s="27">
        <v>6.8307383224510299E-2</v>
      </c>
      <c r="U14" s="27">
        <v>2.3894808512323232E-3</v>
      </c>
      <c r="V14" s="27">
        <v>1.5832187447654257E-3</v>
      </c>
      <c r="W14" s="27">
        <v>5.6382978723404253E-2</v>
      </c>
      <c r="X14" s="27">
        <v>2.970599676164621E-2</v>
      </c>
      <c r="Y14" s="27">
        <v>7.6698954610932989E-4</v>
      </c>
      <c r="Z14" s="27">
        <v>5.9529740660133612E-3</v>
      </c>
      <c r="AA14" s="27">
        <v>0</v>
      </c>
      <c r="AB14" s="27">
        <v>0</v>
      </c>
      <c r="AC14" s="18">
        <v>1.7228529520007526E-2</v>
      </c>
      <c r="AD14" s="12">
        <v>7</v>
      </c>
      <c r="AE14" s="17">
        <v>1</v>
      </c>
      <c r="AF14" s="18">
        <v>0.34011882381795799</v>
      </c>
      <c r="AG14" t="str">
        <f>IF(AF14&lt;='CAV Tier 1 Analysis'!$A$5,"Tier 1", "Tier 2")</f>
        <v>Tier 2</v>
      </c>
      <c r="AH14" t="str">
        <f t="shared" si="2"/>
        <v>Oklahoma - Tier 2</v>
      </c>
      <c r="AI14" t="str">
        <f t="shared" si="3"/>
        <v>Ottawa County * - Tier 2</v>
      </c>
    </row>
    <row r="15" spans="1:35" x14ac:dyDescent="0.3">
      <c r="A15">
        <v>8</v>
      </c>
      <c r="B15">
        <v>6</v>
      </c>
      <c r="C15" t="s">
        <v>50</v>
      </c>
      <c r="D15" t="s">
        <v>3610</v>
      </c>
      <c r="E15" t="s">
        <v>5627</v>
      </c>
      <c r="F15" t="s">
        <v>233</v>
      </c>
      <c r="G15" s="59">
        <v>21.119859999999999</v>
      </c>
      <c r="H15">
        <v>374</v>
      </c>
      <c r="I15">
        <v>85</v>
      </c>
      <c r="J15" s="12">
        <v>13.171428571428571</v>
      </c>
      <c r="K15" s="12">
        <v>3.1142857142857143</v>
      </c>
      <c r="L15">
        <v>30</v>
      </c>
      <c r="M15" s="12">
        <v>224.40119205335645</v>
      </c>
      <c r="N15" s="12">
        <v>2724.5839990288905</v>
      </c>
      <c r="O15" s="12">
        <v>30719.681161494958</v>
      </c>
      <c r="P15" s="12">
        <v>28407.131588192206</v>
      </c>
      <c r="Q15" s="12">
        <v>3025.7022217100566</v>
      </c>
      <c r="R15" s="27">
        <v>4.65486486489817E-4</v>
      </c>
      <c r="S15" s="27">
        <v>2.3884028354301041E-2</v>
      </c>
      <c r="T15" s="27">
        <v>4.2692114515318937E-2</v>
      </c>
      <c r="U15" s="27">
        <v>2.8528045818680976E-3</v>
      </c>
      <c r="V15" s="27">
        <v>1.7173984393458661E-3</v>
      </c>
      <c r="W15" s="27">
        <v>3.1914893617021274E-2</v>
      </c>
      <c r="X15" s="27">
        <v>2.7128240998513166E-2</v>
      </c>
      <c r="Y15" s="27">
        <v>2.2663852600161856E-2</v>
      </c>
      <c r="Z15" s="27">
        <v>9.0352176345325202E-3</v>
      </c>
      <c r="AA15" s="27">
        <v>1.8820615443622693E-2</v>
      </c>
      <c r="AB15" s="27">
        <v>6.4375351287512044E-3</v>
      </c>
      <c r="AC15" s="18">
        <v>1.7055653436356951E-2</v>
      </c>
      <c r="AD15" s="12">
        <v>8</v>
      </c>
      <c r="AE15" s="17">
        <v>1</v>
      </c>
      <c r="AF15" s="18">
        <v>0.35717447725431495</v>
      </c>
      <c r="AG15" t="str">
        <f>IF(AF15&lt;='CAV Tier 1 Analysis'!$A$5,"Tier 1", "Tier 2")</f>
        <v>Tier 2</v>
      </c>
      <c r="AH15" t="str">
        <f t="shared" si="2"/>
        <v>Oklahoma - Tier 2</v>
      </c>
      <c r="AI15" t="str">
        <f t="shared" si="3"/>
        <v>Bartlesville, City Of - Tier 2</v>
      </c>
    </row>
    <row r="16" spans="1:35" x14ac:dyDescent="0.3">
      <c r="A16">
        <v>9</v>
      </c>
      <c r="B16">
        <v>6</v>
      </c>
      <c r="C16" t="s">
        <v>50</v>
      </c>
      <c r="D16" t="s">
        <v>3025</v>
      </c>
      <c r="E16" t="s">
        <v>5532</v>
      </c>
      <c r="F16" t="s">
        <v>275</v>
      </c>
      <c r="G16" s="59">
        <v>19.301859999999994</v>
      </c>
      <c r="H16">
        <v>82</v>
      </c>
      <c r="I16">
        <v>128</v>
      </c>
      <c r="J16" s="12">
        <v>19.565217391304348</v>
      </c>
      <c r="K16" s="12">
        <v>1.7826086956521738</v>
      </c>
      <c r="L16">
        <v>32</v>
      </c>
      <c r="M16" s="12">
        <v>322.18552201704915</v>
      </c>
      <c r="N16" s="12">
        <v>363.87679629085414</v>
      </c>
      <c r="O16" s="12">
        <v>8190.0455698494588</v>
      </c>
      <c r="P16" s="12">
        <v>7454.972981276951</v>
      </c>
      <c r="Q16" s="12">
        <v>1842.6780484341743</v>
      </c>
      <c r="R16" s="27">
        <v>4.254173557077716E-4</v>
      </c>
      <c r="S16" s="27">
        <v>5.2366051471996935E-3</v>
      </c>
      <c r="T16" s="27">
        <v>6.4289301858362638E-2</v>
      </c>
      <c r="U16" s="27">
        <v>4.2376376652289481E-3</v>
      </c>
      <c r="V16" s="27">
        <v>9.8303420840100439E-4</v>
      </c>
      <c r="W16" s="27">
        <v>3.4042553191489362E-2</v>
      </c>
      <c r="X16" s="27">
        <v>3.8949554623720843E-2</v>
      </c>
      <c r="Y16" s="27">
        <v>3.026829078749058E-3</v>
      </c>
      <c r="Z16" s="27">
        <v>2.4088415427006879E-3</v>
      </c>
      <c r="AA16" s="27">
        <v>4.9391533667387738E-3</v>
      </c>
      <c r="AB16" s="27">
        <v>3.9205129251183917E-3</v>
      </c>
      <c r="AC16" s="18">
        <v>1.476904008758338E-2</v>
      </c>
      <c r="AD16" s="12">
        <v>9</v>
      </c>
      <c r="AE16" s="17">
        <v>1</v>
      </c>
      <c r="AF16" s="18">
        <v>0.37194351734189834</v>
      </c>
      <c r="AG16" t="str">
        <f>IF(AF16&lt;='CAV Tier 1 Analysis'!$A$5,"Tier 1", "Tier 2")</f>
        <v>Tier 2</v>
      </c>
      <c r="AH16" t="str">
        <f t="shared" si="2"/>
        <v>Oklahoma - Tier 2</v>
      </c>
      <c r="AI16" t="str">
        <f t="shared" si="3"/>
        <v>Guthrie, City Of - Tier 2</v>
      </c>
    </row>
    <row r="17" spans="1:35" x14ac:dyDescent="0.3">
      <c r="A17">
        <v>10</v>
      </c>
      <c r="B17">
        <v>6</v>
      </c>
      <c r="C17" t="s">
        <v>50</v>
      </c>
      <c r="D17" t="s">
        <v>3339</v>
      </c>
      <c r="E17" t="s">
        <v>5830</v>
      </c>
      <c r="F17" t="s">
        <v>196</v>
      </c>
      <c r="G17" s="59">
        <v>28.341129999999996</v>
      </c>
      <c r="H17">
        <v>226</v>
      </c>
      <c r="I17">
        <v>7</v>
      </c>
      <c r="J17" s="12">
        <v>16</v>
      </c>
      <c r="K17" s="12">
        <v>2</v>
      </c>
      <c r="L17">
        <v>2</v>
      </c>
      <c r="M17" s="12">
        <v>67.510794029736971</v>
      </c>
      <c r="N17" s="12">
        <v>2211.5015493971691</v>
      </c>
      <c r="O17" s="12">
        <v>47700.372015197107</v>
      </c>
      <c r="P17" s="12">
        <v>45161.337118954078</v>
      </c>
      <c r="Q17" s="12">
        <v>30688.232299776835</v>
      </c>
      <c r="R17" s="27">
        <v>6.2464490895541662E-4</v>
      </c>
      <c r="S17" s="27">
        <v>1.4432594673989399E-2</v>
      </c>
      <c r="T17" s="27">
        <v>3.5158211953792064E-3</v>
      </c>
      <c r="U17" s="27">
        <v>3.46544591289834E-3</v>
      </c>
      <c r="V17" s="27">
        <v>1.1029164289377122E-3</v>
      </c>
      <c r="W17" s="27">
        <v>2.1276595744680851E-3</v>
      </c>
      <c r="X17" s="27">
        <v>8.1614944808502624E-3</v>
      </c>
      <c r="Y17" s="27">
        <v>1.8395889118643958E-2</v>
      </c>
      <c r="Z17" s="27">
        <v>1.4029548032734101E-2</v>
      </c>
      <c r="AA17" s="27">
        <v>2.9920801971746298E-2</v>
      </c>
      <c r="AB17" s="27">
        <v>6.5292801139378603E-2</v>
      </c>
      <c r="AC17" s="18">
        <v>1.4642692494361943E-2</v>
      </c>
      <c r="AD17" s="12">
        <v>10</v>
      </c>
      <c r="AE17" s="17">
        <v>1</v>
      </c>
      <c r="AF17" s="18">
        <v>0.3865862098362603</v>
      </c>
      <c r="AG17" t="str">
        <f>IF(AF17&lt;='CAV Tier 1 Analysis'!$A$5,"Tier 1", "Tier 2")</f>
        <v>Tier 2</v>
      </c>
      <c r="AH17" t="str">
        <f t="shared" si="2"/>
        <v>Oklahoma - Tier 2</v>
      </c>
      <c r="AI17" t="str">
        <f t="shared" si="3"/>
        <v>Stillwater, City Of - Tier 2</v>
      </c>
    </row>
    <row r="18" spans="1:35" x14ac:dyDescent="0.3">
      <c r="A18">
        <v>11</v>
      </c>
      <c r="B18">
        <v>6</v>
      </c>
      <c r="C18" t="s">
        <v>50</v>
      </c>
      <c r="D18" t="s">
        <v>3621</v>
      </c>
      <c r="E18" t="s">
        <v>5639</v>
      </c>
      <c r="F18" t="s">
        <v>214</v>
      </c>
      <c r="G18" s="59">
        <v>45.55242999999998</v>
      </c>
      <c r="H18">
        <v>291</v>
      </c>
      <c r="I18">
        <v>23</v>
      </c>
      <c r="J18" s="12">
        <v>16.5</v>
      </c>
      <c r="K18" s="12">
        <v>1.5</v>
      </c>
      <c r="L18">
        <v>9</v>
      </c>
      <c r="M18" s="12">
        <v>58.817652537965635</v>
      </c>
      <c r="N18" s="12">
        <v>2718.951941534247</v>
      </c>
      <c r="O18" s="12">
        <v>74747.21242367712</v>
      </c>
      <c r="P18" s="12">
        <v>46075.705790911423</v>
      </c>
      <c r="Q18" s="12">
        <v>15649.756149197245</v>
      </c>
      <c r="R18" s="27">
        <v>1.0039858498954693E-3</v>
      </c>
      <c r="S18" s="27">
        <v>1.8583562168720865E-2</v>
      </c>
      <c r="T18" s="27">
        <v>1.1551983927674536E-2</v>
      </c>
      <c r="U18" s="27">
        <v>3.573741097676413E-3</v>
      </c>
      <c r="V18" s="27">
        <v>8.2718732170328419E-4</v>
      </c>
      <c r="W18" s="27">
        <v>9.5744680851063829E-3</v>
      </c>
      <c r="X18" s="27">
        <v>7.1105658504583462E-3</v>
      </c>
      <c r="Y18" s="27">
        <v>2.261700356891902E-2</v>
      </c>
      <c r="Z18" s="27">
        <v>2.1984516319429465E-2</v>
      </c>
      <c r="AA18" s="27">
        <v>3.0526599888905888E-2</v>
      </c>
      <c r="AB18" s="27">
        <v>3.3296685392228791E-2</v>
      </c>
      <c r="AC18" s="18">
        <v>1.4604572679156224E-2</v>
      </c>
      <c r="AD18" s="12">
        <v>11</v>
      </c>
      <c r="AE18" s="17">
        <v>1</v>
      </c>
      <c r="AF18" s="18">
        <v>0.40119078251541651</v>
      </c>
      <c r="AG18" t="str">
        <f>IF(AF18&lt;='CAV Tier 1 Analysis'!$A$5,"Tier 1", "Tier 2")</f>
        <v>Tier 2</v>
      </c>
      <c r="AH18" t="str">
        <f t="shared" si="2"/>
        <v>Oklahoma - Tier 2</v>
      </c>
      <c r="AI18" t="str">
        <f t="shared" si="3"/>
        <v>Broken Arrow, City Of - Tier 2</v>
      </c>
    </row>
    <row r="19" spans="1:35" x14ac:dyDescent="0.3">
      <c r="A19">
        <v>12</v>
      </c>
      <c r="B19">
        <v>6</v>
      </c>
      <c r="C19" t="s">
        <v>50</v>
      </c>
      <c r="D19" t="s">
        <v>3631</v>
      </c>
      <c r="E19" t="s">
        <v>5651</v>
      </c>
      <c r="F19" t="s">
        <v>229</v>
      </c>
      <c r="G19" s="59">
        <v>87.892150000000029</v>
      </c>
      <c r="H19">
        <v>223</v>
      </c>
      <c r="I19">
        <v>5</v>
      </c>
      <c r="J19" s="12">
        <v>18.032786885245901</v>
      </c>
      <c r="K19" s="12">
        <v>1.0163934426229508</v>
      </c>
      <c r="L19">
        <v>1</v>
      </c>
      <c r="M19" s="12">
        <v>57.140727584886712</v>
      </c>
      <c r="N19" s="12">
        <v>3102.2873383442579</v>
      </c>
      <c r="O19" s="12">
        <v>83977.634488301104</v>
      </c>
      <c r="P19" s="12">
        <v>14369.157530912067</v>
      </c>
      <c r="Q19" s="12">
        <v>22522.231574964593</v>
      </c>
      <c r="R19" s="27">
        <v>1.9371628454703765E-3</v>
      </c>
      <c r="S19" s="27">
        <v>1.4241011558847947E-2</v>
      </c>
      <c r="T19" s="27">
        <v>2.5113008538422904E-3</v>
      </c>
      <c r="U19" s="27">
        <v>3.9057279756026372E-3</v>
      </c>
      <c r="V19" s="27">
        <v>5.6049851306670619E-4</v>
      </c>
      <c r="W19" s="27">
        <v>1.0638297872340426E-3</v>
      </c>
      <c r="X19" s="27">
        <v>6.9078395465235233E-3</v>
      </c>
      <c r="Y19" s="27">
        <v>2.5805694735285413E-2</v>
      </c>
      <c r="Z19" s="27">
        <v>2.469935153448383E-2</v>
      </c>
      <c r="AA19" s="27">
        <v>9.5200174399354496E-3</v>
      </c>
      <c r="AB19" s="27">
        <v>4.7918680133618864E-2</v>
      </c>
      <c r="AC19" s="18">
        <v>1.2642828629446462E-2</v>
      </c>
      <c r="AD19" s="12">
        <v>12</v>
      </c>
      <c r="AE19" s="17">
        <v>1</v>
      </c>
      <c r="AF19" s="18">
        <v>0.41383361114486295</v>
      </c>
      <c r="AG19" t="str">
        <f>IF(AF19&lt;='CAV Tier 1 Analysis'!$A$5,"Tier 1", "Tier 2")</f>
        <v>Tier 2</v>
      </c>
      <c r="AH19" t="str">
        <f t="shared" si="2"/>
        <v>Oklahoma - Tier 2</v>
      </c>
      <c r="AI19" t="str">
        <f t="shared" si="3"/>
        <v>Edmond, City Of - Tier 2</v>
      </c>
    </row>
    <row r="20" spans="1:35" x14ac:dyDescent="0.3">
      <c r="A20">
        <v>13</v>
      </c>
      <c r="B20">
        <v>6</v>
      </c>
      <c r="C20" t="s">
        <v>50</v>
      </c>
      <c r="D20" t="s">
        <v>3605</v>
      </c>
      <c r="E20" t="s">
        <v>5622</v>
      </c>
      <c r="F20" t="s">
        <v>272</v>
      </c>
      <c r="G20" s="59">
        <v>544.06353000000013</v>
      </c>
      <c r="H20">
        <v>198</v>
      </c>
      <c r="I20">
        <v>37</v>
      </c>
      <c r="J20" s="12">
        <v>11.637931034482758</v>
      </c>
      <c r="K20" s="12">
        <v>3.1896551724137931</v>
      </c>
      <c r="L20">
        <v>8</v>
      </c>
      <c r="M20" s="12">
        <v>117.18949674866099</v>
      </c>
      <c r="N20" s="12">
        <v>2960.455660633841</v>
      </c>
      <c r="O20" s="12">
        <v>46617.099224673409</v>
      </c>
      <c r="P20" s="12">
        <v>8117.6340982806505</v>
      </c>
      <c r="Q20" s="12">
        <v>6932.3795299697522</v>
      </c>
      <c r="R20" s="27">
        <v>1.1991283133834562E-2</v>
      </c>
      <c r="S20" s="27">
        <v>1.2644485599335845E-2</v>
      </c>
      <c r="T20" s="27">
        <v>1.8583626318432949E-2</v>
      </c>
      <c r="U20" s="27">
        <v>2.5206637836275641E-3</v>
      </c>
      <c r="V20" s="27">
        <v>1.7589615461506617E-3</v>
      </c>
      <c r="W20" s="27">
        <v>8.5106382978723406E-3</v>
      </c>
      <c r="X20" s="27">
        <v>1.4167237175532636E-2</v>
      </c>
      <c r="Y20" s="27">
        <v>2.462589912655826E-2</v>
      </c>
      <c r="Z20" s="27">
        <v>1.3710937778659685E-2</v>
      </c>
      <c r="AA20" s="27">
        <v>5.37818713591215E-3</v>
      </c>
      <c r="AB20" s="27">
        <v>1.4749447724830521E-2</v>
      </c>
      <c r="AC20" s="18">
        <v>1.1694669783704289E-2</v>
      </c>
      <c r="AD20" s="12">
        <v>13</v>
      </c>
      <c r="AE20" s="17">
        <v>1</v>
      </c>
      <c r="AF20" s="18">
        <v>0.42552828092856726</v>
      </c>
      <c r="AG20" t="str">
        <f>IF(AF20&lt;='CAV Tier 1 Analysis'!$A$5,"Tier 1", "Tier 2")</f>
        <v>Tier 2</v>
      </c>
      <c r="AH20" t="str">
        <f t="shared" si="2"/>
        <v>Oklahoma - Tier 2</v>
      </c>
      <c r="AI20" t="str">
        <f t="shared" si="3"/>
        <v>Wagoner County* - Tier 2</v>
      </c>
    </row>
    <row r="21" spans="1:35" x14ac:dyDescent="0.3">
      <c r="A21">
        <v>14</v>
      </c>
      <c r="B21">
        <v>6</v>
      </c>
      <c r="C21" t="s">
        <v>50</v>
      </c>
      <c r="D21" t="s">
        <v>3526</v>
      </c>
      <c r="E21" t="s">
        <v>5516</v>
      </c>
      <c r="F21" t="s">
        <v>358</v>
      </c>
      <c r="G21" s="59">
        <v>4.0737300000000003</v>
      </c>
      <c r="H21">
        <v>138</v>
      </c>
      <c r="I21">
        <v>96</v>
      </c>
      <c r="J21" s="12">
        <v>15</v>
      </c>
      <c r="K21" s="12">
        <v>3</v>
      </c>
      <c r="L21">
        <v>35</v>
      </c>
      <c r="M21" s="12">
        <v>211.16603211307574</v>
      </c>
      <c r="N21" s="12">
        <v>123.70777306592909</v>
      </c>
      <c r="O21" s="12">
        <v>1542.3060396901733</v>
      </c>
      <c r="P21" s="12">
        <v>1478.5109914829393</v>
      </c>
      <c r="Q21" s="12">
        <v>53.264789890060456</v>
      </c>
      <c r="R21" s="27">
        <v>8.9785929670374817E-5</v>
      </c>
      <c r="S21" s="27">
        <v>8.8128232965068009E-3</v>
      </c>
      <c r="T21" s="27">
        <v>4.8216976393771975E-2</v>
      </c>
      <c r="U21" s="27">
        <v>3.2488555433421939E-3</v>
      </c>
      <c r="V21" s="27">
        <v>1.6543746434065684E-3</v>
      </c>
      <c r="W21" s="27">
        <v>3.7234042553191488E-2</v>
      </c>
      <c r="X21" s="27">
        <v>2.5528220048408629E-2</v>
      </c>
      <c r="Y21" s="27">
        <v>1.0290358951163907E-3</v>
      </c>
      <c r="Z21" s="27">
        <v>4.5362029164291377E-4</v>
      </c>
      <c r="AA21" s="27">
        <v>9.7955989373584452E-4</v>
      </c>
      <c r="AB21" s="27">
        <v>1.1332706622035677E-4</v>
      </c>
      <c r="AC21" s="18">
        <v>1.1578238323183049E-2</v>
      </c>
      <c r="AD21" s="12">
        <v>14</v>
      </c>
      <c r="AE21" s="17">
        <v>1</v>
      </c>
      <c r="AF21" s="18">
        <v>0.43710651925175031</v>
      </c>
      <c r="AG21" t="str">
        <f>IF(AF21&lt;='CAV Tier 1 Analysis'!$A$5,"Tier 1", "Tier 2")</f>
        <v>Tier 2</v>
      </c>
      <c r="AH21" t="str">
        <f t="shared" si="2"/>
        <v>Oklahoma - Tier 2</v>
      </c>
      <c r="AI21" t="str">
        <f t="shared" si="3"/>
        <v>Kingfisher, City Of - Tier 2</v>
      </c>
    </row>
    <row r="22" spans="1:35" x14ac:dyDescent="0.3">
      <c r="A22">
        <v>15</v>
      </c>
      <c r="B22">
        <v>6</v>
      </c>
      <c r="C22" t="s">
        <v>50</v>
      </c>
      <c r="D22" t="s">
        <v>3498</v>
      </c>
      <c r="E22" t="s">
        <v>5484</v>
      </c>
      <c r="F22" t="s">
        <v>241</v>
      </c>
      <c r="G22" s="59">
        <v>21.910209999999996</v>
      </c>
      <c r="H22">
        <v>251</v>
      </c>
      <c r="I22">
        <v>9</v>
      </c>
      <c r="J22" s="12">
        <v>17</v>
      </c>
      <c r="K22" s="12">
        <v>1</v>
      </c>
      <c r="L22">
        <v>1</v>
      </c>
      <c r="M22" s="12">
        <v>26.153653479359619</v>
      </c>
      <c r="N22" s="12">
        <v>1277.802042072012</v>
      </c>
      <c r="O22" s="12">
        <v>48997.430861472683</v>
      </c>
      <c r="P22" s="12">
        <v>43771.596159322886</v>
      </c>
      <c r="Q22" s="12">
        <v>20396.239726704072</v>
      </c>
      <c r="R22" s="27">
        <v>4.8290597907154931E-4</v>
      </c>
      <c r="S22" s="27">
        <v>1.6029120633501502E-2</v>
      </c>
      <c r="T22" s="27">
        <v>4.5203415369161224E-3</v>
      </c>
      <c r="U22" s="27">
        <v>3.6820362824544861E-3</v>
      </c>
      <c r="V22" s="27">
        <v>5.5145821446885609E-4</v>
      </c>
      <c r="W22" s="27">
        <v>1.0638297872340426E-3</v>
      </c>
      <c r="X22" s="27">
        <v>3.1617595614686833E-3</v>
      </c>
      <c r="Y22" s="27">
        <v>1.0629115176492241E-2</v>
      </c>
      <c r="Z22" s="27">
        <v>1.4411036658846039E-2</v>
      </c>
      <c r="AA22" s="27">
        <v>2.9000055007686688E-2</v>
      </c>
      <c r="AB22" s="27">
        <v>4.3395383984905091E-2</v>
      </c>
      <c r="AC22" s="18">
        <v>1.1538822074822298E-2</v>
      </c>
      <c r="AD22" s="12">
        <v>15</v>
      </c>
      <c r="AE22" s="17">
        <v>1</v>
      </c>
      <c r="AF22" s="18">
        <v>0.44864534132657263</v>
      </c>
      <c r="AG22" t="str">
        <f>IF(AF22&lt;='CAV Tier 1 Analysis'!$A$5,"Tier 1", "Tier 2")</f>
        <v>Tier 2</v>
      </c>
      <c r="AH22" t="str">
        <f t="shared" si="2"/>
        <v>Oklahoma - Tier 2</v>
      </c>
      <c r="AI22" t="str">
        <f t="shared" si="3"/>
        <v>Moore, City Of - Tier 2</v>
      </c>
    </row>
    <row r="23" spans="1:35" x14ac:dyDescent="0.3">
      <c r="A23">
        <v>16</v>
      </c>
      <c r="B23">
        <v>6</v>
      </c>
      <c r="C23" t="s">
        <v>50</v>
      </c>
      <c r="D23" t="s">
        <v>3760</v>
      </c>
      <c r="E23" t="s">
        <v>5829</v>
      </c>
      <c r="F23" t="s">
        <v>269</v>
      </c>
      <c r="G23" s="59">
        <v>674.43977999999993</v>
      </c>
      <c r="H23">
        <v>211</v>
      </c>
      <c r="I23">
        <v>1</v>
      </c>
      <c r="J23" s="12">
        <v>11.379310344827585</v>
      </c>
      <c r="K23" s="12">
        <v>3.396551724137931</v>
      </c>
      <c r="L23">
        <v>5</v>
      </c>
      <c r="M23" s="12">
        <v>63.033731491935427</v>
      </c>
      <c r="N23" s="12">
        <v>2416.4414216641721</v>
      </c>
      <c r="O23" s="12">
        <v>64252.640919162412</v>
      </c>
      <c r="P23" s="12">
        <v>20217.865664422083</v>
      </c>
      <c r="Q23" s="12">
        <v>8233.696710456541</v>
      </c>
      <c r="R23" s="27">
        <v>1.4864805142702893E-2</v>
      </c>
      <c r="S23" s="27">
        <v>1.3474679098282137E-2</v>
      </c>
      <c r="T23" s="27">
        <v>5.0226017076845811E-4</v>
      </c>
      <c r="U23" s="27">
        <v>2.4646490328802846E-3</v>
      </c>
      <c r="V23" s="27">
        <v>1.8730563491442182E-3</v>
      </c>
      <c r="W23" s="27">
        <v>5.3191489361702126E-3</v>
      </c>
      <c r="X23" s="27">
        <v>7.6202547914371293E-3</v>
      </c>
      <c r="Y23" s="27">
        <v>2.0100636360281893E-2</v>
      </c>
      <c r="Z23" s="27">
        <v>1.8897871733960746E-2</v>
      </c>
      <c r="AA23" s="27">
        <v>1.339496997715448E-2</v>
      </c>
      <c r="AB23" s="27">
        <v>1.7518152127703496E-2</v>
      </c>
      <c r="AC23" s="18">
        <v>1.0548225792771451E-2</v>
      </c>
      <c r="AD23" s="12">
        <v>16</v>
      </c>
      <c r="AE23" s="17">
        <v>1</v>
      </c>
      <c r="AF23" s="18">
        <v>0.45919356711934406</v>
      </c>
      <c r="AG23" t="str">
        <f>IF(AF23&lt;='CAV Tier 1 Analysis'!$A$5,"Tier 1", "Tier 2")</f>
        <v>Tier 2</v>
      </c>
      <c r="AH23" t="str">
        <f t="shared" si="2"/>
        <v>Oklahoma - Tier 2</v>
      </c>
      <c r="AI23" t="str">
        <f t="shared" si="3"/>
        <v>Rogers County* - Tier 2</v>
      </c>
    </row>
    <row r="24" spans="1:35" x14ac:dyDescent="0.3">
      <c r="A24">
        <v>17</v>
      </c>
      <c r="B24">
        <v>6</v>
      </c>
      <c r="C24" t="s">
        <v>50</v>
      </c>
      <c r="D24" t="s">
        <v>3602</v>
      </c>
      <c r="E24" t="s">
        <v>5619</v>
      </c>
      <c r="F24" t="s">
        <v>372</v>
      </c>
      <c r="G24" s="59">
        <v>21.248619999999995</v>
      </c>
      <c r="H24">
        <v>165</v>
      </c>
      <c r="I24">
        <v>40</v>
      </c>
      <c r="J24" s="12">
        <v>17</v>
      </c>
      <c r="K24" s="12">
        <v>2.0714285714285716</v>
      </c>
      <c r="L24">
        <v>29</v>
      </c>
      <c r="M24" s="12">
        <v>255.65648780956124</v>
      </c>
      <c r="N24" s="12">
        <v>761.49049090363837</v>
      </c>
      <c r="O24" s="12">
        <v>14586.910186827976</v>
      </c>
      <c r="P24" s="12">
        <v>885.89681551892318</v>
      </c>
      <c r="Q24" s="12">
        <v>217.83622482908686</v>
      </c>
      <c r="R24" s="27">
        <v>4.6832438598348915E-4</v>
      </c>
      <c r="S24" s="27">
        <v>1.0537071332779872E-2</v>
      </c>
      <c r="T24" s="27">
        <v>2.0090406830738324E-2</v>
      </c>
      <c r="U24" s="27">
        <v>3.6820362824544861E-3</v>
      </c>
      <c r="V24" s="27">
        <v>1.1423063013997735E-3</v>
      </c>
      <c r="W24" s="27">
        <v>3.0851063829787233E-2</v>
      </c>
      <c r="X24" s="27">
        <v>3.0906746754189016E-2</v>
      </c>
      <c r="Y24" s="27">
        <v>6.3342911242289619E-3</v>
      </c>
      <c r="Z24" s="27">
        <v>4.2902759133635615E-3</v>
      </c>
      <c r="AA24" s="27">
        <v>5.8693441947310198E-4</v>
      </c>
      <c r="AB24" s="27">
        <v>4.6347202959689425E-4</v>
      </c>
      <c r="AC24" s="18">
        <v>9.9411753821813387E-3</v>
      </c>
      <c r="AD24" s="12">
        <v>17</v>
      </c>
      <c r="AE24" s="17">
        <v>1</v>
      </c>
      <c r="AF24" s="18">
        <v>0.46913474250152543</v>
      </c>
      <c r="AG24" t="str">
        <f>IF(AF24&lt;='CAV Tier 1 Analysis'!$A$5,"Tier 1", "Tier 2")</f>
        <v>Tier 2</v>
      </c>
      <c r="AH24" t="str">
        <f t="shared" si="2"/>
        <v>Oklahoma - Tier 2</v>
      </c>
      <c r="AI24" t="str">
        <f t="shared" si="3"/>
        <v>Sand Springs, City Of - Tier 2</v>
      </c>
    </row>
    <row r="25" spans="1:35" x14ac:dyDescent="0.3">
      <c r="A25">
        <v>18</v>
      </c>
      <c r="B25">
        <v>6</v>
      </c>
      <c r="C25" t="s">
        <v>50</v>
      </c>
      <c r="D25" t="s">
        <v>3598</v>
      </c>
      <c r="E25" t="s">
        <v>5615</v>
      </c>
      <c r="F25" t="s">
        <v>366</v>
      </c>
      <c r="G25" s="59">
        <v>25.055420000000002</v>
      </c>
      <c r="H25">
        <v>471</v>
      </c>
      <c r="I25">
        <v>21</v>
      </c>
      <c r="J25" s="12">
        <v>17.352941176470587</v>
      </c>
      <c r="K25" s="12">
        <v>1.3529411764705883</v>
      </c>
      <c r="L25">
        <v>10</v>
      </c>
      <c r="M25" s="12">
        <v>173.45475589712726</v>
      </c>
      <c r="N25" s="12">
        <v>1918.431293670538</v>
      </c>
      <c r="O25" s="12">
        <v>15475.386615587751</v>
      </c>
      <c r="P25">
        <v>0</v>
      </c>
      <c r="Q25" s="12">
        <v>4287.1562349792875</v>
      </c>
      <c r="R25" s="27">
        <v>5.5222711814030447E-4</v>
      </c>
      <c r="S25" s="27">
        <v>3.0078549077207997E-2</v>
      </c>
      <c r="T25" s="27">
        <v>1.0547463586137619E-2</v>
      </c>
      <c r="U25" s="27">
        <v>3.7584799422978317E-3</v>
      </c>
      <c r="V25" s="27">
        <v>7.4609052545786421E-4</v>
      </c>
      <c r="W25" s="27">
        <v>1.0638297872340425E-2</v>
      </c>
      <c r="X25" s="27">
        <v>2.0969239856786039E-2</v>
      </c>
      <c r="Y25" s="27">
        <v>1.5958048670470026E-2</v>
      </c>
      <c r="Z25" s="27">
        <v>4.5515930102043587E-3</v>
      </c>
      <c r="AA25" s="27">
        <v>0</v>
      </c>
      <c r="AB25" s="27">
        <v>9.1214259840566077E-3</v>
      </c>
      <c r="AC25" s="18">
        <v>9.7201286948271886E-3</v>
      </c>
      <c r="AD25" s="12">
        <v>18</v>
      </c>
      <c r="AE25" s="17">
        <v>1</v>
      </c>
      <c r="AF25" s="18">
        <v>0.47885487119635262</v>
      </c>
      <c r="AG25" t="str">
        <f>IF(AF25&lt;='CAV Tier 1 Analysis'!$A$5,"Tier 1", "Tier 2")</f>
        <v>Tier 2</v>
      </c>
      <c r="AH25" t="str">
        <f t="shared" si="2"/>
        <v>Oklahoma - Tier 2</v>
      </c>
      <c r="AI25" t="str">
        <f t="shared" si="3"/>
        <v>Bixby, City Of - Tier 2</v>
      </c>
    </row>
    <row r="26" spans="1:35" x14ac:dyDescent="0.3">
      <c r="A26">
        <v>19</v>
      </c>
      <c r="B26">
        <v>6</v>
      </c>
      <c r="C26" t="s">
        <v>50</v>
      </c>
      <c r="D26" t="s">
        <v>3506</v>
      </c>
      <c r="E26" t="s">
        <v>5493</v>
      </c>
      <c r="F26" t="s">
        <v>386</v>
      </c>
      <c r="G26" s="59">
        <v>18.33605</v>
      </c>
      <c r="H26">
        <v>146</v>
      </c>
      <c r="I26">
        <v>35</v>
      </c>
      <c r="J26" s="12">
        <v>14.060606060606061</v>
      </c>
      <c r="K26" s="12">
        <v>2.5757575757575757</v>
      </c>
      <c r="L26">
        <v>27</v>
      </c>
      <c r="M26" s="12">
        <v>166.29124756967826</v>
      </c>
      <c r="N26" s="12">
        <v>924.69706390270869</v>
      </c>
      <c r="O26" s="12">
        <v>13226.97297171563</v>
      </c>
      <c r="P26" s="12">
        <v>12075.57433143571</v>
      </c>
      <c r="Q26">
        <v>0</v>
      </c>
      <c r="R26" s="27">
        <v>4.0413068508037502E-4</v>
      </c>
      <c r="S26" s="27">
        <v>9.3237116035506731E-3</v>
      </c>
      <c r="T26" s="27">
        <v>1.757910597689603E-2</v>
      </c>
      <c r="U26" s="27">
        <v>3.0453918628500563E-3</v>
      </c>
      <c r="V26" s="27">
        <v>1.420422673631902E-3</v>
      </c>
      <c r="W26" s="27">
        <v>2.8723404255319149E-2</v>
      </c>
      <c r="X26" s="27">
        <v>2.010323117597794E-2</v>
      </c>
      <c r="Y26" s="27">
        <v>7.6918890970376049E-3</v>
      </c>
      <c r="Z26" s="27">
        <v>3.8902936139625687E-3</v>
      </c>
      <c r="AA26" s="27">
        <v>8.0004466500693903E-3</v>
      </c>
      <c r="AB26" s="27">
        <v>0</v>
      </c>
      <c r="AC26" s="18">
        <v>9.1074570540341532E-3</v>
      </c>
      <c r="AD26" s="12">
        <v>19</v>
      </c>
      <c r="AE26" s="17">
        <v>1</v>
      </c>
      <c r="AF26" s="18">
        <v>0.48796232825038677</v>
      </c>
      <c r="AG26" t="str">
        <f>IF(AF26&lt;='CAV Tier 1 Analysis'!$A$5,"Tier 1", "Tier 2")</f>
        <v>Tier 2</v>
      </c>
      <c r="AH26" t="str">
        <f t="shared" si="2"/>
        <v>Oklahoma - Tier 2</v>
      </c>
      <c r="AI26" t="str">
        <f t="shared" si="3"/>
        <v>Sapulpa, City Of - Tier 2</v>
      </c>
    </row>
    <row r="27" spans="1:35" x14ac:dyDescent="0.3">
      <c r="A27">
        <v>20</v>
      </c>
      <c r="B27">
        <v>6</v>
      </c>
      <c r="C27" t="s">
        <v>50</v>
      </c>
      <c r="D27" t="s">
        <v>3693</v>
      </c>
      <c r="E27" t="s">
        <v>5737</v>
      </c>
      <c r="F27" t="s">
        <v>337</v>
      </c>
      <c r="G27" s="59">
        <v>24.628910000000005</v>
      </c>
      <c r="H27">
        <v>231</v>
      </c>
      <c r="I27">
        <v>9</v>
      </c>
      <c r="J27" s="12">
        <v>18</v>
      </c>
      <c r="K27" s="12">
        <v>1</v>
      </c>
      <c r="L27">
        <v>0</v>
      </c>
      <c r="M27" s="12">
        <v>24.125880114061069</v>
      </c>
      <c r="N27" s="12">
        <v>2637.3186346805696</v>
      </c>
      <c r="O27" s="12">
        <v>55049.74176111156</v>
      </c>
      <c r="P27" s="12">
        <v>35544.425319288057</v>
      </c>
      <c r="Q27" s="12">
        <v>2584.3002460862699</v>
      </c>
      <c r="R27" s="27">
        <v>5.4282674136920989E-4</v>
      </c>
      <c r="S27" s="27">
        <v>1.4751899865891819E-2</v>
      </c>
      <c r="T27" s="27">
        <v>4.5203415369161224E-3</v>
      </c>
      <c r="U27" s="27">
        <v>3.8986266520106326E-3</v>
      </c>
      <c r="V27" s="27">
        <v>5.5145821446885609E-4</v>
      </c>
      <c r="W27" s="27">
        <v>0</v>
      </c>
      <c r="X27" s="27">
        <v>2.9166185974621051E-3</v>
      </c>
      <c r="Y27" s="27">
        <v>2.1937954864803103E-2</v>
      </c>
      <c r="Z27" s="27">
        <v>1.6191131506921259E-2</v>
      </c>
      <c r="AA27" s="27">
        <v>2.3549296345603283E-2</v>
      </c>
      <c r="AB27" s="27">
        <v>5.4984008333834548E-3</v>
      </c>
      <c r="AC27" s="18">
        <v>8.5780504689845303E-3</v>
      </c>
      <c r="AD27" s="12">
        <v>20</v>
      </c>
      <c r="AE27" s="17">
        <v>1</v>
      </c>
      <c r="AF27" s="18">
        <v>0.49654037871937129</v>
      </c>
      <c r="AG27" t="str">
        <f>IF(AF27&lt;='CAV Tier 1 Analysis'!$A$5,"Tier 1", "Tier 2")</f>
        <v>Tier 2</v>
      </c>
      <c r="AH27" t="str">
        <f t="shared" si="2"/>
        <v>Oklahoma - Tier 2</v>
      </c>
      <c r="AI27" t="str">
        <f t="shared" si="3"/>
        <v>Midwest City, City Of - Tier 2</v>
      </c>
    </row>
    <row r="28" spans="1:35" x14ac:dyDescent="0.3">
      <c r="A28">
        <v>21</v>
      </c>
      <c r="B28">
        <v>6</v>
      </c>
      <c r="C28" t="s">
        <v>50</v>
      </c>
      <c r="D28" t="s">
        <v>3001</v>
      </c>
      <c r="E28" t="s">
        <v>5593</v>
      </c>
      <c r="F28" t="s">
        <v>377</v>
      </c>
      <c r="G28" s="59">
        <v>44.554560000000009</v>
      </c>
      <c r="H28">
        <v>98</v>
      </c>
      <c r="I28">
        <v>37</v>
      </c>
      <c r="J28" s="12">
        <v>15.048780487804878</v>
      </c>
      <c r="K28" s="12">
        <v>3.024390243902439</v>
      </c>
      <c r="L28">
        <v>16</v>
      </c>
      <c r="M28" s="12">
        <v>69.972756997263602</v>
      </c>
      <c r="N28" s="12">
        <v>1263.5162335346431</v>
      </c>
      <c r="O28" s="12">
        <v>28065.936526881771</v>
      </c>
      <c r="P28" s="12">
        <v>24963.271414547704</v>
      </c>
      <c r="Q28">
        <v>0</v>
      </c>
      <c r="R28" s="27">
        <v>9.8199256962402904E-4</v>
      </c>
      <c r="S28" s="27">
        <v>6.2583817612874388E-3</v>
      </c>
      <c r="T28" s="27">
        <v>1.8583626318432949E-2</v>
      </c>
      <c r="U28" s="27">
        <v>3.2594209272229814E-3</v>
      </c>
      <c r="V28" s="27">
        <v>1.6678248437594673E-3</v>
      </c>
      <c r="W28" s="27">
        <v>1.7021276595744681E-2</v>
      </c>
      <c r="X28" s="27">
        <v>8.4591253628493041E-3</v>
      </c>
      <c r="Y28" s="27">
        <v>1.0510281820985321E-2</v>
      </c>
      <c r="Z28" s="27">
        <v>8.2547030128424723E-3</v>
      </c>
      <c r="AA28" s="27">
        <v>1.6538950088972375E-2</v>
      </c>
      <c r="AB28" s="27">
        <v>0</v>
      </c>
      <c r="AC28" s="18">
        <v>8.3214166637928192E-3</v>
      </c>
      <c r="AD28" s="12">
        <v>21</v>
      </c>
      <c r="AE28" s="17">
        <v>1</v>
      </c>
      <c r="AF28" s="18">
        <v>0.50486179538316411</v>
      </c>
      <c r="AG28" t="str">
        <f>IF(AF28&lt;='CAV Tier 1 Analysis'!$A$5,"Tier 1", "Tier 2")</f>
        <v>Tier 2</v>
      </c>
      <c r="AH28" t="str">
        <f t="shared" si="2"/>
        <v>Oklahoma - Tier 2</v>
      </c>
      <c r="AI28" t="str">
        <f t="shared" si="3"/>
        <v>Shawnee, City Of - Tier 2</v>
      </c>
    </row>
    <row r="29" spans="1:35" x14ac:dyDescent="0.3">
      <c r="A29">
        <v>22</v>
      </c>
      <c r="B29">
        <v>6</v>
      </c>
      <c r="C29" t="s">
        <v>50</v>
      </c>
      <c r="D29" t="s">
        <v>3620</v>
      </c>
      <c r="E29" t="s">
        <v>5638</v>
      </c>
      <c r="F29" t="s">
        <v>413</v>
      </c>
      <c r="G29" s="59">
        <v>18.110860000000002</v>
      </c>
      <c r="H29">
        <v>256</v>
      </c>
      <c r="I29">
        <v>51</v>
      </c>
      <c r="J29" s="12">
        <v>15</v>
      </c>
      <c r="K29" s="12">
        <v>3</v>
      </c>
      <c r="L29">
        <v>3</v>
      </c>
      <c r="M29" s="12">
        <v>147.90698343424884</v>
      </c>
      <c r="N29" s="12">
        <v>740.72166587210995</v>
      </c>
      <c r="O29" s="12">
        <v>13135.540435400977</v>
      </c>
      <c r="P29" s="12">
        <v>12488.657780429248</v>
      </c>
      <c r="Q29">
        <v>0</v>
      </c>
      <c r="R29" s="27">
        <v>3.99167446598082E-4</v>
      </c>
      <c r="S29" s="27">
        <v>1.6348425825403922E-2</v>
      </c>
      <c r="T29" s="27">
        <v>2.5615268709191362E-2</v>
      </c>
      <c r="U29" s="27">
        <v>3.2488555433421939E-3</v>
      </c>
      <c r="V29" s="27">
        <v>1.6543746434065684E-3</v>
      </c>
      <c r="W29" s="27">
        <v>3.1914893617021275E-3</v>
      </c>
      <c r="X29" s="27">
        <v>1.7880726279802226E-2</v>
      </c>
      <c r="Y29" s="27">
        <v>6.1615302222487404E-3</v>
      </c>
      <c r="Z29" s="27">
        <v>3.8634016400473036E-3</v>
      </c>
      <c r="AA29" s="27">
        <v>8.2741273881437802E-3</v>
      </c>
      <c r="AB29" s="27">
        <v>0</v>
      </c>
      <c r="AC29" s="18">
        <v>7.8761242781714823E-3</v>
      </c>
      <c r="AD29" s="12">
        <v>22</v>
      </c>
      <c r="AE29" s="17">
        <v>1</v>
      </c>
      <c r="AF29" s="18">
        <v>0.51273791966133564</v>
      </c>
      <c r="AG29" t="str">
        <f>IF(AF29&lt;='CAV Tier 1 Analysis'!$A$5,"Tier 1", "Tier 2")</f>
        <v>Tier 2</v>
      </c>
      <c r="AH29" t="str">
        <f t="shared" si="2"/>
        <v>Oklahoma - Tier 2</v>
      </c>
      <c r="AI29" t="str">
        <f t="shared" si="3"/>
        <v>Chickasha, City Of - Tier 2</v>
      </c>
    </row>
    <row r="30" spans="1:35" x14ac:dyDescent="0.3">
      <c r="A30">
        <v>23</v>
      </c>
      <c r="B30">
        <v>6</v>
      </c>
      <c r="C30" t="s">
        <v>50</v>
      </c>
      <c r="D30" t="s">
        <v>3735</v>
      </c>
      <c r="E30" t="s">
        <v>5798</v>
      </c>
      <c r="F30" t="s">
        <v>301</v>
      </c>
      <c r="G30" s="59">
        <v>656.86056000000019</v>
      </c>
      <c r="H30">
        <v>36</v>
      </c>
      <c r="I30">
        <v>0</v>
      </c>
      <c r="J30" s="12">
        <v>15.42</v>
      </c>
      <c r="K30" s="12">
        <v>2.76</v>
      </c>
      <c r="L30">
        <v>1</v>
      </c>
      <c r="M30" s="12">
        <v>1.9571738026104057</v>
      </c>
      <c r="N30" s="12">
        <v>282.11426814783329</v>
      </c>
      <c r="O30" s="12">
        <v>35908.681741028115</v>
      </c>
      <c r="P30">
        <v>0</v>
      </c>
      <c r="Q30" s="12">
        <v>23806.147417202075</v>
      </c>
      <c r="R30" s="27">
        <v>1.4477355161830321E-2</v>
      </c>
      <c r="S30" s="27">
        <v>2.2989973816974264E-3</v>
      </c>
      <c r="T30" s="27">
        <v>0</v>
      </c>
      <c r="U30" s="27">
        <v>3.3398234985557752E-3</v>
      </c>
      <c r="V30" s="27">
        <v>1.5220246719340428E-3</v>
      </c>
      <c r="W30" s="27">
        <v>1.0638297872340426E-3</v>
      </c>
      <c r="X30" s="27">
        <v>2.3660606303983921E-4</v>
      </c>
      <c r="Y30" s="27">
        <v>2.3467054757658192E-3</v>
      </c>
      <c r="Z30" s="27">
        <v>1.0561397196596564E-2</v>
      </c>
      <c r="AA30" s="27">
        <v>0</v>
      </c>
      <c r="AB30" s="27">
        <v>5.0650361155452087E-2</v>
      </c>
      <c r="AC30" s="18">
        <v>7.8633727629187199E-3</v>
      </c>
      <c r="AD30" s="12">
        <v>23</v>
      </c>
      <c r="AE30" s="17">
        <v>1</v>
      </c>
      <c r="AF30" s="18">
        <v>0.52060129242425435</v>
      </c>
      <c r="AG30" t="str">
        <f>IF(AF30&lt;='CAV Tier 1 Analysis'!$A$5,"Tier 1", "Tier 2")</f>
        <v>Tier 2</v>
      </c>
      <c r="AH30" t="str">
        <f t="shared" si="2"/>
        <v>Oklahoma - Tier 2</v>
      </c>
      <c r="AI30" t="str">
        <f t="shared" si="3"/>
        <v>Payne County* - Tier 2</v>
      </c>
    </row>
    <row r="31" spans="1:35" x14ac:dyDescent="0.3">
      <c r="A31">
        <v>24</v>
      </c>
      <c r="B31">
        <v>6</v>
      </c>
      <c r="C31" t="s">
        <v>50</v>
      </c>
      <c r="D31" t="s">
        <v>3552</v>
      </c>
      <c r="E31" t="s">
        <v>5551</v>
      </c>
      <c r="F31" t="s">
        <v>367</v>
      </c>
      <c r="G31" s="59">
        <v>38.717239999999997</v>
      </c>
      <c r="H31">
        <v>115</v>
      </c>
      <c r="I31">
        <v>22</v>
      </c>
      <c r="J31" s="12">
        <v>8.0816326530612237</v>
      </c>
      <c r="K31" s="12">
        <v>3.9795918367346941</v>
      </c>
      <c r="L31">
        <v>2</v>
      </c>
      <c r="M31" s="12">
        <v>70.161244189926734</v>
      </c>
      <c r="N31" s="12">
        <v>2527.5323208312398</v>
      </c>
      <c r="O31" s="12">
        <v>34410.560449210956</v>
      </c>
      <c r="P31" s="12">
        <v>31321.671699342016</v>
      </c>
      <c r="Q31">
        <v>0</v>
      </c>
      <c r="R31" s="27">
        <v>8.5333671786569614E-4</v>
      </c>
      <c r="S31" s="27">
        <v>7.344019413755668E-3</v>
      </c>
      <c r="T31" s="27">
        <v>1.1049723756906077E-2</v>
      </c>
      <c r="U31" s="27">
        <v>1.7504038029435491E-3</v>
      </c>
      <c r="V31" s="27">
        <v>2.1945786086005497E-3</v>
      </c>
      <c r="W31" s="27">
        <v>2.1276595744680851E-3</v>
      </c>
      <c r="X31" s="27">
        <v>8.4819118995022955E-3</v>
      </c>
      <c r="Y31" s="27">
        <v>2.1024721565523961E-2</v>
      </c>
      <c r="Z31" s="27">
        <v>1.0120772443906705E-2</v>
      </c>
      <c r="AA31" s="27">
        <v>2.075158965890617E-2</v>
      </c>
      <c r="AB31" s="27">
        <v>0</v>
      </c>
      <c r="AC31" s="18">
        <v>7.7907924947617051E-3</v>
      </c>
      <c r="AD31" s="12">
        <v>24</v>
      </c>
      <c r="AE31" s="17">
        <v>1</v>
      </c>
      <c r="AF31" s="18">
        <v>0.52839208491901601</v>
      </c>
      <c r="AG31" t="str">
        <f>IF(AF31&lt;='CAV Tier 1 Analysis'!$A$5,"Tier 1", "Tier 2")</f>
        <v>Tier 2</v>
      </c>
      <c r="AH31" t="str">
        <f t="shared" si="2"/>
        <v>Oklahoma - Tier 2</v>
      </c>
      <c r="AI31" t="str">
        <f t="shared" si="3"/>
        <v>Muskogee, City Of - Tier 2</v>
      </c>
    </row>
    <row r="32" spans="1:35" x14ac:dyDescent="0.3">
      <c r="A32">
        <v>25</v>
      </c>
      <c r="B32">
        <v>6</v>
      </c>
      <c r="C32" t="s">
        <v>50</v>
      </c>
      <c r="D32" t="s">
        <v>3471</v>
      </c>
      <c r="E32" t="s">
        <v>5806</v>
      </c>
      <c r="F32" t="s">
        <v>347</v>
      </c>
      <c r="G32" s="59">
        <v>768.16527999999994</v>
      </c>
      <c r="H32">
        <v>82</v>
      </c>
      <c r="I32">
        <v>2</v>
      </c>
      <c r="J32" s="12">
        <v>8.9487179487179489</v>
      </c>
      <c r="K32" s="12">
        <v>4.5641025641025639</v>
      </c>
      <c r="L32">
        <v>6</v>
      </c>
      <c r="M32" s="12">
        <v>9.2354873029408484</v>
      </c>
      <c r="N32" s="12">
        <v>1699.7085026562629</v>
      </c>
      <c r="O32" s="12">
        <v>36899.22025379994</v>
      </c>
      <c r="P32" s="12">
        <v>13680.110708028387</v>
      </c>
      <c r="Q32" s="12">
        <v>5860.2469213980148</v>
      </c>
      <c r="R32" s="27">
        <v>1.6930536340234569E-2</v>
      </c>
      <c r="S32" s="27">
        <v>5.2366051471996935E-3</v>
      </c>
      <c r="T32" s="27">
        <v>1.0045203415369162E-3</v>
      </c>
      <c r="U32" s="27">
        <v>1.9382061275665396E-3</v>
      </c>
      <c r="V32" s="27">
        <v>2.5169118506527277E-3</v>
      </c>
      <c r="W32" s="27">
        <v>6.382978723404255E-3</v>
      </c>
      <c r="X32" s="27">
        <v>1.1164937360640917E-3</v>
      </c>
      <c r="Y32" s="27">
        <v>1.4138651251410688E-2</v>
      </c>
      <c r="Z32" s="27">
        <v>1.0852732610894337E-2</v>
      </c>
      <c r="AA32" s="27">
        <v>9.063502313236273E-3</v>
      </c>
      <c r="AB32" s="27">
        <v>1.2468360286404594E-2</v>
      </c>
      <c r="AC32" s="18">
        <v>7.4226817026004262E-3</v>
      </c>
      <c r="AD32" s="12">
        <v>25</v>
      </c>
      <c r="AE32" s="17">
        <v>1</v>
      </c>
      <c r="AF32" s="18">
        <v>0.53581476662161642</v>
      </c>
      <c r="AG32" t="str">
        <f>IF(AF32&lt;='CAV Tier 1 Analysis'!$A$5,"Tier 1", "Tier 2")</f>
        <v>Tier 2</v>
      </c>
      <c r="AH32" t="str">
        <f t="shared" si="2"/>
        <v>Oklahoma - Tier 2</v>
      </c>
      <c r="AI32" t="str">
        <f t="shared" si="3"/>
        <v>Delaware County * - Tier 2</v>
      </c>
    </row>
    <row r="33" spans="1:35" x14ac:dyDescent="0.3">
      <c r="A33">
        <v>26</v>
      </c>
      <c r="B33">
        <v>6</v>
      </c>
      <c r="C33" t="s">
        <v>50</v>
      </c>
      <c r="D33" t="s">
        <v>3619</v>
      </c>
      <c r="E33" t="s">
        <v>5637</v>
      </c>
      <c r="F33" t="s">
        <v>412</v>
      </c>
      <c r="G33" s="59">
        <v>7.5672900000000007</v>
      </c>
      <c r="H33">
        <v>424</v>
      </c>
      <c r="I33">
        <v>0</v>
      </c>
      <c r="J33" s="12">
        <v>18</v>
      </c>
      <c r="K33" s="12">
        <v>1</v>
      </c>
      <c r="L33">
        <v>0</v>
      </c>
      <c r="M33" s="12">
        <v>26.790785076295485</v>
      </c>
      <c r="N33" s="12">
        <v>2576.0097975630642</v>
      </c>
      <c r="O33" s="12">
        <v>22388.050647143471</v>
      </c>
      <c r="P33" s="12">
        <v>16394.967599485684</v>
      </c>
      <c r="Q33" s="12">
        <v>2882.2916637135313</v>
      </c>
      <c r="R33" s="27">
        <v>1.6678478144975997E-4</v>
      </c>
      <c r="S33" s="27">
        <v>2.7077080273325244E-2</v>
      </c>
      <c r="T33" s="27">
        <v>0</v>
      </c>
      <c r="U33" s="27">
        <v>3.8986266520106326E-3</v>
      </c>
      <c r="V33" s="27">
        <v>5.5145821446885609E-4</v>
      </c>
      <c r="W33" s="27">
        <v>0</v>
      </c>
      <c r="X33" s="27">
        <v>3.2387834816684211E-3</v>
      </c>
      <c r="Y33" s="27">
        <v>2.142797079089908E-2</v>
      </c>
      <c r="Z33" s="27">
        <v>6.5847333813940532E-3</v>
      </c>
      <c r="AA33" s="27">
        <v>1.0862180133978482E-2</v>
      </c>
      <c r="AB33" s="27">
        <v>6.132412404408997E-3</v>
      </c>
      <c r="AC33" s="18">
        <v>7.2672754648730473E-3</v>
      </c>
      <c r="AD33" s="12">
        <v>26</v>
      </c>
      <c r="AE33" s="17">
        <v>1</v>
      </c>
      <c r="AF33" s="18">
        <v>0.54308204208648947</v>
      </c>
      <c r="AG33" t="str">
        <f>IF(AF33&lt;='CAV Tier 1 Analysis'!$A$5,"Tier 1", "Tier 2")</f>
        <v>Tier 2</v>
      </c>
      <c r="AH33" t="str">
        <f t="shared" si="2"/>
        <v>Oklahoma - Tier 2</v>
      </c>
      <c r="AI33" t="str">
        <f t="shared" si="3"/>
        <v>Del City, City Of - Tier 2</v>
      </c>
    </row>
    <row r="34" spans="1:35" x14ac:dyDescent="0.3">
      <c r="A34">
        <v>27</v>
      </c>
      <c r="B34">
        <v>6</v>
      </c>
      <c r="C34" t="s">
        <v>50</v>
      </c>
      <c r="D34" t="s">
        <v>3525</v>
      </c>
      <c r="E34" t="s">
        <v>5514</v>
      </c>
      <c r="F34" t="s">
        <v>399</v>
      </c>
      <c r="G34" s="59">
        <v>19.28725</v>
      </c>
      <c r="H34">
        <v>146</v>
      </c>
      <c r="I34">
        <v>32</v>
      </c>
      <c r="J34" s="12">
        <v>13.222222222222221</v>
      </c>
      <c r="K34" s="12">
        <v>4.0740740740740744</v>
      </c>
      <c r="L34">
        <v>2</v>
      </c>
      <c r="M34" s="12">
        <v>101.41886790496308</v>
      </c>
      <c r="N34" s="12">
        <v>1628.0899126035833</v>
      </c>
      <c r="O34" s="12">
        <v>22547.600462012182</v>
      </c>
      <c r="P34" s="12">
        <v>21537.604184606651</v>
      </c>
      <c r="Q34">
        <v>0</v>
      </c>
      <c r="R34" s="27">
        <v>4.2509534800660249E-4</v>
      </c>
      <c r="S34" s="27">
        <v>9.3237116035506731E-3</v>
      </c>
      <c r="T34" s="27">
        <v>1.6072325464590659E-2</v>
      </c>
      <c r="U34" s="27">
        <v>2.8638059974646001E-3</v>
      </c>
      <c r="V34" s="27">
        <v>2.2466816145027472E-3</v>
      </c>
      <c r="W34" s="27">
        <v>2.1276595744680851E-3</v>
      </c>
      <c r="X34" s="27">
        <v>1.2260699086072694E-2</v>
      </c>
      <c r="Y34" s="27">
        <v>1.354290776581293E-2</v>
      </c>
      <c r="Z34" s="27">
        <v>6.6316598873466951E-3</v>
      </c>
      <c r="AA34" s="27">
        <v>1.4269338130004302E-2</v>
      </c>
      <c r="AB34" s="27">
        <v>0</v>
      </c>
      <c r="AC34" s="18">
        <v>7.2512622247109084E-3</v>
      </c>
      <c r="AD34" s="12">
        <v>27</v>
      </c>
      <c r="AE34" s="17">
        <v>1</v>
      </c>
      <c r="AF34" s="18">
        <v>0.55033330431120042</v>
      </c>
      <c r="AG34" t="str">
        <f>IF(AF34&lt;='CAV Tier 1 Analysis'!$A$5,"Tier 1", "Tier 2")</f>
        <v>Tier 2</v>
      </c>
      <c r="AH34" t="str">
        <f t="shared" si="2"/>
        <v>Oklahoma - Tier 2</v>
      </c>
      <c r="AI34" t="str">
        <f t="shared" si="3"/>
        <v>Ponca City, City Of - Tier 2</v>
      </c>
    </row>
    <row r="35" spans="1:35" x14ac:dyDescent="0.3">
      <c r="A35">
        <v>28</v>
      </c>
      <c r="B35">
        <v>6</v>
      </c>
      <c r="C35" t="s">
        <v>50</v>
      </c>
      <c r="D35" t="s">
        <v>3350</v>
      </c>
      <c r="E35" t="s">
        <v>5570</v>
      </c>
      <c r="F35" t="s">
        <v>323</v>
      </c>
      <c r="G35" s="59">
        <v>2269.9400999999993</v>
      </c>
      <c r="H35">
        <v>45</v>
      </c>
      <c r="I35">
        <v>2</v>
      </c>
      <c r="J35" s="12">
        <v>15.075757575757576</v>
      </c>
      <c r="K35" s="12">
        <v>4.1818181818181817</v>
      </c>
      <c r="L35">
        <v>1</v>
      </c>
      <c r="M35" s="12">
        <v>10.68574234095429</v>
      </c>
      <c r="N35" s="12">
        <v>436.99434924271162</v>
      </c>
      <c r="O35" s="12">
        <v>34406.995926596996</v>
      </c>
      <c r="P35">
        <v>0</v>
      </c>
      <c r="Q35" s="12">
        <v>1490.3921046569085</v>
      </c>
      <c r="R35" s="27">
        <v>5.002999270314025E-2</v>
      </c>
      <c r="S35" s="27">
        <v>2.8737467271217829E-3</v>
      </c>
      <c r="T35" s="27">
        <v>1.0045203415369162E-3</v>
      </c>
      <c r="U35" s="27">
        <v>3.2652639046722048E-3</v>
      </c>
      <c r="V35" s="27">
        <v>2.3060979877788526E-3</v>
      </c>
      <c r="W35" s="27">
        <v>1.0638297872340426E-3</v>
      </c>
      <c r="X35" s="27">
        <v>1.2918175292246103E-3</v>
      </c>
      <c r="Y35" s="27">
        <v>3.6350413574587868E-3</v>
      </c>
      <c r="Z35" s="27">
        <v>1.0119724052896035E-2</v>
      </c>
      <c r="AA35" s="27">
        <v>0</v>
      </c>
      <c r="AB35" s="27">
        <v>3.1709834036211695E-3</v>
      </c>
      <c r="AC35" s="18">
        <v>7.1600925267895129E-3</v>
      </c>
      <c r="AD35" s="12">
        <v>28</v>
      </c>
      <c r="AE35" s="17">
        <v>1</v>
      </c>
      <c r="AF35" s="18">
        <v>0.55749339683798993</v>
      </c>
      <c r="AG35" t="str">
        <f>IF(AF35&lt;='CAV Tier 1 Analysis'!$A$5,"Tier 1", "Tier 2")</f>
        <v>Tier 2</v>
      </c>
      <c r="AH35" t="str">
        <f t="shared" si="2"/>
        <v>Oklahoma - Tier 2</v>
      </c>
      <c r="AI35" t="str">
        <f t="shared" si="3"/>
        <v>Osage County* - Tier 2</v>
      </c>
    </row>
    <row r="36" spans="1:35" x14ac:dyDescent="0.3">
      <c r="A36">
        <v>29</v>
      </c>
      <c r="B36">
        <v>6</v>
      </c>
      <c r="C36" t="s">
        <v>50</v>
      </c>
      <c r="D36" t="s">
        <v>3491</v>
      </c>
      <c r="E36" t="s">
        <v>5474</v>
      </c>
      <c r="F36" t="s">
        <v>396</v>
      </c>
      <c r="G36" s="59">
        <v>25.853190000000001</v>
      </c>
      <c r="H36">
        <v>127</v>
      </c>
      <c r="I36">
        <v>9</v>
      </c>
      <c r="J36" s="12">
        <v>16</v>
      </c>
      <c r="K36" s="12">
        <v>2</v>
      </c>
      <c r="L36">
        <v>4</v>
      </c>
      <c r="M36" s="12">
        <v>22.51541724638237</v>
      </c>
      <c r="N36" s="12">
        <v>4111.9491938319652</v>
      </c>
      <c r="O36" s="12">
        <v>20635.702792282438</v>
      </c>
      <c r="P36" s="12">
        <v>19022.837880467629</v>
      </c>
      <c r="Q36" s="12">
        <v>275.21803372548311</v>
      </c>
      <c r="R36" s="27">
        <v>5.6981014919860607E-4</v>
      </c>
      <c r="S36" s="27">
        <v>8.1103518743214763E-3</v>
      </c>
      <c r="T36" s="27">
        <v>4.5203415369161224E-3</v>
      </c>
      <c r="U36" s="27">
        <v>3.46544591289834E-3</v>
      </c>
      <c r="V36" s="27">
        <v>1.1029164289377122E-3</v>
      </c>
      <c r="W36" s="27">
        <v>4.2553191489361703E-3</v>
      </c>
      <c r="X36" s="27">
        <v>2.7219270078418668E-3</v>
      </c>
      <c r="Y36" s="27">
        <v>3.4204344759265343E-2</v>
      </c>
      <c r="Z36" s="27">
        <v>6.0693359670510602E-3</v>
      </c>
      <c r="AA36" s="27">
        <v>1.2603226597629313E-2</v>
      </c>
      <c r="AB36" s="27">
        <v>5.8555853496128016E-4</v>
      </c>
      <c r="AC36" s="18">
        <v>7.1098707198142992E-3</v>
      </c>
      <c r="AD36" s="12">
        <v>29</v>
      </c>
      <c r="AE36" s="17">
        <v>1</v>
      </c>
      <c r="AF36" s="18">
        <v>0.56460326755780421</v>
      </c>
      <c r="AG36" t="str">
        <f>IF(AF36&lt;='CAV Tier 1 Analysis'!$A$5,"Tier 1", "Tier 2")</f>
        <v>Tier 2</v>
      </c>
      <c r="AH36" t="str">
        <f t="shared" si="2"/>
        <v>Oklahoma - Tier 2</v>
      </c>
      <c r="AI36" t="str">
        <f t="shared" si="3"/>
        <v>Yukon, City Of - Tier 2</v>
      </c>
    </row>
    <row r="37" spans="1:35" x14ac:dyDescent="0.3">
      <c r="A37">
        <v>30</v>
      </c>
      <c r="B37">
        <v>6</v>
      </c>
      <c r="C37" t="s">
        <v>50</v>
      </c>
      <c r="D37" t="s">
        <v>2854</v>
      </c>
      <c r="E37" t="s">
        <v>5529</v>
      </c>
      <c r="F37" t="s">
        <v>349</v>
      </c>
      <c r="G37" s="59">
        <v>722.00742000000002</v>
      </c>
      <c r="H37">
        <v>70</v>
      </c>
      <c r="I37">
        <v>10</v>
      </c>
      <c r="J37" s="12">
        <v>18.351351351351351</v>
      </c>
      <c r="K37" s="12">
        <v>2.2432432432432434</v>
      </c>
      <c r="L37">
        <v>5</v>
      </c>
      <c r="M37" s="12">
        <v>38.405324172430241</v>
      </c>
      <c r="N37" s="12">
        <v>172.36089354027513</v>
      </c>
      <c r="O37" s="12">
        <v>31116.249171584059</v>
      </c>
      <c r="P37" s="12">
        <v>5132.5035096019928</v>
      </c>
      <c r="Q37" s="12">
        <v>10863.401963978329</v>
      </c>
      <c r="R37" s="27">
        <v>1.5913206676340545E-2</v>
      </c>
      <c r="S37" s="27">
        <v>4.4702726866338843E-3</v>
      </c>
      <c r="T37" s="27">
        <v>5.0226017076845809E-3</v>
      </c>
      <c r="U37" s="27">
        <v>3.974725971043873E-3</v>
      </c>
      <c r="V37" s="27">
        <v>1.2370549135382449E-3</v>
      </c>
      <c r="W37" s="27">
        <v>5.3191489361702126E-3</v>
      </c>
      <c r="X37" s="27">
        <v>4.6428848271357799E-3</v>
      </c>
      <c r="Y37" s="27">
        <v>1.4337461743228726E-3</v>
      </c>
      <c r="Z37" s="27">
        <v>9.1518555077972873E-3</v>
      </c>
      <c r="AA37" s="27">
        <v>3.4004445157502171E-3</v>
      </c>
      <c r="AB37" s="27">
        <v>2.3113157421463144E-2</v>
      </c>
      <c r="AC37" s="18">
        <v>7.0617363034436945E-3</v>
      </c>
      <c r="AD37" s="12">
        <v>30</v>
      </c>
      <c r="AE37" s="17">
        <v>1</v>
      </c>
      <c r="AF37" s="18">
        <v>0.57166500386124786</v>
      </c>
      <c r="AG37" t="str">
        <f>IF(AF37&lt;='CAV Tier 1 Analysis'!$A$5,"Tier 1", "Tier 2")</f>
        <v>Tier 2</v>
      </c>
      <c r="AH37" t="str">
        <f t="shared" si="2"/>
        <v>Oklahoma - Tier 2</v>
      </c>
      <c r="AI37" t="str">
        <f t="shared" si="3"/>
        <v>Logan County * - Tier 2</v>
      </c>
    </row>
    <row r="38" spans="1:35" x14ac:dyDescent="0.3">
      <c r="A38">
        <v>31</v>
      </c>
      <c r="B38">
        <v>6</v>
      </c>
      <c r="C38" t="s">
        <v>50</v>
      </c>
      <c r="D38" t="s">
        <v>3731</v>
      </c>
      <c r="E38" t="s">
        <v>5794</v>
      </c>
      <c r="F38" t="s">
        <v>353</v>
      </c>
      <c r="G38" s="59">
        <v>997.70023999999989</v>
      </c>
      <c r="H38">
        <v>87</v>
      </c>
      <c r="I38">
        <v>5</v>
      </c>
      <c r="J38" s="12">
        <v>14.4375</v>
      </c>
      <c r="K38" s="12">
        <v>2.8541666666666665</v>
      </c>
      <c r="L38">
        <v>3</v>
      </c>
      <c r="M38" s="12">
        <v>45.763286094829468</v>
      </c>
      <c r="N38" s="12">
        <v>60.488517198272589</v>
      </c>
      <c r="O38" s="12">
        <v>39314.923936290143</v>
      </c>
      <c r="P38">
        <v>0</v>
      </c>
      <c r="Q38" s="12">
        <v>8860.645802884661</v>
      </c>
      <c r="R38" s="27">
        <v>2.1989538722683159E-2</v>
      </c>
      <c r="S38" s="27">
        <v>5.5559103391021134E-3</v>
      </c>
      <c r="T38" s="27">
        <v>2.5113008538422904E-3</v>
      </c>
      <c r="U38" s="27">
        <v>3.1270234604668617E-3</v>
      </c>
      <c r="V38" s="27">
        <v>1.5739536537965266E-3</v>
      </c>
      <c r="W38" s="27">
        <v>3.1914893617021275E-3</v>
      </c>
      <c r="X38" s="27">
        <v>5.5324013330965323E-3</v>
      </c>
      <c r="Y38" s="27">
        <v>5.0316042312243965E-4</v>
      </c>
      <c r="Z38" s="27">
        <v>1.1563235053842819E-2</v>
      </c>
      <c r="AA38" s="27">
        <v>0</v>
      </c>
      <c r="AB38" s="27">
        <v>1.8852059601309291E-2</v>
      </c>
      <c r="AC38" s="18">
        <v>6.7636429820876502E-3</v>
      </c>
      <c r="AD38" s="12">
        <v>31</v>
      </c>
      <c r="AE38" s="17">
        <v>1</v>
      </c>
      <c r="AF38" s="18">
        <v>0.5784286468433355</v>
      </c>
      <c r="AG38" t="str">
        <f>IF(AF38&lt;='CAV Tier 1 Analysis'!$A$5,"Tier 1", "Tier 2")</f>
        <v>Tier 2</v>
      </c>
      <c r="AH38" t="str">
        <f t="shared" si="2"/>
        <v>Oklahoma - Tier 2</v>
      </c>
      <c r="AI38" t="str">
        <f t="shared" si="3"/>
        <v>Comanche County * - Tier 2</v>
      </c>
    </row>
    <row r="39" spans="1:35" x14ac:dyDescent="0.3">
      <c r="A39">
        <v>32</v>
      </c>
      <c r="B39">
        <v>6</v>
      </c>
      <c r="C39" t="s">
        <v>50</v>
      </c>
      <c r="D39" t="s">
        <v>3512</v>
      </c>
      <c r="E39" t="s">
        <v>5500</v>
      </c>
      <c r="F39" t="s">
        <v>401</v>
      </c>
      <c r="G39" s="59">
        <v>73.981750000000005</v>
      </c>
      <c r="H39">
        <v>227</v>
      </c>
      <c r="I39">
        <v>3</v>
      </c>
      <c r="J39" s="12">
        <v>9</v>
      </c>
      <c r="K39" s="12">
        <v>4</v>
      </c>
      <c r="L39">
        <v>0</v>
      </c>
      <c r="M39" s="12">
        <v>57.533675534844718</v>
      </c>
      <c r="N39" s="12">
        <v>809.7793512460081</v>
      </c>
      <c r="O39" s="12">
        <v>41370.085128781662</v>
      </c>
      <c r="P39" s="12">
        <v>36985.442370612262</v>
      </c>
      <c r="Q39">
        <v>0</v>
      </c>
      <c r="R39" s="27">
        <v>1.630574486377657E-3</v>
      </c>
      <c r="S39" s="27">
        <v>1.4496455712369884E-2</v>
      </c>
      <c r="T39" s="27">
        <v>1.5067805123053742E-3</v>
      </c>
      <c r="U39" s="27">
        <v>1.9493133260053163E-3</v>
      </c>
      <c r="V39" s="27">
        <v>2.2058328578754244E-3</v>
      </c>
      <c r="W39" s="27">
        <v>0</v>
      </c>
      <c r="X39" s="27">
        <v>6.9553436911708377E-3</v>
      </c>
      <c r="Y39" s="27">
        <v>6.7359713856631276E-3</v>
      </c>
      <c r="Z39" s="27">
        <v>1.216769538500931E-2</v>
      </c>
      <c r="AA39" s="27">
        <v>2.4504015328281181E-2</v>
      </c>
      <c r="AB39" s="27">
        <v>0</v>
      </c>
      <c r="AC39" s="18">
        <v>6.5592711531871012E-3</v>
      </c>
      <c r="AD39" s="12">
        <v>32</v>
      </c>
      <c r="AE39" s="17">
        <v>1</v>
      </c>
      <c r="AF39" s="18">
        <v>0.58498791799652261</v>
      </c>
      <c r="AG39" t="str">
        <f>IF(AF39&lt;='CAV Tier 1 Analysis'!$A$5,"Tier 1", "Tier 2")</f>
        <v>Tier 2</v>
      </c>
      <c r="AH39" t="str">
        <f t="shared" si="2"/>
        <v>Oklahoma - Tier 2</v>
      </c>
      <c r="AI39" t="str">
        <f t="shared" si="3"/>
        <v>Enid, City Of - Tier 2</v>
      </c>
    </row>
    <row r="40" spans="1:35" x14ac:dyDescent="0.3">
      <c r="A40">
        <v>33</v>
      </c>
      <c r="B40">
        <v>6</v>
      </c>
      <c r="C40" t="s">
        <v>50</v>
      </c>
      <c r="D40" t="s">
        <v>3732</v>
      </c>
      <c r="E40" t="s">
        <v>5795</v>
      </c>
      <c r="F40" t="s">
        <v>417</v>
      </c>
      <c r="G40" s="59">
        <v>926.15648999999985</v>
      </c>
      <c r="H40">
        <v>90</v>
      </c>
      <c r="I40">
        <v>15</v>
      </c>
      <c r="J40" s="12">
        <v>13.55072463768116</v>
      </c>
      <c r="K40" s="12">
        <v>3.36231884057971</v>
      </c>
      <c r="L40">
        <v>6</v>
      </c>
      <c r="M40" s="12">
        <v>36.868494376150174</v>
      </c>
      <c r="N40" s="12">
        <v>78.044997485438614</v>
      </c>
      <c r="O40" s="12">
        <v>50389.844897622534</v>
      </c>
      <c r="P40">
        <v>0</v>
      </c>
      <c r="Q40">
        <v>0</v>
      </c>
      <c r="R40" s="27">
        <v>2.0412698307178234E-2</v>
      </c>
      <c r="S40" s="27">
        <v>5.7474934542435657E-3</v>
      </c>
      <c r="T40" s="27">
        <v>7.5339025615268713E-3</v>
      </c>
      <c r="U40" s="27">
        <v>2.9349564570289384E-3</v>
      </c>
      <c r="V40" s="27">
        <v>1.8541783443010813E-3</v>
      </c>
      <c r="W40" s="27">
        <v>6.382978723404255E-3</v>
      </c>
      <c r="X40" s="27">
        <v>4.457094864499269E-3</v>
      </c>
      <c r="Y40" s="27">
        <v>6.4920014204753016E-4</v>
      </c>
      <c r="Z40" s="27">
        <v>1.4820570982716589E-2</v>
      </c>
      <c r="AA40" s="27">
        <v>0</v>
      </c>
      <c r="AB40" s="27">
        <v>0</v>
      </c>
      <c r="AC40" s="18">
        <v>5.8902794397223948E-3</v>
      </c>
      <c r="AD40" s="12">
        <v>33</v>
      </c>
      <c r="AE40" s="17">
        <v>1</v>
      </c>
      <c r="AF40" s="18">
        <v>0.59087819743624503</v>
      </c>
      <c r="AG40" t="str">
        <f>IF(AF40&lt;='CAV Tier 1 Analysis'!$A$5,"Tier 1", "Tier 2")</f>
        <v>Tier 2</v>
      </c>
      <c r="AH40" t="str">
        <f t="shared" si="2"/>
        <v>Oklahoma - Tier 2</v>
      </c>
      <c r="AI40" t="str">
        <f t="shared" si="3"/>
        <v>Creek County* - Tier 2</v>
      </c>
    </row>
    <row r="41" spans="1:35" x14ac:dyDescent="0.3">
      <c r="A41">
        <v>34</v>
      </c>
      <c r="B41">
        <v>6</v>
      </c>
      <c r="C41" t="s">
        <v>50</v>
      </c>
      <c r="D41" t="s">
        <v>3603</v>
      </c>
      <c r="E41" t="s">
        <v>5620</v>
      </c>
      <c r="F41" t="s">
        <v>575</v>
      </c>
      <c r="G41" s="59">
        <v>14.650399999999999</v>
      </c>
      <c r="H41">
        <v>62</v>
      </c>
      <c r="I41">
        <v>42</v>
      </c>
      <c r="J41" s="12">
        <v>16.600000000000001</v>
      </c>
      <c r="K41" s="12">
        <v>3.2666666666666666</v>
      </c>
      <c r="L41">
        <v>4</v>
      </c>
      <c r="M41" s="12">
        <v>150.9820018566046</v>
      </c>
      <c r="N41" s="12">
        <v>89.834292768175658</v>
      </c>
      <c r="O41" s="12">
        <v>2757.9254075070949</v>
      </c>
      <c r="P41">
        <v>0</v>
      </c>
      <c r="Q41" s="12">
        <v>586.99330605655041</v>
      </c>
      <c r="R41" s="27">
        <v>3.2289812629773183E-4</v>
      </c>
      <c r="S41" s="27">
        <v>3.959384379590012E-3</v>
      </c>
      <c r="T41" s="27">
        <v>2.1094927172275239E-2</v>
      </c>
      <c r="U41" s="27">
        <v>3.5954001346320281E-3</v>
      </c>
      <c r="V41" s="27">
        <v>1.8014301672649299E-3</v>
      </c>
      <c r="W41" s="27">
        <v>4.2553191489361703E-3</v>
      </c>
      <c r="X41" s="27">
        <v>1.8252470476315671E-2</v>
      </c>
      <c r="Y41" s="27">
        <v>7.4726680126705478E-4</v>
      </c>
      <c r="Z41" s="27">
        <v>8.111560841284703E-4</v>
      </c>
      <c r="AA41" s="27">
        <v>0</v>
      </c>
      <c r="AB41" s="27">
        <v>1.2488968679624944E-3</v>
      </c>
      <c r="AC41" s="18">
        <v>5.0990135780608903E-3</v>
      </c>
      <c r="AD41" s="12">
        <v>34</v>
      </c>
      <c r="AE41" s="17">
        <v>1</v>
      </c>
      <c r="AF41" s="18">
        <v>0.5959772110143059</v>
      </c>
      <c r="AG41" t="str">
        <f>IF(AF41&lt;='CAV Tier 1 Analysis'!$A$5,"Tier 1", "Tier 2")</f>
        <v>Tier 2</v>
      </c>
      <c r="AH41" t="str">
        <f t="shared" si="2"/>
        <v>Oklahoma - Tier 2</v>
      </c>
      <c r="AI41" t="str">
        <f t="shared" si="3"/>
        <v>Skiatook, Town Of - Tier 2</v>
      </c>
    </row>
    <row r="42" spans="1:35" x14ac:dyDescent="0.3">
      <c r="A42">
        <v>35</v>
      </c>
      <c r="B42">
        <v>6</v>
      </c>
      <c r="C42" t="s">
        <v>50</v>
      </c>
      <c r="D42" t="s">
        <v>3721</v>
      </c>
      <c r="E42" t="s">
        <v>5776</v>
      </c>
      <c r="F42" t="s">
        <v>464</v>
      </c>
      <c r="G42" s="59">
        <v>157.59968999999998</v>
      </c>
      <c r="H42">
        <v>101</v>
      </c>
      <c r="I42">
        <v>7</v>
      </c>
      <c r="J42" s="12">
        <v>18</v>
      </c>
      <c r="K42" s="12">
        <v>1.1774193548387097</v>
      </c>
      <c r="L42">
        <v>0</v>
      </c>
      <c r="M42" s="12">
        <v>26.069236557508464</v>
      </c>
      <c r="N42" s="12">
        <v>978.28262618257475</v>
      </c>
      <c r="O42" s="12">
        <v>19538.653310913072</v>
      </c>
      <c r="P42">
        <v>0</v>
      </c>
      <c r="Q42" s="12">
        <v>9178.9825854944902</v>
      </c>
      <c r="R42" s="27">
        <v>3.4735327776786559E-3</v>
      </c>
      <c r="S42" s="27">
        <v>6.4499648764288911E-3</v>
      </c>
      <c r="T42" s="27">
        <v>3.5158211953792064E-3</v>
      </c>
      <c r="U42" s="27">
        <v>3.8986266520106326E-3</v>
      </c>
      <c r="V42" s="27">
        <v>6.4929757510042742E-4</v>
      </c>
      <c r="W42" s="27">
        <v>0</v>
      </c>
      <c r="X42" s="27">
        <v>3.151554256499598E-3</v>
      </c>
      <c r="Y42" s="27">
        <v>8.1376288082891345E-3</v>
      </c>
      <c r="Z42" s="27">
        <v>5.746673737325598E-3</v>
      </c>
      <c r="AA42" s="27">
        <v>0</v>
      </c>
      <c r="AB42" s="27">
        <v>1.9529358314355216E-2</v>
      </c>
      <c r="AC42" s="18">
        <v>4.9593143811879408E-3</v>
      </c>
      <c r="AD42" s="12">
        <v>35</v>
      </c>
      <c r="AE42" s="17">
        <v>1</v>
      </c>
      <c r="AF42" s="18">
        <v>0.6009365253954938</v>
      </c>
      <c r="AG42" t="str">
        <f>IF(AF42&lt;='CAV Tier 1 Analysis'!$A$5,"Tier 1", "Tier 2")</f>
        <v>Tier 2</v>
      </c>
      <c r="AH42" t="str">
        <f t="shared" si="2"/>
        <v>Oklahoma - Tier 2</v>
      </c>
      <c r="AI42" t="str">
        <f t="shared" si="3"/>
        <v>Oklahoma County* - Tier 2</v>
      </c>
    </row>
    <row r="43" spans="1:35" x14ac:dyDescent="0.3">
      <c r="A43">
        <v>36</v>
      </c>
      <c r="B43">
        <v>6</v>
      </c>
      <c r="C43" t="s">
        <v>50</v>
      </c>
      <c r="D43" t="s">
        <v>3523</v>
      </c>
      <c r="E43" t="s">
        <v>5512</v>
      </c>
      <c r="F43" t="s">
        <v>621</v>
      </c>
      <c r="G43" s="59">
        <v>5.4630600000000014</v>
      </c>
      <c r="H43">
        <v>69</v>
      </c>
      <c r="I43">
        <v>24</v>
      </c>
      <c r="J43" s="12">
        <v>13</v>
      </c>
      <c r="K43" s="12">
        <v>4</v>
      </c>
      <c r="L43">
        <v>12</v>
      </c>
      <c r="M43" s="12">
        <v>103.68455773870321</v>
      </c>
      <c r="N43" s="12">
        <v>272.61860593053308</v>
      </c>
      <c r="O43" s="12">
        <v>5176.5626490237464</v>
      </c>
      <c r="P43" s="12">
        <v>4888.4065130276431</v>
      </c>
      <c r="Q43">
        <v>0</v>
      </c>
      <c r="R43" s="27">
        <v>1.2040707679326759E-4</v>
      </c>
      <c r="S43" s="27">
        <v>4.4064116482534004E-3</v>
      </c>
      <c r="T43" s="27">
        <v>1.2054244098442994E-2</v>
      </c>
      <c r="U43" s="27">
        <v>2.8156748042299012E-3</v>
      </c>
      <c r="V43" s="27">
        <v>2.2058328578754244E-3</v>
      </c>
      <c r="W43" s="27">
        <v>1.276595744680851E-2</v>
      </c>
      <c r="X43" s="27">
        <v>1.2534602175780741E-2</v>
      </c>
      <c r="Y43" s="27">
        <v>2.2677178986125644E-3</v>
      </c>
      <c r="Z43" s="27">
        <v>1.522521340206697E-3</v>
      </c>
      <c r="AA43" s="27">
        <v>3.2387226013356448E-3</v>
      </c>
      <c r="AB43" s="27">
        <v>0</v>
      </c>
      <c r="AC43" s="18">
        <v>4.9029174498490128E-3</v>
      </c>
      <c r="AD43" s="12">
        <v>36</v>
      </c>
      <c r="AE43" s="17">
        <v>1</v>
      </c>
      <c r="AF43" s="18">
        <v>0.60583944284534286</v>
      </c>
      <c r="AG43" t="str">
        <f>IF(AF43&lt;='CAV Tier 1 Analysis'!$A$5,"Tier 1", "Tier 2")</f>
        <v>Tier 2</v>
      </c>
      <c r="AH43" t="str">
        <f t="shared" si="2"/>
        <v>Oklahoma - Tier 2</v>
      </c>
      <c r="AI43" t="str">
        <f t="shared" si="3"/>
        <v>Blackwell, City Of - Tier 2</v>
      </c>
    </row>
    <row r="44" spans="1:35" x14ac:dyDescent="0.3">
      <c r="A44">
        <v>37</v>
      </c>
      <c r="B44">
        <v>6</v>
      </c>
      <c r="C44" t="s">
        <v>50</v>
      </c>
      <c r="D44" t="s">
        <v>3725</v>
      </c>
      <c r="E44" t="s">
        <v>5784</v>
      </c>
      <c r="F44" t="s">
        <v>505</v>
      </c>
      <c r="G44" s="59">
        <v>847.12653999999998</v>
      </c>
      <c r="H44">
        <v>63</v>
      </c>
      <c r="I44">
        <v>4</v>
      </c>
      <c r="J44" s="12">
        <v>12.777777777777779</v>
      </c>
      <c r="K44" s="12">
        <v>4.5</v>
      </c>
      <c r="L44">
        <v>11</v>
      </c>
      <c r="M44" s="12">
        <v>42.321850688328077</v>
      </c>
      <c r="N44" s="12">
        <v>120.90333094051682</v>
      </c>
      <c r="O44" s="12">
        <v>15811.464223813147</v>
      </c>
      <c r="P44">
        <v>0</v>
      </c>
      <c r="Q44">
        <v>0</v>
      </c>
      <c r="R44" s="27">
        <v>1.8670860352146056E-2</v>
      </c>
      <c r="S44" s="27">
        <v>4.0232454179704958E-3</v>
      </c>
      <c r="T44" s="27">
        <v>2.0090406830738324E-3</v>
      </c>
      <c r="U44" s="27">
        <v>2.7675436109952023E-3</v>
      </c>
      <c r="V44" s="27">
        <v>2.4815619651098525E-3</v>
      </c>
      <c r="W44" s="27">
        <v>1.1702127659574468E-2</v>
      </c>
      <c r="X44" s="27">
        <v>5.1163603654256146E-3</v>
      </c>
      <c r="Y44" s="27">
        <v>1.0057077602603237E-3</v>
      </c>
      <c r="Z44" s="27">
        <v>4.6504395547516935E-3</v>
      </c>
      <c r="AA44" s="27">
        <v>0</v>
      </c>
      <c r="AB44" s="27">
        <v>0</v>
      </c>
      <c r="AC44" s="18">
        <v>4.7660806699370492E-3</v>
      </c>
      <c r="AD44" s="12">
        <v>37</v>
      </c>
      <c r="AE44" s="17">
        <v>1</v>
      </c>
      <c r="AF44" s="18">
        <v>0.61060552351527986</v>
      </c>
      <c r="AG44" t="str">
        <f>IF(AF44&lt;='CAV Tier 1 Analysis'!$A$5,"Tier 1", "Tier 2")</f>
        <v>Tier 2</v>
      </c>
      <c r="AH44" t="str">
        <f t="shared" si="2"/>
        <v>Oklahoma - Tier 2</v>
      </c>
      <c r="AI44" t="str">
        <f t="shared" si="3"/>
        <v>Kay County* - Tier 2</v>
      </c>
    </row>
    <row r="45" spans="1:35" x14ac:dyDescent="0.3">
      <c r="A45">
        <v>38</v>
      </c>
      <c r="B45">
        <v>6</v>
      </c>
      <c r="C45" t="s">
        <v>50</v>
      </c>
      <c r="D45" t="s">
        <v>3728</v>
      </c>
      <c r="E45" t="s">
        <v>5789</v>
      </c>
      <c r="F45" t="s">
        <v>411</v>
      </c>
      <c r="G45" s="59">
        <v>1482.9802999999999</v>
      </c>
      <c r="H45">
        <v>31</v>
      </c>
      <c r="I45">
        <v>0</v>
      </c>
      <c r="J45" s="12">
        <v>11.977777777777778</v>
      </c>
      <c r="K45" s="12">
        <v>3.5555555555555554</v>
      </c>
      <c r="L45">
        <v>0</v>
      </c>
      <c r="M45" s="12">
        <v>0.99985283014211301</v>
      </c>
      <c r="N45" s="12">
        <v>2.0147647378915652</v>
      </c>
      <c r="O45" s="12">
        <v>32203.264822298708</v>
      </c>
      <c r="P45">
        <v>0</v>
      </c>
      <c r="Q45" s="12">
        <v>1666.9109829189147</v>
      </c>
      <c r="R45" s="27">
        <v>3.2685220895432771E-2</v>
      </c>
      <c r="S45" s="27">
        <v>1.979692189795006E-3</v>
      </c>
      <c r="T45" s="27">
        <v>0</v>
      </c>
      <c r="U45" s="27">
        <v>2.5942713153502849E-3</v>
      </c>
      <c r="V45" s="27">
        <v>1.9607403181114884E-3</v>
      </c>
      <c r="W45" s="27">
        <v>0</v>
      </c>
      <c r="X45" s="27">
        <v>1.2087390575309996E-4</v>
      </c>
      <c r="Y45" s="27">
        <v>1.6759377233314651E-5</v>
      </c>
      <c r="Z45" s="27">
        <v>9.4715666052112915E-3</v>
      </c>
      <c r="AA45" s="27">
        <v>0</v>
      </c>
      <c r="AB45" s="27">
        <v>3.5465479491160615E-3</v>
      </c>
      <c r="AC45" s="18">
        <v>4.7614247778184826E-3</v>
      </c>
      <c r="AD45" s="12">
        <v>38</v>
      </c>
      <c r="AE45" s="17">
        <v>1</v>
      </c>
      <c r="AF45" s="18">
        <v>0.61536694829309835</v>
      </c>
      <c r="AG45" t="str">
        <f>IF(AF45&lt;='CAV Tier 1 Analysis'!$A$5,"Tier 1", "Tier 2")</f>
        <v>Tier 2</v>
      </c>
      <c r="AH45" t="str">
        <f t="shared" si="2"/>
        <v>Oklahoma - Tier 2</v>
      </c>
      <c r="AI45" t="str">
        <f t="shared" si="3"/>
        <v>Le Flore County * - Tier 2</v>
      </c>
    </row>
    <row r="46" spans="1:35" x14ac:dyDescent="0.3">
      <c r="A46">
        <v>39</v>
      </c>
      <c r="B46">
        <v>6</v>
      </c>
      <c r="C46" t="s">
        <v>50</v>
      </c>
      <c r="D46" t="s">
        <v>3594</v>
      </c>
      <c r="E46" t="s">
        <v>5610</v>
      </c>
      <c r="F46" t="s">
        <v>533</v>
      </c>
      <c r="G46" s="59">
        <v>45.96181</v>
      </c>
      <c r="H46">
        <v>109</v>
      </c>
      <c r="I46">
        <v>12</v>
      </c>
      <c r="J46" s="12">
        <v>13</v>
      </c>
      <c r="K46" s="12">
        <v>5</v>
      </c>
      <c r="L46">
        <v>2</v>
      </c>
      <c r="M46" s="12">
        <v>51.743017735811534</v>
      </c>
      <c r="N46" s="12">
        <v>236.84041554131932</v>
      </c>
      <c r="O46" s="12">
        <v>20483.306951404858</v>
      </c>
      <c r="P46" s="12">
        <v>18244.107169634979</v>
      </c>
      <c r="Q46" s="12">
        <v>1448.6116229128529</v>
      </c>
      <c r="R46" s="27">
        <v>1.0130086775959942E-3</v>
      </c>
      <c r="S46" s="27">
        <v>6.9608531834727634E-3</v>
      </c>
      <c r="T46" s="27">
        <v>6.0271220492214969E-3</v>
      </c>
      <c r="U46" s="27">
        <v>2.8156748042299012E-3</v>
      </c>
      <c r="V46" s="27">
        <v>2.7572910723442806E-3</v>
      </c>
      <c r="W46" s="27">
        <v>2.1276595744680851E-3</v>
      </c>
      <c r="X46" s="27">
        <v>6.2553012409741369E-3</v>
      </c>
      <c r="Y46" s="27">
        <v>1.9701048928947437E-3</v>
      </c>
      <c r="Z46" s="27">
        <v>6.0245135751229697E-3</v>
      </c>
      <c r="AA46" s="27">
        <v>1.2087293082933579E-2</v>
      </c>
      <c r="AB46" s="27">
        <v>3.0820905452976911E-3</v>
      </c>
      <c r="AC46" s="18">
        <v>4.6473556998686957E-3</v>
      </c>
      <c r="AD46" s="12">
        <v>39</v>
      </c>
      <c r="AE46" s="17">
        <v>2</v>
      </c>
      <c r="AF46" s="18">
        <v>0.62001430399296709</v>
      </c>
      <c r="AG46" t="str">
        <f>IF(AF46&lt;='CAV Tier 1 Analysis'!$A$5,"Tier 1", "Tier 2")</f>
        <v>Tier 2</v>
      </c>
      <c r="AH46" t="str">
        <f t="shared" si="2"/>
        <v>Oklahoma - Tier 2</v>
      </c>
      <c r="AI46" t="str">
        <f t="shared" si="3"/>
        <v>Duncan, City Of - Tier 2</v>
      </c>
    </row>
    <row r="47" spans="1:35" x14ac:dyDescent="0.3">
      <c r="A47">
        <v>40</v>
      </c>
      <c r="B47">
        <v>6</v>
      </c>
      <c r="C47" t="s">
        <v>50</v>
      </c>
      <c r="D47" t="s">
        <v>2895</v>
      </c>
      <c r="E47" t="s">
        <v>5788</v>
      </c>
      <c r="F47" t="s">
        <v>448</v>
      </c>
      <c r="G47" s="59">
        <v>913.99740000000008</v>
      </c>
      <c r="H47">
        <v>31</v>
      </c>
      <c r="I47">
        <v>0</v>
      </c>
      <c r="J47" s="12">
        <v>8.6764705882352935</v>
      </c>
      <c r="K47" s="12">
        <v>5.9117647058823533</v>
      </c>
      <c r="L47">
        <v>3</v>
      </c>
      <c r="M47" s="12">
        <v>4.78372487711672</v>
      </c>
      <c r="N47" s="12">
        <v>553.71414252403326</v>
      </c>
      <c r="O47" s="12">
        <v>26749.998009174953</v>
      </c>
      <c r="P47">
        <v>0</v>
      </c>
      <c r="Q47" s="12">
        <v>3322.9146356330166</v>
      </c>
      <c r="R47" s="27">
        <v>2.0144709216198778E-2</v>
      </c>
      <c r="S47" s="27">
        <v>1.979692189795006E-3</v>
      </c>
      <c r="T47" s="27">
        <v>0</v>
      </c>
      <c r="U47" s="27">
        <v>1.8792399711489158E-3</v>
      </c>
      <c r="V47" s="27">
        <v>3.2600912090658845E-3</v>
      </c>
      <c r="W47" s="27">
        <v>3.1914893617021275E-3</v>
      </c>
      <c r="X47" s="27">
        <v>5.7831262013148511E-4</v>
      </c>
      <c r="Y47" s="27">
        <v>4.6059492800598493E-3</v>
      </c>
      <c r="Z47" s="27">
        <v>7.8676615315640703E-3</v>
      </c>
      <c r="AA47" s="27">
        <v>0</v>
      </c>
      <c r="AB47" s="27">
        <v>7.069889278343836E-3</v>
      </c>
      <c r="AC47" s="18">
        <v>4.5979122416372684E-3</v>
      </c>
      <c r="AD47" s="12">
        <v>40</v>
      </c>
      <c r="AE47" s="17">
        <v>2</v>
      </c>
      <c r="AF47" s="18">
        <v>0.62461221623460439</v>
      </c>
      <c r="AG47" t="str">
        <f>IF(AF47&lt;='CAV Tier 1 Analysis'!$A$5,"Tier 1", "Tier 2")</f>
        <v>Tier 2</v>
      </c>
      <c r="AH47" t="str">
        <f t="shared" si="2"/>
        <v>Oklahoma - Tier 2</v>
      </c>
      <c r="AI47" t="str">
        <f t="shared" si="3"/>
        <v>Bryan County * - Tier 2</v>
      </c>
    </row>
    <row r="48" spans="1:35" x14ac:dyDescent="0.3">
      <c r="A48">
        <v>41</v>
      </c>
      <c r="B48">
        <v>6</v>
      </c>
      <c r="C48" t="s">
        <v>50</v>
      </c>
      <c r="D48" t="s">
        <v>3724</v>
      </c>
      <c r="E48" t="s">
        <v>5781</v>
      </c>
      <c r="F48" t="s">
        <v>507</v>
      </c>
      <c r="G48" s="59">
        <v>894.95965000000012</v>
      </c>
      <c r="H48">
        <v>7</v>
      </c>
      <c r="I48">
        <v>4</v>
      </c>
      <c r="J48" s="12">
        <v>14.961538461538462</v>
      </c>
      <c r="K48" s="12">
        <v>3.1538461538461537</v>
      </c>
      <c r="L48">
        <v>9</v>
      </c>
      <c r="M48" s="12">
        <v>6.4284445673053527</v>
      </c>
      <c r="N48" s="12">
        <v>434.65388245756543</v>
      </c>
      <c r="O48" s="12">
        <v>12609.317063762099</v>
      </c>
      <c r="P48">
        <v>0</v>
      </c>
      <c r="Q48" s="12">
        <v>1490.8956664292145</v>
      </c>
      <c r="R48" s="27">
        <v>1.9725112904567379E-2</v>
      </c>
      <c r="S48" s="27">
        <v>4.4702726866338848E-4</v>
      </c>
      <c r="T48" s="27">
        <v>2.0090406830738324E-3</v>
      </c>
      <c r="U48" s="27">
        <v>3.2405251445131113E-3</v>
      </c>
      <c r="V48" s="27">
        <v>1.7392143687094692E-3</v>
      </c>
      <c r="W48" s="27">
        <v>9.5744680851063829E-3</v>
      </c>
      <c r="X48" s="27">
        <v>7.7714557517135003E-4</v>
      </c>
      <c r="Y48" s="27">
        <v>3.6155726993983145E-3</v>
      </c>
      <c r="Z48" s="27">
        <v>3.7086297639285421E-3</v>
      </c>
      <c r="AA48" s="27">
        <v>0</v>
      </c>
      <c r="AB48" s="27">
        <v>3.1720547901493801E-3</v>
      </c>
      <c r="AC48" s="18">
        <v>4.3644355712073764E-3</v>
      </c>
      <c r="AD48" s="12">
        <v>41</v>
      </c>
      <c r="AE48" s="17">
        <v>2</v>
      </c>
      <c r="AF48" s="18">
        <v>0.62897665180581175</v>
      </c>
      <c r="AG48" t="str">
        <f>IF(AF48&lt;='CAV Tier 1 Analysis'!$A$5,"Tier 1", "Tier 2")</f>
        <v>Tier 2</v>
      </c>
      <c r="AH48" t="str">
        <f t="shared" si="2"/>
        <v>Oklahoma - Tier 2</v>
      </c>
      <c r="AI48" t="str">
        <f t="shared" si="3"/>
        <v>Kingfisher County* - Tier 2</v>
      </c>
    </row>
    <row r="49" spans="1:35" x14ac:dyDescent="0.3">
      <c r="A49">
        <v>42</v>
      </c>
      <c r="B49">
        <v>6</v>
      </c>
      <c r="C49" t="s">
        <v>50</v>
      </c>
      <c r="D49" t="s">
        <v>3719</v>
      </c>
      <c r="E49" t="s">
        <v>5772</v>
      </c>
      <c r="F49" t="s">
        <v>491</v>
      </c>
      <c r="G49" s="59">
        <v>664.31884000000014</v>
      </c>
      <c r="H49">
        <v>19</v>
      </c>
      <c r="I49">
        <v>0</v>
      </c>
      <c r="J49" s="12">
        <v>8.604651162790697</v>
      </c>
      <c r="K49" s="12">
        <v>5.3255813953488369</v>
      </c>
      <c r="L49">
        <v>1</v>
      </c>
      <c r="M49" s="12">
        <v>13.796671941443057</v>
      </c>
      <c r="N49" s="12">
        <v>1176.6377751580821</v>
      </c>
      <c r="O49" s="12">
        <v>31871.606053283409</v>
      </c>
      <c r="P49" s="12">
        <v>512.32649089819097</v>
      </c>
      <c r="Q49" s="12">
        <v>1765.5227454711057</v>
      </c>
      <c r="R49" s="27">
        <v>1.4641737338248974E-2</v>
      </c>
      <c r="S49" s="27">
        <v>1.2133597292291972E-3</v>
      </c>
      <c r="T49" s="27">
        <v>0</v>
      </c>
      <c r="U49" s="27">
        <v>1.8636845752505607E-3</v>
      </c>
      <c r="V49" s="27">
        <v>2.9368356072876287E-3</v>
      </c>
      <c r="W49" s="27">
        <v>1.0638297872340426E-3</v>
      </c>
      <c r="X49" s="27">
        <v>1.6679030890170065E-3</v>
      </c>
      <c r="Y49" s="27">
        <v>9.7876024778351459E-3</v>
      </c>
      <c r="Z49" s="27">
        <v>9.3740197217426421E-3</v>
      </c>
      <c r="AA49" s="27">
        <v>3.3943236531433052E-4</v>
      </c>
      <c r="AB49" s="27">
        <v>3.756355999948975E-3</v>
      </c>
      <c r="AC49" s="18">
        <v>4.2404327901007727E-3</v>
      </c>
      <c r="AD49" s="12">
        <v>42</v>
      </c>
      <c r="AE49" s="17">
        <v>2</v>
      </c>
      <c r="AF49" s="18">
        <v>0.63321708459591253</v>
      </c>
      <c r="AG49" t="str">
        <f>IF(AF49&lt;='CAV Tier 1 Analysis'!$A$5,"Tier 1", "Tier 2")</f>
        <v>Tier 2</v>
      </c>
      <c r="AH49" t="str">
        <f t="shared" si="2"/>
        <v>Oklahoma - Tier 2</v>
      </c>
      <c r="AI49" t="str">
        <f t="shared" si="3"/>
        <v>Mayes County* - Tier 2</v>
      </c>
    </row>
    <row r="50" spans="1:35" x14ac:dyDescent="0.3">
      <c r="A50">
        <v>43</v>
      </c>
      <c r="B50">
        <v>6</v>
      </c>
      <c r="C50" t="s">
        <v>50</v>
      </c>
      <c r="D50" t="s">
        <v>3756</v>
      </c>
      <c r="E50" t="s">
        <v>5825</v>
      </c>
      <c r="F50" t="s">
        <v>624</v>
      </c>
      <c r="G50" s="59">
        <v>12.220219999999999</v>
      </c>
      <c r="H50">
        <v>65</v>
      </c>
      <c r="I50">
        <v>26</v>
      </c>
      <c r="J50" s="12">
        <v>11</v>
      </c>
      <c r="K50" s="12">
        <v>3</v>
      </c>
      <c r="L50">
        <v>2</v>
      </c>
      <c r="M50" s="12">
        <v>51.599208524887452</v>
      </c>
      <c r="N50" s="12">
        <v>275.75662270406247</v>
      </c>
      <c r="O50" s="12">
        <v>14325.154364753444</v>
      </c>
      <c r="P50" s="12">
        <v>13527.491421228913</v>
      </c>
      <c r="Q50" s="12">
        <v>397.43210395548158</v>
      </c>
      <c r="R50" s="27">
        <v>2.6933640999195029E-4</v>
      </c>
      <c r="S50" s="27">
        <v>4.1509674947314643E-3</v>
      </c>
      <c r="T50" s="27">
        <v>1.3058764439979909E-2</v>
      </c>
      <c r="U50" s="27">
        <v>2.382494065117609E-3</v>
      </c>
      <c r="V50" s="27">
        <v>1.6543746434065684E-3</v>
      </c>
      <c r="W50" s="27">
        <v>2.1276595744680851E-3</v>
      </c>
      <c r="X50" s="27">
        <v>6.2379159013685129E-3</v>
      </c>
      <c r="Y50" s="27">
        <v>2.2938208007941283E-3</v>
      </c>
      <c r="Z50" s="27">
        <v>4.2132887595218169E-3</v>
      </c>
      <c r="AA50" s="27">
        <v>8.9623872500270464E-3</v>
      </c>
      <c r="AB50" s="27">
        <v>8.4558325407875664E-4</v>
      </c>
      <c r="AC50" s="18">
        <v>4.1996902357714395E-3</v>
      </c>
      <c r="AD50" s="12">
        <v>43</v>
      </c>
      <c r="AE50" s="17">
        <v>2</v>
      </c>
      <c r="AF50" s="18">
        <v>0.63741677483168402</v>
      </c>
      <c r="AG50" t="str">
        <f>IF(AF50&lt;='CAV Tier 1 Analysis'!$A$5,"Tier 1", "Tier 2")</f>
        <v>Tier 2</v>
      </c>
      <c r="AH50" t="str">
        <f t="shared" si="2"/>
        <v>Oklahoma - Tier 2</v>
      </c>
      <c r="AI50" t="str">
        <f t="shared" si="3"/>
        <v>Claremore, City Of - Tier 2</v>
      </c>
    </row>
    <row r="51" spans="1:35" x14ac:dyDescent="0.3">
      <c r="A51">
        <v>44</v>
      </c>
      <c r="B51">
        <v>6</v>
      </c>
      <c r="C51" t="s">
        <v>50</v>
      </c>
      <c r="D51" t="s">
        <v>3736</v>
      </c>
      <c r="E51" t="s">
        <v>5799</v>
      </c>
      <c r="F51" t="s">
        <v>447</v>
      </c>
      <c r="G51" s="59">
        <v>1346.2604999999999</v>
      </c>
      <c r="H51">
        <v>13</v>
      </c>
      <c r="I51">
        <v>0</v>
      </c>
      <c r="J51" s="12">
        <v>11.28</v>
      </c>
      <c r="K51" s="12">
        <v>4.84</v>
      </c>
      <c r="L51">
        <v>0</v>
      </c>
      <c r="M51">
        <v>0</v>
      </c>
      <c r="N51" s="12">
        <v>0.12076662502744732</v>
      </c>
      <c r="O51" s="12">
        <v>26956.056743299581</v>
      </c>
      <c r="P51">
        <v>0</v>
      </c>
      <c r="Q51" s="12">
        <v>1132.5861146704628</v>
      </c>
      <c r="R51" s="27">
        <v>2.9671885611222054E-2</v>
      </c>
      <c r="S51" s="27">
        <v>8.3019349894629282E-4</v>
      </c>
      <c r="T51" s="27">
        <v>0</v>
      </c>
      <c r="U51" s="27">
        <v>2.4431393685933295E-3</v>
      </c>
      <c r="V51" s="27">
        <v>2.6690577580292633E-3</v>
      </c>
      <c r="W51" s="27">
        <v>0</v>
      </c>
      <c r="X51" s="27">
        <v>0</v>
      </c>
      <c r="Y51" s="27">
        <v>1.0045706021971179E-6</v>
      </c>
      <c r="Z51" s="27">
        <v>7.9282671575966052E-3</v>
      </c>
      <c r="AA51" s="27">
        <v>0</v>
      </c>
      <c r="AB51" s="27">
        <v>2.4097093386163445E-3</v>
      </c>
      <c r="AC51" s="18">
        <v>4.1775688457823708E-3</v>
      </c>
      <c r="AD51" s="12">
        <v>44</v>
      </c>
      <c r="AE51" s="17">
        <v>2</v>
      </c>
      <c r="AF51" s="18">
        <v>0.64159434367746637</v>
      </c>
      <c r="AG51" t="str">
        <f>IF(AF51&lt;='CAV Tier 1 Analysis'!$A$5,"Tier 1", "Tier 2")</f>
        <v>Tier 2</v>
      </c>
      <c r="AH51" t="str">
        <f t="shared" si="2"/>
        <v>Oklahoma - Tier 2</v>
      </c>
      <c r="AI51" t="str">
        <f t="shared" si="3"/>
        <v>Pittsburg County * - Tier 2</v>
      </c>
    </row>
    <row r="52" spans="1:35" x14ac:dyDescent="0.3">
      <c r="A52">
        <v>45</v>
      </c>
      <c r="B52">
        <v>6</v>
      </c>
      <c r="C52" t="s">
        <v>50</v>
      </c>
      <c r="D52" t="s">
        <v>3733</v>
      </c>
      <c r="E52" t="s">
        <v>5796</v>
      </c>
      <c r="F52" t="s">
        <v>509</v>
      </c>
      <c r="G52" s="59">
        <v>774.08518000000004</v>
      </c>
      <c r="H52">
        <v>96</v>
      </c>
      <c r="I52">
        <v>2</v>
      </c>
      <c r="J52" s="12">
        <v>8.6545454545454543</v>
      </c>
      <c r="K52" s="12">
        <v>4.0727272727272723</v>
      </c>
      <c r="L52">
        <v>0</v>
      </c>
      <c r="M52" s="12">
        <v>18.585389039485293</v>
      </c>
      <c r="N52" s="12">
        <v>281.3954297609468</v>
      </c>
      <c r="O52" s="12">
        <v>31946.040944128159</v>
      </c>
      <c r="P52">
        <v>0</v>
      </c>
      <c r="Q52" s="12">
        <v>1560.9146474943191</v>
      </c>
      <c r="R52" s="27">
        <v>1.706101227385208E-2</v>
      </c>
      <c r="S52" s="27">
        <v>6.1306596845264703E-3</v>
      </c>
      <c r="T52" s="27">
        <v>1.0045203415369162E-3</v>
      </c>
      <c r="U52" s="27">
        <v>1.8744911983404656E-3</v>
      </c>
      <c r="V52" s="27">
        <v>2.2459389098367956E-3</v>
      </c>
      <c r="W52" s="27">
        <v>0</v>
      </c>
      <c r="X52" s="27">
        <v>2.2468192272098084E-3</v>
      </c>
      <c r="Y52" s="27">
        <v>2.340725976785593E-3</v>
      </c>
      <c r="Z52" s="27">
        <v>9.3959123785983378E-3</v>
      </c>
      <c r="AA52" s="27">
        <v>0</v>
      </c>
      <c r="AB52" s="27">
        <v>3.3210283563687363E-3</v>
      </c>
      <c r="AC52" s="18">
        <v>4.1473734860959276E-3</v>
      </c>
      <c r="AD52" s="12">
        <v>45</v>
      </c>
      <c r="AE52" s="17">
        <v>2</v>
      </c>
      <c r="AF52" s="18">
        <v>0.64574171716356232</v>
      </c>
      <c r="AG52" t="str">
        <f>IF(AF52&lt;='CAV Tier 1 Analysis'!$A$5,"Tier 1", "Tier 2")</f>
        <v>Tier 2</v>
      </c>
      <c r="AH52" t="str">
        <f t="shared" si="2"/>
        <v>Oklahoma - Tier 2</v>
      </c>
      <c r="AI52" t="str">
        <f t="shared" si="3"/>
        <v>Muskogee County * - Tier 2</v>
      </c>
    </row>
    <row r="53" spans="1:35" x14ac:dyDescent="0.3">
      <c r="A53">
        <v>46</v>
      </c>
      <c r="B53">
        <v>6</v>
      </c>
      <c r="C53" t="s">
        <v>50</v>
      </c>
      <c r="D53" t="s">
        <v>3012</v>
      </c>
      <c r="E53" t="s">
        <v>5801</v>
      </c>
      <c r="F53" t="s">
        <v>519</v>
      </c>
      <c r="G53" s="59">
        <v>613.30294000000026</v>
      </c>
      <c r="H53">
        <v>67</v>
      </c>
      <c r="I53">
        <v>2</v>
      </c>
      <c r="J53" s="12">
        <v>14.979166666666666</v>
      </c>
      <c r="K53" s="12">
        <v>3.5</v>
      </c>
      <c r="L53">
        <v>3</v>
      </c>
      <c r="M53" s="12">
        <v>17.797312959236745</v>
      </c>
      <c r="N53" s="12">
        <v>122.9518552182745</v>
      </c>
      <c r="O53" s="12">
        <v>27013.226999981329</v>
      </c>
      <c r="P53">
        <v>0</v>
      </c>
      <c r="Q53" s="12">
        <v>3229.6532597270816</v>
      </c>
      <c r="R53" s="27">
        <v>1.3517335375067599E-2</v>
      </c>
      <c r="S53" s="27">
        <v>4.2786895714924328E-3</v>
      </c>
      <c r="T53" s="27">
        <v>1.0045203415369162E-3</v>
      </c>
      <c r="U53" s="27">
        <v>3.2443432439764404E-3</v>
      </c>
      <c r="V53" s="27">
        <v>1.9301037506409963E-3</v>
      </c>
      <c r="W53" s="27">
        <v>3.1914893617021275E-3</v>
      </c>
      <c r="X53" s="27">
        <v>2.1515473722142128E-3</v>
      </c>
      <c r="Y53" s="27">
        <v>1.0227479587990734E-3</v>
      </c>
      <c r="Z53" s="27">
        <v>7.9450819711562315E-3</v>
      </c>
      <c r="AA53" s="27">
        <v>0</v>
      </c>
      <c r="AB53" s="27">
        <v>6.8714648004681482E-3</v>
      </c>
      <c r="AC53" s="18">
        <v>4.1052112497321986E-3</v>
      </c>
      <c r="AD53" s="12">
        <v>46</v>
      </c>
      <c r="AE53" s="17">
        <v>2</v>
      </c>
      <c r="AF53" s="18">
        <v>0.6498469284132945</v>
      </c>
      <c r="AG53" t="str">
        <f>IF(AF53&lt;='CAV Tier 1 Analysis'!$A$5,"Tier 1", "Tier 2")</f>
        <v>Tier 2</v>
      </c>
      <c r="AH53" t="str">
        <f t="shared" si="2"/>
        <v>Oklahoma - Tier 2</v>
      </c>
      <c r="AI53" t="str">
        <f t="shared" si="3"/>
        <v>Pottawatomie County* - Tier 2</v>
      </c>
    </row>
    <row r="54" spans="1:35" x14ac:dyDescent="0.3">
      <c r="A54">
        <v>47</v>
      </c>
      <c r="B54">
        <v>6</v>
      </c>
      <c r="C54" t="s">
        <v>50</v>
      </c>
      <c r="D54" t="s">
        <v>3618</v>
      </c>
      <c r="E54" t="s">
        <v>5636</v>
      </c>
      <c r="F54" t="s">
        <v>703</v>
      </c>
      <c r="G54" s="59">
        <v>13.16991</v>
      </c>
      <c r="H54">
        <v>300</v>
      </c>
      <c r="I54">
        <v>4</v>
      </c>
      <c r="J54" s="12">
        <v>6</v>
      </c>
      <c r="K54" s="12">
        <v>6</v>
      </c>
      <c r="L54">
        <v>0</v>
      </c>
      <c r="M54" s="12">
        <v>32.388349654629359</v>
      </c>
      <c r="N54" s="12">
        <v>282.22810592216308</v>
      </c>
      <c r="O54" s="12">
        <v>8604.5142254947259</v>
      </c>
      <c r="P54" s="12">
        <v>8380.71285704205</v>
      </c>
      <c r="Q54" s="12">
        <v>1914.8119612023711</v>
      </c>
      <c r="R54" s="27">
        <v>2.9026779217698913E-4</v>
      </c>
      <c r="S54" s="27">
        <v>1.915831151414522E-2</v>
      </c>
      <c r="T54" s="27">
        <v>2.0090406830738324E-3</v>
      </c>
      <c r="U54" s="27">
        <v>1.2995422173368775E-3</v>
      </c>
      <c r="V54" s="27">
        <v>3.3087492868131368E-3</v>
      </c>
      <c r="W54" s="27">
        <v>0</v>
      </c>
      <c r="X54" s="27">
        <v>3.9154825646647174E-3</v>
      </c>
      <c r="Y54" s="27">
        <v>2.3476524102478027E-3</v>
      </c>
      <c r="Z54" s="27">
        <v>2.530744321794013E-3</v>
      </c>
      <c r="AA54" s="27">
        <v>5.5524850629894464E-3</v>
      </c>
      <c r="AB54" s="27">
        <v>4.0739862557348768E-3</v>
      </c>
      <c r="AC54" s="18">
        <v>4.0442056462706285E-3</v>
      </c>
      <c r="AD54" s="12">
        <v>47</v>
      </c>
      <c r="AE54" s="17">
        <v>2</v>
      </c>
      <c r="AF54" s="18">
        <v>0.65389113405956512</v>
      </c>
      <c r="AG54" t="str">
        <f>IF(AF54&lt;='CAV Tier 1 Analysis'!$A$5,"Tier 1", "Tier 2")</f>
        <v>Tier 2</v>
      </c>
      <c r="AH54" t="str">
        <f t="shared" si="2"/>
        <v>Oklahoma - Tier 2</v>
      </c>
      <c r="AI54" t="str">
        <f t="shared" si="3"/>
        <v>Woodward, City Of - Tier 2</v>
      </c>
    </row>
    <row r="55" spans="1:35" x14ac:dyDescent="0.3">
      <c r="A55">
        <v>48</v>
      </c>
      <c r="B55">
        <v>6</v>
      </c>
      <c r="C55" t="s">
        <v>50</v>
      </c>
      <c r="D55" t="s">
        <v>3738</v>
      </c>
      <c r="E55" t="s">
        <v>5804</v>
      </c>
      <c r="F55" t="s">
        <v>459</v>
      </c>
      <c r="G55" s="59">
        <v>1231.2589800000001</v>
      </c>
      <c r="H55">
        <v>7</v>
      </c>
      <c r="I55">
        <v>0</v>
      </c>
      <c r="J55" s="12">
        <v>6.6071428571428568</v>
      </c>
      <c r="K55" s="12">
        <v>6.3571428571428568</v>
      </c>
      <c r="L55">
        <v>0</v>
      </c>
      <c r="M55">
        <v>0</v>
      </c>
      <c r="N55" s="12">
        <v>0</v>
      </c>
      <c r="O55" s="12">
        <v>12157.343250001331</v>
      </c>
      <c r="P55">
        <v>0</v>
      </c>
      <c r="Q55" s="12">
        <v>3593.9614308655491</v>
      </c>
      <c r="R55" s="27">
        <v>2.7137226125515789E-2</v>
      </c>
      <c r="S55" s="27">
        <v>4.4702726866338848E-4</v>
      </c>
      <c r="T55" s="27">
        <v>0</v>
      </c>
      <c r="U55" s="27">
        <v>1.4310435131388234E-3</v>
      </c>
      <c r="V55" s="27">
        <v>3.5056986491234423E-3</v>
      </c>
      <c r="W55" s="27">
        <v>0</v>
      </c>
      <c r="X55" s="27">
        <v>0</v>
      </c>
      <c r="Y55" s="27">
        <v>0</v>
      </c>
      <c r="Z55" s="27">
        <v>3.5756960348650771E-3</v>
      </c>
      <c r="AA55" s="27">
        <v>0</v>
      </c>
      <c r="AB55" s="27">
        <v>7.6465730158659971E-3</v>
      </c>
      <c r="AC55" s="18">
        <v>3.9766604188338659E-3</v>
      </c>
      <c r="AD55" s="12">
        <v>48</v>
      </c>
      <c r="AE55" s="17">
        <v>2</v>
      </c>
      <c r="AF55" s="18">
        <v>0.65786779447839894</v>
      </c>
      <c r="AG55" t="str">
        <f>IF(AF55&lt;='CAV Tier 1 Analysis'!$A$5,"Tier 1", "Tier 2")</f>
        <v>Tier 2</v>
      </c>
      <c r="AH55" t="str">
        <f t="shared" si="2"/>
        <v>Oklahoma - Tier 2</v>
      </c>
      <c r="AI55" t="str">
        <f t="shared" si="3"/>
        <v>Woodward County * - Tier 2</v>
      </c>
    </row>
    <row r="56" spans="1:35" x14ac:dyDescent="0.3">
      <c r="A56">
        <v>49</v>
      </c>
      <c r="B56">
        <v>6</v>
      </c>
      <c r="C56" t="s">
        <v>50</v>
      </c>
      <c r="D56" t="s">
        <v>3730</v>
      </c>
      <c r="E56" t="s">
        <v>5792</v>
      </c>
      <c r="F56" t="s">
        <v>467</v>
      </c>
      <c r="G56" s="59">
        <v>883.87013000000002</v>
      </c>
      <c r="H56">
        <v>2</v>
      </c>
      <c r="I56">
        <v>0</v>
      </c>
      <c r="J56" s="12">
        <v>8.5217391304347831</v>
      </c>
      <c r="K56" s="12">
        <v>5.4347826086956523</v>
      </c>
      <c r="L56">
        <v>0</v>
      </c>
      <c r="M56">
        <v>0</v>
      </c>
      <c r="N56" s="12">
        <v>4.5793142111166037E-2</v>
      </c>
      <c r="O56" s="12">
        <v>12465.803343629725</v>
      </c>
      <c r="P56">
        <v>0</v>
      </c>
      <c r="Q56" s="12">
        <v>7296.0577369301627</v>
      </c>
      <c r="R56" s="27">
        <v>1.9480697378060168E-2</v>
      </c>
      <c r="S56" s="27">
        <v>1.2772207676096814E-4</v>
      </c>
      <c r="T56" s="27">
        <v>0</v>
      </c>
      <c r="U56" s="27">
        <v>1.8457266275219422E-3</v>
      </c>
      <c r="V56" s="27">
        <v>2.9970555134176961E-3</v>
      </c>
      <c r="W56" s="27">
        <v>0</v>
      </c>
      <c r="X56" s="27">
        <v>0</v>
      </c>
      <c r="Y56" s="27">
        <v>3.8092017837425712E-7</v>
      </c>
      <c r="Z56" s="27">
        <v>3.6664197654549028E-3</v>
      </c>
      <c r="AA56" s="27">
        <v>0</v>
      </c>
      <c r="AB56" s="27">
        <v>1.5523215617807676E-2</v>
      </c>
      <c r="AC56" s="18">
        <v>3.9673834453819758E-3</v>
      </c>
      <c r="AD56" s="12">
        <v>49</v>
      </c>
      <c r="AE56" s="17">
        <v>2</v>
      </c>
      <c r="AF56" s="18">
        <v>0.66183517792378088</v>
      </c>
      <c r="AG56" t="str">
        <f>IF(AF56&lt;='CAV Tier 1 Analysis'!$A$5,"Tier 1", "Tier 2")</f>
        <v>Tier 2</v>
      </c>
      <c r="AH56" t="str">
        <f t="shared" si="2"/>
        <v>Oklahoma - Tier 2</v>
      </c>
      <c r="AI56" t="str">
        <f t="shared" si="3"/>
        <v>Beckham County * - Tier 2</v>
      </c>
    </row>
    <row r="57" spans="1:35" x14ac:dyDescent="0.3">
      <c r="A57">
        <v>50</v>
      </c>
      <c r="B57">
        <v>6</v>
      </c>
      <c r="C57" t="s">
        <v>50</v>
      </c>
      <c r="D57" t="s">
        <v>3734</v>
      </c>
      <c r="E57" t="s">
        <v>5797</v>
      </c>
      <c r="F57" t="s">
        <v>563</v>
      </c>
      <c r="G57" s="59">
        <v>667.46019000000001</v>
      </c>
      <c r="H57">
        <v>67</v>
      </c>
      <c r="I57">
        <v>3</v>
      </c>
      <c r="J57" s="12">
        <v>13.044444444444444</v>
      </c>
      <c r="K57" s="12">
        <v>4.7333333333333334</v>
      </c>
      <c r="L57">
        <v>3</v>
      </c>
      <c r="M57" s="12">
        <v>15.811771245862609</v>
      </c>
      <c r="N57" s="12">
        <v>120.05803117044204</v>
      </c>
      <c r="O57" s="12">
        <v>23671.986596256971</v>
      </c>
      <c r="P57">
        <v>0</v>
      </c>
      <c r="Q57" s="12">
        <v>1450.6864781601216</v>
      </c>
      <c r="R57" s="27">
        <v>1.4710973402045548E-2</v>
      </c>
      <c r="S57" s="27">
        <v>4.2786895714924328E-3</v>
      </c>
      <c r="T57" s="27">
        <v>1.5067805123053742E-3</v>
      </c>
      <c r="U57" s="27">
        <v>2.8253010428768411E-3</v>
      </c>
      <c r="V57" s="27">
        <v>2.6102355484859188E-3</v>
      </c>
      <c r="W57" s="27">
        <v>3.1914893617021275E-3</v>
      </c>
      <c r="X57" s="27">
        <v>1.9115118642913898E-3</v>
      </c>
      <c r="Y57" s="27">
        <v>9.9867632008495983E-4</v>
      </c>
      <c r="Z57" s="27">
        <v>6.9623623244828622E-3</v>
      </c>
      <c r="AA57" s="27">
        <v>0</v>
      </c>
      <c r="AB57" s="27">
        <v>3.0865050423508141E-3</v>
      </c>
      <c r="AC57" s="18">
        <v>3.8256840900107517E-3</v>
      </c>
      <c r="AD57" s="12">
        <v>50</v>
      </c>
      <c r="AE57" s="17">
        <v>2</v>
      </c>
      <c r="AF57" s="18">
        <v>0.6656608620137916</v>
      </c>
      <c r="AG57" t="str">
        <f>IF(AF57&lt;='CAV Tier 1 Analysis'!$A$5,"Tier 1", "Tier 2")</f>
        <v>Tier 2</v>
      </c>
      <c r="AH57" t="str">
        <f t="shared" si="2"/>
        <v>Oklahoma - Tier 2</v>
      </c>
      <c r="AI57" t="str">
        <f t="shared" si="3"/>
        <v>Okmulgee County * - Tier 2</v>
      </c>
    </row>
    <row r="58" spans="1:35" x14ac:dyDescent="0.3">
      <c r="A58">
        <v>51</v>
      </c>
      <c r="B58">
        <v>6</v>
      </c>
      <c r="C58" t="s">
        <v>50</v>
      </c>
      <c r="D58" t="s">
        <v>3600</v>
      </c>
      <c r="E58" t="s">
        <v>5617</v>
      </c>
      <c r="F58" t="s">
        <v>658</v>
      </c>
      <c r="G58" s="59">
        <v>15.031750000000001</v>
      </c>
      <c r="H58">
        <v>129</v>
      </c>
      <c r="I58">
        <v>2</v>
      </c>
      <c r="J58" s="12">
        <v>17.0625</v>
      </c>
      <c r="K58" s="12">
        <v>1.375</v>
      </c>
      <c r="L58">
        <v>2</v>
      </c>
      <c r="M58" s="12">
        <v>17.409326259417561</v>
      </c>
      <c r="N58" s="12">
        <v>1293.4175749918888</v>
      </c>
      <c r="O58" s="12">
        <v>12103.03644437078</v>
      </c>
      <c r="P58" s="12">
        <v>66.29546835869769</v>
      </c>
      <c r="Q58" s="12">
        <v>4306.7939740833499</v>
      </c>
      <c r="R58" s="27">
        <v>3.3130316646480171E-4</v>
      </c>
      <c r="S58" s="27">
        <v>8.238073951082444E-3</v>
      </c>
      <c r="T58" s="27">
        <v>1.0045203415369162E-3</v>
      </c>
      <c r="U58" s="27">
        <v>3.6955731805517456E-3</v>
      </c>
      <c r="V58" s="27">
        <v>7.5825504489467717E-4</v>
      </c>
      <c r="W58" s="27">
        <v>2.1276595744680851E-3</v>
      </c>
      <c r="X58" s="27">
        <v>2.1046430015172427E-3</v>
      </c>
      <c r="Y58" s="27">
        <v>1.0759009551741895E-2</v>
      </c>
      <c r="Z58" s="27">
        <v>3.5597234144030096E-3</v>
      </c>
      <c r="AA58" s="27">
        <v>4.3922826624020607E-5</v>
      </c>
      <c r="AB58" s="27">
        <v>9.163207569311287E-3</v>
      </c>
      <c r="AC58" s="18">
        <v>3.7987174202360114E-3</v>
      </c>
      <c r="AD58" s="12">
        <v>51</v>
      </c>
      <c r="AE58" s="17">
        <v>2</v>
      </c>
      <c r="AF58" s="18">
        <v>0.66945957943402756</v>
      </c>
      <c r="AG58" t="str">
        <f>IF(AF58&lt;='CAV Tier 1 Analysis'!$A$5,"Tier 1", "Tier 2")</f>
        <v>Tier 2</v>
      </c>
      <c r="AH58" t="str">
        <f t="shared" si="2"/>
        <v>Oklahoma - Tier 2</v>
      </c>
      <c r="AI58" t="str">
        <f t="shared" si="3"/>
        <v>Jenks, City Of - Tier 2</v>
      </c>
    </row>
    <row r="59" spans="1:35" x14ac:dyDescent="0.3">
      <c r="A59">
        <v>52</v>
      </c>
      <c r="B59">
        <v>6</v>
      </c>
      <c r="C59" t="s">
        <v>50</v>
      </c>
      <c r="D59" t="s">
        <v>3758</v>
      </c>
      <c r="E59" t="s">
        <v>5827</v>
      </c>
      <c r="F59" t="s">
        <v>667</v>
      </c>
      <c r="G59" s="59">
        <v>80.419990000000013</v>
      </c>
      <c r="H59">
        <v>71</v>
      </c>
      <c r="I59">
        <v>8</v>
      </c>
      <c r="J59" s="12">
        <v>16</v>
      </c>
      <c r="K59" s="12">
        <v>2</v>
      </c>
      <c r="L59">
        <v>5</v>
      </c>
      <c r="M59" s="12">
        <v>38.836094856515139</v>
      </c>
      <c r="N59" s="12">
        <v>609.96779712852583</v>
      </c>
      <c r="O59" s="12">
        <v>15694.083425796505</v>
      </c>
      <c r="P59" s="12">
        <v>10677.026017715592</v>
      </c>
      <c r="Q59">
        <v>0</v>
      </c>
      <c r="R59" s="27">
        <v>1.7724747507154985E-3</v>
      </c>
      <c r="S59" s="27">
        <v>4.5341337250143689E-3</v>
      </c>
      <c r="T59" s="27">
        <v>4.0180813661476649E-3</v>
      </c>
      <c r="U59" s="27">
        <v>3.46544591289834E-3</v>
      </c>
      <c r="V59" s="27">
        <v>1.1029164289377122E-3</v>
      </c>
      <c r="W59" s="27">
        <v>5.3191489361702126E-3</v>
      </c>
      <c r="X59" s="27">
        <v>4.6949614263107559E-3</v>
      </c>
      <c r="Y59" s="27">
        <v>5.0738829303459297E-3</v>
      </c>
      <c r="Z59" s="27">
        <v>4.6159157245524137E-3</v>
      </c>
      <c r="AA59" s="27">
        <v>7.073864537752419E-3</v>
      </c>
      <c r="AB59" s="27">
        <v>0</v>
      </c>
      <c r="AC59" s="18">
        <v>3.7882568853495739E-3</v>
      </c>
      <c r="AD59" s="12">
        <v>52</v>
      </c>
      <c r="AE59" s="17">
        <v>2</v>
      </c>
      <c r="AF59" s="18">
        <v>0.67324783631937712</v>
      </c>
      <c r="AG59" t="str">
        <f>IF(AF59&lt;='CAV Tier 1 Analysis'!$A$5,"Tier 1", "Tier 2")</f>
        <v>Tier 2</v>
      </c>
      <c r="AH59" t="str">
        <f t="shared" si="2"/>
        <v>Oklahoma - Tier 2</v>
      </c>
      <c r="AI59" t="str">
        <f t="shared" si="3"/>
        <v>El Reno, City Of - Tier 2</v>
      </c>
    </row>
    <row r="60" spans="1:35" x14ac:dyDescent="0.3">
      <c r="A60">
        <v>53</v>
      </c>
      <c r="B60">
        <v>6</v>
      </c>
      <c r="C60" t="s">
        <v>50</v>
      </c>
      <c r="D60" t="s">
        <v>2414</v>
      </c>
      <c r="E60" t="s">
        <v>5793</v>
      </c>
      <c r="F60" t="s">
        <v>526</v>
      </c>
      <c r="G60" s="59">
        <v>762.98773999999992</v>
      </c>
      <c r="H60">
        <v>32</v>
      </c>
      <c r="I60">
        <v>0</v>
      </c>
      <c r="J60" s="12">
        <v>8.8235294117647065</v>
      </c>
      <c r="K60" s="12">
        <v>5.0196078431372548</v>
      </c>
      <c r="L60">
        <v>0</v>
      </c>
      <c r="M60" s="12">
        <v>6.9638028128735092</v>
      </c>
      <c r="N60" s="12">
        <v>83.285365775034677</v>
      </c>
      <c r="O60" s="12">
        <v>33624.761727612218</v>
      </c>
      <c r="P60" s="12">
        <v>3467.5619778599321</v>
      </c>
      <c r="Q60" s="12">
        <v>1540.0085037741665</v>
      </c>
      <c r="R60" s="27">
        <v>1.6816422188755321E-2</v>
      </c>
      <c r="S60" s="27">
        <v>2.0435532281754903E-3</v>
      </c>
      <c r="T60" s="27">
        <v>0</v>
      </c>
      <c r="U60" s="27">
        <v>1.9110914960836435E-3</v>
      </c>
      <c r="V60" s="27">
        <v>2.7681039785103366E-3</v>
      </c>
      <c r="W60" s="27">
        <v>0</v>
      </c>
      <c r="X60" s="27">
        <v>8.4186594217751506E-4</v>
      </c>
      <c r="Y60" s="27">
        <v>6.9279099280797612E-4</v>
      </c>
      <c r="Z60" s="27">
        <v>9.8896547305014886E-3</v>
      </c>
      <c r="AA60" s="27">
        <v>2.2973685431638704E-3</v>
      </c>
      <c r="AB60" s="27">
        <v>3.2765480920388446E-3</v>
      </c>
      <c r="AC60" s="18">
        <v>3.6852181083831346E-3</v>
      </c>
      <c r="AD60" s="12">
        <v>53</v>
      </c>
      <c r="AE60" s="17">
        <v>2</v>
      </c>
      <c r="AF60" s="18">
        <v>0.67693305442776031</v>
      </c>
      <c r="AG60" t="str">
        <f>IF(AF60&lt;='CAV Tier 1 Analysis'!$A$5,"Tier 1", "Tier 2")</f>
        <v>Tier 2</v>
      </c>
      <c r="AH60" t="str">
        <f t="shared" si="2"/>
        <v>Oklahoma - Tier 2</v>
      </c>
      <c r="AI60" t="str">
        <f t="shared" si="3"/>
        <v>Cherokee County* - Tier 2</v>
      </c>
    </row>
    <row r="61" spans="1:35" x14ac:dyDescent="0.3">
      <c r="A61">
        <v>54</v>
      </c>
      <c r="B61">
        <v>6</v>
      </c>
      <c r="C61" t="s">
        <v>50</v>
      </c>
      <c r="D61" t="s">
        <v>2419</v>
      </c>
      <c r="E61" t="s">
        <v>5773</v>
      </c>
      <c r="F61" t="s">
        <v>616</v>
      </c>
      <c r="G61" s="59">
        <v>399.07952000000006</v>
      </c>
      <c r="H61">
        <v>92</v>
      </c>
      <c r="I61">
        <v>2</v>
      </c>
      <c r="J61" s="12">
        <v>13.024390243902438</v>
      </c>
      <c r="K61" s="12">
        <v>3.3902439024390243</v>
      </c>
      <c r="L61">
        <v>2</v>
      </c>
      <c r="M61" s="12">
        <v>20.97277219337138</v>
      </c>
      <c r="N61" s="12">
        <v>389.79937517234265</v>
      </c>
      <c r="O61" s="12">
        <v>18450.566452756571</v>
      </c>
      <c r="P61">
        <v>0</v>
      </c>
      <c r="Q61" s="12">
        <v>2913.5256690793576</v>
      </c>
      <c r="R61" s="27">
        <v>8.795802793903117E-3</v>
      </c>
      <c r="S61" s="27">
        <v>5.8752155310045342E-3</v>
      </c>
      <c r="T61" s="27">
        <v>1.0045203415369162E-3</v>
      </c>
      <c r="U61" s="27">
        <v>2.8209574961702948E-3</v>
      </c>
      <c r="V61" s="27">
        <v>1.8695778490529511E-3</v>
      </c>
      <c r="W61" s="27">
        <v>2.1276595744680851E-3</v>
      </c>
      <c r="X61" s="27">
        <v>2.5354340289485298E-3</v>
      </c>
      <c r="Y61" s="27">
        <v>3.2424603483283865E-3</v>
      </c>
      <c r="Z61" s="27">
        <v>5.4266475782962743E-3</v>
      </c>
      <c r="AA61" s="27">
        <v>0</v>
      </c>
      <c r="AB61" s="27">
        <v>6.1988664015377925E-3</v>
      </c>
      <c r="AC61" s="18">
        <v>3.6270129039315344E-3</v>
      </c>
      <c r="AD61" s="12">
        <v>54</v>
      </c>
      <c r="AE61" s="17">
        <v>2</v>
      </c>
      <c r="AF61" s="18">
        <v>0.68056006733169183</v>
      </c>
      <c r="AG61" t="str">
        <f>IF(AF61&lt;='CAV Tier 1 Analysis'!$A$5,"Tier 1", "Tier 2")</f>
        <v>Tier 2</v>
      </c>
      <c r="AH61" t="str">
        <f t="shared" si="2"/>
        <v>Oklahoma - Tier 2</v>
      </c>
      <c r="AI61" t="str">
        <f t="shared" si="3"/>
        <v>Washington County* - Tier 2</v>
      </c>
    </row>
    <row r="62" spans="1:35" x14ac:dyDescent="0.3">
      <c r="A62">
        <v>55</v>
      </c>
      <c r="B62">
        <v>6</v>
      </c>
      <c r="C62" t="s">
        <v>50</v>
      </c>
      <c r="D62" t="s">
        <v>3459</v>
      </c>
      <c r="E62" t="s">
        <v>5783</v>
      </c>
      <c r="F62" t="s">
        <v>681</v>
      </c>
      <c r="G62" s="59">
        <v>162.40795</v>
      </c>
      <c r="H62">
        <v>62</v>
      </c>
      <c r="I62">
        <v>2</v>
      </c>
      <c r="J62" s="12">
        <v>17.317073170731707</v>
      </c>
      <c r="K62" s="12">
        <v>1.7073170731707317</v>
      </c>
      <c r="L62">
        <v>8</v>
      </c>
      <c r="M62" s="12">
        <v>24.355024984922228</v>
      </c>
      <c r="N62" s="12">
        <v>331.04581591351644</v>
      </c>
      <c r="O62" s="12">
        <v>16021.916848829269</v>
      </c>
      <c r="P62">
        <v>0</v>
      </c>
      <c r="Q62" s="12">
        <v>3285.3092233186053</v>
      </c>
      <c r="R62" s="27">
        <v>3.5795079145180828E-3</v>
      </c>
      <c r="S62" s="27">
        <v>3.959384379590012E-3</v>
      </c>
      <c r="T62" s="27">
        <v>1.0045203415369162E-3</v>
      </c>
      <c r="U62" s="27">
        <v>3.7507112776796058E-3</v>
      </c>
      <c r="V62" s="27">
        <v>9.4151402470292499E-4</v>
      </c>
      <c r="W62" s="27">
        <v>8.5106382978723406E-3</v>
      </c>
      <c r="X62" s="27">
        <v>2.9443203098434572E-3</v>
      </c>
      <c r="Y62" s="27">
        <v>2.7537317911425848E-3</v>
      </c>
      <c r="Z62" s="27">
        <v>4.7123375041081047E-3</v>
      </c>
      <c r="AA62" s="27">
        <v>0</v>
      </c>
      <c r="AB62" s="27">
        <v>6.9898793682250625E-3</v>
      </c>
      <c r="AC62" s="18">
        <v>3.5587768372017355E-3</v>
      </c>
      <c r="AD62" s="12">
        <v>55</v>
      </c>
      <c r="AE62" s="17">
        <v>2</v>
      </c>
      <c r="AF62" s="18">
        <v>0.68411884416889357</v>
      </c>
      <c r="AG62" t="str">
        <f>IF(AF62&lt;='CAV Tier 1 Analysis'!$A$5,"Tier 1", "Tier 2")</f>
        <v>Tier 2</v>
      </c>
      <c r="AH62" t="str">
        <f t="shared" si="2"/>
        <v>Oklahoma - Tier 2</v>
      </c>
      <c r="AI62" t="str">
        <f t="shared" si="3"/>
        <v>Cleveland County* - Tier 2</v>
      </c>
    </row>
    <row r="63" spans="1:35" x14ac:dyDescent="0.3">
      <c r="A63">
        <v>56</v>
      </c>
      <c r="B63">
        <v>6</v>
      </c>
      <c r="C63" t="s">
        <v>50</v>
      </c>
      <c r="D63" t="s">
        <v>3737</v>
      </c>
      <c r="E63" t="s">
        <v>5800</v>
      </c>
      <c r="F63" t="s">
        <v>512</v>
      </c>
      <c r="G63" s="59">
        <v>693.13630999999987</v>
      </c>
      <c r="H63">
        <v>7</v>
      </c>
      <c r="I63">
        <v>0</v>
      </c>
      <c r="J63" s="12">
        <v>9.3249999999999993</v>
      </c>
      <c r="K63" s="12">
        <v>5.65</v>
      </c>
      <c r="L63">
        <v>0</v>
      </c>
      <c r="M63">
        <v>0</v>
      </c>
      <c r="N63" s="12">
        <v>2.9087362881660996E-2</v>
      </c>
      <c r="O63" s="12">
        <v>24214.206076330556</v>
      </c>
      <c r="P63">
        <v>0</v>
      </c>
      <c r="Q63" s="12">
        <v>5241.6502767555648</v>
      </c>
      <c r="R63" s="27">
        <v>1.5276880888434704E-2</v>
      </c>
      <c r="S63" s="27">
        <v>4.4702726866338848E-4</v>
      </c>
      <c r="T63" s="27">
        <v>0</v>
      </c>
      <c r="U63" s="27">
        <v>2.0197051961110637E-3</v>
      </c>
      <c r="V63" s="27">
        <v>3.1157389117490372E-3</v>
      </c>
      <c r="W63" s="27">
        <v>0</v>
      </c>
      <c r="X63" s="27">
        <v>0</v>
      </c>
      <c r="Y63" s="27">
        <v>2.4195682904705841E-7</v>
      </c>
      <c r="Z63" s="27">
        <v>7.1218389473811676E-3</v>
      </c>
      <c r="AA63" s="27">
        <v>0</v>
      </c>
      <c r="AB63" s="27">
        <v>1.1152223621718957E-2</v>
      </c>
      <c r="AC63" s="18">
        <v>3.5576051628079431E-3</v>
      </c>
      <c r="AD63" s="12">
        <v>56</v>
      </c>
      <c r="AE63" s="17">
        <v>2</v>
      </c>
      <c r="AF63" s="18">
        <v>0.68767644933170147</v>
      </c>
      <c r="AG63" t="str">
        <f>IF(AF63&lt;='CAV Tier 1 Analysis'!$A$5,"Tier 1", "Tier 2")</f>
        <v>Tier 2</v>
      </c>
      <c r="AH63" t="str">
        <f t="shared" si="2"/>
        <v>Oklahoma - Tier 2</v>
      </c>
      <c r="AI63" t="str">
        <f t="shared" si="3"/>
        <v>Pontotoc County * - Tier 2</v>
      </c>
    </row>
    <row r="64" spans="1:35" x14ac:dyDescent="0.3">
      <c r="A64">
        <v>57</v>
      </c>
      <c r="B64">
        <v>6</v>
      </c>
      <c r="C64" t="s">
        <v>50</v>
      </c>
      <c r="D64" t="s">
        <v>3492</v>
      </c>
      <c r="E64" t="s">
        <v>5475</v>
      </c>
      <c r="F64" t="s">
        <v>589</v>
      </c>
      <c r="G64" s="59">
        <v>49.978770000000004</v>
      </c>
      <c r="H64">
        <v>54</v>
      </c>
      <c r="I64">
        <v>0</v>
      </c>
      <c r="J64" s="12">
        <v>15</v>
      </c>
      <c r="K64" s="12">
        <v>4</v>
      </c>
      <c r="L64">
        <v>0</v>
      </c>
      <c r="M64" s="12">
        <v>21.534154602044026</v>
      </c>
      <c r="N64" s="12">
        <v>222.69842729659436</v>
      </c>
      <c r="O64" s="12">
        <v>22760.478153107291</v>
      </c>
      <c r="P64" s="12">
        <v>20145.896428591488</v>
      </c>
      <c r="Q64" s="12">
        <v>1871.8897764716748</v>
      </c>
      <c r="R64" s="27">
        <v>1.1015433836390333E-3</v>
      </c>
      <c r="S64" s="27">
        <v>3.4484960725461398E-3</v>
      </c>
      <c r="T64" s="27">
        <v>0</v>
      </c>
      <c r="U64" s="27">
        <v>3.2488555433421939E-3</v>
      </c>
      <c r="V64" s="27">
        <v>2.2058328578754244E-3</v>
      </c>
      <c r="W64" s="27">
        <v>0</v>
      </c>
      <c r="X64" s="27">
        <v>2.6033005012049528E-3</v>
      </c>
      <c r="Y64" s="27">
        <v>1.8524678748523904E-3</v>
      </c>
      <c r="Z64" s="27">
        <v>6.6942710927973548E-3</v>
      </c>
      <c r="AA64" s="27">
        <v>1.3347288101667198E-2</v>
      </c>
      <c r="AB64" s="27">
        <v>3.9826642908620613E-3</v>
      </c>
      <c r="AC64" s="18">
        <v>3.4986108835260679E-3</v>
      </c>
      <c r="AD64" s="12">
        <v>57</v>
      </c>
      <c r="AE64" s="17">
        <v>2</v>
      </c>
      <c r="AF64" s="18">
        <v>0.69117506021522757</v>
      </c>
      <c r="AG64" t="str">
        <f>IF(AF64&lt;='CAV Tier 1 Analysis'!$A$5,"Tier 1", "Tier 2")</f>
        <v>Tier 2</v>
      </c>
      <c r="AH64" t="str">
        <f t="shared" si="2"/>
        <v>Oklahoma - Tier 2</v>
      </c>
      <c r="AI64" t="str">
        <f t="shared" si="3"/>
        <v>Ardmore,City Of - Tier 2</v>
      </c>
    </row>
    <row r="65" spans="1:35" x14ac:dyDescent="0.3">
      <c r="A65">
        <v>58</v>
      </c>
      <c r="B65">
        <v>6</v>
      </c>
      <c r="C65" t="s">
        <v>50</v>
      </c>
      <c r="D65" t="s">
        <v>3601</v>
      </c>
      <c r="E65" t="s">
        <v>5618</v>
      </c>
      <c r="F65" t="s">
        <v>646</v>
      </c>
      <c r="G65" s="59">
        <v>10.243080000000001</v>
      </c>
      <c r="H65">
        <v>81</v>
      </c>
      <c r="I65">
        <v>4</v>
      </c>
      <c r="J65" s="12">
        <v>15.789473684210526</v>
      </c>
      <c r="K65" s="12">
        <v>1.631578947368421</v>
      </c>
      <c r="L65">
        <v>0</v>
      </c>
      <c r="M65" s="12">
        <v>5.3969880153235144</v>
      </c>
      <c r="N65" s="12">
        <v>652.65207596600078</v>
      </c>
      <c r="O65" s="12">
        <v>16876.426094450097</v>
      </c>
      <c r="P65" s="12">
        <v>9580.701936132933</v>
      </c>
      <c r="Q65" s="12">
        <v>4169.0280050846159</v>
      </c>
      <c r="R65" s="27">
        <v>2.2575979765178915E-4</v>
      </c>
      <c r="S65" s="27">
        <v>5.1727441088192097E-3</v>
      </c>
      <c r="T65" s="27">
        <v>2.0090406830738324E-3</v>
      </c>
      <c r="U65" s="27">
        <v>3.4198479403602039E-3</v>
      </c>
      <c r="V65" s="27">
        <v>8.9974761308076519E-4</v>
      </c>
      <c r="W65" s="27">
        <v>0</v>
      </c>
      <c r="X65" s="27">
        <v>6.5245104184193049E-4</v>
      </c>
      <c r="Y65" s="27">
        <v>5.4289427135133942E-3</v>
      </c>
      <c r="Z65" s="27">
        <v>4.9636642338458381E-3</v>
      </c>
      <c r="AA65" s="27">
        <v>6.3475154561145304E-3</v>
      </c>
      <c r="AB65" s="27">
        <v>8.8700943678163436E-3</v>
      </c>
      <c r="AC65" s="18">
        <v>3.4536189051016216E-3</v>
      </c>
      <c r="AD65" s="12">
        <v>58</v>
      </c>
      <c r="AE65" s="17">
        <v>2</v>
      </c>
      <c r="AF65" s="18">
        <v>0.69462867912032922</v>
      </c>
      <c r="AG65" t="str">
        <f>IF(AF65&lt;='CAV Tier 1 Analysis'!$A$5,"Tier 1", "Tier 2")</f>
        <v>Tier 2</v>
      </c>
      <c r="AH65" t="str">
        <f t="shared" si="2"/>
        <v>Oklahoma - Tier 2</v>
      </c>
      <c r="AI65" t="str">
        <f t="shared" si="3"/>
        <v>Owasso, City Of - Tier 2</v>
      </c>
    </row>
    <row r="66" spans="1:35" x14ac:dyDescent="0.3">
      <c r="A66">
        <v>59</v>
      </c>
      <c r="B66">
        <v>6</v>
      </c>
      <c r="C66" t="s">
        <v>50</v>
      </c>
      <c r="D66" t="s">
        <v>3694</v>
      </c>
      <c r="E66" t="s">
        <v>5739</v>
      </c>
      <c r="F66" t="s">
        <v>596</v>
      </c>
      <c r="G66" s="59">
        <v>12.04325</v>
      </c>
      <c r="H66">
        <v>31</v>
      </c>
      <c r="I66">
        <v>3</v>
      </c>
      <c r="J66" s="12">
        <v>16.2</v>
      </c>
      <c r="K66" s="12">
        <v>1.9</v>
      </c>
      <c r="L66">
        <v>0</v>
      </c>
      <c r="M66" s="12">
        <v>6.95339630083242</v>
      </c>
      <c r="N66" s="12">
        <v>41.51103733979496</v>
      </c>
      <c r="O66" s="12">
        <v>15724.01126888651</v>
      </c>
      <c r="P66" s="12">
        <v>14968.30599210706</v>
      </c>
      <c r="Q66" s="12">
        <v>6006.3176325563745</v>
      </c>
      <c r="R66" s="27">
        <v>2.6543595120509744E-4</v>
      </c>
      <c r="S66" s="27">
        <v>1.979692189795006E-3</v>
      </c>
      <c r="T66" s="27">
        <v>1.5067805123053742E-3</v>
      </c>
      <c r="U66" s="27">
        <v>3.5087639868095692E-3</v>
      </c>
      <c r="V66" s="27">
        <v>1.0477706074908265E-3</v>
      </c>
      <c r="W66" s="27">
        <v>0</v>
      </c>
      <c r="X66" s="27">
        <v>8.4060788127319748E-4</v>
      </c>
      <c r="Y66" s="27">
        <v>3.4530043187666539E-4</v>
      </c>
      <c r="Z66" s="27">
        <v>4.6247180481907612E-3</v>
      </c>
      <c r="AA66" s="27">
        <v>9.9169720830602198E-3</v>
      </c>
      <c r="AB66" s="27">
        <v>1.277914279752433E-2</v>
      </c>
      <c r="AC66" s="18">
        <v>3.3468349535937317E-3</v>
      </c>
      <c r="AD66" s="12">
        <v>59</v>
      </c>
      <c r="AE66" s="17">
        <v>2</v>
      </c>
      <c r="AF66" s="18">
        <v>0.697975514073923</v>
      </c>
      <c r="AG66" t="str">
        <f>IF(AF66&lt;='CAV Tier 1 Analysis'!$A$5,"Tier 1", "Tier 2")</f>
        <v>Tier 2</v>
      </c>
      <c r="AH66" t="str">
        <f t="shared" si="2"/>
        <v>Oklahoma - Tier 2</v>
      </c>
      <c r="AI66" t="str">
        <f t="shared" si="3"/>
        <v>Mustang, City Of - Tier 2</v>
      </c>
    </row>
    <row r="67" spans="1:35" x14ac:dyDescent="0.3">
      <c r="A67">
        <v>60</v>
      </c>
      <c r="B67">
        <v>6</v>
      </c>
      <c r="C67" t="s">
        <v>50</v>
      </c>
      <c r="D67" t="s">
        <v>3748</v>
      </c>
      <c r="E67" t="s">
        <v>5816</v>
      </c>
      <c r="F67" t="s">
        <v>587</v>
      </c>
      <c r="G67" s="59">
        <v>466.56632000000002</v>
      </c>
      <c r="H67">
        <v>43</v>
      </c>
      <c r="I67">
        <v>2</v>
      </c>
      <c r="J67" s="12">
        <v>16.837837837837839</v>
      </c>
      <c r="K67" s="12">
        <v>3.6756756756756759</v>
      </c>
      <c r="L67">
        <v>0</v>
      </c>
      <c r="M67" s="12">
        <v>9.7273077919554858</v>
      </c>
      <c r="N67" s="12">
        <v>196.82658902643686</v>
      </c>
      <c r="O67" s="12">
        <v>18015.744347385044</v>
      </c>
      <c r="P67" s="12">
        <v>1266.6784343421568</v>
      </c>
      <c r="Q67" s="12">
        <v>3706.1171149497095</v>
      </c>
      <c r="R67" s="27">
        <v>1.0283227114729154E-2</v>
      </c>
      <c r="S67" s="27">
        <v>2.7460246503608148E-3</v>
      </c>
      <c r="T67" s="27">
        <v>1.0045203415369162E-3</v>
      </c>
      <c r="U67" s="27">
        <v>3.6469135198237599E-3</v>
      </c>
      <c r="V67" s="27">
        <v>2.0269815450747143E-3</v>
      </c>
      <c r="W67" s="27">
        <v>0</v>
      </c>
      <c r="X67" s="27">
        <v>1.1759507497809496E-3</v>
      </c>
      <c r="Y67" s="27">
        <v>1.637258679885721E-3</v>
      </c>
      <c r="Z67" s="27">
        <v>5.298758479002439E-3</v>
      </c>
      <c r="AA67" s="27">
        <v>8.3921418216660354E-4</v>
      </c>
      <c r="AB67" s="27">
        <v>7.8851973428074786E-3</v>
      </c>
      <c r="AC67" s="18">
        <v>3.322186055015323E-3</v>
      </c>
      <c r="AD67" s="12">
        <v>60</v>
      </c>
      <c r="AE67" s="17">
        <v>2</v>
      </c>
      <c r="AF67" s="18">
        <v>0.70129770012893833</v>
      </c>
      <c r="AG67" t="str">
        <f>IF(AF67&lt;='CAV Tier 1 Analysis'!$A$5,"Tier 1", "Tier 2")</f>
        <v>Tier 2</v>
      </c>
      <c r="AH67" t="str">
        <f t="shared" si="2"/>
        <v>Oklahoma - Tier 2</v>
      </c>
      <c r="AI67" t="str">
        <f t="shared" si="3"/>
        <v>Mcclain County* - Tier 2</v>
      </c>
    </row>
    <row r="68" spans="1:35" x14ac:dyDescent="0.3">
      <c r="A68">
        <v>61</v>
      </c>
      <c r="B68">
        <v>6</v>
      </c>
      <c r="C68" t="s">
        <v>50</v>
      </c>
      <c r="D68" t="s">
        <v>3357</v>
      </c>
      <c r="E68" t="s">
        <v>5461</v>
      </c>
      <c r="F68" t="s">
        <v>561</v>
      </c>
      <c r="G68" s="59">
        <v>931.86274000000003</v>
      </c>
      <c r="H68">
        <v>7</v>
      </c>
      <c r="I68">
        <v>0</v>
      </c>
      <c r="J68" s="12">
        <v>12.826086956521738</v>
      </c>
      <c r="K68" s="12">
        <v>5.4782608695652177</v>
      </c>
      <c r="L68">
        <v>2</v>
      </c>
      <c r="M68">
        <v>0</v>
      </c>
      <c r="N68" s="12">
        <v>0.20501161348577054</v>
      </c>
      <c r="O68" s="12">
        <v>11712.016143341205</v>
      </c>
      <c r="P68">
        <v>0</v>
      </c>
      <c r="Q68" s="12">
        <v>1961.139077111613</v>
      </c>
      <c r="R68" s="27">
        <v>2.0538465346520946E-2</v>
      </c>
      <c r="S68" s="27">
        <v>4.4702726866338848E-4</v>
      </c>
      <c r="T68" s="27">
        <v>0</v>
      </c>
      <c r="U68" s="27">
        <v>2.7780069138723103E-3</v>
      </c>
      <c r="V68" s="27">
        <v>3.021031957525038E-3</v>
      </c>
      <c r="W68" s="27">
        <v>2.1276595744680851E-3</v>
      </c>
      <c r="X68" s="27">
        <v>0</v>
      </c>
      <c r="Y68" s="27">
        <v>1.7053440051835193E-6</v>
      </c>
      <c r="Z68" s="27">
        <v>3.4447172233963478E-3</v>
      </c>
      <c r="AA68" s="27">
        <v>0</v>
      </c>
      <c r="AB68" s="27">
        <v>4.1725526096673933E-3</v>
      </c>
      <c r="AC68" s="18">
        <v>3.3210151125562452E-3</v>
      </c>
      <c r="AD68" s="12">
        <v>61</v>
      </c>
      <c r="AE68" s="17">
        <v>2</v>
      </c>
      <c r="AF68" s="18">
        <v>0.70461871524149455</v>
      </c>
      <c r="AG68" t="str">
        <f>IF(AF68&lt;='CAV Tier 1 Analysis'!$A$5,"Tier 1", "Tier 2")</f>
        <v>Tier 2</v>
      </c>
      <c r="AH68" t="str">
        <f t="shared" si="2"/>
        <v>Oklahoma - Tier 2</v>
      </c>
      <c r="AI68" t="str">
        <f t="shared" si="3"/>
        <v>Blaine County* - Tier 2</v>
      </c>
    </row>
    <row r="69" spans="1:35" x14ac:dyDescent="0.3">
      <c r="A69">
        <v>62</v>
      </c>
      <c r="B69">
        <v>6</v>
      </c>
      <c r="C69" t="s">
        <v>50</v>
      </c>
      <c r="D69" t="s">
        <v>2762</v>
      </c>
      <c r="E69" t="s">
        <v>5771</v>
      </c>
      <c r="F69" t="s">
        <v>560</v>
      </c>
      <c r="G69" s="59">
        <v>932.06115999999986</v>
      </c>
      <c r="H69">
        <v>3</v>
      </c>
      <c r="I69">
        <v>2</v>
      </c>
      <c r="J69" s="12">
        <v>16.72972972972973</v>
      </c>
      <c r="K69" s="12">
        <v>3.4864864864864864</v>
      </c>
      <c r="L69">
        <v>0</v>
      </c>
      <c r="M69">
        <v>0</v>
      </c>
      <c r="N69" s="12">
        <v>14.512310822991239</v>
      </c>
      <c r="O69" s="12">
        <v>26896.65338100267</v>
      </c>
      <c r="P69" s="12">
        <v>1197.0476180903024</v>
      </c>
      <c r="Q69">
        <v>0</v>
      </c>
      <c r="R69" s="27">
        <v>2.0542838568154483E-2</v>
      </c>
      <c r="S69" s="27">
        <v>1.915831151414522E-4</v>
      </c>
      <c r="T69" s="27">
        <v>1.0045203415369162E-3</v>
      </c>
      <c r="U69" s="27">
        <v>3.6234983447366088E-3</v>
      </c>
      <c r="V69" s="27">
        <v>1.9226516126076333E-3</v>
      </c>
      <c r="W69" s="27">
        <v>0</v>
      </c>
      <c r="X69" s="27">
        <v>0</v>
      </c>
      <c r="Y69" s="27">
        <v>1.2071746494042279E-4</v>
      </c>
      <c r="Z69" s="27">
        <v>7.9107955470107405E-3</v>
      </c>
      <c r="AA69" s="27">
        <v>7.9308158297639075E-4</v>
      </c>
      <c r="AB69" s="27">
        <v>0</v>
      </c>
      <c r="AC69" s="18">
        <v>3.2826987797367857E-3</v>
      </c>
      <c r="AD69" s="12">
        <v>62</v>
      </c>
      <c r="AE69" s="17">
        <v>2</v>
      </c>
      <c r="AF69" s="18">
        <v>0.7079014140212313</v>
      </c>
      <c r="AG69" t="str">
        <f>IF(AF69&lt;='CAV Tier 1 Analysis'!$A$5,"Tier 1", "Tier 2")</f>
        <v>Tier 2</v>
      </c>
      <c r="AH69" t="str">
        <f t="shared" si="2"/>
        <v>Oklahoma - Tier 2</v>
      </c>
      <c r="AI69" t="str">
        <f t="shared" si="3"/>
        <v>Lincoln County* - Tier 2</v>
      </c>
    </row>
    <row r="70" spans="1:35" x14ac:dyDescent="0.3">
      <c r="A70">
        <v>63</v>
      </c>
      <c r="B70">
        <v>6</v>
      </c>
      <c r="C70" t="s">
        <v>50</v>
      </c>
      <c r="D70" t="s">
        <v>3726</v>
      </c>
      <c r="E70" t="s">
        <v>5785</v>
      </c>
      <c r="F70" t="s">
        <v>551</v>
      </c>
      <c r="G70" s="59">
        <v>1071.80071</v>
      </c>
      <c r="H70">
        <v>3</v>
      </c>
      <c r="I70">
        <v>0</v>
      </c>
      <c r="J70" s="12">
        <v>16.341463414634145</v>
      </c>
      <c r="K70" s="12">
        <v>4.4878048780487809</v>
      </c>
      <c r="L70">
        <v>0</v>
      </c>
      <c r="M70" s="12">
        <v>6.9797509557537021</v>
      </c>
      <c r="N70" s="12">
        <v>24.765141774316064</v>
      </c>
      <c r="O70" s="12">
        <v>17523.943669049819</v>
      </c>
      <c r="P70">
        <v>0</v>
      </c>
      <c r="Q70">
        <v>0</v>
      </c>
      <c r="R70" s="27">
        <v>2.3622729824685926E-2</v>
      </c>
      <c r="S70" s="27">
        <v>1.915831151414522E-4</v>
      </c>
      <c r="T70" s="27">
        <v>0</v>
      </c>
      <c r="U70" s="27">
        <v>3.5394036000638532E-3</v>
      </c>
      <c r="V70" s="27">
        <v>2.4748368649334033E-3</v>
      </c>
      <c r="W70" s="27">
        <v>0</v>
      </c>
      <c r="X70" s="27">
        <v>8.4379394024015333E-4</v>
      </c>
      <c r="Y70" s="27">
        <v>2.0600338363407477E-4</v>
      </c>
      <c r="Z70" s="27">
        <v>5.1541109438210152E-3</v>
      </c>
      <c r="AA70" s="27">
        <v>0</v>
      </c>
      <c r="AB70" s="27">
        <v>0</v>
      </c>
      <c r="AC70" s="18">
        <v>3.2756783338654433E-3</v>
      </c>
      <c r="AD70" s="12">
        <v>63</v>
      </c>
      <c r="AE70" s="17">
        <v>2</v>
      </c>
      <c r="AF70" s="18">
        <v>0.71117709235509674</v>
      </c>
      <c r="AG70" t="str">
        <f>IF(AF70&lt;='CAV Tier 1 Analysis'!$A$5,"Tier 1", "Tier 2")</f>
        <v>Tier 2</v>
      </c>
      <c r="AH70" t="str">
        <f t="shared" si="2"/>
        <v>Oklahoma - Tier 2</v>
      </c>
      <c r="AI70" t="str">
        <f t="shared" si="3"/>
        <v>Caddo County * - Tier 2</v>
      </c>
    </row>
    <row r="71" spans="1:35" x14ac:dyDescent="0.3">
      <c r="A71">
        <v>64</v>
      </c>
      <c r="B71">
        <v>6</v>
      </c>
      <c r="C71" t="s">
        <v>50</v>
      </c>
      <c r="D71" t="s">
        <v>3727</v>
      </c>
      <c r="E71" t="s">
        <v>5787</v>
      </c>
      <c r="F71" t="s">
        <v>542</v>
      </c>
      <c r="G71" s="59">
        <v>1285.6827499999999</v>
      </c>
      <c r="H71">
        <v>1</v>
      </c>
      <c r="I71">
        <v>0</v>
      </c>
      <c r="J71" s="12">
        <v>5.8235294117647056</v>
      </c>
      <c r="K71" s="12">
        <v>7.2352941176470589</v>
      </c>
      <c r="L71">
        <v>0</v>
      </c>
      <c r="M71">
        <v>0</v>
      </c>
      <c r="N71" s="12">
        <v>4.3975545842901753E-2</v>
      </c>
      <c r="O71" s="12">
        <v>5696.2848604341507</v>
      </c>
      <c r="P71">
        <v>0</v>
      </c>
      <c r="Q71" s="12">
        <v>281.22849030769794</v>
      </c>
      <c r="R71" s="27">
        <v>2.8336738313514662E-2</v>
      </c>
      <c r="S71" s="27">
        <v>6.3861038380484071E-5</v>
      </c>
      <c r="T71" s="27">
        <v>0</v>
      </c>
      <c r="U71" s="27">
        <v>1.2613203874152045E-3</v>
      </c>
      <c r="V71" s="27">
        <v>3.9899623752746643E-3</v>
      </c>
      <c r="W71" s="27">
        <v>0</v>
      </c>
      <c r="X71" s="27">
        <v>0</v>
      </c>
      <c r="Y71" s="27">
        <v>3.6580090367939417E-7</v>
      </c>
      <c r="Z71" s="27">
        <v>1.6753811067162334E-3</v>
      </c>
      <c r="AA71" s="27">
        <v>0</v>
      </c>
      <c r="AB71" s="27">
        <v>5.9834648385797423E-4</v>
      </c>
      <c r="AC71" s="18">
        <v>3.2659977732784461E-3</v>
      </c>
      <c r="AD71" s="12">
        <v>64</v>
      </c>
      <c r="AE71" s="17">
        <v>2</v>
      </c>
      <c r="AF71" s="18">
        <v>0.71444309012837515</v>
      </c>
      <c r="AG71" t="str">
        <f>IF(AF71&lt;='CAV Tier 1 Analysis'!$A$5,"Tier 1", "Tier 2")</f>
        <v>Tier 2</v>
      </c>
      <c r="AH71" t="str">
        <f t="shared" si="2"/>
        <v>Oklahoma - Tier 2</v>
      </c>
      <c r="AI71" t="str">
        <f t="shared" si="3"/>
        <v>Woods County * - Tier 2</v>
      </c>
    </row>
    <row r="72" spans="1:35" x14ac:dyDescent="0.3">
      <c r="A72">
        <v>65</v>
      </c>
      <c r="B72">
        <v>6</v>
      </c>
      <c r="C72" t="s">
        <v>50</v>
      </c>
      <c r="D72" t="s">
        <v>3626</v>
      </c>
      <c r="E72" t="s">
        <v>5646</v>
      </c>
      <c r="F72" t="s">
        <v>847</v>
      </c>
      <c r="G72" s="59">
        <v>8.4451900000000002</v>
      </c>
      <c r="H72">
        <v>334</v>
      </c>
      <c r="I72">
        <v>0</v>
      </c>
      <c r="J72" s="12">
        <v>13</v>
      </c>
      <c r="K72" s="12">
        <v>6</v>
      </c>
      <c r="L72">
        <v>0</v>
      </c>
      <c r="M72" s="12">
        <v>6.6236402022926661</v>
      </c>
      <c r="N72" s="12">
        <v>523.67958729055522</v>
      </c>
      <c r="O72" s="12">
        <v>3100.7480617800443</v>
      </c>
      <c r="P72" s="12">
        <v>2811.6203525643195</v>
      </c>
      <c r="Q72">
        <v>0</v>
      </c>
      <c r="R72" s="27">
        <v>1.8613389581365302E-4</v>
      </c>
      <c r="S72" s="27">
        <v>2.1329586819081679E-2</v>
      </c>
      <c r="T72" s="27">
        <v>0</v>
      </c>
      <c r="U72" s="27">
        <v>2.8156748042299012E-3</v>
      </c>
      <c r="V72" s="27">
        <v>3.3087492868131368E-3</v>
      </c>
      <c r="W72" s="27">
        <v>0</v>
      </c>
      <c r="X72" s="27">
        <v>8.0074310680359985E-4</v>
      </c>
      <c r="Y72" s="27">
        <v>4.3561134398120965E-3</v>
      </c>
      <c r="Z72" s="27">
        <v>9.1198646954557803E-4</v>
      </c>
      <c r="AA72" s="27">
        <v>1.8627866479511545E-3</v>
      </c>
      <c r="AB72" s="27">
        <v>0</v>
      </c>
      <c r="AC72" s="18">
        <v>3.2337976790955277E-3</v>
      </c>
      <c r="AD72" s="12">
        <v>65</v>
      </c>
      <c r="AE72" s="17">
        <v>2</v>
      </c>
      <c r="AF72" s="18">
        <v>0.71767688780747063</v>
      </c>
      <c r="AG72" t="str">
        <f>IF(AF72&lt;='CAV Tier 1 Analysis'!$A$5,"Tier 1", "Tier 2")</f>
        <v>Tier 2</v>
      </c>
      <c r="AH72" t="str">
        <f t="shared" ref="AH72:AH135" si="4">C72&amp;" - "&amp;AG72</f>
        <v>Oklahoma - Tier 2</v>
      </c>
      <c r="AI72" t="str">
        <f t="shared" ref="AI72:AI135" si="5">D72&amp;" - "&amp;AG72</f>
        <v>Pauls Valley, City Of - Tier 2</v>
      </c>
    </row>
    <row r="73" spans="1:35" x14ac:dyDescent="0.3">
      <c r="A73">
        <v>66</v>
      </c>
      <c r="B73">
        <v>6</v>
      </c>
      <c r="C73" t="s">
        <v>50</v>
      </c>
      <c r="D73" t="s">
        <v>3743</v>
      </c>
      <c r="E73" t="s">
        <v>5810</v>
      </c>
      <c r="F73" t="s">
        <v>554</v>
      </c>
      <c r="G73" s="59">
        <v>975.19226999999989</v>
      </c>
      <c r="H73">
        <v>5</v>
      </c>
      <c r="I73">
        <v>0</v>
      </c>
      <c r="J73" s="12">
        <v>9.9629629629629637</v>
      </c>
      <c r="K73" s="12">
        <v>6.1481481481481479</v>
      </c>
      <c r="L73">
        <v>0</v>
      </c>
      <c r="M73">
        <v>0</v>
      </c>
      <c r="N73" s="12">
        <v>0</v>
      </c>
      <c r="O73" s="12">
        <v>13098.723951000246</v>
      </c>
      <c r="P73" s="12">
        <v>538.47107151887758</v>
      </c>
      <c r="Q73" s="12">
        <v>1863.7074339588398</v>
      </c>
      <c r="R73" s="27">
        <v>2.1493457978146113E-2</v>
      </c>
      <c r="S73" s="27">
        <v>3.1930519190242031E-4</v>
      </c>
      <c r="T73" s="27">
        <v>0</v>
      </c>
      <c r="U73" s="27">
        <v>2.1578818300223459E-3</v>
      </c>
      <c r="V73" s="27">
        <v>3.3904468000677816E-3</v>
      </c>
      <c r="W73" s="27">
        <v>0</v>
      </c>
      <c r="X73" s="27">
        <v>0</v>
      </c>
      <c r="Y73" s="27">
        <v>0</v>
      </c>
      <c r="Z73" s="27">
        <v>3.8525732415574153E-3</v>
      </c>
      <c r="AA73" s="27">
        <v>3.5675396979484986E-4</v>
      </c>
      <c r="AB73" s="27">
        <v>3.9652554007922119E-3</v>
      </c>
      <c r="AC73" s="18">
        <v>3.230515855662103E-3</v>
      </c>
      <c r="AD73" s="12">
        <v>66</v>
      </c>
      <c r="AE73" s="17">
        <v>2</v>
      </c>
      <c r="AF73" s="18">
        <v>0.72090740366313277</v>
      </c>
      <c r="AG73" t="str">
        <f>IF(AF73&lt;='CAV Tier 1 Analysis'!$A$5,"Tier 1", "Tier 2")</f>
        <v>Tier 2</v>
      </c>
      <c r="AH73" t="str">
        <f t="shared" si="4"/>
        <v>Oklahoma - Tier 2</v>
      </c>
      <c r="AI73" t="str">
        <f t="shared" si="5"/>
        <v>Atoka County * - Tier 2</v>
      </c>
    </row>
    <row r="74" spans="1:35" x14ac:dyDescent="0.3">
      <c r="A74">
        <v>67</v>
      </c>
      <c r="B74">
        <v>6</v>
      </c>
      <c r="C74" t="s">
        <v>50</v>
      </c>
      <c r="D74" t="s">
        <v>3740</v>
      </c>
      <c r="E74" t="s">
        <v>5807</v>
      </c>
      <c r="F74" t="s">
        <v>610</v>
      </c>
      <c r="G74" s="59">
        <v>690.03026999999997</v>
      </c>
      <c r="H74">
        <v>1</v>
      </c>
      <c r="I74">
        <v>2</v>
      </c>
      <c r="J74" s="12">
        <v>9.741935483870968</v>
      </c>
      <c r="K74" s="12">
        <v>5.064516129032258</v>
      </c>
      <c r="L74">
        <v>1</v>
      </c>
      <c r="M74" s="12">
        <v>3.8846767113564433</v>
      </c>
      <c r="N74" s="12">
        <v>377.44508141853839</v>
      </c>
      <c r="O74" s="12">
        <v>29354.519814117481</v>
      </c>
      <c r="P74">
        <v>0</v>
      </c>
      <c r="Q74">
        <v>0</v>
      </c>
      <c r="R74" s="27">
        <v>1.5208423065016519E-2</v>
      </c>
      <c r="S74" s="27">
        <v>6.3861038380484071E-5</v>
      </c>
      <c r="T74" s="27">
        <v>1.0045203415369162E-3</v>
      </c>
      <c r="U74" s="27">
        <v>2.1100094066437473E-3</v>
      </c>
      <c r="V74" s="27">
        <v>2.7928690216648517E-3</v>
      </c>
      <c r="W74" s="27">
        <v>1.0638297872340426E-3</v>
      </c>
      <c r="X74" s="27">
        <v>4.6962516135801819E-4</v>
      </c>
      <c r="Y74" s="27">
        <v>3.1396938736243151E-3</v>
      </c>
      <c r="Z74" s="27">
        <v>8.6336988227009807E-3</v>
      </c>
      <c r="AA74" s="27">
        <v>0</v>
      </c>
      <c r="AB74" s="27">
        <v>0</v>
      </c>
      <c r="AC74" s="18">
        <v>3.1351391380145337E-3</v>
      </c>
      <c r="AD74" s="12">
        <v>67</v>
      </c>
      <c r="AE74" s="17">
        <v>2</v>
      </c>
      <c r="AF74" s="18">
        <v>0.72404254280114733</v>
      </c>
      <c r="AG74" t="str">
        <f>IF(AF74&lt;='CAV Tier 1 Analysis'!$A$5,"Tier 1", "Tier 2")</f>
        <v>Tier 2</v>
      </c>
      <c r="AH74" t="str">
        <f t="shared" si="4"/>
        <v>Oklahoma - Tier 2</v>
      </c>
      <c r="AI74" t="str">
        <f t="shared" si="5"/>
        <v>Sequoyah County * - Tier 2</v>
      </c>
    </row>
    <row r="75" spans="1:35" x14ac:dyDescent="0.3">
      <c r="A75">
        <v>68</v>
      </c>
      <c r="B75">
        <v>6</v>
      </c>
      <c r="C75" t="s">
        <v>50</v>
      </c>
      <c r="D75" t="s">
        <v>2855</v>
      </c>
      <c r="E75" t="s">
        <v>5782</v>
      </c>
      <c r="F75" t="s">
        <v>569</v>
      </c>
      <c r="G75" s="59">
        <v>961.57543999999962</v>
      </c>
      <c r="H75">
        <v>10</v>
      </c>
      <c r="I75">
        <v>0</v>
      </c>
      <c r="J75" s="12">
        <v>10.5</v>
      </c>
      <c r="K75" s="12">
        <v>4.7</v>
      </c>
      <c r="L75">
        <v>0</v>
      </c>
      <c r="M75" s="12">
        <v>0.99907298901061792</v>
      </c>
      <c r="N75" s="12">
        <v>6.0798792877845953</v>
      </c>
      <c r="O75" s="12">
        <v>14547.925390062914</v>
      </c>
      <c r="P75">
        <v>0</v>
      </c>
      <c r="Q75" s="12">
        <v>1537.5474839349499</v>
      </c>
      <c r="R75" s="27">
        <v>2.1193339968186328E-2</v>
      </c>
      <c r="S75" s="27">
        <v>6.3861038380484062E-4</v>
      </c>
      <c r="T75" s="27">
        <v>0</v>
      </c>
      <c r="U75" s="27">
        <v>2.2741988803395355E-3</v>
      </c>
      <c r="V75" s="27">
        <v>2.5918536080036239E-3</v>
      </c>
      <c r="W75" s="27">
        <v>0</v>
      </c>
      <c r="X75" s="27">
        <v>1.2077962943503689E-4</v>
      </c>
      <c r="Y75" s="27">
        <v>5.0574138310376973E-5</v>
      </c>
      <c r="Z75" s="27">
        <v>4.2788097747223875E-3</v>
      </c>
      <c r="AA75" s="27">
        <v>0</v>
      </c>
      <c r="AB75" s="27">
        <v>3.2713119846804156E-3</v>
      </c>
      <c r="AC75" s="18">
        <v>3.129043487952959E-3</v>
      </c>
      <c r="AD75" s="12">
        <v>68</v>
      </c>
      <c r="AE75" s="17">
        <v>2</v>
      </c>
      <c r="AF75" s="18">
        <v>0.72717158628910028</v>
      </c>
      <c r="AG75" t="str">
        <f>IF(AF75&lt;='CAV Tier 1 Analysis'!$A$5,"Tier 1", "Tier 2")</f>
        <v>Tier 2</v>
      </c>
      <c r="AH75" t="str">
        <f t="shared" si="4"/>
        <v>Oklahoma - Tier 2</v>
      </c>
      <c r="AI75" t="str">
        <f t="shared" si="5"/>
        <v>Garfield County* - Tier 2</v>
      </c>
    </row>
    <row r="76" spans="1:35" x14ac:dyDescent="0.3">
      <c r="A76">
        <v>69</v>
      </c>
      <c r="B76">
        <v>6</v>
      </c>
      <c r="C76" t="s">
        <v>50</v>
      </c>
      <c r="D76" t="s">
        <v>3613</v>
      </c>
      <c r="E76" t="s">
        <v>5630</v>
      </c>
      <c r="F76" t="s">
        <v>565</v>
      </c>
      <c r="G76" s="59">
        <v>1000.9565600000001</v>
      </c>
      <c r="H76">
        <v>0</v>
      </c>
      <c r="I76">
        <v>0</v>
      </c>
      <c r="J76" s="12">
        <v>13.80952380952381</v>
      </c>
      <c r="K76" s="12">
        <v>5.4285714285714288</v>
      </c>
      <c r="L76">
        <v>0</v>
      </c>
      <c r="M76">
        <v>0</v>
      </c>
      <c r="N76" s="12">
        <v>1.781158253515841E-2</v>
      </c>
      <c r="O76" s="12">
        <v>11682.979401819061</v>
      </c>
      <c r="P76">
        <v>0</v>
      </c>
      <c r="Q76" s="12">
        <v>1356.9042425809439</v>
      </c>
      <c r="R76" s="27">
        <v>2.2061308751257527E-2</v>
      </c>
      <c r="S76" s="27">
        <v>0</v>
      </c>
      <c r="T76" s="27">
        <v>0</v>
      </c>
      <c r="U76" s="27">
        <v>2.9910098652991628E-3</v>
      </c>
      <c r="V76" s="27">
        <v>2.9936303071166474E-3</v>
      </c>
      <c r="W76" s="27">
        <v>0</v>
      </c>
      <c r="X76" s="27">
        <v>0</v>
      </c>
      <c r="Y76" s="27">
        <v>1.4816173085371151E-7</v>
      </c>
      <c r="Z76" s="27">
        <v>3.4361769889560542E-3</v>
      </c>
      <c r="AA76" s="27">
        <v>0</v>
      </c>
      <c r="AB76" s="27">
        <v>2.8869723746408481E-3</v>
      </c>
      <c r="AC76" s="18">
        <v>3.1244769499091901E-3</v>
      </c>
      <c r="AD76" s="12">
        <v>69</v>
      </c>
      <c r="AE76" s="17">
        <v>2</v>
      </c>
      <c r="AF76" s="18">
        <v>0.73029606323900942</v>
      </c>
      <c r="AG76" t="str">
        <f>IF(AF76&lt;='CAV Tier 1 Analysis'!$A$5,"Tier 1", "Tier 2")</f>
        <v>Tier 2</v>
      </c>
      <c r="AH76" t="str">
        <f t="shared" si="4"/>
        <v>Oklahoma - Tier 2</v>
      </c>
      <c r="AI76" t="str">
        <f t="shared" si="5"/>
        <v>Washita County* - Tier 2</v>
      </c>
    </row>
    <row r="77" spans="1:35" x14ac:dyDescent="0.3">
      <c r="A77">
        <v>70</v>
      </c>
      <c r="B77">
        <v>6</v>
      </c>
      <c r="C77" t="s">
        <v>50</v>
      </c>
      <c r="D77" t="s">
        <v>3729</v>
      </c>
      <c r="E77" t="s">
        <v>5790</v>
      </c>
      <c r="F77" t="s">
        <v>736</v>
      </c>
      <c r="G77" s="59">
        <v>548.60820000000001</v>
      </c>
      <c r="H77">
        <v>38</v>
      </c>
      <c r="I77">
        <v>3</v>
      </c>
      <c r="J77" s="12">
        <v>15.6</v>
      </c>
      <c r="K77" s="12">
        <v>2.64</v>
      </c>
      <c r="L77">
        <v>7</v>
      </c>
      <c r="M77" s="12">
        <v>22.910056083740628</v>
      </c>
      <c r="N77" s="12">
        <v>14.390287123314204</v>
      </c>
      <c r="O77" s="12">
        <v>8091.4911659974996</v>
      </c>
      <c r="P77">
        <v>0</v>
      </c>
      <c r="Q77">
        <v>0</v>
      </c>
      <c r="R77" s="27">
        <v>1.2091448687515109E-2</v>
      </c>
      <c r="S77" s="27">
        <v>2.4267194584583944E-3</v>
      </c>
      <c r="T77" s="27">
        <v>1.5067805123053742E-3</v>
      </c>
      <c r="U77" s="27">
        <v>3.3788097650758815E-3</v>
      </c>
      <c r="V77" s="27">
        <v>1.4558496861977802E-3</v>
      </c>
      <c r="W77" s="27">
        <v>7.4468085106382982E-3</v>
      </c>
      <c r="X77" s="27">
        <v>2.7696355667370543E-3</v>
      </c>
      <c r="Y77" s="27">
        <v>1.1970243763930364E-4</v>
      </c>
      <c r="Z77" s="27">
        <v>2.379854897853599E-3</v>
      </c>
      <c r="AA77" s="27">
        <v>0</v>
      </c>
      <c r="AB77" s="27">
        <v>0</v>
      </c>
      <c r="AC77" s="18">
        <v>3.0523281384018902E-3</v>
      </c>
      <c r="AD77" s="12">
        <v>70</v>
      </c>
      <c r="AE77" s="17">
        <v>2</v>
      </c>
      <c r="AF77" s="18">
        <v>0.73334839137741126</v>
      </c>
      <c r="AG77" t="str">
        <f>IF(AF77&lt;='CAV Tier 1 Analysis'!$A$5,"Tier 1", "Tier 2")</f>
        <v>Tier 2</v>
      </c>
      <c r="AH77" t="str">
        <f t="shared" si="4"/>
        <v>Oklahoma - Tier 2</v>
      </c>
      <c r="AI77" t="str">
        <f t="shared" si="5"/>
        <v>Canadian County* - Tier 2</v>
      </c>
    </row>
    <row r="78" spans="1:35" x14ac:dyDescent="0.3">
      <c r="A78">
        <v>71</v>
      </c>
      <c r="B78">
        <v>6</v>
      </c>
      <c r="C78" t="s">
        <v>50</v>
      </c>
      <c r="D78" t="s">
        <v>3751</v>
      </c>
      <c r="E78" t="s">
        <v>5819</v>
      </c>
      <c r="F78" t="s">
        <v>581</v>
      </c>
      <c r="G78" s="59">
        <v>1143.6317700000002</v>
      </c>
      <c r="H78">
        <v>2</v>
      </c>
      <c r="I78">
        <v>0</v>
      </c>
      <c r="J78" s="12">
        <v>9.375</v>
      </c>
      <c r="K78" s="12">
        <v>6.625</v>
      </c>
      <c r="L78">
        <v>0</v>
      </c>
      <c r="M78">
        <v>0</v>
      </c>
      <c r="N78" s="12">
        <v>4.60382213874641</v>
      </c>
      <c r="O78" s="12">
        <v>3334.3642619566335</v>
      </c>
      <c r="P78">
        <v>0</v>
      </c>
      <c r="Q78" s="12">
        <v>150.40816201186954</v>
      </c>
      <c r="R78" s="27">
        <v>2.5205902617509331E-2</v>
      </c>
      <c r="S78" s="27">
        <v>1.2772207676096814E-4</v>
      </c>
      <c r="T78" s="27">
        <v>0</v>
      </c>
      <c r="U78" s="27">
        <v>2.0305347145888712E-3</v>
      </c>
      <c r="V78" s="27">
        <v>3.6534106708561716E-3</v>
      </c>
      <c r="W78" s="27">
        <v>0</v>
      </c>
      <c r="X78" s="27">
        <v>0</v>
      </c>
      <c r="Y78" s="27">
        <v>3.8295881641784594E-5</v>
      </c>
      <c r="Z78" s="27">
        <v>9.8069724816504189E-4</v>
      </c>
      <c r="AA78" s="27">
        <v>0</v>
      </c>
      <c r="AB78" s="27">
        <v>3.2001094478328266E-4</v>
      </c>
      <c r="AC78" s="18">
        <v>2.9415067413004954E-3</v>
      </c>
      <c r="AD78" s="12">
        <v>71</v>
      </c>
      <c r="AE78" s="17">
        <v>2</v>
      </c>
      <c r="AF78" s="18">
        <v>0.73628989811871171</v>
      </c>
      <c r="AG78" t="str">
        <f>IF(AF78&lt;='CAV Tier 1 Analysis'!$A$5,"Tier 1", "Tier 2")</f>
        <v>Tier 2</v>
      </c>
      <c r="AH78" t="str">
        <f t="shared" si="4"/>
        <v>Oklahoma - Tier 2</v>
      </c>
      <c r="AI78" t="str">
        <f t="shared" si="5"/>
        <v>Roger Mills County* - Tier 2</v>
      </c>
    </row>
    <row r="79" spans="1:35" x14ac:dyDescent="0.3">
      <c r="A79">
        <v>72</v>
      </c>
      <c r="B79">
        <v>6</v>
      </c>
      <c r="C79" t="s">
        <v>50</v>
      </c>
      <c r="D79" t="s">
        <v>2916</v>
      </c>
      <c r="E79" t="s">
        <v>5803</v>
      </c>
      <c r="F79" t="s">
        <v>632</v>
      </c>
      <c r="G79" s="59">
        <v>704.27171999999996</v>
      </c>
      <c r="H79">
        <v>3</v>
      </c>
      <c r="I79">
        <v>4</v>
      </c>
      <c r="J79" s="12">
        <v>13.323529411764707</v>
      </c>
      <c r="K79" s="12">
        <v>5.3235294117647056</v>
      </c>
      <c r="L79">
        <v>0</v>
      </c>
      <c r="M79" s="12">
        <v>0.98253002406514311</v>
      </c>
      <c r="N79" s="12">
        <v>133.52210774518886</v>
      </c>
      <c r="O79" s="12">
        <v>17124.446896563244</v>
      </c>
      <c r="P79">
        <v>0</v>
      </c>
      <c r="Q79" s="12">
        <v>965.09492081014832</v>
      </c>
      <c r="R79" s="27">
        <v>1.5522307840910885E-2</v>
      </c>
      <c r="S79" s="27">
        <v>1.915831151414522E-4</v>
      </c>
      <c r="T79" s="27">
        <v>2.0090406830738324E-3</v>
      </c>
      <c r="U79" s="27">
        <v>2.8857481590863015E-3</v>
      </c>
      <c r="V79" s="27">
        <v>2.9357040240842042E-3</v>
      </c>
      <c r="W79" s="27">
        <v>0</v>
      </c>
      <c r="X79" s="27">
        <v>1.1877972232329532E-4</v>
      </c>
      <c r="Y79" s="27">
        <v>1.1106742790380022E-3</v>
      </c>
      <c r="Z79" s="27">
        <v>5.0366116682024308E-3</v>
      </c>
      <c r="AA79" s="27">
        <v>0</v>
      </c>
      <c r="AB79" s="27">
        <v>2.053352246865636E-3</v>
      </c>
      <c r="AC79" s="18">
        <v>2.8967092489750944E-3</v>
      </c>
      <c r="AD79" s="12">
        <v>72</v>
      </c>
      <c r="AE79" s="17">
        <v>2</v>
      </c>
      <c r="AF79" s="18">
        <v>0.73918660736768682</v>
      </c>
      <c r="AG79" t="str">
        <f>IF(AF79&lt;='CAV Tier 1 Analysis'!$A$5,"Tier 1", "Tier 2")</f>
        <v>Tier 2</v>
      </c>
      <c r="AH79" t="str">
        <f t="shared" si="4"/>
        <v>Oklahoma - Tier 2</v>
      </c>
      <c r="AI79" t="str">
        <f t="shared" si="5"/>
        <v>Stephens County * - Tier 2</v>
      </c>
    </row>
    <row r="80" spans="1:35" x14ac:dyDescent="0.3">
      <c r="A80">
        <v>73</v>
      </c>
      <c r="B80">
        <v>6</v>
      </c>
      <c r="C80" t="s">
        <v>50</v>
      </c>
      <c r="D80" t="s">
        <v>3606</v>
      </c>
      <c r="E80" t="s">
        <v>5623</v>
      </c>
      <c r="F80" t="s">
        <v>830</v>
      </c>
      <c r="G80" s="59">
        <v>7.7479500000000012</v>
      </c>
      <c r="H80">
        <v>47</v>
      </c>
      <c r="I80">
        <v>7</v>
      </c>
      <c r="J80" s="12">
        <v>12</v>
      </c>
      <c r="K80" s="12">
        <v>3</v>
      </c>
      <c r="L80">
        <v>7</v>
      </c>
      <c r="M80" s="12">
        <v>60.624668460689605</v>
      </c>
      <c r="N80" s="12">
        <v>208.32950898288169</v>
      </c>
      <c r="O80" s="12">
        <v>4857.5664032396553</v>
      </c>
      <c r="P80" s="12">
        <v>4309.5643586721962</v>
      </c>
      <c r="Q80">
        <v>0</v>
      </c>
      <c r="R80" s="27">
        <v>1.7076656867037843E-4</v>
      </c>
      <c r="S80" s="27">
        <v>3.0014688038827509E-3</v>
      </c>
      <c r="T80" s="27">
        <v>3.5158211953792064E-3</v>
      </c>
      <c r="U80" s="27">
        <v>2.5990844346737551E-3</v>
      </c>
      <c r="V80" s="27">
        <v>1.6543746434065684E-3</v>
      </c>
      <c r="W80" s="27">
        <v>7.4468085106382982E-3</v>
      </c>
      <c r="X80" s="27">
        <v>7.3290190725256808E-3</v>
      </c>
      <c r="Y80" s="27">
        <v>1.7329431889547189E-3</v>
      </c>
      <c r="Z80" s="27">
        <v>1.4286987354047067E-3</v>
      </c>
      <c r="AA80" s="27">
        <v>2.8552215232398098E-3</v>
      </c>
      <c r="AB80" s="27">
        <v>0</v>
      </c>
      <c r="AC80" s="18">
        <v>2.8849278797068983E-3</v>
      </c>
      <c r="AD80" s="12">
        <v>73</v>
      </c>
      <c r="AE80" s="17">
        <v>2</v>
      </c>
      <c r="AF80" s="18">
        <v>0.74207153524739367</v>
      </c>
      <c r="AG80" t="str">
        <f>IF(AF80&lt;='CAV Tier 1 Analysis'!$A$5,"Tier 1", "Tier 2")</f>
        <v>Tier 2</v>
      </c>
      <c r="AH80" t="str">
        <f t="shared" si="4"/>
        <v>Oklahoma - Tier 2</v>
      </c>
      <c r="AI80" t="str">
        <f t="shared" si="5"/>
        <v>Coweta, City Of - Tier 2</v>
      </c>
    </row>
    <row r="81" spans="1:35" x14ac:dyDescent="0.3">
      <c r="A81">
        <v>74</v>
      </c>
      <c r="B81">
        <v>6</v>
      </c>
      <c r="C81" t="s">
        <v>50</v>
      </c>
      <c r="D81" t="s">
        <v>3366</v>
      </c>
      <c r="E81" t="s">
        <v>5791</v>
      </c>
      <c r="F81" t="s">
        <v>603</v>
      </c>
      <c r="G81" s="59">
        <v>984.53125999999997</v>
      </c>
      <c r="H81">
        <v>0</v>
      </c>
      <c r="I81">
        <v>0</v>
      </c>
      <c r="J81" s="12">
        <v>12.272727272727273</v>
      </c>
      <c r="K81" s="12">
        <v>5.4545454545454541</v>
      </c>
      <c r="L81">
        <v>0</v>
      </c>
      <c r="M81">
        <v>0</v>
      </c>
      <c r="N81" s="12">
        <v>0.10272494393672739</v>
      </c>
      <c r="O81" s="12">
        <v>10745.478429552128</v>
      </c>
      <c r="P81">
        <v>0</v>
      </c>
      <c r="Q81" s="12">
        <v>441.5601527913168</v>
      </c>
      <c r="R81" s="27">
        <v>2.1699291427916309E-2</v>
      </c>
      <c r="S81" s="27">
        <v>0</v>
      </c>
      <c r="T81" s="27">
        <v>0</v>
      </c>
      <c r="U81" s="27">
        <v>2.6581545354617949E-3</v>
      </c>
      <c r="V81" s="27">
        <v>3.007953897102851E-3</v>
      </c>
      <c r="W81" s="27">
        <v>0</v>
      </c>
      <c r="X81" s="27">
        <v>0</v>
      </c>
      <c r="Y81" s="27">
        <v>8.5449484712957569E-7</v>
      </c>
      <c r="Z81" s="27">
        <v>3.1604408811335941E-3</v>
      </c>
      <c r="AA81" s="27">
        <v>0</v>
      </c>
      <c r="AB81" s="27">
        <v>9.3947083577983518E-4</v>
      </c>
      <c r="AC81" s="18">
        <v>2.8605605520219558E-3</v>
      </c>
      <c r="AD81" s="12">
        <v>74</v>
      </c>
      <c r="AE81" s="17">
        <v>2</v>
      </c>
      <c r="AF81" s="18">
        <v>0.74493209579941566</v>
      </c>
      <c r="AG81" t="str">
        <f>IF(AF81&lt;='CAV Tier 1 Analysis'!$A$5,"Tier 1", "Tier 2")</f>
        <v>Tier 2</v>
      </c>
      <c r="AH81" t="str">
        <f t="shared" si="4"/>
        <v>Oklahoma - Tier 2</v>
      </c>
      <c r="AI81" t="str">
        <f t="shared" si="5"/>
        <v>Custer County * - Tier 2</v>
      </c>
    </row>
    <row r="82" spans="1:35" x14ac:dyDescent="0.3">
      <c r="A82">
        <v>75</v>
      </c>
      <c r="B82">
        <v>6</v>
      </c>
      <c r="C82" t="s">
        <v>50</v>
      </c>
      <c r="D82" t="s">
        <v>3752</v>
      </c>
      <c r="E82" t="s">
        <v>5820</v>
      </c>
      <c r="F82" t="s">
        <v>609</v>
      </c>
      <c r="G82" s="59">
        <v>1023.2045599999999</v>
      </c>
      <c r="H82">
        <v>3</v>
      </c>
      <c r="I82">
        <v>0</v>
      </c>
      <c r="J82" s="12">
        <v>13.636363636363637</v>
      </c>
      <c r="K82" s="12">
        <v>5.4545454545454541</v>
      </c>
      <c r="L82">
        <v>0</v>
      </c>
      <c r="M82">
        <v>0</v>
      </c>
      <c r="N82" s="12">
        <v>7.9548913515307667E-3</v>
      </c>
      <c r="O82" s="12">
        <v>8528.7015554795435</v>
      </c>
      <c r="P82">
        <v>0</v>
      </c>
      <c r="Q82">
        <v>0</v>
      </c>
      <c r="R82" s="27">
        <v>2.2551659698253641E-2</v>
      </c>
      <c r="S82" s="27">
        <v>1.915831151414522E-4</v>
      </c>
      <c r="T82" s="27">
        <v>0</v>
      </c>
      <c r="U82" s="27">
        <v>2.9535050394019946E-3</v>
      </c>
      <c r="V82" s="27">
        <v>3.007953897102851E-3</v>
      </c>
      <c r="W82" s="27">
        <v>0</v>
      </c>
      <c r="X82" s="27">
        <v>0</v>
      </c>
      <c r="Y82" s="27">
        <v>6.617101366874904E-8</v>
      </c>
      <c r="Z82" s="27">
        <v>2.5084464349949547E-3</v>
      </c>
      <c r="AA82" s="27">
        <v>0</v>
      </c>
      <c r="AB82" s="27">
        <v>0</v>
      </c>
      <c r="AC82" s="18">
        <v>2.8375649414462325E-3</v>
      </c>
      <c r="AD82" s="12">
        <v>75</v>
      </c>
      <c r="AE82" s="17">
        <v>2</v>
      </c>
      <c r="AF82" s="18">
        <v>0.74776966074086193</v>
      </c>
      <c r="AG82" t="str">
        <f>IF(AF82&lt;='CAV Tier 1 Analysis'!$A$5,"Tier 1", "Tier 2")</f>
        <v>Tier 2</v>
      </c>
      <c r="AH82" t="str">
        <f t="shared" si="4"/>
        <v>Oklahoma - Tier 2</v>
      </c>
      <c r="AI82" t="str">
        <f t="shared" si="5"/>
        <v>Kiowa County* - Tier 2</v>
      </c>
    </row>
    <row r="83" spans="1:35" x14ac:dyDescent="0.3">
      <c r="A83">
        <v>76</v>
      </c>
      <c r="B83">
        <v>6</v>
      </c>
      <c r="C83" t="s">
        <v>50</v>
      </c>
      <c r="D83" t="s">
        <v>3750</v>
      </c>
      <c r="E83" t="s">
        <v>5818</v>
      </c>
      <c r="F83" t="s">
        <v>660</v>
      </c>
      <c r="G83" s="59">
        <v>754.72444999999971</v>
      </c>
      <c r="H83">
        <v>29</v>
      </c>
      <c r="I83">
        <v>2</v>
      </c>
      <c r="J83" s="12">
        <v>7.2222222222222223</v>
      </c>
      <c r="K83" s="12">
        <v>7.0370370370370372</v>
      </c>
      <c r="L83">
        <v>0</v>
      </c>
      <c r="M83">
        <v>0</v>
      </c>
      <c r="N83" s="12">
        <v>0.75814158214774019</v>
      </c>
      <c r="O83" s="12">
        <v>12112.867101703056</v>
      </c>
      <c r="P83">
        <v>0</v>
      </c>
      <c r="Q83" s="12">
        <v>1028.470506682499</v>
      </c>
      <c r="R83" s="27">
        <v>1.6634297410042465E-2</v>
      </c>
      <c r="S83" s="27">
        <v>1.851970113034038E-3</v>
      </c>
      <c r="T83" s="27">
        <v>1.0045203415369162E-3</v>
      </c>
      <c r="U83" s="27">
        <v>1.564263780127723E-3</v>
      </c>
      <c r="V83" s="27">
        <v>3.880631879595654E-3</v>
      </c>
      <c r="W83" s="27">
        <v>0</v>
      </c>
      <c r="X83" s="27">
        <v>0</v>
      </c>
      <c r="Y83" s="27">
        <v>6.3064339634873149E-6</v>
      </c>
      <c r="Z83" s="27">
        <v>3.5626147897405555E-3</v>
      </c>
      <c r="AA83" s="27">
        <v>0</v>
      </c>
      <c r="AB83" s="27">
        <v>2.188191213314841E-3</v>
      </c>
      <c r="AC83" s="18">
        <v>2.7902541783050619E-3</v>
      </c>
      <c r="AD83" s="12">
        <v>76</v>
      </c>
      <c r="AE83" s="17">
        <v>2</v>
      </c>
      <c r="AF83" s="18">
        <v>0.75055991491916696</v>
      </c>
      <c r="AG83" t="str">
        <f>IF(AF83&lt;='CAV Tier 1 Analysis'!$A$5,"Tier 1", "Tier 2")</f>
        <v>Tier 2</v>
      </c>
      <c r="AH83" t="str">
        <f t="shared" si="4"/>
        <v>Oklahoma - Tier 2</v>
      </c>
      <c r="AI83" t="str">
        <f t="shared" si="5"/>
        <v>Craig County* - Tier 2</v>
      </c>
    </row>
    <row r="84" spans="1:35" x14ac:dyDescent="0.3">
      <c r="A84">
        <v>77</v>
      </c>
      <c r="B84">
        <v>6</v>
      </c>
      <c r="C84" t="s">
        <v>50</v>
      </c>
      <c r="D84" t="s">
        <v>3739</v>
      </c>
      <c r="E84" t="s">
        <v>5805</v>
      </c>
      <c r="F84" t="s">
        <v>715</v>
      </c>
      <c r="G84" s="59">
        <v>572.26751999999999</v>
      </c>
      <c r="H84">
        <v>23</v>
      </c>
      <c r="I84">
        <v>0</v>
      </c>
      <c r="J84" s="12">
        <v>10.321428571428571</v>
      </c>
      <c r="K84" s="12">
        <v>6.2857142857142856</v>
      </c>
      <c r="L84">
        <v>0</v>
      </c>
      <c r="M84" s="12">
        <v>7.9980771230909591</v>
      </c>
      <c r="N84" s="12">
        <v>1.9610751874870751</v>
      </c>
      <c r="O84" s="12">
        <v>20324.062256914374</v>
      </c>
      <c r="P84" s="12">
        <v>1899.6092236630175</v>
      </c>
      <c r="Q84">
        <v>0</v>
      </c>
      <c r="R84" s="27">
        <v>1.261290544620282E-2</v>
      </c>
      <c r="S84" s="27">
        <v>1.4688038827511336E-3</v>
      </c>
      <c r="T84" s="27">
        <v>0</v>
      </c>
      <c r="U84" s="27">
        <v>2.2355220286330809E-3</v>
      </c>
      <c r="V84" s="27">
        <v>3.466308776661381E-3</v>
      </c>
      <c r="W84" s="27">
        <v>0</v>
      </c>
      <c r="X84" s="27">
        <v>9.6690111908280757E-4</v>
      </c>
      <c r="Y84" s="27">
        <v>1.6312772519725336E-5</v>
      </c>
      <c r="Z84" s="27">
        <v>5.9776768106298006E-3</v>
      </c>
      <c r="AA84" s="27">
        <v>1.2585506769920061E-3</v>
      </c>
      <c r="AB84" s="27">
        <v>0</v>
      </c>
      <c r="AC84" s="18">
        <v>2.545725592133887E-3</v>
      </c>
      <c r="AD84" s="12">
        <v>77</v>
      </c>
      <c r="AE84" s="17">
        <v>3</v>
      </c>
      <c r="AF84" s="18">
        <v>0.7531056405113008</v>
      </c>
      <c r="AG84" t="str">
        <f>IF(AF84&lt;='CAV Tier 1 Analysis'!$A$5,"Tier 1", "Tier 2")</f>
        <v>Tier 2</v>
      </c>
      <c r="AH84" t="str">
        <f t="shared" si="4"/>
        <v>Oklahoma - Tier 2</v>
      </c>
      <c r="AI84" t="str">
        <f t="shared" si="5"/>
        <v>Adair County* - Tier 2</v>
      </c>
    </row>
    <row r="85" spans="1:35" x14ac:dyDescent="0.3">
      <c r="A85">
        <v>78</v>
      </c>
      <c r="B85">
        <v>6</v>
      </c>
      <c r="C85" t="s">
        <v>50</v>
      </c>
      <c r="D85" t="s">
        <v>3541</v>
      </c>
      <c r="E85" t="s">
        <v>5535</v>
      </c>
      <c r="F85" t="s">
        <v>754</v>
      </c>
      <c r="G85" s="59">
        <v>52.937730000000002</v>
      </c>
      <c r="H85">
        <v>21</v>
      </c>
      <c r="I85">
        <v>0</v>
      </c>
      <c r="J85" s="12">
        <v>17.923076923076923</v>
      </c>
      <c r="K85" s="12">
        <v>2.8461538461538463</v>
      </c>
      <c r="L85">
        <v>0</v>
      </c>
      <c r="M85" s="12">
        <v>5.8163608450910154</v>
      </c>
      <c r="N85" s="12">
        <v>450.96569567890151</v>
      </c>
      <c r="O85" s="12">
        <v>7022.2385616944739</v>
      </c>
      <c r="P85" s="12">
        <v>4916.1964420185504</v>
      </c>
      <c r="Q85" s="12">
        <v>4652.22501681227</v>
      </c>
      <c r="R85" s="27">
        <v>1.1667595306240942E-3</v>
      </c>
      <c r="S85" s="27">
        <v>1.3410818059901655E-3</v>
      </c>
      <c r="T85" s="27">
        <v>0</v>
      </c>
      <c r="U85" s="27">
        <v>3.8819658543524675E-3</v>
      </c>
      <c r="V85" s="27">
        <v>1.5695349181036673E-3</v>
      </c>
      <c r="W85" s="27">
        <v>0</v>
      </c>
      <c r="X85" s="27">
        <v>7.0314973506213456E-4</v>
      </c>
      <c r="Y85" s="27">
        <v>3.751258929157242E-3</v>
      </c>
      <c r="Z85" s="27">
        <v>2.0653682358540647E-3</v>
      </c>
      <c r="AA85" s="27">
        <v>3.2571343007048569E-3</v>
      </c>
      <c r="AB85" s="27">
        <v>9.8981524876092242E-3</v>
      </c>
      <c r="AC85" s="18">
        <v>2.5122187088598108E-3</v>
      </c>
      <c r="AD85" s="12">
        <v>78</v>
      </c>
      <c r="AE85" s="17">
        <v>3</v>
      </c>
      <c r="AF85" s="18">
        <v>0.75561785922016056</v>
      </c>
      <c r="AG85" t="str">
        <f>IF(AF85&lt;='CAV Tier 1 Analysis'!$A$5,"Tier 1", "Tier 2")</f>
        <v>Tier 2</v>
      </c>
      <c r="AH85" t="str">
        <f t="shared" si="4"/>
        <v>Oklahoma - Tier 2</v>
      </c>
      <c r="AI85" t="str">
        <f t="shared" si="5"/>
        <v>Newcastle, City Of - Tier 2</v>
      </c>
    </row>
    <row r="86" spans="1:35" x14ac:dyDescent="0.3">
      <c r="A86">
        <v>79</v>
      </c>
      <c r="B86">
        <v>6</v>
      </c>
      <c r="C86" t="s">
        <v>50</v>
      </c>
      <c r="D86" t="s">
        <v>2421</v>
      </c>
      <c r="E86" t="s">
        <v>5780</v>
      </c>
      <c r="F86" t="s">
        <v>699</v>
      </c>
      <c r="G86" s="59">
        <v>781.59962999999982</v>
      </c>
      <c r="H86">
        <v>11</v>
      </c>
      <c r="I86">
        <v>0</v>
      </c>
      <c r="J86" s="12">
        <v>8</v>
      </c>
      <c r="K86" s="12">
        <v>7.4347826086956523</v>
      </c>
      <c r="L86">
        <v>0</v>
      </c>
      <c r="M86" s="12">
        <v>0.99999999999999922</v>
      </c>
      <c r="N86" s="12">
        <v>0</v>
      </c>
      <c r="O86" s="12">
        <v>11104.518420354427</v>
      </c>
      <c r="P86">
        <v>0</v>
      </c>
      <c r="Q86">
        <v>0</v>
      </c>
      <c r="R86" s="27">
        <v>1.7226632449762493E-2</v>
      </c>
      <c r="S86" s="27">
        <v>7.0247142218532476E-4</v>
      </c>
      <c r="T86" s="27">
        <v>0</v>
      </c>
      <c r="U86" s="27">
        <v>1.73272295644917E-3</v>
      </c>
      <c r="V86" s="27">
        <v>4.0999719423554081E-3</v>
      </c>
      <c r="W86" s="27">
        <v>0</v>
      </c>
      <c r="X86" s="27">
        <v>1.2089169736702108E-4</v>
      </c>
      <c r="Y86" s="27">
        <v>0</v>
      </c>
      <c r="Z86" s="27">
        <v>3.2660410805414402E-3</v>
      </c>
      <c r="AA86" s="27">
        <v>0</v>
      </c>
      <c r="AB86" s="27">
        <v>0</v>
      </c>
      <c r="AC86" s="18">
        <v>2.4680665044237138E-3</v>
      </c>
      <c r="AD86" s="12">
        <v>79</v>
      </c>
      <c r="AE86" s="17">
        <v>3</v>
      </c>
      <c r="AF86" s="18">
        <v>0.75808592572458422</v>
      </c>
      <c r="AG86" t="str">
        <f>IF(AF86&lt;='CAV Tier 1 Analysis'!$A$5,"Tier 1", "Tier 2")</f>
        <v>Tier 2</v>
      </c>
      <c r="AH86" t="str">
        <f t="shared" si="4"/>
        <v>Oklahoma - Tier 2</v>
      </c>
      <c r="AI86" t="str">
        <f t="shared" si="5"/>
        <v>Choctaw County* - Tier 2</v>
      </c>
    </row>
    <row r="87" spans="1:35" x14ac:dyDescent="0.3">
      <c r="A87">
        <v>80</v>
      </c>
      <c r="B87">
        <v>6</v>
      </c>
      <c r="C87" t="s">
        <v>50</v>
      </c>
      <c r="D87" t="s">
        <v>2914</v>
      </c>
      <c r="E87" t="s">
        <v>5786</v>
      </c>
      <c r="F87" t="s">
        <v>704</v>
      </c>
      <c r="G87" s="59">
        <v>781.88580999999999</v>
      </c>
      <c r="H87">
        <v>4</v>
      </c>
      <c r="I87">
        <v>0</v>
      </c>
      <c r="J87" s="12">
        <v>10.739130434782609</v>
      </c>
      <c r="K87" s="12">
        <v>6.3043478260869561</v>
      </c>
      <c r="L87">
        <v>0</v>
      </c>
      <c r="M87">
        <v>0</v>
      </c>
      <c r="N87" s="12">
        <v>1.5039106410025582</v>
      </c>
      <c r="O87" s="12">
        <v>11585.591236661216</v>
      </c>
      <c r="P87">
        <v>0</v>
      </c>
      <c r="Q87">
        <v>0</v>
      </c>
      <c r="R87" s="27">
        <v>1.7232939921625647E-2</v>
      </c>
      <c r="S87" s="27">
        <v>2.5544415352193628E-4</v>
      </c>
      <c r="T87" s="27">
        <v>0</v>
      </c>
      <c r="U87" s="27">
        <v>2.3259922295812228E-3</v>
      </c>
      <c r="V87" s="27">
        <v>3.4765843955645273E-3</v>
      </c>
      <c r="W87" s="27">
        <v>0</v>
      </c>
      <c r="X87" s="27">
        <v>0</v>
      </c>
      <c r="Y87" s="27">
        <v>1.2509949813859819E-5</v>
      </c>
      <c r="Z87" s="27">
        <v>3.4075333561460934E-3</v>
      </c>
      <c r="AA87" s="27">
        <v>0</v>
      </c>
      <c r="AB87" s="27">
        <v>0</v>
      </c>
      <c r="AC87" s="18">
        <v>2.4282730914775715E-3</v>
      </c>
      <c r="AD87" s="12">
        <v>80</v>
      </c>
      <c r="AE87" s="17">
        <v>3</v>
      </c>
      <c r="AF87" s="18">
        <v>0.76051419881606175</v>
      </c>
      <c r="AG87" t="str">
        <f>IF(AF87&lt;='CAV Tier 1 Analysis'!$A$5,"Tier 1", "Tier 2")</f>
        <v>Tier 2</v>
      </c>
      <c r="AH87" t="str">
        <f t="shared" si="4"/>
        <v>Oklahoma - Tier 2</v>
      </c>
      <c r="AI87" t="str">
        <f t="shared" si="5"/>
        <v>Jackson County* - Tier 2</v>
      </c>
    </row>
    <row r="88" spans="1:35" x14ac:dyDescent="0.3">
      <c r="A88">
        <v>81</v>
      </c>
      <c r="B88">
        <v>6</v>
      </c>
      <c r="C88" t="s">
        <v>50</v>
      </c>
      <c r="D88" t="s">
        <v>3006</v>
      </c>
      <c r="E88" t="s">
        <v>5460</v>
      </c>
      <c r="F88" t="s">
        <v>747</v>
      </c>
      <c r="G88" s="59">
        <v>14.920969999999999</v>
      </c>
      <c r="H88">
        <v>6</v>
      </c>
      <c r="I88">
        <v>0</v>
      </c>
      <c r="J88" s="12">
        <v>8</v>
      </c>
      <c r="K88" s="12">
        <v>5</v>
      </c>
      <c r="L88">
        <v>0</v>
      </c>
      <c r="M88" s="12">
        <v>4.8659671589715678</v>
      </c>
      <c r="N88" s="12">
        <v>105.42531669676787</v>
      </c>
      <c r="O88" s="12">
        <v>9411.893208419815</v>
      </c>
      <c r="P88" s="12">
        <v>9094.3321611733336</v>
      </c>
      <c r="Q88" s="12">
        <v>5285.7070826619365</v>
      </c>
      <c r="R88" s="27">
        <v>3.2886155023375933E-4</v>
      </c>
      <c r="S88" s="27">
        <v>3.831662302829044E-4</v>
      </c>
      <c r="T88" s="27">
        <v>0</v>
      </c>
      <c r="U88" s="27">
        <v>1.73272295644917E-3</v>
      </c>
      <c r="V88" s="27">
        <v>2.7572910723442806E-3</v>
      </c>
      <c r="W88" s="27">
        <v>0</v>
      </c>
      <c r="X88" s="27">
        <v>5.8825502918025455E-4</v>
      </c>
      <c r="Y88" s="27">
        <v>8.76957303864572E-4</v>
      </c>
      <c r="Z88" s="27">
        <v>2.7682091830315472E-3</v>
      </c>
      <c r="AA88" s="27">
        <v>6.0252802290379319E-3</v>
      </c>
      <c r="AB88" s="27">
        <v>1.124595962576054E-2</v>
      </c>
      <c r="AC88" s="18">
        <v>2.427882107289542E-3</v>
      </c>
      <c r="AD88" s="12">
        <v>81</v>
      </c>
      <c r="AE88" s="17">
        <v>3</v>
      </c>
      <c r="AF88" s="18">
        <v>0.76294208092335125</v>
      </c>
      <c r="AG88" t="str">
        <f>IF(AF88&lt;='CAV Tier 1 Analysis'!$A$5,"Tier 1", "Tier 2")</f>
        <v>Tier 2</v>
      </c>
      <c r="AH88" t="str">
        <f t="shared" si="4"/>
        <v>Oklahoma - Tier 2</v>
      </c>
      <c r="AI88" t="str">
        <f t="shared" si="5"/>
        <v>Elk City, City Of - Tier 2</v>
      </c>
    </row>
    <row r="89" spans="1:35" x14ac:dyDescent="0.3">
      <c r="A89">
        <v>82</v>
      </c>
      <c r="B89">
        <v>6</v>
      </c>
      <c r="C89" t="s">
        <v>50</v>
      </c>
      <c r="D89" t="s">
        <v>3722</v>
      </c>
      <c r="E89" t="s">
        <v>5777</v>
      </c>
      <c r="F89" t="s">
        <v>705</v>
      </c>
      <c r="G89" s="59">
        <v>788.55896999999993</v>
      </c>
      <c r="H89">
        <v>5</v>
      </c>
      <c r="I89">
        <v>0</v>
      </c>
      <c r="J89" s="12">
        <v>10.193548387096774</v>
      </c>
      <c r="K89" s="12">
        <v>6.645161290322581</v>
      </c>
      <c r="L89">
        <v>0</v>
      </c>
      <c r="M89">
        <v>0</v>
      </c>
      <c r="N89" s="12">
        <v>0</v>
      </c>
      <c r="O89" s="12">
        <v>10504.079291894252</v>
      </c>
      <c r="P89">
        <v>0</v>
      </c>
      <c r="Q89">
        <v>0</v>
      </c>
      <c r="R89" s="27">
        <v>1.7380017875844301E-2</v>
      </c>
      <c r="S89" s="27">
        <v>3.1930519190242031E-4</v>
      </c>
      <c r="T89" s="27">
        <v>0</v>
      </c>
      <c r="U89" s="27">
        <v>2.2078244122497488E-3</v>
      </c>
      <c r="V89" s="27">
        <v>3.6645287800188505E-3</v>
      </c>
      <c r="W89" s="27">
        <v>0</v>
      </c>
      <c r="X89" s="27">
        <v>0</v>
      </c>
      <c r="Y89" s="27">
        <v>0</v>
      </c>
      <c r="Z89" s="27">
        <v>3.0894409988737079E-3</v>
      </c>
      <c r="AA89" s="27">
        <v>0</v>
      </c>
      <c r="AB89" s="27">
        <v>0</v>
      </c>
      <c r="AC89" s="18">
        <v>2.4237379326262753E-3</v>
      </c>
      <c r="AD89" s="12">
        <v>82</v>
      </c>
      <c r="AE89" s="17">
        <v>3</v>
      </c>
      <c r="AF89" s="18">
        <v>0.76536581885597754</v>
      </c>
      <c r="AG89" t="str">
        <f>IF(AF89&lt;='CAV Tier 1 Analysis'!$A$5,"Tier 1", "Tier 2")</f>
        <v>Tier 2</v>
      </c>
      <c r="AH89" t="str">
        <f t="shared" si="4"/>
        <v>Oklahoma - Tier 2</v>
      </c>
      <c r="AI89" t="str">
        <f t="shared" si="5"/>
        <v>Hughes County * - Tier 2</v>
      </c>
    </row>
    <row r="90" spans="1:35" x14ac:dyDescent="0.3">
      <c r="A90">
        <v>83</v>
      </c>
      <c r="B90">
        <v>6</v>
      </c>
      <c r="C90" t="s">
        <v>50</v>
      </c>
      <c r="D90" t="s">
        <v>2841</v>
      </c>
      <c r="E90" t="s">
        <v>5645</v>
      </c>
      <c r="F90" t="s">
        <v>930</v>
      </c>
      <c r="G90" s="59">
        <v>2.3009500000000003</v>
      </c>
      <c r="H90">
        <v>148</v>
      </c>
      <c r="I90">
        <v>4</v>
      </c>
      <c r="J90" s="12">
        <v>14.4</v>
      </c>
      <c r="K90" s="12">
        <v>5.6</v>
      </c>
      <c r="L90">
        <v>4</v>
      </c>
      <c r="M90" s="12">
        <v>15.316943001803601</v>
      </c>
      <c r="N90" s="12">
        <v>203.88640548035031</v>
      </c>
      <c r="O90" s="12">
        <v>1017.5892883023821</v>
      </c>
      <c r="P90" s="12">
        <v>938.81470786208013</v>
      </c>
      <c r="Q90">
        <v>0</v>
      </c>
      <c r="R90" s="27">
        <v>5.0713457905911526E-5</v>
      </c>
      <c r="S90" s="27">
        <v>9.4514336803116425E-3</v>
      </c>
      <c r="T90" s="27">
        <v>2.0090406830738324E-3</v>
      </c>
      <c r="U90" s="27">
        <v>3.1189013216085062E-3</v>
      </c>
      <c r="V90" s="27">
        <v>3.0881660010255939E-3</v>
      </c>
      <c r="W90" s="27">
        <v>4.2553191489361703E-3</v>
      </c>
      <c r="X90" s="27">
        <v>1.8516912379619537E-3</v>
      </c>
      <c r="Y90" s="27">
        <v>1.6959842099309392E-3</v>
      </c>
      <c r="Z90" s="27">
        <v>2.9929153997552917E-4</v>
      </c>
      <c r="AA90" s="27">
        <v>6.2199418250428258E-4</v>
      </c>
      <c r="AB90" s="27">
        <v>0</v>
      </c>
      <c r="AC90" s="18">
        <v>2.4038668602940328E-3</v>
      </c>
      <c r="AD90" s="12">
        <v>83</v>
      </c>
      <c r="AE90" s="17">
        <v>3</v>
      </c>
      <c r="AF90" s="18">
        <v>0.76776968571627158</v>
      </c>
      <c r="AG90" t="str">
        <f>IF(AF90&lt;='CAV Tier 1 Analysis'!$A$5,"Tier 1", "Tier 2")</f>
        <v>Tier 2</v>
      </c>
      <c r="AH90" t="str">
        <f t="shared" si="4"/>
        <v>Oklahoma - Tier 2</v>
      </c>
      <c r="AI90" t="str">
        <f t="shared" si="5"/>
        <v>Lindsay, City Of - Tier 2</v>
      </c>
    </row>
    <row r="91" spans="1:35" x14ac:dyDescent="0.3">
      <c r="A91">
        <v>84</v>
      </c>
      <c r="B91">
        <v>6</v>
      </c>
      <c r="C91" t="s">
        <v>50</v>
      </c>
      <c r="D91" t="s">
        <v>3577</v>
      </c>
      <c r="E91" t="s">
        <v>5588</v>
      </c>
      <c r="F91" t="s">
        <v>796</v>
      </c>
      <c r="G91" s="59">
        <v>15.906410000000001</v>
      </c>
      <c r="H91">
        <v>49</v>
      </c>
      <c r="I91">
        <v>0</v>
      </c>
      <c r="J91" s="12">
        <v>12</v>
      </c>
      <c r="K91" s="12">
        <v>4</v>
      </c>
      <c r="L91">
        <v>0</v>
      </c>
      <c r="M91" s="12">
        <v>3.8453906318270437</v>
      </c>
      <c r="N91" s="12">
        <v>228.32237293128171</v>
      </c>
      <c r="O91" s="12">
        <v>14335.986699434327</v>
      </c>
      <c r="P91" s="12">
        <v>13868.131504888448</v>
      </c>
      <c r="Q91" s="12">
        <v>903.59328315580387</v>
      </c>
      <c r="R91" s="27">
        <v>3.5058087049660798E-4</v>
      </c>
      <c r="S91" s="27">
        <v>3.1291908806437194E-3</v>
      </c>
      <c r="T91" s="27">
        <v>0</v>
      </c>
      <c r="U91" s="27">
        <v>2.5990844346737551E-3</v>
      </c>
      <c r="V91" s="27">
        <v>2.2058328578754244E-3</v>
      </c>
      <c r="W91" s="27">
        <v>0</v>
      </c>
      <c r="X91" s="27">
        <v>4.6487580052081328E-4</v>
      </c>
      <c r="Y91" s="27">
        <v>1.8992494293727531E-3</v>
      </c>
      <c r="Z91" s="27">
        <v>4.2164747464081172E-3</v>
      </c>
      <c r="AA91" s="27">
        <v>9.1880719869507979E-3</v>
      </c>
      <c r="AB91" s="27">
        <v>1.9225003242822544E-3</v>
      </c>
      <c r="AC91" s="18">
        <v>2.361441939202204E-3</v>
      </c>
      <c r="AD91" s="12">
        <v>84</v>
      </c>
      <c r="AE91" s="17">
        <v>3</v>
      </c>
      <c r="AF91" s="18">
        <v>0.77013112765547376</v>
      </c>
      <c r="AG91" t="str">
        <f>IF(AF91&lt;='CAV Tier 1 Analysis'!$A$5,"Tier 1", "Tier 2")</f>
        <v>Tier 2</v>
      </c>
      <c r="AH91" t="str">
        <f t="shared" si="4"/>
        <v>Oklahoma - Tier 2</v>
      </c>
      <c r="AI91" t="str">
        <f t="shared" si="5"/>
        <v>Mcalester, City Of - Tier 2</v>
      </c>
    </row>
    <row r="92" spans="1:35" x14ac:dyDescent="0.3">
      <c r="A92">
        <v>85</v>
      </c>
      <c r="B92">
        <v>6</v>
      </c>
      <c r="C92" t="s">
        <v>50</v>
      </c>
      <c r="D92" t="s">
        <v>3547</v>
      </c>
      <c r="E92" t="s">
        <v>5544</v>
      </c>
      <c r="F92" t="s">
        <v>862</v>
      </c>
      <c r="G92" s="59">
        <v>6.5817399999999999</v>
      </c>
      <c r="H92">
        <v>44</v>
      </c>
      <c r="I92">
        <v>7</v>
      </c>
      <c r="J92" s="12">
        <v>8</v>
      </c>
      <c r="K92" s="12">
        <v>6</v>
      </c>
      <c r="L92">
        <v>2</v>
      </c>
      <c r="M92" s="12">
        <v>8.0427971934473259</v>
      </c>
      <c r="N92" s="12">
        <v>571.92781722209531</v>
      </c>
      <c r="O92" s="12">
        <v>6442.8862073940736</v>
      </c>
      <c r="P92" s="12">
        <v>6132.2046031151376</v>
      </c>
      <c r="Q92" s="12">
        <v>188.28543494978294</v>
      </c>
      <c r="R92" s="27">
        <v>1.4506303676205658E-4</v>
      </c>
      <c r="S92" s="27">
        <v>2.809885688741299E-3</v>
      </c>
      <c r="T92" s="27">
        <v>3.5158211953792064E-3</v>
      </c>
      <c r="U92" s="27">
        <v>1.73272295644917E-3</v>
      </c>
      <c r="V92" s="27">
        <v>3.3087492868131368E-3</v>
      </c>
      <c r="W92" s="27">
        <v>2.1276595744680851E-3</v>
      </c>
      <c r="X92" s="27">
        <v>9.7230740429456132E-4</v>
      </c>
      <c r="Y92" s="27">
        <v>4.7574557261122761E-3</v>
      </c>
      <c r="Z92" s="27">
        <v>1.8949701584565657E-3</v>
      </c>
      <c r="AA92" s="27">
        <v>4.0627778379713417E-3</v>
      </c>
      <c r="AB92" s="27">
        <v>4.0059927015434455E-4</v>
      </c>
      <c r="AC92" s="18">
        <v>2.3389101941456406E-3</v>
      </c>
      <c r="AD92" s="12">
        <v>85</v>
      </c>
      <c r="AE92" s="17">
        <v>3</v>
      </c>
      <c r="AF92" s="18">
        <v>0.77247003784961943</v>
      </c>
      <c r="AG92" t="str">
        <f>IF(AF92&lt;='CAV Tier 1 Analysis'!$A$5,"Tier 1", "Tier 2")</f>
        <v>Tier 2</v>
      </c>
      <c r="AH92" t="str">
        <f t="shared" si="4"/>
        <v>Oklahoma - Tier 2</v>
      </c>
      <c r="AI92" t="str">
        <f t="shared" si="5"/>
        <v>Pryor Creek,City Of - Tier 2</v>
      </c>
    </row>
    <row r="93" spans="1:35" x14ac:dyDescent="0.3">
      <c r="A93">
        <v>86</v>
      </c>
      <c r="B93">
        <v>6</v>
      </c>
      <c r="C93" t="s">
        <v>50</v>
      </c>
      <c r="D93" t="s">
        <v>3502</v>
      </c>
      <c r="E93" t="s">
        <v>5488</v>
      </c>
      <c r="F93" t="s">
        <v>964</v>
      </c>
      <c r="G93" s="59">
        <v>3.5149499999999998</v>
      </c>
      <c r="H93">
        <v>56</v>
      </c>
      <c r="I93">
        <v>20</v>
      </c>
      <c r="J93" s="12">
        <v>14</v>
      </c>
      <c r="K93" s="12">
        <v>2</v>
      </c>
      <c r="L93">
        <v>3</v>
      </c>
      <c r="M93" s="12">
        <v>30.553379137683333</v>
      </c>
      <c r="N93" s="12">
        <v>49.410294501543312</v>
      </c>
      <c r="O93" s="12">
        <v>558.42408519192168</v>
      </c>
      <c r="P93" s="12">
        <v>193.6386614290405</v>
      </c>
      <c r="Q93" s="12">
        <v>58.379538663681274</v>
      </c>
      <c r="R93" s="27">
        <v>7.7470292212513818E-5</v>
      </c>
      <c r="S93" s="27">
        <v>3.5762181493071078E-3</v>
      </c>
      <c r="T93" s="27">
        <v>1.0045203415369162E-2</v>
      </c>
      <c r="U93" s="27">
        <v>3.0322651737860478E-3</v>
      </c>
      <c r="V93" s="27">
        <v>1.1029164289377122E-3</v>
      </c>
      <c r="W93" s="27">
        <v>3.1914893617021275E-3</v>
      </c>
      <c r="X93" s="27">
        <v>3.6936498642526718E-3</v>
      </c>
      <c r="Y93" s="27">
        <v>4.1100866477697141E-4</v>
      </c>
      <c r="Z93" s="27">
        <v>1.6424269234922636E-4</v>
      </c>
      <c r="AA93" s="27">
        <v>1.2829168515164931E-4</v>
      </c>
      <c r="AB93" s="27">
        <v>1.2420929206157386E-4</v>
      </c>
      <c r="AC93" s="18">
        <v>2.3224513654460694E-3</v>
      </c>
      <c r="AD93" s="12">
        <v>86</v>
      </c>
      <c r="AE93" s="17">
        <v>3</v>
      </c>
      <c r="AF93" s="18">
        <v>0.77479248921506549</v>
      </c>
      <c r="AG93" t="str">
        <f>IF(AF93&lt;='CAV Tier 1 Analysis'!$A$5,"Tier 1", "Tier 2")</f>
        <v>Tier 2</v>
      </c>
      <c r="AH93" t="str">
        <f t="shared" si="4"/>
        <v>Oklahoma - Tier 2</v>
      </c>
      <c r="AI93" t="str">
        <f t="shared" si="5"/>
        <v>Cache,Town Of - Tier 2</v>
      </c>
    </row>
    <row r="94" spans="1:35" x14ac:dyDescent="0.3">
      <c r="A94">
        <v>87</v>
      </c>
      <c r="B94">
        <v>6</v>
      </c>
      <c r="C94" t="s">
        <v>50</v>
      </c>
      <c r="D94" t="s">
        <v>3611</v>
      </c>
      <c r="E94" t="s">
        <v>5628</v>
      </c>
      <c r="F94" t="s">
        <v>944</v>
      </c>
      <c r="G94" s="59">
        <v>2.52739</v>
      </c>
      <c r="H94">
        <v>40</v>
      </c>
      <c r="I94">
        <v>16</v>
      </c>
      <c r="J94" s="12">
        <v>13</v>
      </c>
      <c r="K94" s="12">
        <v>3</v>
      </c>
      <c r="L94">
        <v>4</v>
      </c>
      <c r="M94" s="12">
        <v>22.525071318633053</v>
      </c>
      <c r="N94" s="12">
        <v>188.84939566418393</v>
      </c>
      <c r="O94" s="12">
        <v>1503.95258554873</v>
      </c>
      <c r="P94" s="12">
        <v>1217.3207552371625</v>
      </c>
      <c r="Q94" s="12">
        <v>97.344821191149094</v>
      </c>
      <c r="R94" s="27">
        <v>5.5704246670645478E-5</v>
      </c>
      <c r="S94" s="27">
        <v>2.5544415352193625E-3</v>
      </c>
      <c r="T94" s="27">
        <v>8.0361627322953297E-3</v>
      </c>
      <c r="U94" s="27">
        <v>2.8156748042299012E-3</v>
      </c>
      <c r="V94" s="27">
        <v>1.6543746434065684E-3</v>
      </c>
      <c r="W94" s="27">
        <v>4.2553191489361703E-3</v>
      </c>
      <c r="X94" s="27">
        <v>2.7230941050227554E-3</v>
      </c>
      <c r="Y94" s="27">
        <v>1.5709021518471179E-3</v>
      </c>
      <c r="Z94" s="27">
        <v>4.4233984236408602E-4</v>
      </c>
      <c r="AA94" s="27">
        <v>8.0651317204381606E-4</v>
      </c>
      <c r="AB94" s="27">
        <v>2.0711248500384578E-4</v>
      </c>
      <c r="AC94" s="18">
        <v>2.2837853515490542E-3</v>
      </c>
      <c r="AD94" s="12">
        <v>87</v>
      </c>
      <c r="AE94" s="17">
        <v>3</v>
      </c>
      <c r="AF94" s="18">
        <v>0.77707627456661454</v>
      </c>
      <c r="AG94" t="str">
        <f>IF(AF94&lt;='CAV Tier 1 Analysis'!$A$5,"Tier 1", "Tier 2")</f>
        <v>Tier 2</v>
      </c>
      <c r="AH94" t="str">
        <f t="shared" si="4"/>
        <v>Oklahoma - Tier 2</v>
      </c>
      <c r="AI94" t="str">
        <f t="shared" si="5"/>
        <v>Dewey, City Of - Tier 2</v>
      </c>
    </row>
    <row r="95" spans="1:35" x14ac:dyDescent="0.3">
      <c r="A95">
        <v>88</v>
      </c>
      <c r="B95">
        <v>6</v>
      </c>
      <c r="C95" t="s">
        <v>50</v>
      </c>
      <c r="D95" t="s">
        <v>3535</v>
      </c>
      <c r="E95" t="s">
        <v>5526</v>
      </c>
      <c r="F95" t="s">
        <v>834</v>
      </c>
      <c r="G95" s="59">
        <v>31.539089999999998</v>
      </c>
      <c r="H95">
        <v>21</v>
      </c>
      <c r="I95">
        <v>4</v>
      </c>
      <c r="J95" s="12">
        <v>12</v>
      </c>
      <c r="K95" s="12">
        <v>3</v>
      </c>
      <c r="L95">
        <v>0</v>
      </c>
      <c r="M95" s="12">
        <v>4.27532119664835</v>
      </c>
      <c r="N95" s="12">
        <v>969.94832526842106</v>
      </c>
      <c r="O95" s="12">
        <v>7810.9496602511163</v>
      </c>
      <c r="P95" s="12">
        <v>7013.0151968019745</v>
      </c>
      <c r="Q95" s="12">
        <v>463.61834650397668</v>
      </c>
      <c r="R95" s="27">
        <v>6.951286699431778E-4</v>
      </c>
      <c r="S95" s="27">
        <v>1.3410818059901655E-3</v>
      </c>
      <c r="T95" s="27">
        <v>2.0090406830738324E-3</v>
      </c>
      <c r="U95" s="27">
        <v>2.5990844346737551E-3</v>
      </c>
      <c r="V95" s="27">
        <v>1.6543746434065684E-3</v>
      </c>
      <c r="W95" s="27">
        <v>0</v>
      </c>
      <c r="X95" s="27">
        <v>5.1685083625202315E-4</v>
      </c>
      <c r="Y95" s="27">
        <v>8.0683017596420402E-3</v>
      </c>
      <c r="Z95" s="27">
        <v>2.2973425323569423E-3</v>
      </c>
      <c r="AA95" s="27">
        <v>4.6463424759913084E-3</v>
      </c>
      <c r="AB95" s="27">
        <v>9.8640222112343049E-4</v>
      </c>
      <c r="AC95" s="18">
        <v>2.2558136420412034E-3</v>
      </c>
      <c r="AD95" s="12">
        <v>88</v>
      </c>
      <c r="AE95" s="17">
        <v>3</v>
      </c>
      <c r="AF95" s="18">
        <v>0.77933208820865574</v>
      </c>
      <c r="AG95" t="str">
        <f>IF(AF95&lt;='CAV Tier 1 Analysis'!$A$5,"Tier 1", "Tier 2")</f>
        <v>Tier 2</v>
      </c>
      <c r="AH95" t="str">
        <f t="shared" si="4"/>
        <v>Oklahoma - Tier 2</v>
      </c>
      <c r="AI95" t="str">
        <f t="shared" si="5"/>
        <v>Poteau, City Of - Tier 2</v>
      </c>
    </row>
    <row r="96" spans="1:35" x14ac:dyDescent="0.3">
      <c r="A96">
        <v>89</v>
      </c>
      <c r="B96">
        <v>6</v>
      </c>
      <c r="C96" t="s">
        <v>50</v>
      </c>
      <c r="D96" t="s">
        <v>3747</v>
      </c>
      <c r="E96" t="s">
        <v>5815</v>
      </c>
      <c r="F96" t="s">
        <v>749</v>
      </c>
      <c r="G96" s="59">
        <v>724.78219000000024</v>
      </c>
      <c r="H96">
        <v>6</v>
      </c>
      <c r="I96">
        <v>0</v>
      </c>
      <c r="J96" s="12">
        <v>13.238095238095237</v>
      </c>
      <c r="K96" s="12">
        <v>4.6190476190476186</v>
      </c>
      <c r="L96">
        <v>0</v>
      </c>
      <c r="M96">
        <v>0</v>
      </c>
      <c r="N96" s="12">
        <v>0</v>
      </c>
      <c r="O96" s="12">
        <v>9704.8156012547679</v>
      </c>
      <c r="P96">
        <v>0</v>
      </c>
      <c r="Q96">
        <v>0</v>
      </c>
      <c r="R96" s="27">
        <v>1.5974363234107381E-2</v>
      </c>
      <c r="S96" s="27">
        <v>3.831662302829044E-4</v>
      </c>
      <c r="T96" s="27">
        <v>0</v>
      </c>
      <c r="U96" s="27">
        <v>2.8672439398385072E-3</v>
      </c>
      <c r="V96" s="27">
        <v>2.5472117525466207E-3</v>
      </c>
      <c r="W96" s="27">
        <v>0</v>
      </c>
      <c r="X96" s="27">
        <v>0</v>
      </c>
      <c r="Y96" s="27">
        <v>0</v>
      </c>
      <c r="Z96" s="27">
        <v>2.8543629928767219E-3</v>
      </c>
      <c r="AA96" s="27">
        <v>0</v>
      </c>
      <c r="AB96" s="27">
        <v>0</v>
      </c>
      <c r="AC96" s="18">
        <v>2.2387589226956486E-3</v>
      </c>
      <c r="AD96" s="12">
        <v>89</v>
      </c>
      <c r="AE96" s="17">
        <v>3</v>
      </c>
      <c r="AF96" s="18">
        <v>0.78157084713135139</v>
      </c>
      <c r="AG96" t="str">
        <f>IF(AF96&lt;='CAV Tier 1 Analysis'!$A$5,"Tier 1", "Tier 2")</f>
        <v>Tier 2</v>
      </c>
      <c r="AH96" t="str">
        <f t="shared" si="4"/>
        <v>Oklahoma - Tier 2</v>
      </c>
      <c r="AI96" t="str">
        <f t="shared" si="5"/>
        <v>Latimer County* - Tier 2</v>
      </c>
    </row>
    <row r="97" spans="1:35" x14ac:dyDescent="0.3">
      <c r="A97">
        <v>90</v>
      </c>
      <c r="B97">
        <v>6</v>
      </c>
      <c r="C97" t="s">
        <v>50</v>
      </c>
      <c r="D97" t="s">
        <v>2878</v>
      </c>
      <c r="E97" t="s">
        <v>5802</v>
      </c>
      <c r="F97" t="s">
        <v>751</v>
      </c>
      <c r="G97" s="59">
        <v>613.98648000000014</v>
      </c>
      <c r="H97">
        <v>3</v>
      </c>
      <c r="I97">
        <v>0</v>
      </c>
      <c r="J97" s="12">
        <v>12.702702702702704</v>
      </c>
      <c r="K97" s="12">
        <v>5.9729729729729728</v>
      </c>
      <c r="L97">
        <v>0</v>
      </c>
      <c r="M97">
        <v>0</v>
      </c>
      <c r="N97" s="12">
        <v>51.176970249688097</v>
      </c>
      <c r="O97" s="12">
        <v>15053.776392059659</v>
      </c>
      <c r="P97">
        <v>0</v>
      </c>
      <c r="Q97">
        <v>0</v>
      </c>
      <c r="R97" s="27">
        <v>1.3532400751115319E-2</v>
      </c>
      <c r="S97" s="27">
        <v>1.915831151414522E-4</v>
      </c>
      <c r="T97" s="27">
        <v>0</v>
      </c>
      <c r="U97" s="27">
        <v>2.7512830727402363E-3</v>
      </c>
      <c r="V97" s="27">
        <v>3.2938450107464108E-3</v>
      </c>
      <c r="W97" s="27">
        <v>0</v>
      </c>
      <c r="X97" s="27">
        <v>0</v>
      </c>
      <c r="Y97" s="27">
        <v>4.2570436832749698E-4</v>
      </c>
      <c r="Z97" s="27">
        <v>4.4275897659488504E-3</v>
      </c>
      <c r="AA97" s="27">
        <v>0</v>
      </c>
      <c r="AB97" s="27">
        <v>0</v>
      </c>
      <c r="AC97" s="18">
        <v>2.2384005530927055E-3</v>
      </c>
      <c r="AD97" s="12">
        <v>90</v>
      </c>
      <c r="AE97" s="17">
        <v>3</v>
      </c>
      <c r="AF97" s="18">
        <v>0.78380924768444404</v>
      </c>
      <c r="AG97" t="str">
        <f>IF(AF97&lt;='CAV Tier 1 Analysis'!$A$5,"Tier 1", "Tier 2")</f>
        <v>Tier 2</v>
      </c>
      <c r="AH97" t="str">
        <f t="shared" si="4"/>
        <v>Oklahoma - Tier 2</v>
      </c>
      <c r="AI97" t="str">
        <f t="shared" si="5"/>
        <v>Seminole County* - Tier 2</v>
      </c>
    </row>
    <row r="98" spans="1:35" x14ac:dyDescent="0.3">
      <c r="A98">
        <v>91</v>
      </c>
      <c r="B98">
        <v>6</v>
      </c>
      <c r="C98" t="s">
        <v>50</v>
      </c>
      <c r="D98" t="s">
        <v>2995</v>
      </c>
      <c r="E98" t="s">
        <v>5774</v>
      </c>
      <c r="F98" t="s">
        <v>807</v>
      </c>
      <c r="G98" s="59">
        <v>19.214960000000005</v>
      </c>
      <c r="H98">
        <v>11</v>
      </c>
      <c r="I98">
        <v>0</v>
      </c>
      <c r="J98" s="12">
        <v>9</v>
      </c>
      <c r="K98" s="12">
        <v>5</v>
      </c>
      <c r="L98">
        <v>0</v>
      </c>
      <c r="M98" s="12">
        <v>5.6570172407332606</v>
      </c>
      <c r="N98" s="12">
        <v>321.95011862089564</v>
      </c>
      <c r="O98" s="12">
        <v>12286.171990551997</v>
      </c>
      <c r="P98" s="12">
        <v>11664.256653713817</v>
      </c>
      <c r="Q98" s="12">
        <v>1412.4151433491352</v>
      </c>
      <c r="R98" s="27">
        <v>4.2350206007248044E-4</v>
      </c>
      <c r="S98" s="27">
        <v>7.0247142218532476E-4</v>
      </c>
      <c r="T98" s="27">
        <v>0</v>
      </c>
      <c r="U98" s="27">
        <v>1.9493133260053163E-3</v>
      </c>
      <c r="V98" s="27">
        <v>2.7572910723442806E-3</v>
      </c>
      <c r="W98" s="27">
        <v>0</v>
      </c>
      <c r="X98" s="27">
        <v>6.8388641626674653E-4</v>
      </c>
      <c r="Y98" s="27">
        <v>2.6780712342248593E-3</v>
      </c>
      <c r="Z98" s="27">
        <v>3.613586913430476E-3</v>
      </c>
      <c r="AA98" s="27">
        <v>7.7279357908320075E-3</v>
      </c>
      <c r="AB98" s="27">
        <v>3.0050783042857971E-3</v>
      </c>
      <c r="AC98" s="18">
        <v>2.1401033217861168E-3</v>
      </c>
      <c r="AD98" s="12">
        <v>91</v>
      </c>
      <c r="AE98" s="17">
        <v>3</v>
      </c>
      <c r="AF98" s="18">
        <v>0.7859493510062302</v>
      </c>
      <c r="AG98" t="str">
        <f>IF(AF98&lt;='CAV Tier 1 Analysis'!$A$5,"Tier 1", "Tier 2")</f>
        <v>Tier 2</v>
      </c>
      <c r="AH98" t="str">
        <f t="shared" si="4"/>
        <v>Oklahoma - Tier 2</v>
      </c>
      <c r="AI98" t="str">
        <f t="shared" si="5"/>
        <v>Durant, City Of - Tier 2</v>
      </c>
    </row>
    <row r="99" spans="1:35" x14ac:dyDescent="0.3">
      <c r="A99">
        <v>92</v>
      </c>
      <c r="B99">
        <v>6</v>
      </c>
      <c r="C99" t="s">
        <v>50</v>
      </c>
      <c r="D99" t="s">
        <v>3475</v>
      </c>
      <c r="E99" t="s">
        <v>5558</v>
      </c>
      <c r="F99" t="s">
        <v>786</v>
      </c>
      <c r="G99" s="59">
        <v>630.65458999999987</v>
      </c>
      <c r="H99">
        <v>5</v>
      </c>
      <c r="I99">
        <v>0</v>
      </c>
      <c r="J99" s="12">
        <v>10.473684210526315</v>
      </c>
      <c r="K99" s="12">
        <v>6</v>
      </c>
      <c r="L99">
        <v>0</v>
      </c>
      <c r="M99">
        <v>0</v>
      </c>
      <c r="N99" s="12">
        <v>2.2422858804981893</v>
      </c>
      <c r="O99" s="12">
        <v>7300.7451154592027</v>
      </c>
      <c r="P99">
        <v>0</v>
      </c>
      <c r="Q99" s="12">
        <v>45.824279589009166</v>
      </c>
      <c r="R99" s="27">
        <v>1.3899769661720107E-2</v>
      </c>
      <c r="S99" s="27">
        <v>3.1930519190242031E-4</v>
      </c>
      <c r="T99" s="27">
        <v>0</v>
      </c>
      <c r="U99" s="27">
        <v>2.2684991337722686E-3</v>
      </c>
      <c r="V99" s="27">
        <v>3.3087492868131368E-3</v>
      </c>
      <c r="W99" s="27">
        <v>0</v>
      </c>
      <c r="X99" s="27">
        <v>0</v>
      </c>
      <c r="Y99" s="27">
        <v>1.865196180449867E-5</v>
      </c>
      <c r="Z99" s="27">
        <v>2.1472820849164713E-3</v>
      </c>
      <c r="AA99" s="27">
        <v>0</v>
      </c>
      <c r="AB99" s="27">
        <v>9.7496510888384375E-5</v>
      </c>
      <c r="AC99" s="18">
        <v>2.0054321665288438E-3</v>
      </c>
      <c r="AD99" s="12">
        <v>92</v>
      </c>
      <c r="AE99" s="17">
        <v>3</v>
      </c>
      <c r="AF99" s="18">
        <v>0.78795478317275902</v>
      </c>
      <c r="AG99" t="str">
        <f>IF(AF99&lt;='CAV Tier 1 Analysis'!$A$5,"Tier 1", "Tier 2")</f>
        <v>Tier 2</v>
      </c>
      <c r="AH99" t="str">
        <f t="shared" si="4"/>
        <v>Oklahoma - Tier 2</v>
      </c>
      <c r="AI99" t="str">
        <f t="shared" si="5"/>
        <v>Noble County* - Tier 2</v>
      </c>
    </row>
    <row r="100" spans="1:35" x14ac:dyDescent="0.3">
      <c r="A100">
        <v>93</v>
      </c>
      <c r="B100">
        <v>6</v>
      </c>
      <c r="C100" t="s">
        <v>50</v>
      </c>
      <c r="D100" t="s">
        <v>3745</v>
      </c>
      <c r="E100" t="s">
        <v>5812</v>
      </c>
      <c r="F100" t="s">
        <v>783</v>
      </c>
      <c r="G100" s="59">
        <v>630.4829400000001</v>
      </c>
      <c r="H100">
        <v>4</v>
      </c>
      <c r="I100">
        <v>0</v>
      </c>
      <c r="J100" s="12">
        <v>15.0625</v>
      </c>
      <c r="K100" s="12">
        <v>5.4375</v>
      </c>
      <c r="L100">
        <v>0</v>
      </c>
      <c r="M100">
        <v>0</v>
      </c>
      <c r="N100" s="12">
        <v>0.34063761872715759</v>
      </c>
      <c r="O100" s="12">
        <v>5174.8120378884032</v>
      </c>
      <c r="P100">
        <v>0</v>
      </c>
      <c r="Q100">
        <v>0</v>
      </c>
      <c r="R100" s="27">
        <v>1.3895986456935329E-2</v>
      </c>
      <c r="S100" s="27">
        <v>2.5544415352193628E-4</v>
      </c>
      <c r="T100" s="27">
        <v>0</v>
      </c>
      <c r="U100" s="27">
        <v>3.2623924414394529E-3</v>
      </c>
      <c r="V100" s="27">
        <v>2.9985540411744051E-3</v>
      </c>
      <c r="W100" s="27">
        <v>0</v>
      </c>
      <c r="X100" s="27">
        <v>0</v>
      </c>
      <c r="Y100" s="27">
        <v>2.8335190926960191E-6</v>
      </c>
      <c r="Z100" s="27">
        <v>1.5220064535931899E-3</v>
      </c>
      <c r="AA100" s="27">
        <v>0</v>
      </c>
      <c r="AB100" s="27">
        <v>0</v>
      </c>
      <c r="AC100" s="18">
        <v>1.9942924605233646E-3</v>
      </c>
      <c r="AD100" s="12">
        <v>93</v>
      </c>
      <c r="AE100" s="17">
        <v>3</v>
      </c>
      <c r="AF100" s="18">
        <v>0.78994907563328243</v>
      </c>
      <c r="AG100" t="str">
        <f>IF(AF100&lt;='CAV Tier 1 Analysis'!$A$5,"Tier 1", "Tier 2")</f>
        <v>Tier 2</v>
      </c>
      <c r="AH100" t="str">
        <f t="shared" si="4"/>
        <v>Oklahoma - Tier 2</v>
      </c>
      <c r="AI100" t="str">
        <f t="shared" si="5"/>
        <v>Cotton County* - Tier 2</v>
      </c>
    </row>
    <row r="101" spans="1:35" x14ac:dyDescent="0.3">
      <c r="A101">
        <v>94</v>
      </c>
      <c r="B101">
        <v>6</v>
      </c>
      <c r="C101" t="s">
        <v>50</v>
      </c>
      <c r="D101" t="s">
        <v>3741</v>
      </c>
      <c r="E101" t="s">
        <v>5808</v>
      </c>
      <c r="F101" t="s">
        <v>784</v>
      </c>
      <c r="G101" s="59">
        <v>576.10525999999993</v>
      </c>
      <c r="H101">
        <v>0</v>
      </c>
      <c r="I101">
        <v>0</v>
      </c>
      <c r="J101" s="12">
        <v>8.6842105263157894</v>
      </c>
      <c r="K101" s="12">
        <v>7.3157894736842106</v>
      </c>
      <c r="L101">
        <v>0</v>
      </c>
      <c r="M101">
        <v>0</v>
      </c>
      <c r="N101" s="12">
        <v>5.4695481025661546E-3</v>
      </c>
      <c r="O101" s="12">
        <v>8844.4613050774205</v>
      </c>
      <c r="P101">
        <v>0</v>
      </c>
      <c r="Q101" s="12">
        <v>333.58114888738237</v>
      </c>
      <c r="R101" s="27">
        <v>1.269749010295061E-2</v>
      </c>
      <c r="S101" s="27">
        <v>0</v>
      </c>
      <c r="T101" s="27">
        <v>0</v>
      </c>
      <c r="U101" s="27">
        <v>1.8809163671981122E-3</v>
      </c>
      <c r="V101" s="27">
        <v>4.034352200587947E-3</v>
      </c>
      <c r="W101" s="27">
        <v>0</v>
      </c>
      <c r="X101" s="27">
        <v>0</v>
      </c>
      <c r="Y101" s="27">
        <v>4.5497232616148774E-8</v>
      </c>
      <c r="Z101" s="27">
        <v>2.6013171273320322E-3</v>
      </c>
      <c r="AA101" s="27">
        <v>0</v>
      </c>
      <c r="AB101" s="27">
        <v>7.0973288410319053E-4</v>
      </c>
      <c r="AC101" s="18">
        <v>1.9930776526731371E-3</v>
      </c>
      <c r="AD101" s="12">
        <v>94</v>
      </c>
      <c r="AE101" s="17">
        <v>3</v>
      </c>
      <c r="AF101" s="18">
        <v>0.79194215328595552</v>
      </c>
      <c r="AG101" t="str">
        <f>IF(AF101&lt;='CAV Tier 1 Analysis'!$A$5,"Tier 1", "Tier 2")</f>
        <v>Tier 2</v>
      </c>
      <c r="AH101" t="str">
        <f t="shared" si="4"/>
        <v>Oklahoma - Tier 2</v>
      </c>
      <c r="AI101" t="str">
        <f t="shared" si="5"/>
        <v>Nowata County - Tier 2</v>
      </c>
    </row>
    <row r="102" spans="1:35" x14ac:dyDescent="0.3">
      <c r="A102">
        <v>95</v>
      </c>
      <c r="B102">
        <v>6</v>
      </c>
      <c r="C102" t="s">
        <v>50</v>
      </c>
      <c r="D102" t="s">
        <v>3496</v>
      </c>
      <c r="E102" t="s">
        <v>5480</v>
      </c>
      <c r="F102" t="s">
        <v>875</v>
      </c>
      <c r="G102" s="59">
        <v>12.189819999999997</v>
      </c>
      <c r="H102">
        <v>57</v>
      </c>
      <c r="I102">
        <v>0</v>
      </c>
      <c r="J102" s="12">
        <v>8</v>
      </c>
      <c r="K102" s="12">
        <v>5</v>
      </c>
      <c r="L102">
        <v>0</v>
      </c>
      <c r="M102" s="12">
        <v>14.646528824871904</v>
      </c>
      <c r="N102" s="12">
        <v>119.44640267278534</v>
      </c>
      <c r="O102" s="12">
        <v>11311.7791066029</v>
      </c>
      <c r="P102" s="12">
        <v>10829.990195468628</v>
      </c>
      <c r="Q102">
        <v>0</v>
      </c>
      <c r="R102" s="27">
        <v>2.6866638712298756E-4</v>
      </c>
      <c r="S102" s="27">
        <v>3.6400791876875917E-3</v>
      </c>
      <c r="T102" s="27">
        <v>0</v>
      </c>
      <c r="U102" s="27">
        <v>1.73272295644917E-3</v>
      </c>
      <c r="V102" s="27">
        <v>2.7572910723442806E-3</v>
      </c>
      <c r="W102" s="27">
        <v>0</v>
      </c>
      <c r="X102" s="27">
        <v>1.7706437301737664E-3</v>
      </c>
      <c r="Y102" s="27">
        <v>9.9358862298261656E-4</v>
      </c>
      <c r="Z102" s="27">
        <v>3.327000222581129E-3</v>
      </c>
      <c r="AA102" s="27">
        <v>7.1752081020331742E-3</v>
      </c>
      <c r="AB102" s="27">
        <v>0</v>
      </c>
      <c r="AC102" s="18">
        <v>1.9695636619431562E-3</v>
      </c>
      <c r="AD102" s="12">
        <v>95</v>
      </c>
      <c r="AE102" s="17">
        <v>3</v>
      </c>
      <c r="AF102" s="18">
        <v>0.79391171694789864</v>
      </c>
      <c r="AG102" t="str">
        <f>IF(AF102&lt;='CAV Tier 1 Analysis'!$A$5,"Tier 1", "Tier 2")</f>
        <v>Tier 2</v>
      </c>
      <c r="AH102" t="str">
        <f t="shared" si="4"/>
        <v>Oklahoma - Tier 2</v>
      </c>
      <c r="AI102" t="str">
        <f t="shared" si="5"/>
        <v>Tahlequah, City Of - Tier 2</v>
      </c>
    </row>
    <row r="103" spans="1:35" x14ac:dyDescent="0.3">
      <c r="A103">
        <v>96</v>
      </c>
      <c r="B103">
        <v>6</v>
      </c>
      <c r="C103" t="s">
        <v>50</v>
      </c>
      <c r="D103" t="s">
        <v>3520</v>
      </c>
      <c r="E103" t="s">
        <v>5509</v>
      </c>
      <c r="F103" t="s">
        <v>842</v>
      </c>
      <c r="G103" s="59">
        <v>16.991369999999996</v>
      </c>
      <c r="H103">
        <v>18</v>
      </c>
      <c r="I103">
        <v>0</v>
      </c>
      <c r="J103" s="12">
        <v>10</v>
      </c>
      <c r="K103" s="12">
        <v>6</v>
      </c>
      <c r="L103">
        <v>0</v>
      </c>
      <c r="M103" s="12">
        <v>3.8352104627231345</v>
      </c>
      <c r="N103" s="12">
        <v>276.28560787039675</v>
      </c>
      <c r="O103" s="12">
        <v>12877.195072643812</v>
      </c>
      <c r="P103" s="12">
        <v>12235.567117111488</v>
      </c>
      <c r="Q103">
        <v>0</v>
      </c>
      <c r="R103" s="27">
        <v>3.7449363404627116E-4</v>
      </c>
      <c r="S103" s="27">
        <v>1.1494986908487132E-3</v>
      </c>
      <c r="T103" s="27">
        <v>0</v>
      </c>
      <c r="U103" s="27">
        <v>2.1659036955614624E-3</v>
      </c>
      <c r="V103" s="27">
        <v>3.3087492868131368E-3</v>
      </c>
      <c r="W103" s="27">
        <v>0</v>
      </c>
      <c r="X103" s="27">
        <v>4.6364510259835841E-4</v>
      </c>
      <c r="Y103" s="27">
        <v>2.2982210475260131E-3</v>
      </c>
      <c r="Z103" s="27">
        <v>3.7874175643952098E-3</v>
      </c>
      <c r="AA103" s="27">
        <v>8.1064468874960174E-3</v>
      </c>
      <c r="AB103" s="27">
        <v>0</v>
      </c>
      <c r="AC103" s="18">
        <v>1.9685796281168348E-3</v>
      </c>
      <c r="AD103" s="12">
        <v>96</v>
      </c>
      <c r="AE103" s="17">
        <v>3</v>
      </c>
      <c r="AF103" s="18">
        <v>0.79588029657601544</v>
      </c>
      <c r="AG103" t="str">
        <f>IF(AF103&lt;='CAV Tier 1 Analysis'!$A$5,"Tier 1", "Tier 2")</f>
        <v>Tier 2</v>
      </c>
      <c r="AH103" t="str">
        <f t="shared" si="4"/>
        <v>Oklahoma - Tier 2</v>
      </c>
      <c r="AI103" t="str">
        <f t="shared" si="5"/>
        <v>Altus, City Of - Tier 2</v>
      </c>
    </row>
    <row r="104" spans="1:35" x14ac:dyDescent="0.3">
      <c r="A104">
        <v>97</v>
      </c>
      <c r="B104">
        <v>6</v>
      </c>
      <c r="C104" t="s">
        <v>50</v>
      </c>
      <c r="D104" t="s">
        <v>3348</v>
      </c>
      <c r="E104" t="s">
        <v>5653</v>
      </c>
      <c r="F104" t="s">
        <v>844</v>
      </c>
      <c r="G104" s="59">
        <v>5.1442200000000007</v>
      </c>
      <c r="H104">
        <v>13</v>
      </c>
      <c r="I104">
        <v>0</v>
      </c>
      <c r="J104" s="12">
        <v>18</v>
      </c>
      <c r="K104" s="12">
        <v>1</v>
      </c>
      <c r="L104">
        <v>0</v>
      </c>
      <c r="M104" s="12">
        <v>6.9575854065339318</v>
      </c>
      <c r="N104" s="12">
        <v>50.636156432679734</v>
      </c>
      <c r="O104" s="12">
        <v>18318.326010005763</v>
      </c>
      <c r="P104" s="12">
        <v>14244.322683421065</v>
      </c>
      <c r="Q104">
        <v>0</v>
      </c>
      <c r="R104" s="27">
        <v>1.1337977115050227E-4</v>
      </c>
      <c r="S104" s="27">
        <v>8.3019349894629282E-4</v>
      </c>
      <c r="T104" s="27">
        <v>0</v>
      </c>
      <c r="U104" s="27">
        <v>3.8986266520106326E-3</v>
      </c>
      <c r="V104" s="27">
        <v>5.5145821446885609E-4</v>
      </c>
      <c r="W104" s="27">
        <v>0</v>
      </c>
      <c r="X104" s="27">
        <v>8.4111430937190311E-4</v>
      </c>
      <c r="Y104" s="27">
        <v>4.2120572756722784E-4</v>
      </c>
      <c r="Z104" s="27">
        <v>5.3877532559867668E-3</v>
      </c>
      <c r="AA104" s="27">
        <v>9.4373104390086809E-3</v>
      </c>
      <c r="AB104" s="27">
        <v>0</v>
      </c>
      <c r="AC104" s="18">
        <v>1.9528219880464422E-3</v>
      </c>
      <c r="AD104" s="12">
        <v>97</v>
      </c>
      <c r="AE104" s="17">
        <v>3</v>
      </c>
      <c r="AF104" s="18">
        <v>0.79783311856406192</v>
      </c>
      <c r="AG104" t="str">
        <f>IF(AF104&lt;='CAV Tier 1 Analysis'!$A$5,"Tier 1", "Tier 2")</f>
        <v>Tier 2</v>
      </c>
      <c r="AH104" t="str">
        <f t="shared" si="4"/>
        <v>Oklahoma - Tier 2</v>
      </c>
      <c r="AI104" t="str">
        <f t="shared" si="5"/>
        <v>Bethany, City Of - Tier 2</v>
      </c>
    </row>
    <row r="105" spans="1:35" x14ac:dyDescent="0.3">
      <c r="A105">
        <v>98</v>
      </c>
      <c r="B105">
        <v>6</v>
      </c>
      <c r="C105" t="s">
        <v>50</v>
      </c>
      <c r="D105" t="s">
        <v>2983</v>
      </c>
      <c r="E105" t="s">
        <v>5585</v>
      </c>
      <c r="F105" t="s">
        <v>833</v>
      </c>
      <c r="G105" s="59">
        <v>7.5401799999999994</v>
      </c>
      <c r="H105">
        <v>6</v>
      </c>
      <c r="I105">
        <v>0</v>
      </c>
      <c r="J105" s="12">
        <v>16.083333333333332</v>
      </c>
      <c r="K105" s="12">
        <v>2.1666666666666665</v>
      </c>
      <c r="L105">
        <v>0</v>
      </c>
      <c r="M105" s="12">
        <v>6.823890145858587</v>
      </c>
      <c r="N105" s="12">
        <v>76.077417125934076</v>
      </c>
      <c r="O105" s="12">
        <v>7857.1379189808276</v>
      </c>
      <c r="P105" s="12">
        <v>7181.8232779337177</v>
      </c>
      <c r="Q105" s="12">
        <v>3489.4238812025678</v>
      </c>
      <c r="R105" s="27">
        <v>1.661872709241817E-4</v>
      </c>
      <c r="S105" s="27">
        <v>3.831662302829044E-4</v>
      </c>
      <c r="T105" s="27">
        <v>0</v>
      </c>
      <c r="U105" s="27">
        <v>3.4834951103613521E-3</v>
      </c>
      <c r="V105" s="27">
        <v>1.1948261313491882E-3</v>
      </c>
      <c r="W105" s="27">
        <v>0</v>
      </c>
      <c r="X105" s="27">
        <v>8.2495166237893424E-4</v>
      </c>
      <c r="Y105" s="27">
        <v>6.32833257685485E-4</v>
      </c>
      <c r="Z105" s="27">
        <v>2.3109273403368546E-3</v>
      </c>
      <c r="AA105" s="27">
        <v>4.7581831230799785E-3</v>
      </c>
      <c r="AB105" s="27">
        <v>7.4241571603332369E-3</v>
      </c>
      <c r="AC105" s="18">
        <v>1.9253388442483741E-3</v>
      </c>
      <c r="AD105" s="12">
        <v>98</v>
      </c>
      <c r="AE105" s="17">
        <v>3</v>
      </c>
      <c r="AF105" s="18">
        <v>0.79975845740831031</v>
      </c>
      <c r="AG105" t="str">
        <f>IF(AF105&lt;='CAV Tier 1 Analysis'!$A$5,"Tier 1", "Tier 2")</f>
        <v>Tier 2</v>
      </c>
      <c r="AH105" t="str">
        <f t="shared" si="4"/>
        <v>Oklahoma - Tier 2</v>
      </c>
      <c r="AI105" t="str">
        <f t="shared" si="5"/>
        <v>Cushing, City Of - Tier 2</v>
      </c>
    </row>
    <row r="106" spans="1:35" x14ac:dyDescent="0.3">
      <c r="A106">
        <v>99</v>
      </c>
      <c r="B106">
        <v>6</v>
      </c>
      <c r="C106" t="s">
        <v>50</v>
      </c>
      <c r="D106" t="s">
        <v>3753</v>
      </c>
      <c r="E106" t="s">
        <v>5821</v>
      </c>
      <c r="F106" t="s">
        <v>794</v>
      </c>
      <c r="G106" s="59">
        <v>639.91588000000002</v>
      </c>
      <c r="H106">
        <v>0</v>
      </c>
      <c r="I106">
        <v>0</v>
      </c>
      <c r="J106" s="12">
        <v>7.8125</v>
      </c>
      <c r="K106" s="12">
        <v>7.0625</v>
      </c>
      <c r="L106">
        <v>0</v>
      </c>
      <c r="M106">
        <v>0</v>
      </c>
      <c r="N106" s="12">
        <v>0</v>
      </c>
      <c r="O106" s="12">
        <v>5033.3520934029875</v>
      </c>
      <c r="P106">
        <v>0</v>
      </c>
      <c r="Q106">
        <v>0</v>
      </c>
      <c r="R106" s="27">
        <v>1.4103890585933778E-2</v>
      </c>
      <c r="S106" s="27">
        <v>0</v>
      </c>
      <c r="T106" s="27">
        <v>0</v>
      </c>
      <c r="U106" s="27">
        <v>1.6921122621573925E-3</v>
      </c>
      <c r="V106" s="27">
        <v>3.8946736396862961E-3</v>
      </c>
      <c r="W106" s="27">
        <v>0</v>
      </c>
      <c r="X106" s="27">
        <v>0</v>
      </c>
      <c r="Y106" s="27">
        <v>0</v>
      </c>
      <c r="Z106" s="27">
        <v>1.480400507936545E-3</v>
      </c>
      <c r="AA106" s="27">
        <v>0</v>
      </c>
      <c r="AB106" s="27">
        <v>0</v>
      </c>
      <c r="AC106" s="18">
        <v>1.924643363246728E-3</v>
      </c>
      <c r="AD106" s="12">
        <v>99</v>
      </c>
      <c r="AE106" s="17">
        <v>3</v>
      </c>
      <c r="AF106" s="18">
        <v>0.80168310077155702</v>
      </c>
      <c r="AG106" t="str">
        <f>IF(AF106&lt;='CAV Tier 1 Analysis'!$A$5,"Tier 1", "Tier 2")</f>
        <v>Tier 2</v>
      </c>
      <c r="AH106" t="str">
        <f t="shared" si="4"/>
        <v>Oklahoma - Tier 2</v>
      </c>
      <c r="AI106" t="str">
        <f t="shared" si="5"/>
        <v>Greer County* - Tier 2</v>
      </c>
    </row>
    <row r="107" spans="1:35" x14ac:dyDescent="0.3">
      <c r="A107">
        <v>100</v>
      </c>
      <c r="B107">
        <v>6</v>
      </c>
      <c r="C107" t="s">
        <v>50</v>
      </c>
      <c r="D107" t="s">
        <v>3716</v>
      </c>
      <c r="E107" t="s">
        <v>5767</v>
      </c>
      <c r="F107" t="s">
        <v>909</v>
      </c>
      <c r="G107" s="59">
        <v>2.8379800000000004</v>
      </c>
      <c r="H107">
        <v>37</v>
      </c>
      <c r="I107">
        <v>6</v>
      </c>
      <c r="J107" s="12">
        <v>18</v>
      </c>
      <c r="K107" s="12">
        <v>1</v>
      </c>
      <c r="L107">
        <v>0</v>
      </c>
      <c r="M107" s="12">
        <v>16.708937342757881</v>
      </c>
      <c r="N107" s="12">
        <v>78.19544714338322</v>
      </c>
      <c r="O107" s="12">
        <v>10177.373866792141</v>
      </c>
      <c r="P107" s="12">
        <v>7929.7489392968237</v>
      </c>
      <c r="Q107">
        <v>0</v>
      </c>
      <c r="R107" s="27">
        <v>6.2549720449300858E-5</v>
      </c>
      <c r="S107" s="27">
        <v>2.3628584200779106E-3</v>
      </c>
      <c r="T107" s="27">
        <v>3.0135610246107484E-3</v>
      </c>
      <c r="U107" s="27">
        <v>3.8986266520106326E-3</v>
      </c>
      <c r="V107" s="27">
        <v>5.5145821446885609E-4</v>
      </c>
      <c r="W107" s="27">
        <v>0</v>
      </c>
      <c r="X107" s="27">
        <v>2.0199717965652046E-3</v>
      </c>
      <c r="Y107" s="27">
        <v>6.5045162442891994E-4</v>
      </c>
      <c r="Z107" s="27">
        <v>2.9933509840502472E-3</v>
      </c>
      <c r="AA107" s="27">
        <v>5.2537073265438447E-3</v>
      </c>
      <c r="AB107" s="27">
        <v>0</v>
      </c>
      <c r="AC107" s="18">
        <v>1.8915032512005147E-3</v>
      </c>
      <c r="AD107" s="12">
        <v>100</v>
      </c>
      <c r="AE107" s="17">
        <v>3</v>
      </c>
      <c r="AF107" s="18">
        <v>0.80357460402275749</v>
      </c>
      <c r="AG107" t="str">
        <f>IF(AF107&lt;='CAV Tier 1 Analysis'!$A$5,"Tier 1", "Tier 2")</f>
        <v>Tier 2</v>
      </c>
      <c r="AH107" t="str">
        <f t="shared" si="4"/>
        <v>Oklahoma - Tier 2</v>
      </c>
      <c r="AI107" t="str">
        <f t="shared" si="5"/>
        <v>Warr Acres, City Of - Tier 2</v>
      </c>
    </row>
    <row r="108" spans="1:35" x14ac:dyDescent="0.3">
      <c r="A108">
        <v>101</v>
      </c>
      <c r="B108">
        <v>6</v>
      </c>
      <c r="C108" t="s">
        <v>50</v>
      </c>
      <c r="D108" t="s">
        <v>3673</v>
      </c>
      <c r="E108" t="s">
        <v>5704</v>
      </c>
      <c r="F108" t="s">
        <v>905</v>
      </c>
      <c r="G108" s="59">
        <v>27.075710000000004</v>
      </c>
      <c r="H108">
        <v>57</v>
      </c>
      <c r="I108">
        <v>0</v>
      </c>
      <c r="J108" s="12">
        <v>18</v>
      </c>
      <c r="K108" s="12">
        <v>1</v>
      </c>
      <c r="L108">
        <v>0</v>
      </c>
      <c r="M108" s="12">
        <v>6.1368961331023266</v>
      </c>
      <c r="N108" s="12">
        <v>530.91399292776566</v>
      </c>
      <c r="O108" s="12">
        <v>10707.41395605517</v>
      </c>
      <c r="P108">
        <v>0</v>
      </c>
      <c r="Q108" s="12">
        <v>1704.9941589850041</v>
      </c>
      <c r="R108" s="27">
        <v>5.9675476623032562E-4</v>
      </c>
      <c r="S108" s="27">
        <v>3.6400791876875917E-3</v>
      </c>
      <c r="T108" s="27">
        <v>0</v>
      </c>
      <c r="U108" s="27">
        <v>3.8986266520106326E-3</v>
      </c>
      <c r="V108" s="27">
        <v>5.5145821446885609E-4</v>
      </c>
      <c r="W108" s="27">
        <v>0</v>
      </c>
      <c r="X108" s="27">
        <v>7.4189979009584895E-4</v>
      </c>
      <c r="Y108" s="27">
        <v>4.4162912515697652E-3</v>
      </c>
      <c r="Z108" s="27">
        <v>3.1492454263246429E-3</v>
      </c>
      <c r="AA108" s="27">
        <v>0</v>
      </c>
      <c r="AB108" s="27">
        <v>3.6275743574588192E-3</v>
      </c>
      <c r="AC108" s="18">
        <v>1.8747208768951349E-3</v>
      </c>
      <c r="AD108" s="12">
        <v>101</v>
      </c>
      <c r="AE108" s="17">
        <v>3</v>
      </c>
      <c r="AF108" s="18">
        <v>0.8054493248996526</v>
      </c>
      <c r="AG108" t="str">
        <f>IF(AF108&lt;='CAV Tier 1 Analysis'!$A$5,"Tier 1", "Tier 2")</f>
        <v>Tier 2</v>
      </c>
      <c r="AH108" t="str">
        <f t="shared" si="4"/>
        <v>Oklahoma - Tier 2</v>
      </c>
      <c r="AI108" t="str">
        <f t="shared" si="5"/>
        <v>Choctaw, City Of - Tier 2</v>
      </c>
    </row>
    <row r="109" spans="1:35" x14ac:dyDescent="0.3">
      <c r="A109">
        <v>102</v>
      </c>
      <c r="B109">
        <v>6</v>
      </c>
      <c r="C109" t="s">
        <v>50</v>
      </c>
      <c r="D109" t="s">
        <v>3754</v>
      </c>
      <c r="E109" t="s">
        <v>5822</v>
      </c>
      <c r="F109" t="s">
        <v>828</v>
      </c>
      <c r="G109" s="59">
        <v>536.73292000000004</v>
      </c>
      <c r="H109">
        <v>1</v>
      </c>
      <c r="I109">
        <v>3</v>
      </c>
      <c r="J109" s="12">
        <v>6.8571428571428568</v>
      </c>
      <c r="K109" s="12">
        <v>7.5714285714285712</v>
      </c>
      <c r="L109">
        <v>0</v>
      </c>
      <c r="M109" s="12">
        <v>2.9999999888212558</v>
      </c>
      <c r="N109" s="12">
        <v>0</v>
      </c>
      <c r="O109" s="12">
        <v>2521.0919272945289</v>
      </c>
      <c r="P109">
        <v>0</v>
      </c>
      <c r="Q109">
        <v>0</v>
      </c>
      <c r="R109" s="27">
        <v>1.182971483306329E-2</v>
      </c>
      <c r="S109" s="27">
        <v>6.3861038380484071E-5</v>
      </c>
      <c r="T109" s="27">
        <v>1.5067805123053742E-3</v>
      </c>
      <c r="U109" s="27">
        <v>1.48519110552786E-3</v>
      </c>
      <c r="V109" s="27">
        <v>4.1753264809784819E-3</v>
      </c>
      <c r="W109" s="27">
        <v>0</v>
      </c>
      <c r="X109" s="27">
        <v>3.6267509074964615E-4</v>
      </c>
      <c r="Y109" s="27">
        <v>0</v>
      </c>
      <c r="Z109" s="27">
        <v>7.4149904486380403E-4</v>
      </c>
      <c r="AA109" s="27">
        <v>0</v>
      </c>
      <c r="AB109" s="27">
        <v>0</v>
      </c>
      <c r="AC109" s="18">
        <v>1.8331861914426309E-3</v>
      </c>
      <c r="AD109" s="12">
        <v>102</v>
      </c>
      <c r="AE109" s="17">
        <v>3</v>
      </c>
      <c r="AF109" s="18">
        <v>0.80728251109109528</v>
      </c>
      <c r="AG109" t="str">
        <f>IF(AF109&lt;='CAV Tier 1 Analysis'!$A$5,"Tier 1", "Tier 2")</f>
        <v>Tier 2</v>
      </c>
      <c r="AH109" t="str">
        <f t="shared" si="4"/>
        <v>Oklahoma - Tier 2</v>
      </c>
      <c r="AI109" t="str">
        <f t="shared" si="5"/>
        <v>Harmon County* - Tier 2</v>
      </c>
    </row>
    <row r="110" spans="1:35" x14ac:dyDescent="0.3">
      <c r="A110">
        <v>103</v>
      </c>
      <c r="B110">
        <v>6</v>
      </c>
      <c r="C110" t="s">
        <v>50</v>
      </c>
      <c r="D110" t="s">
        <v>3563</v>
      </c>
      <c r="E110" t="s">
        <v>5566</v>
      </c>
      <c r="F110" t="s">
        <v>1034</v>
      </c>
      <c r="G110" s="59">
        <v>13.67742</v>
      </c>
      <c r="H110">
        <v>32</v>
      </c>
      <c r="I110">
        <v>14</v>
      </c>
      <c r="J110" s="12">
        <v>18</v>
      </c>
      <c r="K110" s="12">
        <v>1</v>
      </c>
      <c r="L110">
        <v>2</v>
      </c>
      <c r="M110" s="12">
        <v>8.7416113565277627</v>
      </c>
      <c r="N110" s="12">
        <v>296.36706343575668</v>
      </c>
      <c r="O110" s="12">
        <v>2141.7225165920181</v>
      </c>
      <c r="P110">
        <v>0</v>
      </c>
      <c r="Q110">
        <v>0</v>
      </c>
      <c r="R110" s="27">
        <v>3.0145342725025414E-4</v>
      </c>
      <c r="S110" s="27">
        <v>2.0435532281754903E-3</v>
      </c>
      <c r="T110" s="27">
        <v>7.0316423907584129E-3</v>
      </c>
      <c r="U110" s="27">
        <v>3.8986266520106326E-3</v>
      </c>
      <c r="V110" s="27">
        <v>5.5145821446885609E-4</v>
      </c>
      <c r="W110" s="27">
        <v>2.1276595744680851E-3</v>
      </c>
      <c r="X110" s="27">
        <v>1.0567882346134696E-3</v>
      </c>
      <c r="Y110" s="27">
        <v>2.465264217819986E-3</v>
      </c>
      <c r="Z110" s="27">
        <v>6.2991959286487161E-4</v>
      </c>
      <c r="AA110" s="27">
        <v>0</v>
      </c>
      <c r="AB110" s="27">
        <v>0</v>
      </c>
      <c r="AC110" s="18">
        <v>1.8278514120390963E-3</v>
      </c>
      <c r="AD110" s="12">
        <v>103</v>
      </c>
      <c r="AE110" s="17">
        <v>3</v>
      </c>
      <c r="AF110" s="18">
        <v>0.80911036250313439</v>
      </c>
      <c r="AG110" t="str">
        <f>IF(AF110&lt;='CAV Tier 1 Analysis'!$A$5,"Tier 1", "Tier 2")</f>
        <v>Tier 2</v>
      </c>
      <c r="AH110" t="str">
        <f t="shared" si="4"/>
        <v>Oklahoma - Tier 2</v>
      </c>
      <c r="AI110" t="str">
        <f t="shared" si="5"/>
        <v>Jones City, Town Of - Tier 2</v>
      </c>
    </row>
    <row r="111" spans="1:35" x14ac:dyDescent="0.3">
      <c r="A111">
        <v>104</v>
      </c>
      <c r="B111">
        <v>6</v>
      </c>
      <c r="C111" t="s">
        <v>50</v>
      </c>
      <c r="D111" t="s">
        <v>3333</v>
      </c>
      <c r="E111" t="s">
        <v>5591</v>
      </c>
      <c r="F111" t="s">
        <v>867</v>
      </c>
      <c r="G111" s="59">
        <v>15.896839999999996</v>
      </c>
      <c r="H111">
        <v>17</v>
      </c>
      <c r="I111">
        <v>0</v>
      </c>
      <c r="J111" s="12">
        <v>8</v>
      </c>
      <c r="K111" s="12">
        <v>5</v>
      </c>
      <c r="L111">
        <v>0</v>
      </c>
      <c r="M111" s="12">
        <v>0.99140772631541829</v>
      </c>
      <c r="N111" s="12">
        <v>49.992164303817233</v>
      </c>
      <c r="O111" s="12">
        <v>12751.256037497897</v>
      </c>
      <c r="P111" s="12">
        <v>12036.863515521793</v>
      </c>
      <c r="Q111" s="12">
        <v>863.39147249484631</v>
      </c>
      <c r="R111" s="27">
        <v>3.5036994553424032E-4</v>
      </c>
      <c r="S111" s="27">
        <v>1.0856376524682292E-3</v>
      </c>
      <c r="T111" s="27">
        <v>0</v>
      </c>
      <c r="U111" s="27">
        <v>1.73272295644917E-3</v>
      </c>
      <c r="V111" s="27">
        <v>2.7572910723442806E-3</v>
      </c>
      <c r="W111" s="27">
        <v>0</v>
      </c>
      <c r="X111" s="27">
        <v>1.198529628170501E-4</v>
      </c>
      <c r="Y111" s="27">
        <v>4.1584882071854702E-4</v>
      </c>
      <c r="Z111" s="27">
        <v>3.75037660081084E-3</v>
      </c>
      <c r="AA111" s="27">
        <v>7.9747995206658883E-3</v>
      </c>
      <c r="AB111" s="27">
        <v>1.8369662732073107E-3</v>
      </c>
      <c r="AC111" s="18">
        <v>1.8203514368195959E-3</v>
      </c>
      <c r="AD111" s="12">
        <v>104</v>
      </c>
      <c r="AE111" s="17">
        <v>3</v>
      </c>
      <c r="AF111" s="18">
        <v>0.81093071393995397</v>
      </c>
      <c r="AG111" t="str">
        <f>IF(AF111&lt;='CAV Tier 1 Analysis'!$A$5,"Tier 1", "Tier 2")</f>
        <v>Tier 2</v>
      </c>
      <c r="AH111" t="str">
        <f t="shared" si="4"/>
        <v>Oklahoma - Tier 2</v>
      </c>
      <c r="AI111" t="str">
        <f t="shared" si="5"/>
        <v>Ada, City Of - Tier 2</v>
      </c>
    </row>
    <row r="112" spans="1:35" x14ac:dyDescent="0.3">
      <c r="A112">
        <v>105</v>
      </c>
      <c r="B112">
        <v>6</v>
      </c>
      <c r="C112" t="s">
        <v>50</v>
      </c>
      <c r="D112" t="s">
        <v>3592</v>
      </c>
      <c r="E112" t="s">
        <v>5608</v>
      </c>
      <c r="F112" t="s">
        <v>937</v>
      </c>
      <c r="G112" s="59">
        <v>12.881820000000001</v>
      </c>
      <c r="H112">
        <v>73</v>
      </c>
      <c r="I112">
        <v>0</v>
      </c>
      <c r="J112" s="12">
        <v>10</v>
      </c>
      <c r="K112" s="12">
        <v>5</v>
      </c>
      <c r="L112">
        <v>0</v>
      </c>
      <c r="M112" s="12">
        <v>1.6637571399072493</v>
      </c>
      <c r="N112" s="12">
        <v>461.6488272734677</v>
      </c>
      <c r="O112" s="12">
        <v>5979.6095825875291</v>
      </c>
      <c r="P112" s="12">
        <v>5424.9377470805457</v>
      </c>
      <c r="Q112" s="12">
        <v>305.92491644135589</v>
      </c>
      <c r="R112" s="27">
        <v>2.8391822348226999E-4</v>
      </c>
      <c r="S112" s="27">
        <v>4.6618558017753366E-3</v>
      </c>
      <c r="T112" s="27">
        <v>0</v>
      </c>
      <c r="U112" s="27">
        <v>2.1659036955614624E-3</v>
      </c>
      <c r="V112" s="27">
        <v>2.7572910723442806E-3</v>
      </c>
      <c r="W112" s="27">
        <v>0</v>
      </c>
      <c r="X112" s="27">
        <v>2.0113442464988787E-4</v>
      </c>
      <c r="Y112" s="27">
        <v>3.8401242090875649E-3</v>
      </c>
      <c r="Z112" s="27">
        <v>1.7587120668405168E-3</v>
      </c>
      <c r="AA112" s="27">
        <v>3.5941913679815281E-3</v>
      </c>
      <c r="AB112" s="27">
        <v>6.5089101704081278E-4</v>
      </c>
      <c r="AC112" s="18">
        <v>1.8103656253421511E-3</v>
      </c>
      <c r="AD112" s="12">
        <v>105</v>
      </c>
      <c r="AE112" s="17">
        <v>3</v>
      </c>
      <c r="AF112" s="18">
        <v>0.81274107956529618</v>
      </c>
      <c r="AG112" t="str">
        <f>IF(AF112&lt;='CAV Tier 1 Analysis'!$A$5,"Tier 1", "Tier 2")</f>
        <v>Tier 2</v>
      </c>
      <c r="AH112" t="str">
        <f t="shared" si="4"/>
        <v>Oklahoma - Tier 2</v>
      </c>
      <c r="AI112" t="str">
        <f t="shared" si="5"/>
        <v>Sallisaw, City Of - Tier 2</v>
      </c>
    </row>
    <row r="113" spans="1:35" x14ac:dyDescent="0.3">
      <c r="A113">
        <v>106</v>
      </c>
      <c r="B113">
        <v>6</v>
      </c>
      <c r="C113" t="s">
        <v>50</v>
      </c>
      <c r="D113" t="s">
        <v>3550</v>
      </c>
      <c r="E113" t="s">
        <v>5549</v>
      </c>
      <c r="F113" t="s">
        <v>999</v>
      </c>
      <c r="G113" s="59">
        <v>14.0246</v>
      </c>
      <c r="H113">
        <v>26</v>
      </c>
      <c r="I113">
        <v>12</v>
      </c>
      <c r="J113" s="12">
        <v>8</v>
      </c>
      <c r="K113" s="12">
        <v>4.2</v>
      </c>
      <c r="L113">
        <v>0</v>
      </c>
      <c r="M113" s="12">
        <v>9.3449082326768664</v>
      </c>
      <c r="N113" s="12">
        <v>481.98533315869025</v>
      </c>
      <c r="O113" s="12">
        <v>3188.6205281298894</v>
      </c>
      <c r="P113" s="12">
        <v>2073.9498689963029</v>
      </c>
      <c r="Q113">
        <v>0</v>
      </c>
      <c r="R113" s="27">
        <v>3.0910535289651957E-4</v>
      </c>
      <c r="S113" s="27">
        <v>1.6603869978925856E-3</v>
      </c>
      <c r="T113" s="27">
        <v>6.0271220492214969E-3</v>
      </c>
      <c r="U113" s="27">
        <v>1.73272295644917E-3</v>
      </c>
      <c r="V113" s="27">
        <v>2.3161245007691958E-3</v>
      </c>
      <c r="W113" s="27">
        <v>0</v>
      </c>
      <c r="X113" s="27">
        <v>1.1297218179873564E-3</v>
      </c>
      <c r="Y113" s="27">
        <v>4.0092889593574352E-3</v>
      </c>
      <c r="Z113" s="27">
        <v>9.378313620553722E-4</v>
      </c>
      <c r="AA113" s="27">
        <v>1.374056821349596E-3</v>
      </c>
      <c r="AB113" s="27">
        <v>0</v>
      </c>
      <c r="AC113" s="18">
        <v>1.7723964379980661E-3</v>
      </c>
      <c r="AD113" s="12">
        <v>106</v>
      </c>
      <c r="AE113" s="17">
        <v>3</v>
      </c>
      <c r="AF113" s="18">
        <v>0.81451347600329427</v>
      </c>
      <c r="AG113" t="str">
        <f>IF(AF113&lt;='CAV Tier 1 Analysis'!$A$5,"Tier 1", "Tier 2")</f>
        <v>Tier 2</v>
      </c>
      <c r="AH113" t="str">
        <f t="shared" si="4"/>
        <v>Oklahoma - Tier 2</v>
      </c>
      <c r="AI113" t="str">
        <f t="shared" si="5"/>
        <v>Fort Gibson, Town Of - Tier 2</v>
      </c>
    </row>
    <row r="114" spans="1:35" x14ac:dyDescent="0.3">
      <c r="A114">
        <v>107</v>
      </c>
      <c r="B114">
        <v>6</v>
      </c>
      <c r="C114" t="s">
        <v>50</v>
      </c>
      <c r="D114" t="s">
        <v>3702</v>
      </c>
      <c r="E114" t="s">
        <v>5750</v>
      </c>
      <c r="F114" t="s">
        <v>998</v>
      </c>
      <c r="G114" s="59">
        <v>2.0160100000000001</v>
      </c>
      <c r="H114">
        <v>14</v>
      </c>
      <c r="I114">
        <v>13</v>
      </c>
      <c r="J114" s="12">
        <v>18</v>
      </c>
      <c r="K114" s="12">
        <v>1</v>
      </c>
      <c r="L114">
        <v>1</v>
      </c>
      <c r="M114" s="12">
        <v>29.849405508901246</v>
      </c>
      <c r="N114" s="12">
        <v>9.6233243244315272</v>
      </c>
      <c r="O114" s="12">
        <v>4044.881166380831</v>
      </c>
      <c r="P114" s="12">
        <v>2448.2404817812794</v>
      </c>
      <c r="Q114">
        <v>0</v>
      </c>
      <c r="R114" s="27">
        <v>4.4433315922943431E-5</v>
      </c>
      <c r="S114" s="27">
        <v>8.9405453732677696E-4</v>
      </c>
      <c r="T114" s="27">
        <v>6.5293822199899544E-3</v>
      </c>
      <c r="U114" s="27">
        <v>3.8986266520106326E-3</v>
      </c>
      <c r="V114" s="27">
        <v>5.5145821446885609E-4</v>
      </c>
      <c r="W114" s="27">
        <v>1.0638297872340426E-3</v>
      </c>
      <c r="X114" s="27">
        <v>3.608545297367584E-3</v>
      </c>
      <c r="Y114" s="27">
        <v>8.0049506306359108E-5</v>
      </c>
      <c r="Z114" s="27">
        <v>1.1896732082584559E-3</v>
      </c>
      <c r="AA114" s="27">
        <v>1.6220360890033573E-3</v>
      </c>
      <c r="AB114" s="27">
        <v>0</v>
      </c>
      <c r="AC114" s="18">
        <v>1.7710989843535418E-3</v>
      </c>
      <c r="AD114" s="12">
        <v>107</v>
      </c>
      <c r="AE114" s="17">
        <v>3</v>
      </c>
      <c r="AF114" s="18">
        <v>0.81628457498764784</v>
      </c>
      <c r="AG114" t="str">
        <f>IF(AF114&lt;='CAV Tier 1 Analysis'!$A$5,"Tier 1", "Tier 2")</f>
        <v>Tier 2</v>
      </c>
      <c r="AH114" t="str">
        <f t="shared" si="4"/>
        <v>Oklahoma - Tier 2</v>
      </c>
      <c r="AI114" t="str">
        <f t="shared" si="5"/>
        <v>Nichols Hills, City Of - Tier 2</v>
      </c>
    </row>
    <row r="115" spans="1:35" x14ac:dyDescent="0.3">
      <c r="A115">
        <v>108</v>
      </c>
      <c r="B115">
        <v>6</v>
      </c>
      <c r="C115" t="s">
        <v>50</v>
      </c>
      <c r="D115" t="s">
        <v>3744</v>
      </c>
      <c r="E115" t="s">
        <v>5811</v>
      </c>
      <c r="F115" t="s">
        <v>823</v>
      </c>
      <c r="G115" s="59">
        <v>516.57860999999991</v>
      </c>
      <c r="H115">
        <v>0</v>
      </c>
      <c r="I115">
        <v>0</v>
      </c>
      <c r="J115" s="12">
        <v>8.9444444444444446</v>
      </c>
      <c r="K115" s="12">
        <v>6.8888888888888893</v>
      </c>
      <c r="L115">
        <v>0</v>
      </c>
      <c r="M115">
        <v>0</v>
      </c>
      <c r="N115" s="12">
        <v>0</v>
      </c>
      <c r="O115" s="12">
        <v>5240.5953559779136</v>
      </c>
      <c r="P115">
        <v>0</v>
      </c>
      <c r="Q115" s="12">
        <v>377.47707037625696</v>
      </c>
      <c r="R115" s="27">
        <v>1.138550928674212E-2</v>
      </c>
      <c r="S115" s="27">
        <v>0</v>
      </c>
      <c r="T115" s="27">
        <v>0</v>
      </c>
      <c r="U115" s="27">
        <v>1.9372805276966416E-3</v>
      </c>
      <c r="V115" s="27">
        <v>3.7989343663410086E-3</v>
      </c>
      <c r="W115" s="27">
        <v>0</v>
      </c>
      <c r="X115" s="27">
        <v>0</v>
      </c>
      <c r="Y115" s="27">
        <v>0</v>
      </c>
      <c r="Z115" s="27">
        <v>1.5413545253565586E-3</v>
      </c>
      <c r="AA115" s="27">
        <v>0</v>
      </c>
      <c r="AB115" s="27">
        <v>8.0312658774195334E-4</v>
      </c>
      <c r="AC115" s="18">
        <v>1.7696550267162076E-3</v>
      </c>
      <c r="AD115" s="12">
        <v>108</v>
      </c>
      <c r="AE115" s="17">
        <v>3</v>
      </c>
      <c r="AF115" s="18">
        <v>0.81805423001436406</v>
      </c>
      <c r="AG115" t="str">
        <f>IF(AF115&lt;='CAV Tier 1 Analysis'!$A$5,"Tier 1", "Tier 2")</f>
        <v>Tier 2</v>
      </c>
      <c r="AH115" t="str">
        <f t="shared" si="4"/>
        <v>Oklahoma - Tier 2</v>
      </c>
      <c r="AI115" t="str">
        <f t="shared" si="5"/>
        <v>Coal County* - Tier 2</v>
      </c>
    </row>
    <row r="116" spans="1:35" x14ac:dyDescent="0.3">
      <c r="A116">
        <v>109</v>
      </c>
      <c r="B116">
        <v>6</v>
      </c>
      <c r="C116" t="s">
        <v>50</v>
      </c>
      <c r="D116" t="s">
        <v>3565</v>
      </c>
      <c r="E116" t="s">
        <v>5568</v>
      </c>
      <c r="F116" t="s">
        <v>979</v>
      </c>
      <c r="G116" s="59">
        <v>6.2045699999999995</v>
      </c>
      <c r="H116">
        <v>64</v>
      </c>
      <c r="I116">
        <v>0</v>
      </c>
      <c r="J116" s="12">
        <v>13</v>
      </c>
      <c r="K116" s="12">
        <v>5</v>
      </c>
      <c r="L116">
        <v>2</v>
      </c>
      <c r="M116" s="12">
        <v>18.311921696426985</v>
      </c>
      <c r="N116" s="12">
        <v>175.54213632568747</v>
      </c>
      <c r="O116" s="12">
        <v>4250.4644346817959</v>
      </c>
      <c r="P116" s="12">
        <v>3904.4265126216633</v>
      </c>
      <c r="Q116">
        <v>0</v>
      </c>
      <c r="R116" s="27">
        <v>1.367501247394691E-4</v>
      </c>
      <c r="S116" s="27">
        <v>4.0871064563509805E-3</v>
      </c>
      <c r="T116" s="27">
        <v>0</v>
      </c>
      <c r="U116" s="27">
        <v>2.8156748042299012E-3</v>
      </c>
      <c r="V116" s="27">
        <v>2.7572910723442806E-3</v>
      </c>
      <c r="W116" s="27">
        <v>2.1276595744680851E-3</v>
      </c>
      <c r="X116" s="27">
        <v>2.2137592959330403E-3</v>
      </c>
      <c r="Y116" s="27">
        <v>1.4602086425747642E-3</v>
      </c>
      <c r="Z116" s="27">
        <v>1.2501389911340262E-3</v>
      </c>
      <c r="AA116" s="27">
        <v>2.5868049962665587E-3</v>
      </c>
      <c r="AB116" s="27">
        <v>0</v>
      </c>
      <c r="AC116" s="18">
        <v>1.7668539961855551E-3</v>
      </c>
      <c r="AD116" s="12">
        <v>109</v>
      </c>
      <c r="AE116" s="17">
        <v>3</v>
      </c>
      <c r="AF116" s="18">
        <v>0.81982108401054965</v>
      </c>
      <c r="AG116" t="str">
        <f>IF(AF116&lt;='CAV Tier 1 Analysis'!$A$5,"Tier 1", "Tier 2")</f>
        <v>Tier 2</v>
      </c>
      <c r="AH116" t="str">
        <f t="shared" si="4"/>
        <v>Oklahoma - Tier 2</v>
      </c>
      <c r="AI116" t="str">
        <f t="shared" si="5"/>
        <v>Henryetta, City Of - Tier 2</v>
      </c>
    </row>
    <row r="117" spans="1:35" x14ac:dyDescent="0.3">
      <c r="A117">
        <v>110</v>
      </c>
      <c r="B117">
        <v>6</v>
      </c>
      <c r="C117" t="s">
        <v>50</v>
      </c>
      <c r="D117" t="s">
        <v>2945</v>
      </c>
      <c r="E117" t="s">
        <v>5483</v>
      </c>
      <c r="F117" t="s">
        <v>1024</v>
      </c>
      <c r="G117" s="59">
        <v>2.1880299999999999</v>
      </c>
      <c r="H117">
        <v>91</v>
      </c>
      <c r="I117">
        <v>2</v>
      </c>
      <c r="J117" s="12">
        <v>18</v>
      </c>
      <c r="K117" s="12">
        <v>2</v>
      </c>
      <c r="L117">
        <v>1</v>
      </c>
      <c r="M117" s="12">
        <v>1.5751886400095065</v>
      </c>
      <c r="N117" s="12">
        <v>449.72715613291791</v>
      </c>
      <c r="O117" s="12">
        <v>1767.5441598239199</v>
      </c>
      <c r="P117" s="12">
        <v>1246.2518963774721</v>
      </c>
      <c r="Q117" s="12">
        <v>503.41502704704317</v>
      </c>
      <c r="R117" s="27">
        <v>4.8224675591330354E-5</v>
      </c>
      <c r="S117" s="27">
        <v>5.8113544926240504E-3</v>
      </c>
      <c r="T117" s="27">
        <v>1.0045203415369162E-3</v>
      </c>
      <c r="U117" s="27">
        <v>3.8986266520106326E-3</v>
      </c>
      <c r="V117" s="27">
        <v>1.1029164289377122E-3</v>
      </c>
      <c r="W117" s="27">
        <v>1.0638297872340426E-3</v>
      </c>
      <c r="X117" s="27">
        <v>1.9042722836399892E-4</v>
      </c>
      <c r="Y117" s="27">
        <v>3.7409564104168955E-3</v>
      </c>
      <c r="Z117" s="27">
        <v>5.1986692435706475E-4</v>
      </c>
      <c r="AA117" s="27">
        <v>8.2568096024715823E-4</v>
      </c>
      <c r="AB117" s="27">
        <v>1.0710743105198834E-3</v>
      </c>
      <c r="AC117" s="18">
        <v>1.7524980192581531E-3</v>
      </c>
      <c r="AD117" s="12">
        <v>110</v>
      </c>
      <c r="AE117" s="17">
        <v>3</v>
      </c>
      <c r="AF117" s="18">
        <v>0.82157358202980779</v>
      </c>
      <c r="AG117" t="str">
        <f>IF(AF117&lt;='CAV Tier 1 Analysis'!$A$5,"Tier 1", "Tier 2")</f>
        <v>Tier 2</v>
      </c>
      <c r="AH117" t="str">
        <f t="shared" si="4"/>
        <v>Oklahoma - Tier 2</v>
      </c>
      <c r="AI117" t="str">
        <f t="shared" si="5"/>
        <v>Lexington, City Of - Tier 2</v>
      </c>
    </row>
    <row r="118" spans="1:35" x14ac:dyDescent="0.3">
      <c r="A118">
        <v>111</v>
      </c>
      <c r="B118">
        <v>6</v>
      </c>
      <c r="C118" t="s">
        <v>50</v>
      </c>
      <c r="D118" t="s">
        <v>3566</v>
      </c>
      <c r="E118" t="s">
        <v>5569</v>
      </c>
      <c r="F118" t="s">
        <v>895</v>
      </c>
      <c r="G118" s="59">
        <v>12.828779999999998</v>
      </c>
      <c r="H118">
        <v>16</v>
      </c>
      <c r="I118">
        <v>0</v>
      </c>
      <c r="J118" s="12">
        <v>13</v>
      </c>
      <c r="K118" s="12">
        <v>5</v>
      </c>
      <c r="L118">
        <v>1</v>
      </c>
      <c r="M118" s="12">
        <v>2.9034202784676322</v>
      </c>
      <c r="N118" s="12">
        <v>160.3666579128033</v>
      </c>
      <c r="O118" s="12">
        <v>10284.884302628134</v>
      </c>
      <c r="P118" s="12">
        <v>9569.4032570870113</v>
      </c>
      <c r="Q118">
        <v>0</v>
      </c>
      <c r="R118" s="27">
        <v>2.8274920989773765E-4</v>
      </c>
      <c r="S118" s="27">
        <v>1.0217766140877451E-3</v>
      </c>
      <c r="T118" s="27">
        <v>0</v>
      </c>
      <c r="U118" s="27">
        <v>2.8156748042299012E-3</v>
      </c>
      <c r="V118" s="27">
        <v>2.7572910723442806E-3</v>
      </c>
      <c r="W118" s="27">
        <v>1.0638297872340426E-3</v>
      </c>
      <c r="X118" s="27">
        <v>3.5099940563378134E-4</v>
      </c>
      <c r="Y118" s="27">
        <v>1.3339747639315909E-3</v>
      </c>
      <c r="Z118" s="27">
        <v>3.0249717609930494E-3</v>
      </c>
      <c r="AA118" s="27">
        <v>6.3400297269523296E-3</v>
      </c>
      <c r="AB118" s="27">
        <v>0</v>
      </c>
      <c r="AC118" s="18">
        <v>1.7264815586640414E-3</v>
      </c>
      <c r="AD118" s="12">
        <v>111</v>
      </c>
      <c r="AE118" s="17">
        <v>3</v>
      </c>
      <c r="AF118" s="18">
        <v>0.82330006358847185</v>
      </c>
      <c r="AG118" t="str">
        <f>IF(AF118&lt;='CAV Tier 1 Analysis'!$A$5,"Tier 1", "Tier 2")</f>
        <v>Tier 2</v>
      </c>
      <c r="AH118" t="str">
        <f t="shared" si="4"/>
        <v>Oklahoma - Tier 2</v>
      </c>
      <c r="AI118" t="str">
        <f t="shared" si="5"/>
        <v>Okmulgee, City Of - Tier 2</v>
      </c>
    </row>
    <row r="119" spans="1:35" x14ac:dyDescent="0.3">
      <c r="A119">
        <v>112</v>
      </c>
      <c r="B119">
        <v>6</v>
      </c>
      <c r="C119" t="s">
        <v>50</v>
      </c>
      <c r="D119" t="s">
        <v>2876</v>
      </c>
      <c r="E119" t="s">
        <v>5602</v>
      </c>
      <c r="F119" t="s">
        <v>911</v>
      </c>
      <c r="G119" s="59">
        <v>14.532119999999999</v>
      </c>
      <c r="H119">
        <v>26</v>
      </c>
      <c r="I119">
        <v>0</v>
      </c>
      <c r="J119" s="12">
        <v>13</v>
      </c>
      <c r="K119" s="12">
        <v>7</v>
      </c>
      <c r="L119">
        <v>0</v>
      </c>
      <c r="M119" s="12">
        <v>15.720910644833653</v>
      </c>
      <c r="N119" s="12">
        <v>351.64488149621394</v>
      </c>
      <c r="O119" s="12">
        <v>5448.47608302959</v>
      </c>
      <c r="P119" s="12">
        <v>4825.3249095314941</v>
      </c>
      <c r="Q119">
        <v>0</v>
      </c>
      <c r="R119" s="27">
        <v>3.2029120837204412E-4</v>
      </c>
      <c r="S119" s="27">
        <v>1.6603869978925856E-3</v>
      </c>
      <c r="T119" s="27">
        <v>0</v>
      </c>
      <c r="U119" s="27">
        <v>2.8156748042299012E-3</v>
      </c>
      <c r="V119" s="27">
        <v>3.8602075012819925E-3</v>
      </c>
      <c r="W119" s="27">
        <v>0</v>
      </c>
      <c r="X119" s="27">
        <v>1.9005275720092116E-3</v>
      </c>
      <c r="Y119" s="27">
        <v>2.9250805864939932E-3</v>
      </c>
      <c r="Z119" s="27">
        <v>1.602496032687403E-3</v>
      </c>
      <c r="AA119" s="27">
        <v>3.1969290609606777E-3</v>
      </c>
      <c r="AB119" s="27">
        <v>0</v>
      </c>
      <c r="AC119" s="18">
        <v>1.661963069447983E-3</v>
      </c>
      <c r="AD119" s="12">
        <v>112</v>
      </c>
      <c r="AE119" s="17">
        <v>3</v>
      </c>
      <c r="AF119" s="18">
        <v>0.82496202665791984</v>
      </c>
      <c r="AG119" t="str">
        <f>IF(AF119&lt;='CAV Tier 1 Analysis'!$A$5,"Tier 1", "Tier 2")</f>
        <v>Tier 2</v>
      </c>
      <c r="AH119" t="str">
        <f t="shared" si="4"/>
        <v>Oklahoma - Tier 2</v>
      </c>
      <c r="AI119" t="str">
        <f t="shared" si="5"/>
        <v>Seminole, City Of - Tier 2</v>
      </c>
    </row>
    <row r="120" spans="1:35" x14ac:dyDescent="0.3">
      <c r="A120">
        <v>113</v>
      </c>
      <c r="B120">
        <v>6</v>
      </c>
      <c r="C120" t="s">
        <v>50</v>
      </c>
      <c r="D120" t="s">
        <v>3609</v>
      </c>
      <c r="E120" t="s">
        <v>5626</v>
      </c>
      <c r="F120" t="s">
        <v>976</v>
      </c>
      <c r="G120" s="59">
        <v>6.9199499999999992</v>
      </c>
      <c r="H120">
        <v>41</v>
      </c>
      <c r="I120">
        <v>2</v>
      </c>
      <c r="J120" s="12">
        <v>12</v>
      </c>
      <c r="K120" s="12">
        <v>3</v>
      </c>
      <c r="L120">
        <v>1</v>
      </c>
      <c r="M120" s="12">
        <v>11.692523789911775</v>
      </c>
      <c r="N120" s="12">
        <v>61.135732504240828</v>
      </c>
      <c r="O120" s="12">
        <v>5142.3465648733591</v>
      </c>
      <c r="P120" s="12">
        <v>4652.9078425913895</v>
      </c>
      <c r="Q120" s="12">
        <v>1216.1442337749331</v>
      </c>
      <c r="R120" s="27">
        <v>1.5251726158152604E-4</v>
      </c>
      <c r="S120" s="27">
        <v>2.6183025735998467E-3</v>
      </c>
      <c r="T120" s="27">
        <v>1.0045203415369162E-3</v>
      </c>
      <c r="U120" s="27">
        <v>2.5990844346737551E-3</v>
      </c>
      <c r="V120" s="27">
        <v>1.6543746434065684E-3</v>
      </c>
      <c r="W120" s="27">
        <v>1.0638297872340426E-3</v>
      </c>
      <c r="X120" s="27">
        <v>1.4135290474667098E-3</v>
      </c>
      <c r="Y120" s="27">
        <v>5.085441412607907E-4</v>
      </c>
      <c r="Z120" s="27">
        <v>1.512457766783685E-3</v>
      </c>
      <c r="AA120" s="27">
        <v>3.0826973476064902E-3</v>
      </c>
      <c r="AB120" s="27">
        <v>2.5874890035046463E-3</v>
      </c>
      <c r="AC120" s="18">
        <v>1.6543042135140887E-3</v>
      </c>
      <c r="AD120" s="12">
        <v>113</v>
      </c>
      <c r="AE120" s="17">
        <v>3</v>
      </c>
      <c r="AF120" s="18">
        <v>0.82661633087143394</v>
      </c>
      <c r="AG120" t="str">
        <f>IF(AF120&lt;='CAV Tier 1 Analysis'!$A$5,"Tier 1", "Tier 2")</f>
        <v>Tier 2</v>
      </c>
      <c r="AH120" t="str">
        <f t="shared" si="4"/>
        <v>Oklahoma - Tier 2</v>
      </c>
      <c r="AI120" t="str">
        <f t="shared" si="5"/>
        <v>Wagoner, City Of - Tier 2</v>
      </c>
    </row>
    <row r="121" spans="1:35" x14ac:dyDescent="0.3">
      <c r="A121">
        <v>114</v>
      </c>
      <c r="B121">
        <v>6</v>
      </c>
      <c r="C121" t="s">
        <v>50</v>
      </c>
      <c r="D121" t="s">
        <v>3465</v>
      </c>
      <c r="E121" t="s">
        <v>5764</v>
      </c>
      <c r="F121" t="s">
        <v>971</v>
      </c>
      <c r="G121" s="59">
        <v>28.556380000000001</v>
      </c>
      <c r="H121">
        <v>29</v>
      </c>
      <c r="I121">
        <v>4</v>
      </c>
      <c r="J121" s="12">
        <v>15.833333333333334</v>
      </c>
      <c r="K121" s="12">
        <v>3.1666666666666665</v>
      </c>
      <c r="L121">
        <v>1</v>
      </c>
      <c r="M121" s="12">
        <v>7.7590731038037735</v>
      </c>
      <c r="N121" s="12">
        <v>43.370335124060539</v>
      </c>
      <c r="O121" s="12">
        <v>3929.7459536106689</v>
      </c>
      <c r="P121" s="12">
        <v>2909.7618445687913</v>
      </c>
      <c r="Q121" s="12">
        <v>1271.0223414536586</v>
      </c>
      <c r="R121" s="27">
        <v>6.2938906759173977E-4</v>
      </c>
      <c r="S121" s="27">
        <v>1.851970113034038E-3</v>
      </c>
      <c r="T121" s="27">
        <v>2.0090406830738324E-3</v>
      </c>
      <c r="U121" s="27">
        <v>3.4293475179723158E-3</v>
      </c>
      <c r="V121" s="27">
        <v>1.7462843458180442E-3</v>
      </c>
      <c r="W121" s="27">
        <v>1.0638297872340426E-3</v>
      </c>
      <c r="X121" s="27">
        <v>9.380075175136394E-4</v>
      </c>
      <c r="Y121" s="27">
        <v>3.6076659145824625E-4</v>
      </c>
      <c r="Z121" s="27">
        <v>1.1558098455722397E-3</v>
      </c>
      <c r="AA121" s="27">
        <v>1.9278084638407707E-3</v>
      </c>
      <c r="AB121" s="27">
        <v>2.7042485918892301E-3</v>
      </c>
      <c r="AC121" s="18">
        <v>1.6196820477271034E-3</v>
      </c>
      <c r="AD121" s="12">
        <v>114</v>
      </c>
      <c r="AE121" s="17">
        <v>3</v>
      </c>
      <c r="AF121" s="18">
        <v>0.82823601291916105</v>
      </c>
      <c r="AG121" t="str">
        <f>IF(AF121&lt;='CAV Tier 1 Analysis'!$A$5,"Tier 1", "Tier 2")</f>
        <v>Tier 2</v>
      </c>
      <c r="AH121" t="str">
        <f t="shared" si="4"/>
        <v>Oklahoma - Tier 2</v>
      </c>
      <c r="AI121" t="str">
        <f t="shared" si="5"/>
        <v>Tuttle, City Of - Tier 2</v>
      </c>
    </row>
    <row r="122" spans="1:35" x14ac:dyDescent="0.3">
      <c r="A122">
        <v>115</v>
      </c>
      <c r="B122">
        <v>6</v>
      </c>
      <c r="C122" t="s">
        <v>50</v>
      </c>
      <c r="D122" t="s">
        <v>3508</v>
      </c>
      <c r="E122" t="s">
        <v>5495</v>
      </c>
      <c r="F122" t="s">
        <v>917</v>
      </c>
      <c r="G122" s="59">
        <v>5.8083399999999994</v>
      </c>
      <c r="H122">
        <v>17</v>
      </c>
      <c r="I122">
        <v>0</v>
      </c>
      <c r="J122" s="12">
        <v>13</v>
      </c>
      <c r="K122" s="12">
        <v>5</v>
      </c>
      <c r="L122">
        <v>0</v>
      </c>
      <c r="M122" s="12">
        <v>5.9651879883064698</v>
      </c>
      <c r="N122" s="12">
        <v>19.703800855490325</v>
      </c>
      <c r="O122" s="12">
        <v>7289.3650644674908</v>
      </c>
      <c r="P122" s="12">
        <v>7138.6795376196078</v>
      </c>
      <c r="Q122" s="12">
        <v>1133.9167606633473</v>
      </c>
      <c r="R122" s="27">
        <v>1.2801712601022278E-4</v>
      </c>
      <c r="S122" s="27">
        <v>1.0856376524682292E-3</v>
      </c>
      <c r="T122" s="27">
        <v>0</v>
      </c>
      <c r="U122" s="27">
        <v>2.8156748042299012E-3</v>
      </c>
      <c r="V122" s="27">
        <v>2.7572910723442806E-3</v>
      </c>
      <c r="W122" s="27">
        <v>0</v>
      </c>
      <c r="X122" s="27">
        <v>7.2114170101973555E-4</v>
      </c>
      <c r="Y122" s="27">
        <v>1.6390173267219596E-4</v>
      </c>
      <c r="Z122" s="27">
        <v>2.1439350046892499E-3</v>
      </c>
      <c r="AA122" s="27">
        <v>4.7295990422575093E-3</v>
      </c>
      <c r="AB122" s="27">
        <v>2.4125404434956225E-3</v>
      </c>
      <c r="AC122" s="18">
        <v>1.5416125981079041E-3</v>
      </c>
      <c r="AD122" s="12">
        <v>115</v>
      </c>
      <c r="AE122" s="17">
        <v>4</v>
      </c>
      <c r="AF122" s="18">
        <v>0.82977762551726897</v>
      </c>
      <c r="AG122" t="str">
        <f>IF(AF122&lt;='CAV Tier 1 Analysis'!$A$5,"Tier 1", "Tier 2")</f>
        <v>Tier 2</v>
      </c>
      <c r="AH122" t="str">
        <f t="shared" si="4"/>
        <v>Oklahoma - Tier 2</v>
      </c>
      <c r="AI122" t="str">
        <f t="shared" si="5"/>
        <v>Weatherford, City Of - Tier 2</v>
      </c>
    </row>
    <row r="123" spans="1:35" x14ac:dyDescent="0.3">
      <c r="A123">
        <v>116</v>
      </c>
      <c r="B123">
        <v>6</v>
      </c>
      <c r="C123" t="s">
        <v>50</v>
      </c>
      <c r="D123" t="s">
        <v>3700</v>
      </c>
      <c r="E123" t="s">
        <v>5748</v>
      </c>
      <c r="F123" t="s">
        <v>1004</v>
      </c>
      <c r="G123" s="59">
        <v>2.5177899999999998</v>
      </c>
      <c r="H123">
        <v>48</v>
      </c>
      <c r="I123">
        <v>0</v>
      </c>
      <c r="J123" s="12">
        <v>18</v>
      </c>
      <c r="K123" s="12">
        <v>1</v>
      </c>
      <c r="L123">
        <v>0</v>
      </c>
      <c r="M123" s="12">
        <v>2.9140198348551705</v>
      </c>
      <c r="N123" s="12">
        <v>133.94591429572631</v>
      </c>
      <c r="O123" s="12">
        <v>9239.4864695257893</v>
      </c>
      <c r="P123" s="12">
        <v>7245.4695499384025</v>
      </c>
      <c r="Q123">
        <v>0</v>
      </c>
      <c r="R123" s="27">
        <v>5.5492660501499357E-5</v>
      </c>
      <c r="S123" s="27">
        <v>3.0653298422632352E-3</v>
      </c>
      <c r="T123" s="27">
        <v>0</v>
      </c>
      <c r="U123" s="27">
        <v>3.8986266520106326E-3</v>
      </c>
      <c r="V123" s="27">
        <v>5.5145821446885609E-4</v>
      </c>
      <c r="W123" s="27">
        <v>0</v>
      </c>
      <c r="X123" s="27">
        <v>3.5228080399680827E-4</v>
      </c>
      <c r="Y123" s="27">
        <v>1.1141996205931855E-3</v>
      </c>
      <c r="Z123" s="27">
        <v>2.7175012215986645E-3</v>
      </c>
      <c r="AA123" s="27">
        <v>4.8003507740482405E-3</v>
      </c>
      <c r="AB123" s="27">
        <v>0</v>
      </c>
      <c r="AC123" s="18">
        <v>1.5050217990437383E-3</v>
      </c>
      <c r="AD123" s="12">
        <v>116</v>
      </c>
      <c r="AE123" s="17">
        <v>4</v>
      </c>
      <c r="AF123" s="18">
        <v>0.83128264731631274</v>
      </c>
      <c r="AG123" t="str">
        <f>IF(AF123&lt;='CAV Tier 1 Analysis'!$A$5,"Tier 1", "Tier 2")</f>
        <v>Tier 2</v>
      </c>
      <c r="AH123" t="str">
        <f t="shared" si="4"/>
        <v>Oklahoma - Tier 2</v>
      </c>
      <c r="AI123" t="str">
        <f t="shared" si="5"/>
        <v>The Village, City Of - Tier 2</v>
      </c>
    </row>
    <row r="124" spans="1:35" x14ac:dyDescent="0.3">
      <c r="A124">
        <v>117</v>
      </c>
      <c r="B124">
        <v>6</v>
      </c>
      <c r="C124" t="s">
        <v>50</v>
      </c>
      <c r="D124" t="s">
        <v>3718</v>
      </c>
      <c r="E124" t="s">
        <v>5770</v>
      </c>
      <c r="F124" t="s">
        <v>1098</v>
      </c>
      <c r="G124" s="59">
        <v>6.6053599999999992</v>
      </c>
      <c r="H124">
        <v>8</v>
      </c>
      <c r="I124">
        <v>17</v>
      </c>
      <c r="J124" s="12">
        <v>11</v>
      </c>
      <c r="K124" s="12">
        <v>3</v>
      </c>
      <c r="L124">
        <v>0</v>
      </c>
      <c r="M124" s="12">
        <v>19.866982268945222</v>
      </c>
      <c r="N124" s="12">
        <v>34.383647568156348</v>
      </c>
      <c r="O124" s="12">
        <v>647.14547999616536</v>
      </c>
      <c r="P124" s="12">
        <v>215.98704744428068</v>
      </c>
      <c r="Q124">
        <v>0</v>
      </c>
      <c r="R124" s="27">
        <v>1.4558362689905981E-4</v>
      </c>
      <c r="S124" s="27">
        <v>5.1088830704387256E-4</v>
      </c>
      <c r="T124" s="27">
        <v>8.5384229030637873E-3</v>
      </c>
      <c r="U124" s="27">
        <v>2.382494065117609E-3</v>
      </c>
      <c r="V124" s="27">
        <v>1.6543746434065684E-3</v>
      </c>
      <c r="W124" s="27">
        <v>0</v>
      </c>
      <c r="X124" s="27">
        <v>2.4017532080533015E-3</v>
      </c>
      <c r="Y124" s="27">
        <v>2.8601280805376489E-4</v>
      </c>
      <c r="Z124" s="27">
        <v>1.9033727017643367E-4</v>
      </c>
      <c r="AA124" s="27">
        <v>1.430981916682489E-4</v>
      </c>
      <c r="AB124" s="27">
        <v>0</v>
      </c>
      <c r="AC124" s="18">
        <v>1.4775422748620583E-3</v>
      </c>
      <c r="AD124" s="12">
        <v>117</v>
      </c>
      <c r="AE124" s="17">
        <v>4</v>
      </c>
      <c r="AF124" s="18">
        <v>0.83276018959117482</v>
      </c>
      <c r="AG124" t="str">
        <f>IF(AF124&lt;='CAV Tier 1 Analysis'!$A$5,"Tier 1", "Tier 2")</f>
        <v>Tier 2</v>
      </c>
      <c r="AH124" t="str">
        <f t="shared" si="4"/>
        <v>Oklahoma - Tier 2</v>
      </c>
      <c r="AI124" t="str">
        <f t="shared" si="5"/>
        <v>Inola, Town Of - Tier 2</v>
      </c>
    </row>
    <row r="125" spans="1:35" x14ac:dyDescent="0.3">
      <c r="A125">
        <v>118</v>
      </c>
      <c r="B125">
        <v>6</v>
      </c>
      <c r="C125" t="s">
        <v>50</v>
      </c>
      <c r="D125" t="s">
        <v>3507</v>
      </c>
      <c r="E125" t="s">
        <v>5494</v>
      </c>
      <c r="F125" t="s">
        <v>975</v>
      </c>
      <c r="G125" s="59">
        <v>8.9111999999999991</v>
      </c>
      <c r="H125">
        <v>4</v>
      </c>
      <c r="I125">
        <v>2</v>
      </c>
      <c r="J125" s="12">
        <v>13</v>
      </c>
      <c r="K125" s="12">
        <v>5.1111111111111107</v>
      </c>
      <c r="L125">
        <v>0</v>
      </c>
      <c r="M125" s="12">
        <v>3.7825747374091048</v>
      </c>
      <c r="N125" s="12">
        <v>178.89495137717756</v>
      </c>
      <c r="O125" s="12">
        <v>7122.9168172797399</v>
      </c>
      <c r="P125" s="12">
        <v>6894.1104096147228</v>
      </c>
      <c r="Q125">
        <v>0</v>
      </c>
      <c r="R125" s="27">
        <v>1.9640486150988013E-4</v>
      </c>
      <c r="S125" s="27">
        <v>2.5544415352193628E-4</v>
      </c>
      <c r="T125" s="27">
        <v>1.0045203415369162E-3</v>
      </c>
      <c r="U125" s="27">
        <v>2.8156748042299012E-3</v>
      </c>
      <c r="V125" s="27">
        <v>2.8185642072852644E-3</v>
      </c>
      <c r="W125" s="27">
        <v>0</v>
      </c>
      <c r="X125" s="27">
        <v>4.5728188042300108E-4</v>
      </c>
      <c r="Y125" s="27">
        <v>1.4880982969769259E-3</v>
      </c>
      <c r="Z125" s="27">
        <v>2.0949795441712275E-3</v>
      </c>
      <c r="AA125" s="27">
        <v>4.5675643259655155E-3</v>
      </c>
      <c r="AB125" s="27">
        <v>0</v>
      </c>
      <c r="AC125" s="18">
        <v>1.4271393105109609E-3</v>
      </c>
      <c r="AD125" s="12">
        <v>118</v>
      </c>
      <c r="AE125" s="17">
        <v>4</v>
      </c>
      <c r="AF125" s="18">
        <v>0.83418732890168579</v>
      </c>
      <c r="AG125" t="str">
        <f>IF(AF125&lt;='CAV Tier 1 Analysis'!$A$5,"Tier 1", "Tier 2")</f>
        <v>Tier 2</v>
      </c>
      <c r="AH125" t="str">
        <f t="shared" si="4"/>
        <v>Oklahoma - Tier 2</v>
      </c>
      <c r="AI125" t="str">
        <f t="shared" si="5"/>
        <v>Clinton,City Of - Tier 2</v>
      </c>
    </row>
    <row r="126" spans="1:35" x14ac:dyDescent="0.3">
      <c r="A126">
        <v>119</v>
      </c>
      <c r="B126">
        <v>6</v>
      </c>
      <c r="C126" t="s">
        <v>50</v>
      </c>
      <c r="D126" t="s">
        <v>2411</v>
      </c>
      <c r="E126" t="s">
        <v>5457</v>
      </c>
      <c r="F126" t="s">
        <v>1158</v>
      </c>
      <c r="G126" s="59">
        <v>1.4218899999999999</v>
      </c>
      <c r="H126">
        <v>118</v>
      </c>
      <c r="I126">
        <v>2</v>
      </c>
      <c r="J126" s="12">
        <v>7</v>
      </c>
      <c r="K126" s="12">
        <v>8</v>
      </c>
      <c r="L126">
        <v>0</v>
      </c>
      <c r="M126" s="12">
        <v>6.918819317950053</v>
      </c>
      <c r="N126" s="12">
        <v>4.5263029655664884</v>
      </c>
      <c r="O126" s="12">
        <v>11.053320815152137</v>
      </c>
      <c r="P126">
        <v>0</v>
      </c>
      <c r="Q126">
        <v>0</v>
      </c>
      <c r="R126" s="27">
        <v>3.1338776879913309E-5</v>
      </c>
      <c r="S126" s="27">
        <v>7.5356025288971203E-3</v>
      </c>
      <c r="T126" s="27">
        <v>1.0045203415369162E-3</v>
      </c>
      <c r="U126" s="27">
        <v>1.5161325868930239E-3</v>
      </c>
      <c r="V126" s="27">
        <v>4.4116657157508487E-3</v>
      </c>
      <c r="W126" s="27">
        <v>0</v>
      </c>
      <c r="X126" s="27">
        <v>8.3642781112271765E-4</v>
      </c>
      <c r="Y126" s="27">
        <v>3.7651055453543615E-5</v>
      </c>
      <c r="Z126" s="27">
        <v>3.2509829325438178E-6</v>
      </c>
      <c r="AA126" s="27">
        <v>0</v>
      </c>
      <c r="AB126" s="27">
        <v>0</v>
      </c>
      <c r="AC126" s="18">
        <v>1.3978717999515117E-3</v>
      </c>
      <c r="AD126" s="12">
        <v>119</v>
      </c>
      <c r="AE126" s="17">
        <v>4</v>
      </c>
      <c r="AF126" s="18">
        <v>0.83558520070163733</v>
      </c>
      <c r="AG126" t="str">
        <f>IF(AF126&lt;='CAV Tier 1 Analysis'!$A$5,"Tier 1", "Tier 2")</f>
        <v>Tier 2</v>
      </c>
      <c r="AH126" t="str">
        <f t="shared" si="4"/>
        <v>Oklahoma - Tier 2</v>
      </c>
      <c r="AI126" t="str">
        <f t="shared" si="5"/>
        <v>Cherokee, City Of - Tier 2</v>
      </c>
    </row>
    <row r="127" spans="1:35" x14ac:dyDescent="0.3">
      <c r="A127">
        <v>120</v>
      </c>
      <c r="B127">
        <v>6</v>
      </c>
      <c r="C127" t="s">
        <v>50</v>
      </c>
      <c r="D127" t="s">
        <v>3542</v>
      </c>
      <c r="E127" t="s">
        <v>5536</v>
      </c>
      <c r="F127" t="s">
        <v>1003</v>
      </c>
      <c r="G127" s="59">
        <v>10.404949999999999</v>
      </c>
      <c r="H127">
        <v>6</v>
      </c>
      <c r="I127">
        <v>0</v>
      </c>
      <c r="J127" s="12">
        <v>19.181818181818183</v>
      </c>
      <c r="K127" s="12">
        <v>3.1818181818181817</v>
      </c>
      <c r="L127">
        <v>0</v>
      </c>
      <c r="M127" s="12">
        <v>2.0641079486206086</v>
      </c>
      <c r="N127" s="12">
        <v>506.31069679370245</v>
      </c>
      <c r="O127" s="12">
        <v>3979.6536131013904</v>
      </c>
      <c r="P127" s="12">
        <v>3544.8376129657418</v>
      </c>
      <c r="Q127" s="12">
        <v>197.59716705651363</v>
      </c>
      <c r="R127" s="27">
        <v>2.2932744902675592E-4</v>
      </c>
      <c r="S127" s="27">
        <v>3.831662302829044E-4</v>
      </c>
      <c r="T127" s="27">
        <v>0</v>
      </c>
      <c r="U127" s="27">
        <v>4.1545970887588053E-3</v>
      </c>
      <c r="V127" s="27">
        <v>1.7546397733099967E-3</v>
      </c>
      <c r="W127" s="27">
        <v>0</v>
      </c>
      <c r="X127" s="27">
        <v>2.4953351345750549E-4</v>
      </c>
      <c r="Y127" s="27">
        <v>4.2116341452888484E-3</v>
      </c>
      <c r="Z127" s="27">
        <v>1.1704885970461975E-3</v>
      </c>
      <c r="AA127" s="27">
        <v>2.3485660745644955E-3</v>
      </c>
      <c r="AB127" s="27">
        <v>4.2041106859124427E-4</v>
      </c>
      <c r="AC127" s="18">
        <v>1.3565785400297048E-3</v>
      </c>
      <c r="AD127" s="12">
        <v>120</v>
      </c>
      <c r="AE127" s="17">
        <v>4</v>
      </c>
      <c r="AF127" s="18">
        <v>0.83694177924166702</v>
      </c>
      <c r="AG127" t="str">
        <f>IF(AF127&lt;='CAV Tier 1 Analysis'!$A$5,"Tier 1", "Tier 2")</f>
        <v>Tier 2</v>
      </c>
      <c r="AH127" t="str">
        <f t="shared" si="4"/>
        <v>Oklahoma - Tier 2</v>
      </c>
      <c r="AI127" t="str">
        <f t="shared" si="5"/>
        <v>Purcell, City Of - Tier 2</v>
      </c>
    </row>
    <row r="128" spans="1:35" x14ac:dyDescent="0.3">
      <c r="A128">
        <v>121</v>
      </c>
      <c r="B128">
        <v>6</v>
      </c>
      <c r="C128" t="s">
        <v>50</v>
      </c>
      <c r="D128" t="s">
        <v>3317</v>
      </c>
      <c r="E128" t="s">
        <v>5594</v>
      </c>
      <c r="F128" t="s">
        <v>1052</v>
      </c>
      <c r="G128" s="59">
        <v>15.311969999999997</v>
      </c>
      <c r="H128">
        <v>12</v>
      </c>
      <c r="I128">
        <v>4</v>
      </c>
      <c r="J128" s="12">
        <v>15</v>
      </c>
      <c r="K128" s="12">
        <v>3</v>
      </c>
      <c r="L128">
        <v>0</v>
      </c>
      <c r="M128" s="12">
        <v>11.372757391766054</v>
      </c>
      <c r="N128" s="12">
        <v>109.38810567513546</v>
      </c>
      <c r="O128" s="12">
        <v>4874.5648545199474</v>
      </c>
      <c r="P128" s="12">
        <v>3808.2718941106245</v>
      </c>
      <c r="Q128" s="12">
        <v>44.434704162968046</v>
      </c>
      <c r="R128" s="27">
        <v>3.3747927858127286E-4</v>
      </c>
      <c r="S128" s="27">
        <v>7.6633246056580879E-4</v>
      </c>
      <c r="T128" s="27">
        <v>2.0090406830738324E-3</v>
      </c>
      <c r="U128" s="27">
        <v>3.2488555433421939E-3</v>
      </c>
      <c r="V128" s="27">
        <v>1.6543746434065684E-3</v>
      </c>
      <c r="W128" s="27">
        <v>0</v>
      </c>
      <c r="X128" s="27">
        <v>1.3748719448339348E-3</v>
      </c>
      <c r="Y128" s="27">
        <v>9.0992089218604807E-4</v>
      </c>
      <c r="Z128" s="27">
        <v>1.4336982894677854E-3</v>
      </c>
      <c r="AA128" s="27">
        <v>2.5230995463690151E-3</v>
      </c>
      <c r="AB128" s="27">
        <v>9.4540026752237835E-5</v>
      </c>
      <c r="AC128" s="18">
        <v>1.3047466644162452E-3</v>
      </c>
      <c r="AD128" s="12">
        <v>121</v>
      </c>
      <c r="AE128" s="17">
        <v>4</v>
      </c>
      <c r="AF128" s="18">
        <v>0.83824652590608328</v>
      </c>
      <c r="AG128" t="str">
        <f>IF(AF128&lt;='CAV Tier 1 Analysis'!$A$5,"Tier 1", "Tier 2")</f>
        <v>Tier 2</v>
      </c>
      <c r="AH128" t="str">
        <f t="shared" si="4"/>
        <v>Oklahoma - Tier 2</v>
      </c>
      <c r="AI128" t="str">
        <f t="shared" si="5"/>
        <v>Tecumseh, City Of - Tier 2</v>
      </c>
    </row>
    <row r="129" spans="1:35" x14ac:dyDescent="0.3">
      <c r="A129">
        <v>122</v>
      </c>
      <c r="B129">
        <v>6</v>
      </c>
      <c r="C129" t="s">
        <v>50</v>
      </c>
      <c r="D129" t="s">
        <v>3484</v>
      </c>
      <c r="E129" t="s">
        <v>5466</v>
      </c>
      <c r="F129" t="s">
        <v>1153</v>
      </c>
      <c r="G129" s="59">
        <v>1.9730699999999999</v>
      </c>
      <c r="H129">
        <v>15</v>
      </c>
      <c r="I129">
        <v>0</v>
      </c>
      <c r="J129" s="12">
        <v>17</v>
      </c>
      <c r="K129" s="12">
        <v>5</v>
      </c>
      <c r="L129">
        <v>6</v>
      </c>
      <c r="M129" s="12">
        <v>1.959454048766643</v>
      </c>
      <c r="N129" s="12">
        <v>2.0063666840666916</v>
      </c>
      <c r="O129" s="12">
        <v>200.46498021654367</v>
      </c>
      <c r="P129" s="12">
        <v>153.20057480987714</v>
      </c>
      <c r="Q129">
        <v>0</v>
      </c>
      <c r="R129" s="27">
        <v>4.348690862053362E-5</v>
      </c>
      <c r="S129" s="27">
        <v>9.5791557570726099E-4</v>
      </c>
      <c r="T129" s="27">
        <v>0</v>
      </c>
      <c r="U129" s="27">
        <v>3.6820362824544861E-3</v>
      </c>
      <c r="V129" s="27">
        <v>2.7572910723442806E-3</v>
      </c>
      <c r="W129" s="27">
        <v>6.382978723404255E-3</v>
      </c>
      <c r="X129" s="27">
        <v>2.3688172586808134E-4</v>
      </c>
      <c r="Y129" s="27">
        <v>1.6689519870105073E-5</v>
      </c>
      <c r="Z129" s="27">
        <v>5.8960401145992385E-5</v>
      </c>
      <c r="AA129" s="27">
        <v>1.015001847436487E-4</v>
      </c>
      <c r="AB129" s="27">
        <v>0</v>
      </c>
      <c r="AC129" s="18">
        <v>1.2943400358326042E-3</v>
      </c>
      <c r="AD129" s="12">
        <v>122</v>
      </c>
      <c r="AE129" s="17">
        <v>4</v>
      </c>
      <c r="AF129" s="18">
        <v>0.8395408659419159</v>
      </c>
      <c r="AG129" t="str">
        <f>IF(AF129&lt;='CAV Tier 1 Analysis'!$A$5,"Tier 1", "Tier 2")</f>
        <v>Tier 2</v>
      </c>
      <c r="AH129" t="str">
        <f t="shared" si="4"/>
        <v>Oklahoma - Tier 2</v>
      </c>
      <c r="AI129" t="str">
        <f t="shared" si="5"/>
        <v>Apache, City Of - Tier 2</v>
      </c>
    </row>
    <row r="130" spans="1:35" x14ac:dyDescent="0.3">
      <c r="A130">
        <v>123</v>
      </c>
      <c r="B130">
        <v>6</v>
      </c>
      <c r="C130" t="s">
        <v>50</v>
      </c>
      <c r="D130" t="s">
        <v>3503</v>
      </c>
      <c r="E130" t="s">
        <v>5490</v>
      </c>
      <c r="F130" t="s">
        <v>1040</v>
      </c>
      <c r="G130" s="59">
        <v>4.3913100000000007</v>
      </c>
      <c r="H130">
        <v>28</v>
      </c>
      <c r="I130">
        <v>0</v>
      </c>
      <c r="J130" s="12">
        <v>5</v>
      </c>
      <c r="K130" s="12">
        <v>9</v>
      </c>
      <c r="L130">
        <v>0</v>
      </c>
      <c r="M130" s="12">
        <v>11.247566216003882</v>
      </c>
      <c r="N130" s="12">
        <v>196.59688818074417</v>
      </c>
      <c r="O130" s="12">
        <v>3174.2790414873025</v>
      </c>
      <c r="P130" s="12">
        <v>3087.8382999215546</v>
      </c>
      <c r="Q130" s="12">
        <v>134.5815937042571</v>
      </c>
      <c r="R130" s="27">
        <v>9.6785464628439715E-5</v>
      </c>
      <c r="S130" s="27">
        <v>1.7881090746535539E-3</v>
      </c>
      <c r="T130" s="27">
        <v>0</v>
      </c>
      <c r="U130" s="27">
        <v>1.0829518477807312E-3</v>
      </c>
      <c r="V130" s="27">
        <v>4.9631239302197049E-3</v>
      </c>
      <c r="W130" s="27">
        <v>0</v>
      </c>
      <c r="X130" s="27">
        <v>1.3597373711006727E-3</v>
      </c>
      <c r="Y130" s="27">
        <v>1.6353479639339401E-3</v>
      </c>
      <c r="Z130" s="27">
        <v>9.33613269675529E-4</v>
      </c>
      <c r="AA130" s="27">
        <v>2.0457896994805881E-3</v>
      </c>
      <c r="AB130" s="27">
        <v>2.8633807085775371E-4</v>
      </c>
      <c r="AC130" s="18">
        <v>1.2901633356664467E-3</v>
      </c>
      <c r="AD130" s="12">
        <v>123</v>
      </c>
      <c r="AE130" s="17">
        <v>4</v>
      </c>
      <c r="AF130" s="18">
        <v>0.84083102927758235</v>
      </c>
      <c r="AG130" t="str">
        <f>IF(AF130&lt;='CAV Tier 1 Analysis'!$A$5,"Tier 1", "Tier 2")</f>
        <v>Tier 2</v>
      </c>
      <c r="AH130" t="str">
        <f t="shared" si="4"/>
        <v>Oklahoma - Tier 2</v>
      </c>
      <c r="AI130" t="str">
        <f t="shared" si="5"/>
        <v>Vinita, City Of - Tier 2</v>
      </c>
    </row>
    <row r="131" spans="1:35" x14ac:dyDescent="0.3">
      <c r="A131">
        <v>124</v>
      </c>
      <c r="B131">
        <v>6</v>
      </c>
      <c r="C131" t="s">
        <v>50</v>
      </c>
      <c r="D131" t="s">
        <v>3570</v>
      </c>
      <c r="E131" t="s">
        <v>5575</v>
      </c>
      <c r="F131" t="s">
        <v>1083</v>
      </c>
      <c r="G131" s="59">
        <v>3.65469</v>
      </c>
      <c r="H131">
        <v>45</v>
      </c>
      <c r="I131">
        <v>2</v>
      </c>
      <c r="J131" s="12">
        <v>16</v>
      </c>
      <c r="K131" s="12">
        <v>5</v>
      </c>
      <c r="L131">
        <v>0</v>
      </c>
      <c r="M131" s="12">
        <v>6.8609704243041127</v>
      </c>
      <c r="N131" s="12">
        <v>131.27066335225106</v>
      </c>
      <c r="O131" s="12">
        <v>1793.491781488276</v>
      </c>
      <c r="P131" s="12">
        <v>1731.1029564581881</v>
      </c>
      <c r="Q131">
        <v>0</v>
      </c>
      <c r="R131" s="27">
        <v>8.0550193387146947E-5</v>
      </c>
      <c r="S131" s="27">
        <v>2.8737467271217829E-3</v>
      </c>
      <c r="T131" s="27">
        <v>1.0045203415369162E-3</v>
      </c>
      <c r="U131" s="27">
        <v>3.46544591289834E-3</v>
      </c>
      <c r="V131" s="27">
        <v>2.7572910723442806E-3</v>
      </c>
      <c r="W131" s="27">
        <v>0</v>
      </c>
      <c r="X131" s="27">
        <v>8.2943436017905562E-4</v>
      </c>
      <c r="Y131" s="27">
        <v>1.0919461341626047E-3</v>
      </c>
      <c r="Z131" s="27">
        <v>5.2749859239435638E-4</v>
      </c>
      <c r="AA131" s="27">
        <v>1.1469099910939391E-3</v>
      </c>
      <c r="AB131" s="27">
        <v>0</v>
      </c>
      <c r="AC131" s="18">
        <v>1.2524857568289476E-3</v>
      </c>
      <c r="AD131" s="12">
        <v>124</v>
      </c>
      <c r="AE131" s="17">
        <v>4</v>
      </c>
      <c r="AF131" s="18">
        <v>0.84208351503441126</v>
      </c>
      <c r="AG131" t="str">
        <f>IF(AF131&lt;='CAV Tier 1 Analysis'!$A$5,"Tier 1", "Tier 2")</f>
        <v>Tier 2</v>
      </c>
      <c r="AH131" t="str">
        <f t="shared" si="4"/>
        <v>Oklahoma - Tier 2</v>
      </c>
      <c r="AI131" t="str">
        <f t="shared" si="5"/>
        <v>Pawhuska, City Of - Tier 2</v>
      </c>
    </row>
    <row r="132" spans="1:35" x14ac:dyDescent="0.3">
      <c r="A132">
        <v>125</v>
      </c>
      <c r="B132">
        <v>6</v>
      </c>
      <c r="C132" t="s">
        <v>50</v>
      </c>
      <c r="D132" t="s">
        <v>3543</v>
      </c>
      <c r="E132" t="s">
        <v>5538</v>
      </c>
      <c r="F132" t="s">
        <v>1081</v>
      </c>
      <c r="G132" s="59">
        <v>15.748280000000001</v>
      </c>
      <c r="H132">
        <v>37</v>
      </c>
      <c r="I132">
        <v>0</v>
      </c>
      <c r="J132" s="12">
        <v>5</v>
      </c>
      <c r="K132" s="12">
        <v>6</v>
      </c>
      <c r="L132">
        <v>0</v>
      </c>
      <c r="M132" s="12">
        <v>10.824721175899843</v>
      </c>
      <c r="N132" s="12">
        <v>39.963747742471334</v>
      </c>
      <c r="O132" s="12">
        <v>5103.4323885073964</v>
      </c>
      <c r="P132" s="12">
        <v>4803.9839873067094</v>
      </c>
      <c r="Q132">
        <v>0</v>
      </c>
      <c r="R132" s="27">
        <v>3.4709564956670431E-4</v>
      </c>
      <c r="S132" s="27">
        <v>2.3628584200779106E-3</v>
      </c>
      <c r="T132" s="27">
        <v>0</v>
      </c>
      <c r="U132" s="27">
        <v>1.0829518477807312E-3</v>
      </c>
      <c r="V132" s="27">
        <v>3.3087492868131368E-3</v>
      </c>
      <c r="W132" s="27">
        <v>0</v>
      </c>
      <c r="X132" s="27">
        <v>1.3086189164792693E-3</v>
      </c>
      <c r="Y132" s="27">
        <v>3.3242964375781661E-4</v>
      </c>
      <c r="Z132" s="27">
        <v>1.5010123988878827E-3</v>
      </c>
      <c r="AA132" s="27">
        <v>3.1827900307964396E-3</v>
      </c>
      <c r="AB132" s="27">
        <v>0</v>
      </c>
      <c r="AC132" s="18">
        <v>1.2205914721963535E-3</v>
      </c>
      <c r="AD132" s="12">
        <v>125</v>
      </c>
      <c r="AE132" s="17">
        <v>4</v>
      </c>
      <c r="AF132" s="18">
        <v>0.84330410650660759</v>
      </c>
      <c r="AG132" t="str">
        <f>IF(AF132&lt;='CAV Tier 1 Analysis'!$A$5,"Tier 1", "Tier 2")</f>
        <v>Tier 2</v>
      </c>
      <c r="AH132" t="str">
        <f t="shared" si="4"/>
        <v>Oklahoma - Tier 2</v>
      </c>
      <c r="AI132" t="str">
        <f t="shared" si="5"/>
        <v>Idabel, City Of - Tier 2</v>
      </c>
    </row>
    <row r="133" spans="1:35" x14ac:dyDescent="0.3">
      <c r="A133">
        <v>126</v>
      </c>
      <c r="B133">
        <v>6</v>
      </c>
      <c r="C133" t="s">
        <v>50</v>
      </c>
      <c r="D133" t="s">
        <v>3599</v>
      </c>
      <c r="E133" t="s">
        <v>5616</v>
      </c>
      <c r="F133" t="s">
        <v>1127</v>
      </c>
      <c r="G133" s="59">
        <v>9.2828599999999994</v>
      </c>
      <c r="H133">
        <v>41</v>
      </c>
      <c r="I133">
        <v>2</v>
      </c>
      <c r="J133" s="12">
        <v>17</v>
      </c>
      <c r="K133" s="12">
        <v>1.4</v>
      </c>
      <c r="L133">
        <v>0</v>
      </c>
      <c r="M133" s="12">
        <v>6.5613076142481939</v>
      </c>
      <c r="N133" s="12">
        <v>118.48705432413325</v>
      </c>
      <c r="O133" s="12">
        <v>5109.4368116509822</v>
      </c>
      <c r="P133">
        <v>0</v>
      </c>
      <c r="Q133" s="12">
        <v>777.56227377873984</v>
      </c>
      <c r="R133" s="27">
        <v>2.0459633188746811E-4</v>
      </c>
      <c r="S133" s="27">
        <v>2.6183025735998467E-3</v>
      </c>
      <c r="T133" s="27">
        <v>1.0045203415369162E-3</v>
      </c>
      <c r="U133" s="27">
        <v>3.6820362824544861E-3</v>
      </c>
      <c r="V133" s="27">
        <v>7.7204150025639848E-4</v>
      </c>
      <c r="W133" s="27">
        <v>0</v>
      </c>
      <c r="X133" s="27">
        <v>7.932076144336243E-4</v>
      </c>
      <c r="Y133" s="27">
        <v>9.8560849479651215E-4</v>
      </c>
      <c r="Z133" s="27">
        <v>1.5027784090748675E-3</v>
      </c>
      <c r="AA133" s="27">
        <v>0</v>
      </c>
      <c r="AB133" s="27">
        <v>1.6543546209954723E-3</v>
      </c>
      <c r="AC133" s="18">
        <v>1.201586015366872E-3</v>
      </c>
      <c r="AD133" s="12">
        <v>126</v>
      </c>
      <c r="AE133" s="17">
        <v>4</v>
      </c>
      <c r="AF133" s="18">
        <v>0.84450569252197449</v>
      </c>
      <c r="AG133" t="str">
        <f>IF(AF133&lt;='CAV Tier 1 Analysis'!$A$5,"Tier 1", "Tier 2")</f>
        <v>Tier 2</v>
      </c>
      <c r="AH133" t="str">
        <f t="shared" si="4"/>
        <v>Oklahoma - Tier 2</v>
      </c>
      <c r="AI133" t="str">
        <f t="shared" si="5"/>
        <v>Glenpool, City Of - Tier 2</v>
      </c>
    </row>
    <row r="134" spans="1:35" x14ac:dyDescent="0.3">
      <c r="A134">
        <v>127</v>
      </c>
      <c r="B134">
        <v>6</v>
      </c>
      <c r="C134" t="s">
        <v>50</v>
      </c>
      <c r="D134" t="s">
        <v>3483</v>
      </c>
      <c r="E134" t="s">
        <v>5465</v>
      </c>
      <c r="F134" t="s">
        <v>1049</v>
      </c>
      <c r="G134" s="59">
        <v>7.16751</v>
      </c>
      <c r="H134">
        <v>14</v>
      </c>
      <c r="I134">
        <v>0</v>
      </c>
      <c r="J134" s="12">
        <v>17</v>
      </c>
      <c r="K134" s="12">
        <v>5</v>
      </c>
      <c r="L134">
        <v>0</v>
      </c>
      <c r="M134" s="12">
        <v>1.712737059313485</v>
      </c>
      <c r="N134" s="12">
        <v>248.12764757894021</v>
      </c>
      <c r="O134" s="12">
        <v>3673.0302943670672</v>
      </c>
      <c r="P134" s="12">
        <v>3501.3343594046296</v>
      </c>
      <c r="Q134">
        <v>0</v>
      </c>
      <c r="R134" s="27">
        <v>1.5797353991838149E-4</v>
      </c>
      <c r="S134" s="27">
        <v>8.9405453732677696E-4</v>
      </c>
      <c r="T134" s="27">
        <v>0</v>
      </c>
      <c r="U134" s="27">
        <v>3.6820362824544861E-3</v>
      </c>
      <c r="V134" s="27">
        <v>2.7572910723442806E-3</v>
      </c>
      <c r="W134" s="27">
        <v>0</v>
      </c>
      <c r="X134" s="27">
        <v>2.0705569024380763E-4</v>
      </c>
      <c r="Y134" s="27">
        <v>2.0639952494613395E-3</v>
      </c>
      <c r="Z134" s="27">
        <v>1.0803050954003614E-3</v>
      </c>
      <c r="AA134" s="27">
        <v>2.31974380494258E-3</v>
      </c>
      <c r="AB134" s="27">
        <v>0</v>
      </c>
      <c r="AC134" s="18">
        <v>1.1965868429174558E-3</v>
      </c>
      <c r="AD134" s="12">
        <v>127</v>
      </c>
      <c r="AE134" s="17">
        <v>4</v>
      </c>
      <c r="AF134" s="18">
        <v>0.84570227936489195</v>
      </c>
      <c r="AG134" t="str">
        <f>IF(AF134&lt;='CAV Tier 1 Analysis'!$A$5,"Tier 1", "Tier 2")</f>
        <v>Tier 2</v>
      </c>
      <c r="AH134" t="str">
        <f t="shared" si="4"/>
        <v>Oklahoma - Tier 2</v>
      </c>
      <c r="AI134" t="str">
        <f t="shared" si="5"/>
        <v>Anadarko, City Of - Tier 2</v>
      </c>
    </row>
    <row r="135" spans="1:35" x14ac:dyDescent="0.3">
      <c r="A135">
        <v>128</v>
      </c>
      <c r="B135">
        <v>6</v>
      </c>
      <c r="C135" t="s">
        <v>50</v>
      </c>
      <c r="D135" t="s">
        <v>2389</v>
      </c>
      <c r="E135" t="s">
        <v>5473</v>
      </c>
      <c r="F135" t="s">
        <v>1035</v>
      </c>
      <c r="G135" s="59">
        <v>43.919440000000002</v>
      </c>
      <c r="H135">
        <v>10</v>
      </c>
      <c r="I135">
        <v>0</v>
      </c>
      <c r="J135" s="12">
        <v>16.166666666666668</v>
      </c>
      <c r="K135" s="12">
        <v>2</v>
      </c>
      <c r="L135">
        <v>0</v>
      </c>
      <c r="M135" s="12">
        <v>1.9631575448138683</v>
      </c>
      <c r="N135" s="12">
        <v>27.625910909298824</v>
      </c>
      <c r="O135" s="12">
        <v>4032.261610198525</v>
      </c>
      <c r="P135" s="12">
        <v>1374.1437281518383</v>
      </c>
      <c r="Q135" s="12">
        <v>2060.851110416942</v>
      </c>
      <c r="R135" s="27">
        <v>9.6799438131693724E-4</v>
      </c>
      <c r="S135" s="27">
        <v>6.3861038380484062E-4</v>
      </c>
      <c r="T135" s="27">
        <v>0</v>
      </c>
      <c r="U135" s="27">
        <v>3.5015443078243646E-3</v>
      </c>
      <c r="V135" s="27">
        <v>1.1029164289377122E-3</v>
      </c>
      <c r="W135" s="27">
        <v>0</v>
      </c>
      <c r="X135" s="27">
        <v>2.3732944779142248E-4</v>
      </c>
      <c r="Y135" s="27">
        <v>2.2980006232757477E-4</v>
      </c>
      <c r="Z135" s="27">
        <v>1.1859615669833092E-3</v>
      </c>
      <c r="AA135" s="27">
        <v>9.1041330911994394E-4</v>
      </c>
      <c r="AB135" s="27">
        <v>4.3847016151301581E-3</v>
      </c>
      <c r="AC135" s="18">
        <v>1.1962974093851148E-3</v>
      </c>
      <c r="AD135" s="12">
        <v>128</v>
      </c>
      <c r="AE135" s="17">
        <v>4</v>
      </c>
      <c r="AF135" s="18">
        <v>0.84689857677427705</v>
      </c>
      <c r="AG135" t="str">
        <f>IF(AF135&lt;='CAV Tier 1 Analysis'!$A$5,"Tier 1", "Tier 2")</f>
        <v>Tier 2</v>
      </c>
      <c r="AH135" t="str">
        <f t="shared" si="4"/>
        <v>Oklahoma - Tier 2</v>
      </c>
      <c r="AI135" t="str">
        <f t="shared" si="5"/>
        <v>Piedmont, City Of - Tier 2</v>
      </c>
    </row>
    <row r="136" spans="1:35" x14ac:dyDescent="0.3">
      <c r="A136">
        <v>129</v>
      </c>
      <c r="B136">
        <v>6</v>
      </c>
      <c r="C136" t="s">
        <v>50</v>
      </c>
      <c r="D136" t="s">
        <v>3590</v>
      </c>
      <c r="E136" t="s">
        <v>5606</v>
      </c>
      <c r="F136" t="s">
        <v>1071</v>
      </c>
      <c r="G136" s="59">
        <v>3.9352399999999998</v>
      </c>
      <c r="H136">
        <v>29</v>
      </c>
      <c r="I136">
        <v>0</v>
      </c>
      <c r="J136" s="12">
        <v>10</v>
      </c>
      <c r="K136" s="12">
        <v>5</v>
      </c>
      <c r="L136">
        <v>0</v>
      </c>
      <c r="M136" s="12">
        <v>1.8640641993880931</v>
      </c>
      <c r="N136" s="12">
        <v>81.198736238652401</v>
      </c>
      <c r="O136" s="12">
        <v>2777.7056199150338</v>
      </c>
      <c r="P136" s="12">
        <v>2608.2600917241029</v>
      </c>
      <c r="Q136" s="12">
        <v>1236.2215691772858</v>
      </c>
      <c r="R136" s="27">
        <v>8.6733578778182591E-5</v>
      </c>
      <c r="S136" s="27">
        <v>1.851970113034038E-3</v>
      </c>
      <c r="T136" s="27">
        <v>0</v>
      </c>
      <c r="U136" s="27">
        <v>2.1659036955614624E-3</v>
      </c>
      <c r="V136" s="27">
        <v>2.7572910723442806E-3</v>
      </c>
      <c r="W136" s="27">
        <v>0</v>
      </c>
      <c r="X136" s="27">
        <v>2.2534988506512396E-4</v>
      </c>
      <c r="Y136" s="27">
        <v>6.7543382405833667E-4</v>
      </c>
      <c r="Z136" s="27">
        <v>8.1697380479501885E-4</v>
      </c>
      <c r="AA136" s="27">
        <v>1.7280540983480325E-3</v>
      </c>
      <c r="AB136" s="27">
        <v>2.6302058812651147E-3</v>
      </c>
      <c r="AC136" s="18">
        <v>1.1761741775681445E-3</v>
      </c>
      <c r="AD136" s="12">
        <v>129</v>
      </c>
      <c r="AE136" s="17">
        <v>4</v>
      </c>
      <c r="AF136" s="18">
        <v>0.84807475095184515</v>
      </c>
      <c r="AG136" t="str">
        <f>IF(AF136&lt;='CAV Tier 1 Analysis'!$A$5,"Tier 1", "Tier 2")</f>
        <v>Tier 2</v>
      </c>
      <c r="AH136" t="str">
        <f t="shared" ref="AH136:AH199" si="6">C136&amp;" - "&amp;AG136</f>
        <v>Oklahoma - Tier 2</v>
      </c>
      <c r="AI136" t="str">
        <f t="shared" ref="AI136:AI199" si="7">D136&amp;" - "&amp;AG136</f>
        <v>Muldrow, Town Of - Tier 2</v>
      </c>
    </row>
    <row r="137" spans="1:35" x14ac:dyDescent="0.3">
      <c r="A137">
        <v>130</v>
      </c>
      <c r="B137">
        <v>6</v>
      </c>
      <c r="C137" t="s">
        <v>50</v>
      </c>
      <c r="D137" t="s">
        <v>2843</v>
      </c>
      <c r="E137" t="s">
        <v>5711</v>
      </c>
      <c r="F137" t="s">
        <v>1056</v>
      </c>
      <c r="G137" s="59">
        <v>10.98071</v>
      </c>
      <c r="H137">
        <v>8</v>
      </c>
      <c r="I137">
        <v>4</v>
      </c>
      <c r="J137" s="12">
        <v>10.428571428571429</v>
      </c>
      <c r="K137" s="12">
        <v>8.5714285714285712</v>
      </c>
      <c r="L137">
        <v>0</v>
      </c>
      <c r="M137" s="12">
        <v>5</v>
      </c>
      <c r="N137" s="12">
        <v>0</v>
      </c>
      <c r="O137" s="12">
        <v>1150.0368751354106</v>
      </c>
      <c r="P137" s="12">
        <v>835.73852339518089</v>
      </c>
      <c r="Q137" s="12">
        <v>708.33909980208136</v>
      </c>
      <c r="R137" s="27">
        <v>2.4201732952129412E-4</v>
      </c>
      <c r="S137" s="27">
        <v>5.1088830704387256E-4</v>
      </c>
      <c r="T137" s="27">
        <v>2.0090406830738324E-3</v>
      </c>
      <c r="U137" s="27">
        <v>2.2587281396569537E-3</v>
      </c>
      <c r="V137" s="27">
        <v>4.7267846954473381E-3</v>
      </c>
      <c r="W137" s="27">
        <v>0</v>
      </c>
      <c r="X137" s="27">
        <v>6.0445848683510586E-4</v>
      </c>
      <c r="Y137" s="27">
        <v>0</v>
      </c>
      <c r="Z137" s="27">
        <v>3.3824678713170834E-4</v>
      </c>
      <c r="AA137" s="27">
        <v>5.5370297812045832E-4</v>
      </c>
      <c r="AB137" s="27">
        <v>1.5070742273728187E-3</v>
      </c>
      <c r="AC137" s="18">
        <v>1.1591765122003076E-3</v>
      </c>
      <c r="AD137" s="12">
        <v>130</v>
      </c>
      <c r="AE137" s="17">
        <v>4</v>
      </c>
      <c r="AF137" s="18">
        <v>0.84923392746404547</v>
      </c>
      <c r="AG137" t="str">
        <f>IF(AF137&lt;='CAV Tier 1 Analysis'!$A$5,"Tier 1", "Tier 2")</f>
        <v>Tier 2</v>
      </c>
      <c r="AH137" t="str">
        <f t="shared" si="6"/>
        <v>Oklahoma - Tier 2</v>
      </c>
      <c r="AI137" t="str">
        <f t="shared" si="7"/>
        <v>Davis, City Of - Tier 2</v>
      </c>
    </row>
    <row r="138" spans="1:35" x14ac:dyDescent="0.3">
      <c r="A138">
        <v>131</v>
      </c>
      <c r="B138">
        <v>6</v>
      </c>
      <c r="C138" t="s">
        <v>50</v>
      </c>
      <c r="D138" t="s">
        <v>3356</v>
      </c>
      <c r="E138" t="s">
        <v>5540</v>
      </c>
      <c r="F138" t="s">
        <v>1116</v>
      </c>
      <c r="G138" s="59">
        <v>6.9846899999999996</v>
      </c>
      <c r="H138">
        <v>35</v>
      </c>
      <c r="I138">
        <v>2</v>
      </c>
      <c r="J138" s="12">
        <v>9</v>
      </c>
      <c r="K138" s="12">
        <v>8</v>
      </c>
      <c r="L138">
        <v>0</v>
      </c>
      <c r="M138" s="12">
        <v>11.194622810747507</v>
      </c>
      <c r="N138" s="12">
        <v>65.407738859141418</v>
      </c>
      <c r="O138" s="12">
        <v>885.20859830215477</v>
      </c>
      <c r="P138" s="12">
        <v>821.24244939111406</v>
      </c>
      <c r="Q138">
        <v>0</v>
      </c>
      <c r="R138" s="27">
        <v>1.5394414580970517E-4</v>
      </c>
      <c r="S138" s="27">
        <v>2.2351363433169421E-3</v>
      </c>
      <c r="T138" s="27">
        <v>1.0045203415369162E-3</v>
      </c>
      <c r="U138" s="27">
        <v>1.9493133260053163E-3</v>
      </c>
      <c r="V138" s="27">
        <v>4.4116657157508487E-3</v>
      </c>
      <c r="W138" s="27">
        <v>0</v>
      </c>
      <c r="X138" s="27">
        <v>1.3533369529748396E-3</v>
      </c>
      <c r="Y138" s="27">
        <v>5.4407988630257717E-4</v>
      </c>
      <c r="Z138" s="27">
        <v>2.603559683960672E-4</v>
      </c>
      <c r="AA138" s="27">
        <v>5.4409887453731997E-4</v>
      </c>
      <c r="AB138" s="27">
        <v>0</v>
      </c>
      <c r="AC138" s="18">
        <v>1.1324046867845939E-3</v>
      </c>
      <c r="AD138" s="12">
        <v>131</v>
      </c>
      <c r="AE138" s="17">
        <v>4</v>
      </c>
      <c r="AF138" s="18">
        <v>0.85036633215083002</v>
      </c>
      <c r="AG138" t="str">
        <f>IF(AF138&lt;='CAV Tier 1 Analysis'!$A$5,"Tier 1", "Tier 2")</f>
        <v>Tier 2</v>
      </c>
      <c r="AH138" t="str">
        <f t="shared" si="6"/>
        <v>Oklahoma - Tier 2</v>
      </c>
      <c r="AI138" t="str">
        <f t="shared" si="7"/>
        <v>Fairview, City Of - Tier 2</v>
      </c>
    </row>
    <row r="139" spans="1:35" x14ac:dyDescent="0.3">
      <c r="A139">
        <v>132</v>
      </c>
      <c r="B139">
        <v>6</v>
      </c>
      <c r="C139" t="s">
        <v>50</v>
      </c>
      <c r="D139" t="s">
        <v>3624</v>
      </c>
      <c r="E139" t="s">
        <v>5643</v>
      </c>
      <c r="F139" t="s">
        <v>1062</v>
      </c>
      <c r="G139" s="59">
        <v>7.2225099999999998</v>
      </c>
      <c r="H139">
        <v>5</v>
      </c>
      <c r="I139">
        <v>0</v>
      </c>
      <c r="J139" s="12">
        <v>3</v>
      </c>
      <c r="K139" s="12">
        <v>7</v>
      </c>
      <c r="L139">
        <v>0</v>
      </c>
      <c r="M139">
        <v>0</v>
      </c>
      <c r="N139" s="12">
        <v>0</v>
      </c>
      <c r="O139" s="12">
        <v>7645.9179487343299</v>
      </c>
      <c r="P139" s="12">
        <v>7583.4252180319481</v>
      </c>
      <c r="Q139">
        <v>0</v>
      </c>
      <c r="R139" s="27">
        <v>1.5918575234578108E-4</v>
      </c>
      <c r="S139" s="27">
        <v>3.1930519190242031E-4</v>
      </c>
      <c r="T139" s="27">
        <v>0</v>
      </c>
      <c r="U139" s="27">
        <v>6.4977110866843877E-4</v>
      </c>
      <c r="V139" s="27">
        <v>3.8602075012819925E-3</v>
      </c>
      <c r="W139" s="27">
        <v>0</v>
      </c>
      <c r="X139" s="27">
        <v>0</v>
      </c>
      <c r="Y139" s="27">
        <v>0</v>
      </c>
      <c r="Z139" s="27">
        <v>2.2488037007748441E-3</v>
      </c>
      <c r="AA139" s="27">
        <v>5.0242570014839257E-3</v>
      </c>
      <c r="AB139" s="27">
        <v>0</v>
      </c>
      <c r="AC139" s="18">
        <v>1.1146845687688548E-3</v>
      </c>
      <c r="AD139" s="12">
        <v>132</v>
      </c>
      <c r="AE139" s="17">
        <v>4</v>
      </c>
      <c r="AF139" s="18">
        <v>0.85148101671959886</v>
      </c>
      <c r="AG139" t="str">
        <f>IF(AF139&lt;='CAV Tier 1 Analysis'!$A$5,"Tier 1", "Tier 2")</f>
        <v>Tier 2</v>
      </c>
      <c r="AH139" t="str">
        <f t="shared" si="6"/>
        <v>Oklahoma - Tier 2</v>
      </c>
      <c r="AI139" t="str">
        <f t="shared" si="7"/>
        <v>Guymon, City Of - Tier 2</v>
      </c>
    </row>
    <row r="140" spans="1:35" x14ac:dyDescent="0.3">
      <c r="A140">
        <v>133</v>
      </c>
      <c r="B140">
        <v>6</v>
      </c>
      <c r="C140" t="s">
        <v>50</v>
      </c>
      <c r="D140" t="s">
        <v>3482</v>
      </c>
      <c r="E140" t="s">
        <v>5464</v>
      </c>
      <c r="F140" t="s">
        <v>1142</v>
      </c>
      <c r="G140" s="59">
        <v>2.7364100000000002</v>
      </c>
      <c r="H140">
        <v>21</v>
      </c>
      <c r="I140">
        <v>0</v>
      </c>
      <c r="J140" s="12">
        <v>13</v>
      </c>
      <c r="K140" s="12">
        <v>6</v>
      </c>
      <c r="L140">
        <v>2</v>
      </c>
      <c r="M140" s="12">
        <v>5.84651422849646</v>
      </c>
      <c r="N140" s="12">
        <v>12.113447818261116</v>
      </c>
      <c r="O140" s="12">
        <v>1349.9284533287232</v>
      </c>
      <c r="P140" s="12">
        <v>1310.7458927167752</v>
      </c>
      <c r="Q140" s="12">
        <v>219.65640426993286</v>
      </c>
      <c r="R140" s="27">
        <v>6.0311094699283055E-5</v>
      </c>
      <c r="S140" s="27">
        <v>1.3410818059901655E-3</v>
      </c>
      <c r="T140" s="27">
        <v>0</v>
      </c>
      <c r="U140" s="27">
        <v>2.8156748042299012E-3</v>
      </c>
      <c r="V140" s="27">
        <v>3.3087492868131368E-3</v>
      </c>
      <c r="W140" s="27">
        <v>2.1276595744680851E-3</v>
      </c>
      <c r="X140" s="27">
        <v>7.0679502876337728E-4</v>
      </c>
      <c r="Y140" s="27">
        <v>1.0076305077423713E-4</v>
      </c>
      <c r="Z140" s="27">
        <v>3.9703854030102614E-4</v>
      </c>
      <c r="AA140" s="27">
        <v>8.6841025516931679E-4</v>
      </c>
      <c r="AB140" s="27">
        <v>4.6734467410467216E-4</v>
      </c>
      <c r="AC140" s="18">
        <v>1.1085298286648366E-3</v>
      </c>
      <c r="AD140" s="12">
        <v>133</v>
      </c>
      <c r="AE140" s="17">
        <v>4</v>
      </c>
      <c r="AF140" s="18">
        <v>0.85258954654826369</v>
      </c>
      <c r="AG140" t="str">
        <f>IF(AF140&lt;='CAV Tier 1 Analysis'!$A$5,"Tier 1", "Tier 2")</f>
        <v>Tier 2</v>
      </c>
      <c r="AH140" t="str">
        <f t="shared" si="6"/>
        <v>Oklahoma - Tier 2</v>
      </c>
      <c r="AI140" t="str">
        <f t="shared" si="7"/>
        <v>Watonga, City Of - Tier 2</v>
      </c>
    </row>
    <row r="141" spans="1:35" x14ac:dyDescent="0.3">
      <c r="A141">
        <v>134</v>
      </c>
      <c r="B141">
        <v>6</v>
      </c>
      <c r="C141" t="s">
        <v>50</v>
      </c>
      <c r="D141" t="s">
        <v>2433</v>
      </c>
      <c r="E141" t="s">
        <v>5640</v>
      </c>
      <c r="F141" t="s">
        <v>1108</v>
      </c>
      <c r="G141" s="59">
        <v>8.1804600000000001</v>
      </c>
      <c r="H141">
        <v>5</v>
      </c>
      <c r="I141">
        <v>0</v>
      </c>
      <c r="J141" s="12">
        <v>17</v>
      </c>
      <c r="K141" s="12">
        <v>4</v>
      </c>
      <c r="L141">
        <v>1</v>
      </c>
      <c r="M141" s="12">
        <v>20.924131405813366</v>
      </c>
      <c r="N141" s="12">
        <v>43.790564895349796</v>
      </c>
      <c r="O141" s="12">
        <v>1867.9869696949388</v>
      </c>
      <c r="P141" s="12">
        <v>1642.6397931723898</v>
      </c>
      <c r="Q141">
        <v>0</v>
      </c>
      <c r="R141" s="27">
        <v>1.802991867971894E-4</v>
      </c>
      <c r="S141" s="27">
        <v>3.1930519190242031E-4</v>
      </c>
      <c r="T141" s="27">
        <v>0</v>
      </c>
      <c r="U141" s="27">
        <v>3.6820362824544861E-3</v>
      </c>
      <c r="V141" s="27">
        <v>2.2058328578754244E-3</v>
      </c>
      <c r="W141" s="27">
        <v>1.0638297872340426E-3</v>
      </c>
      <c r="X141" s="27">
        <v>2.5295537615793728E-3</v>
      </c>
      <c r="Y141" s="27">
        <v>3.6426218036212808E-4</v>
      </c>
      <c r="Z141" s="27">
        <v>5.4940898380220467E-4</v>
      </c>
      <c r="AA141" s="27">
        <v>1.0883003714651674E-3</v>
      </c>
      <c r="AB141" s="27">
        <v>0</v>
      </c>
      <c r="AC141" s="18">
        <v>1.0893480548611306E-3</v>
      </c>
      <c r="AD141" s="12">
        <v>134</v>
      </c>
      <c r="AE141" s="17">
        <v>4</v>
      </c>
      <c r="AF141" s="18">
        <v>0.85367889460312485</v>
      </c>
      <c r="AG141" t="str">
        <f>IF(AF141&lt;='CAV Tier 1 Analysis'!$A$5,"Tier 1", "Tier 2")</f>
        <v>Tier 2</v>
      </c>
      <c r="AH141" t="str">
        <f t="shared" si="6"/>
        <v>Oklahoma - Tier 2</v>
      </c>
      <c r="AI141" t="str">
        <f t="shared" si="7"/>
        <v>Chandler, City Of - Tier 2</v>
      </c>
    </row>
    <row r="142" spans="1:35" x14ac:dyDescent="0.3">
      <c r="A142">
        <v>135</v>
      </c>
      <c r="B142">
        <v>6</v>
      </c>
      <c r="C142" t="s">
        <v>50</v>
      </c>
      <c r="D142" t="s">
        <v>3604</v>
      </c>
      <c r="E142" t="s">
        <v>5621</v>
      </c>
      <c r="F142" t="s">
        <v>1275</v>
      </c>
      <c r="G142" s="59">
        <v>0.84742000000000006</v>
      </c>
      <c r="H142">
        <v>5</v>
      </c>
      <c r="I142">
        <v>9</v>
      </c>
      <c r="J142" s="12">
        <v>17.600000000000001</v>
      </c>
      <c r="K142" s="12">
        <v>1.8</v>
      </c>
      <c r="L142">
        <v>1</v>
      </c>
      <c r="M142" s="12">
        <v>6.3916829907247878</v>
      </c>
      <c r="N142" s="12">
        <v>48.545924590892383</v>
      </c>
      <c r="O142" s="12">
        <v>244.41159682364619</v>
      </c>
      <c r="P142">
        <v>0</v>
      </c>
      <c r="Q142">
        <v>0</v>
      </c>
      <c r="R142" s="27">
        <v>1.8677328276854143E-5</v>
      </c>
      <c r="S142" s="27">
        <v>3.1930519190242031E-4</v>
      </c>
      <c r="T142" s="27">
        <v>4.5203415369161224E-3</v>
      </c>
      <c r="U142" s="27">
        <v>3.8119905041881742E-3</v>
      </c>
      <c r="V142" s="27">
        <v>9.9262478604394098E-4</v>
      </c>
      <c r="W142" s="27">
        <v>1.0638297872340426E-3</v>
      </c>
      <c r="X142" s="27">
        <v>7.7270140578063781E-4</v>
      </c>
      <c r="Y142" s="27">
        <v>4.0381859383256663E-4</v>
      </c>
      <c r="Z142" s="27">
        <v>7.1885901357375748E-5</v>
      </c>
      <c r="AA142" s="27">
        <v>0</v>
      </c>
      <c r="AB142" s="27">
        <v>0</v>
      </c>
      <c r="AC142" s="18">
        <v>1.0886522759574668E-3</v>
      </c>
      <c r="AD142" s="12">
        <v>135</v>
      </c>
      <c r="AE142" s="17">
        <v>4</v>
      </c>
      <c r="AF142" s="18">
        <v>0.8547675468790823</v>
      </c>
      <c r="AG142" t="str">
        <f>IF(AF142&lt;='CAV Tier 1 Analysis'!$A$5,"Tier 1", "Tier 2")</f>
        <v>Tier 2</v>
      </c>
      <c r="AH142" t="str">
        <f t="shared" si="6"/>
        <v>Oklahoma - Tier 2</v>
      </c>
      <c r="AI142" t="str">
        <f t="shared" si="7"/>
        <v>Sperry, Town  Of - Tier 2</v>
      </c>
    </row>
    <row r="143" spans="1:35" x14ac:dyDescent="0.3">
      <c r="A143">
        <v>136</v>
      </c>
      <c r="B143">
        <v>6</v>
      </c>
      <c r="C143" t="s">
        <v>50</v>
      </c>
      <c r="D143" t="s">
        <v>3681</v>
      </c>
      <c r="E143" t="s">
        <v>5720</v>
      </c>
      <c r="F143" t="s">
        <v>1201</v>
      </c>
      <c r="G143" s="59">
        <v>9.194169999999998</v>
      </c>
      <c r="H143">
        <v>23</v>
      </c>
      <c r="I143">
        <v>2</v>
      </c>
      <c r="J143" s="12">
        <v>9</v>
      </c>
      <c r="K143" s="12">
        <v>4</v>
      </c>
      <c r="L143">
        <v>0</v>
      </c>
      <c r="M143" s="12">
        <v>2.3524798867108179</v>
      </c>
      <c r="N143" s="12">
        <v>284.95004933287203</v>
      </c>
      <c r="O143" s="12">
        <v>2610.3437694098152</v>
      </c>
      <c r="P143" s="12">
        <v>2332.4433722435615</v>
      </c>
      <c r="Q143">
        <v>0</v>
      </c>
      <c r="R143" s="27">
        <v>2.0264158424772134E-4</v>
      </c>
      <c r="S143" s="27">
        <v>1.4688038827511336E-3</v>
      </c>
      <c r="T143" s="27">
        <v>1.0045203415369162E-3</v>
      </c>
      <c r="U143" s="27">
        <v>1.9493133260053163E-3</v>
      </c>
      <c r="V143" s="27">
        <v>2.2058328578754244E-3</v>
      </c>
      <c r="W143" s="27">
        <v>0</v>
      </c>
      <c r="X143" s="27">
        <v>2.8439528652624842E-4</v>
      </c>
      <c r="Y143" s="27">
        <v>2.3702942976949423E-3</v>
      </c>
      <c r="Z143" s="27">
        <v>7.6774963690462656E-4</v>
      </c>
      <c r="AA143" s="27">
        <v>1.5453168728682678E-3</v>
      </c>
      <c r="AB143" s="27">
        <v>0</v>
      </c>
      <c r="AC143" s="18">
        <v>1.0726243714918725E-3</v>
      </c>
      <c r="AD143" s="12">
        <v>136</v>
      </c>
      <c r="AE143" s="17">
        <v>4</v>
      </c>
      <c r="AF143" s="18">
        <v>0.85584017125057421</v>
      </c>
      <c r="AG143" t="str">
        <f>IF(AF143&lt;='CAV Tier 1 Analysis'!$A$5,"Tier 1", "Tier 2")</f>
        <v>Tier 2</v>
      </c>
      <c r="AH143" t="str">
        <f t="shared" si="6"/>
        <v>Oklahoma - Tier 2</v>
      </c>
      <c r="AI143" t="str">
        <f t="shared" si="7"/>
        <v>Grove, City Of - Tier 2</v>
      </c>
    </row>
    <row r="144" spans="1:35" x14ac:dyDescent="0.3">
      <c r="A144">
        <v>137</v>
      </c>
      <c r="B144">
        <v>6</v>
      </c>
      <c r="C144" t="s">
        <v>50</v>
      </c>
      <c r="D144" t="s">
        <v>3708</v>
      </c>
      <c r="E144" t="s">
        <v>5756</v>
      </c>
      <c r="F144" t="s">
        <v>1175</v>
      </c>
      <c r="G144" s="59">
        <v>30.454150000000002</v>
      </c>
      <c r="H144">
        <v>20</v>
      </c>
      <c r="I144">
        <v>0</v>
      </c>
      <c r="J144" s="12">
        <v>12</v>
      </c>
      <c r="K144" s="12">
        <v>3</v>
      </c>
      <c r="L144">
        <v>0</v>
      </c>
      <c r="M144">
        <v>0</v>
      </c>
      <c r="N144" s="12">
        <v>289.53533295017894</v>
      </c>
      <c r="O144" s="12">
        <v>3452.112548034846</v>
      </c>
      <c r="P144" s="12">
        <v>2681.626911320227</v>
      </c>
      <c r="Q144">
        <v>0</v>
      </c>
      <c r="R144" s="27">
        <v>6.7121634719803365E-4</v>
      </c>
      <c r="S144" s="27">
        <v>1.2772207676096812E-3</v>
      </c>
      <c r="T144" s="27">
        <v>0</v>
      </c>
      <c r="U144" s="27">
        <v>2.5990844346737551E-3</v>
      </c>
      <c r="V144" s="27">
        <v>1.6543746434065684E-3</v>
      </c>
      <c r="W144" s="27">
        <v>0</v>
      </c>
      <c r="X144" s="27">
        <v>0</v>
      </c>
      <c r="Y144" s="27">
        <v>2.4084359707245203E-3</v>
      </c>
      <c r="Z144" s="27">
        <v>1.0153291632951818E-3</v>
      </c>
      <c r="AA144" s="27">
        <v>1.7766619169042096E-3</v>
      </c>
      <c r="AB144" s="27">
        <v>0</v>
      </c>
      <c r="AC144" s="18">
        <v>1.036574840346541E-3</v>
      </c>
      <c r="AD144" s="12">
        <v>137</v>
      </c>
      <c r="AE144" s="17">
        <v>4</v>
      </c>
      <c r="AF144" s="18">
        <v>0.85687674609092079</v>
      </c>
      <c r="AG144" t="str">
        <f>IF(AF144&lt;='CAV Tier 1 Analysis'!$A$5,"Tier 1", "Tier 2")</f>
        <v>Tier 2</v>
      </c>
      <c r="AH144" t="str">
        <f t="shared" si="6"/>
        <v>Oklahoma - Tier 2</v>
      </c>
      <c r="AI144" t="str">
        <f t="shared" si="7"/>
        <v>Pocola, Town Of - Tier 2</v>
      </c>
    </row>
    <row r="145" spans="1:35" x14ac:dyDescent="0.3">
      <c r="A145">
        <v>138</v>
      </c>
      <c r="B145">
        <v>6</v>
      </c>
      <c r="C145" t="s">
        <v>50</v>
      </c>
      <c r="D145" t="s">
        <v>3494</v>
      </c>
      <c r="E145" t="s">
        <v>5477</v>
      </c>
      <c r="F145" t="s">
        <v>1198</v>
      </c>
      <c r="G145" s="59">
        <v>14.35535</v>
      </c>
      <c r="H145">
        <v>18</v>
      </c>
      <c r="I145">
        <v>3</v>
      </c>
      <c r="J145" s="12">
        <v>15</v>
      </c>
      <c r="K145" s="12">
        <v>4</v>
      </c>
      <c r="L145">
        <v>0</v>
      </c>
      <c r="M145" s="12">
        <v>13</v>
      </c>
      <c r="N145" s="12">
        <v>0</v>
      </c>
      <c r="O145" s="12">
        <v>1766.6053662572085</v>
      </c>
      <c r="P145" s="12">
        <v>1015.6190787483387</v>
      </c>
      <c r="Q145">
        <v>0</v>
      </c>
      <c r="R145" s="27">
        <v>3.1639515763038175E-4</v>
      </c>
      <c r="S145" s="27">
        <v>1.1494986908487132E-3</v>
      </c>
      <c r="T145" s="27">
        <v>1.5067805123053742E-3</v>
      </c>
      <c r="U145" s="27">
        <v>3.2488555433421939E-3</v>
      </c>
      <c r="V145" s="27">
        <v>2.2058328578754244E-3</v>
      </c>
      <c r="W145" s="27">
        <v>0</v>
      </c>
      <c r="X145" s="27">
        <v>1.5715920657712753E-3</v>
      </c>
      <c r="Y145" s="27">
        <v>0</v>
      </c>
      <c r="Z145" s="27">
        <v>5.1959080807367807E-4</v>
      </c>
      <c r="AA145" s="27">
        <v>6.7287948658195597E-4</v>
      </c>
      <c r="AB145" s="27">
        <v>0</v>
      </c>
      <c r="AC145" s="18">
        <v>1.0174022838571816E-3</v>
      </c>
      <c r="AD145" s="12">
        <v>138</v>
      </c>
      <c r="AE145" s="17">
        <v>4</v>
      </c>
      <c r="AF145" s="18">
        <v>0.85789414837477795</v>
      </c>
      <c r="AG145" t="str">
        <f>IF(AF145&lt;='CAV Tier 1 Analysis'!$A$5,"Tier 1", "Tier 2")</f>
        <v>Tier 2</v>
      </c>
      <c r="AH145" t="str">
        <f t="shared" si="6"/>
        <v>Oklahoma - Tier 2</v>
      </c>
      <c r="AI145" t="str">
        <f t="shared" si="7"/>
        <v>Healdton, City Of - Tier 2</v>
      </c>
    </row>
    <row r="146" spans="1:35" x14ac:dyDescent="0.3">
      <c r="A146">
        <v>139</v>
      </c>
      <c r="B146">
        <v>6</v>
      </c>
      <c r="C146" t="s">
        <v>50</v>
      </c>
      <c r="D146" t="s">
        <v>3451</v>
      </c>
      <c r="E146" t="s">
        <v>5545</v>
      </c>
      <c r="F146" t="s">
        <v>1315</v>
      </c>
      <c r="G146" s="59">
        <v>1.1024100000000001</v>
      </c>
      <c r="H146">
        <v>10</v>
      </c>
      <c r="I146">
        <v>6</v>
      </c>
      <c r="J146" s="12">
        <v>8</v>
      </c>
      <c r="K146" s="12">
        <v>6</v>
      </c>
      <c r="L146">
        <v>1</v>
      </c>
      <c r="M146" s="12">
        <v>3.5032791792527278</v>
      </c>
      <c r="N146" s="12">
        <v>52.715564663820707</v>
      </c>
      <c r="O146" s="12">
        <v>338.76465625374465</v>
      </c>
      <c r="P146" s="12">
        <v>286.72673489696331</v>
      </c>
      <c r="Q146" s="12">
        <v>5.6064261963744002</v>
      </c>
      <c r="R146" s="27">
        <v>2.4297365492538268E-5</v>
      </c>
      <c r="S146" s="27">
        <v>6.3861038380484062E-4</v>
      </c>
      <c r="T146" s="27">
        <v>3.0135610246107484E-3</v>
      </c>
      <c r="U146" s="27">
        <v>1.73272295644917E-3</v>
      </c>
      <c r="V146" s="27">
        <v>3.3087492868131368E-3</v>
      </c>
      <c r="W146" s="27">
        <v>1.0638297872340426E-3</v>
      </c>
      <c r="X146" s="27">
        <v>4.2351736633040708E-4</v>
      </c>
      <c r="Y146" s="27">
        <v>4.3850282747787101E-4</v>
      </c>
      <c r="Z146" s="27">
        <v>9.963685430357598E-5</v>
      </c>
      <c r="AA146" s="27">
        <v>1.899654528000416E-4</v>
      </c>
      <c r="AB146" s="27">
        <v>1.1928327026680467E-5</v>
      </c>
      <c r="AC146" s="18">
        <v>9.9502923930391363E-4</v>
      </c>
      <c r="AD146" s="12">
        <v>139</v>
      </c>
      <c r="AE146" s="17">
        <v>4</v>
      </c>
      <c r="AF146" s="18">
        <v>0.8588891776140819</v>
      </c>
      <c r="AG146" t="str">
        <f>IF(AF146&lt;='CAV Tier 1 Analysis'!$A$5,"Tier 1", "Tier 2")</f>
        <v>Tier 2</v>
      </c>
      <c r="AH146" t="str">
        <f t="shared" si="6"/>
        <v>Oklahoma - Tier 2</v>
      </c>
      <c r="AI146" t="str">
        <f t="shared" si="7"/>
        <v>Salina, Town Of - Tier 2</v>
      </c>
    </row>
    <row r="147" spans="1:35" x14ac:dyDescent="0.3">
      <c r="A147">
        <v>140</v>
      </c>
      <c r="B147">
        <v>6</v>
      </c>
      <c r="C147" t="s">
        <v>50</v>
      </c>
      <c r="D147" t="s">
        <v>3583</v>
      </c>
      <c r="E147" t="s">
        <v>5597</v>
      </c>
      <c r="F147" t="s">
        <v>1340</v>
      </c>
      <c r="G147" s="59">
        <v>7.1586300000000014</v>
      </c>
      <c r="H147">
        <v>43</v>
      </c>
      <c r="I147">
        <v>0</v>
      </c>
      <c r="J147" s="12">
        <v>13.142857142857142</v>
      </c>
      <c r="K147" s="12">
        <v>2.4285714285714284</v>
      </c>
      <c r="L147">
        <v>0</v>
      </c>
      <c r="M147" s="12">
        <v>16.987313214958718</v>
      </c>
      <c r="N147" s="12">
        <v>63.499815126111407</v>
      </c>
      <c r="O147" s="12">
        <v>1482.7235604053135</v>
      </c>
      <c r="P147" s="12">
        <v>997.86794519577245</v>
      </c>
      <c r="Q147">
        <v>0</v>
      </c>
      <c r="R147" s="27">
        <v>1.5777782271192135E-4</v>
      </c>
      <c r="S147" s="27">
        <v>2.7460246503608148E-3</v>
      </c>
      <c r="T147" s="27">
        <v>0</v>
      </c>
      <c r="U147" s="27">
        <v>2.8466162855950651E-3</v>
      </c>
      <c r="V147" s="27">
        <v>1.339255663710079E-3</v>
      </c>
      <c r="W147" s="27">
        <v>0</v>
      </c>
      <c r="X147" s="27">
        <v>2.0536251282615887E-3</v>
      </c>
      <c r="Y147" s="27">
        <v>5.2820924246368116E-4</v>
      </c>
      <c r="Z147" s="27">
        <v>4.3609599948917524E-4</v>
      </c>
      <c r="AA147" s="27">
        <v>6.6111880397857396E-4</v>
      </c>
      <c r="AB147" s="27">
        <v>0</v>
      </c>
      <c r="AC147" s="18">
        <v>9.7897487241553616E-4</v>
      </c>
      <c r="AD147" s="12">
        <v>140</v>
      </c>
      <c r="AE147" s="17">
        <v>4</v>
      </c>
      <c r="AF147" s="18">
        <v>0.85986815248649739</v>
      </c>
      <c r="AG147" t="str">
        <f>IF(AF147&lt;='CAV Tier 1 Analysis'!$A$5,"Tier 1", "Tier 2")</f>
        <v>Tier 2</v>
      </c>
      <c r="AH147" t="str">
        <f t="shared" si="6"/>
        <v>Oklahoma - Tier 2</v>
      </c>
      <c r="AI147" t="str">
        <f t="shared" si="7"/>
        <v>Catoosa, City Of - Tier 2</v>
      </c>
    </row>
    <row r="148" spans="1:35" x14ac:dyDescent="0.3">
      <c r="A148">
        <v>141</v>
      </c>
      <c r="B148">
        <v>6</v>
      </c>
      <c r="C148" t="s">
        <v>50</v>
      </c>
      <c r="D148" t="s">
        <v>3587</v>
      </c>
      <c r="E148" t="s">
        <v>5603</v>
      </c>
      <c r="F148" t="s">
        <v>1105</v>
      </c>
      <c r="G148" s="59">
        <v>4.8494899999999994</v>
      </c>
      <c r="H148">
        <v>5</v>
      </c>
      <c r="I148">
        <v>0</v>
      </c>
      <c r="J148" s="12">
        <v>13</v>
      </c>
      <c r="K148" s="12">
        <v>7</v>
      </c>
      <c r="L148">
        <v>0</v>
      </c>
      <c r="M148">
        <v>0</v>
      </c>
      <c r="N148" s="12">
        <v>127.64780029204417</v>
      </c>
      <c r="O148" s="12">
        <v>2763.9778883104968</v>
      </c>
      <c r="P148" s="12">
        <v>2556.0277002208386</v>
      </c>
      <c r="Q148">
        <v>0</v>
      </c>
      <c r="R148" s="27">
        <v>1.0688385535545702E-4</v>
      </c>
      <c r="S148" s="27">
        <v>3.1930519190242031E-4</v>
      </c>
      <c r="T148" s="27">
        <v>0</v>
      </c>
      <c r="U148" s="27">
        <v>2.8156748042299012E-3</v>
      </c>
      <c r="V148" s="27">
        <v>3.8602075012819925E-3</v>
      </c>
      <c r="W148" s="27">
        <v>0</v>
      </c>
      <c r="X148" s="27">
        <v>0</v>
      </c>
      <c r="Y148" s="27">
        <v>1.0618101448092335E-3</v>
      </c>
      <c r="Z148" s="27">
        <v>8.129362289483362E-4</v>
      </c>
      <c r="AA148" s="27">
        <v>1.6934485011186277E-3</v>
      </c>
      <c r="AB148" s="27">
        <v>0</v>
      </c>
      <c r="AC148" s="18">
        <v>9.7002420251326993E-4</v>
      </c>
      <c r="AD148" s="12">
        <v>141</v>
      </c>
      <c r="AE148" s="17">
        <v>4</v>
      </c>
      <c r="AF148" s="18">
        <v>0.86083817668901064</v>
      </c>
      <c r="AG148" t="str">
        <f>IF(AF148&lt;='CAV Tier 1 Analysis'!$A$5,"Tier 1", "Tier 2")</f>
        <v>Tier 2</v>
      </c>
      <c r="AH148" t="str">
        <f t="shared" si="6"/>
        <v>Oklahoma - Tier 2</v>
      </c>
      <c r="AI148" t="str">
        <f t="shared" si="7"/>
        <v>Wewoka, City Of - Tier 2</v>
      </c>
    </row>
    <row r="149" spans="1:35" x14ac:dyDescent="0.3">
      <c r="A149">
        <v>142</v>
      </c>
      <c r="B149">
        <v>6</v>
      </c>
      <c r="C149" t="s">
        <v>50</v>
      </c>
      <c r="D149" t="s">
        <v>2881</v>
      </c>
      <c r="E149" t="s">
        <v>5560</v>
      </c>
      <c r="F149" t="s">
        <v>1117</v>
      </c>
      <c r="G149" s="59">
        <v>6.7171300000000009</v>
      </c>
      <c r="H149">
        <v>5</v>
      </c>
      <c r="I149">
        <v>0</v>
      </c>
      <c r="J149" s="12">
        <v>8</v>
      </c>
      <c r="K149" s="12">
        <v>8</v>
      </c>
      <c r="L149">
        <v>0</v>
      </c>
      <c r="M149" s="12">
        <v>1.8956280435245405</v>
      </c>
      <c r="N149" s="12">
        <v>85.587223526889574</v>
      </c>
      <c r="O149" s="12">
        <v>3189.3615162012361</v>
      </c>
      <c r="P149" s="12">
        <v>3084.6442646408564</v>
      </c>
      <c r="Q149">
        <v>0</v>
      </c>
      <c r="R149" s="27">
        <v>1.4804706295379539E-4</v>
      </c>
      <c r="S149" s="27">
        <v>3.1930519190242031E-4</v>
      </c>
      <c r="T149" s="27">
        <v>0</v>
      </c>
      <c r="U149" s="27">
        <v>1.73272295644917E-3</v>
      </c>
      <c r="V149" s="27">
        <v>4.4116657157508487E-3</v>
      </c>
      <c r="W149" s="27">
        <v>0</v>
      </c>
      <c r="X149" s="27">
        <v>2.291656917582072E-4</v>
      </c>
      <c r="Y149" s="27">
        <v>7.1193849011882201E-4</v>
      </c>
      <c r="Z149" s="27">
        <v>9.3804930014053693E-4</v>
      </c>
      <c r="AA149" s="27">
        <v>2.0436735509513091E-3</v>
      </c>
      <c r="AB149" s="27">
        <v>0</v>
      </c>
      <c r="AC149" s="18">
        <v>9.5768799636591906E-4</v>
      </c>
      <c r="AD149" s="12">
        <v>142</v>
      </c>
      <c r="AE149" s="17">
        <v>4</v>
      </c>
      <c r="AF149" s="18">
        <v>0.8617958646853765</v>
      </c>
      <c r="AG149" t="str">
        <f>IF(AF149&lt;='CAV Tier 1 Analysis'!$A$5,"Tier 1", "Tier 2")</f>
        <v>Tier 2</v>
      </c>
      <c r="AH149" t="str">
        <f t="shared" si="6"/>
        <v>Oklahoma - Tier 2</v>
      </c>
      <c r="AI149" t="str">
        <f t="shared" si="7"/>
        <v>Perry, City Of - Tier 2</v>
      </c>
    </row>
    <row r="150" spans="1:35" x14ac:dyDescent="0.3">
      <c r="A150">
        <v>143</v>
      </c>
      <c r="B150">
        <v>6</v>
      </c>
      <c r="C150" t="s">
        <v>50</v>
      </c>
      <c r="D150" t="s">
        <v>3687</v>
      </c>
      <c r="E150" t="s">
        <v>5728</v>
      </c>
      <c r="F150" t="s">
        <v>1180</v>
      </c>
      <c r="G150" s="59">
        <v>28.095109999999998</v>
      </c>
      <c r="H150">
        <v>8</v>
      </c>
      <c r="I150">
        <v>2</v>
      </c>
      <c r="J150" s="12">
        <v>15</v>
      </c>
      <c r="K150" s="12">
        <v>4</v>
      </c>
      <c r="L150">
        <v>0</v>
      </c>
      <c r="M150" s="12">
        <v>5.9089870087712768</v>
      </c>
      <c r="N150" s="12">
        <v>16.886688304292466</v>
      </c>
      <c r="O150" s="12">
        <v>2677.7167920915472</v>
      </c>
      <c r="P150" s="12">
        <v>1207.9497835222887</v>
      </c>
      <c r="Q150" s="12">
        <v>210.58475369350208</v>
      </c>
      <c r="R150" s="27">
        <v>6.1922257256652848E-4</v>
      </c>
      <c r="S150" s="27">
        <v>5.1088830704387256E-4</v>
      </c>
      <c r="T150" s="27">
        <v>1.0045203415369162E-3</v>
      </c>
      <c r="U150" s="27">
        <v>3.2488555433421939E-3</v>
      </c>
      <c r="V150" s="27">
        <v>2.2058328578754244E-3</v>
      </c>
      <c r="W150" s="27">
        <v>0</v>
      </c>
      <c r="X150" s="27">
        <v>7.1434746921003687E-4</v>
      </c>
      <c r="Y150" s="27">
        <v>1.4046820166666604E-4</v>
      </c>
      <c r="Z150" s="27">
        <v>7.8756526973706455E-4</v>
      </c>
      <c r="AA150" s="27">
        <v>8.0030460943582597E-4</v>
      </c>
      <c r="AB150" s="27">
        <v>4.4804367718484853E-4</v>
      </c>
      <c r="AC150" s="18">
        <v>9.5273171359994352E-4</v>
      </c>
      <c r="AD150" s="12">
        <v>143</v>
      </c>
      <c r="AE150" s="17">
        <v>4</v>
      </c>
      <c r="AF150" s="18">
        <v>0.8627485963989765</v>
      </c>
      <c r="AG150" t="str">
        <f>IF(AF150&lt;='CAV Tier 1 Analysis'!$A$5,"Tier 1", "Tier 2")</f>
        <v>Tier 2</v>
      </c>
      <c r="AH150" t="str">
        <f t="shared" si="6"/>
        <v>Oklahoma - Tier 2</v>
      </c>
      <c r="AI150" t="str">
        <f t="shared" si="7"/>
        <v>Lone Grove, Town Of - Tier 2</v>
      </c>
    </row>
    <row r="151" spans="1:35" x14ac:dyDescent="0.3">
      <c r="A151">
        <v>144</v>
      </c>
      <c r="B151">
        <v>6</v>
      </c>
      <c r="C151" t="s">
        <v>50</v>
      </c>
      <c r="D151" t="s">
        <v>3628</v>
      </c>
      <c r="E151" t="s">
        <v>5648</v>
      </c>
      <c r="F151" t="s">
        <v>1134</v>
      </c>
      <c r="G151" s="59">
        <v>8.3473999999999986</v>
      </c>
      <c r="H151">
        <v>17</v>
      </c>
      <c r="I151">
        <v>0</v>
      </c>
      <c r="J151" s="12">
        <v>17</v>
      </c>
      <c r="K151" s="12">
        <v>7</v>
      </c>
      <c r="L151">
        <v>0</v>
      </c>
      <c r="M151" s="12">
        <v>7.0000000000000018</v>
      </c>
      <c r="N151" s="12">
        <v>0</v>
      </c>
      <c r="O151" s="12">
        <v>901.2965462138369</v>
      </c>
      <c r="P151" s="12">
        <v>805.90175081722623</v>
      </c>
      <c r="Q151">
        <v>0</v>
      </c>
      <c r="R151" s="27">
        <v>1.8397858211773648E-4</v>
      </c>
      <c r="S151" s="27">
        <v>1.0856376524682292E-3</v>
      </c>
      <c r="T151" s="27">
        <v>0</v>
      </c>
      <c r="U151" s="27">
        <v>3.6820362824544861E-3</v>
      </c>
      <c r="V151" s="27">
        <v>3.8602075012819925E-3</v>
      </c>
      <c r="W151" s="27">
        <v>0</v>
      </c>
      <c r="X151" s="27">
        <v>8.4624188156914837E-4</v>
      </c>
      <c r="Y151" s="27">
        <v>0</v>
      </c>
      <c r="Z151" s="27">
        <v>2.6508772683818502E-4</v>
      </c>
      <c r="AA151" s="27">
        <v>5.3393518069166316E-4</v>
      </c>
      <c r="AB151" s="27">
        <v>0</v>
      </c>
      <c r="AC151" s="18">
        <v>9.5064770976558549E-4</v>
      </c>
      <c r="AD151" s="12">
        <v>144</v>
      </c>
      <c r="AE151" s="17">
        <v>4</v>
      </c>
      <c r="AF151" s="18">
        <v>0.8636992441087421</v>
      </c>
      <c r="AG151" t="str">
        <f>IF(AF151&lt;='CAV Tier 1 Analysis'!$A$5,"Tier 1", "Tier 2")</f>
        <v>Tier 2</v>
      </c>
      <c r="AH151" t="str">
        <f t="shared" si="6"/>
        <v>Oklahoma - Tier 2</v>
      </c>
      <c r="AI151" t="str">
        <f t="shared" si="7"/>
        <v>Walters, City Of - Tier 2</v>
      </c>
    </row>
    <row r="152" spans="1:35" x14ac:dyDescent="0.3">
      <c r="A152">
        <v>145</v>
      </c>
      <c r="B152">
        <v>6</v>
      </c>
      <c r="C152" t="s">
        <v>50</v>
      </c>
      <c r="D152" t="s">
        <v>3559</v>
      </c>
      <c r="E152" t="s">
        <v>5562</v>
      </c>
      <c r="F152" t="s">
        <v>1133</v>
      </c>
      <c r="G152" s="59">
        <v>3.0944400000000005</v>
      </c>
      <c r="H152">
        <v>11</v>
      </c>
      <c r="I152">
        <v>0</v>
      </c>
      <c r="J152" s="12">
        <v>7</v>
      </c>
      <c r="K152" s="12">
        <v>10</v>
      </c>
      <c r="L152">
        <v>0</v>
      </c>
      <c r="M152" s="12">
        <v>4.8073641757474697</v>
      </c>
      <c r="N152" s="12">
        <v>31.954917440507177</v>
      </c>
      <c r="O152" s="12">
        <v>1761.8063526845945</v>
      </c>
      <c r="P152" s="12">
        <v>1700.6075655463007</v>
      </c>
      <c r="Q152">
        <v>0</v>
      </c>
      <c r="R152" s="27">
        <v>6.8202156797135478E-5</v>
      </c>
      <c r="S152" s="27">
        <v>7.0247142218532476E-4</v>
      </c>
      <c r="T152" s="27">
        <v>0</v>
      </c>
      <c r="U152" s="27">
        <v>1.5161325868930239E-3</v>
      </c>
      <c r="V152" s="27">
        <v>5.5145821446885611E-3</v>
      </c>
      <c r="W152" s="27">
        <v>0</v>
      </c>
      <c r="X152" s="27">
        <v>5.8117041506752234E-4</v>
      </c>
      <c r="Y152" s="27">
        <v>2.6580995079620472E-4</v>
      </c>
      <c r="Z152" s="27">
        <v>5.1817933079200654E-4</v>
      </c>
      <c r="AA152" s="27">
        <v>1.1267058383665253E-3</v>
      </c>
      <c r="AB152" s="27">
        <v>0</v>
      </c>
      <c r="AC152" s="18">
        <v>9.3575034959875495E-4</v>
      </c>
      <c r="AD152" s="12">
        <v>145</v>
      </c>
      <c r="AE152" s="17">
        <v>4</v>
      </c>
      <c r="AF152" s="18">
        <v>0.86463499445834091</v>
      </c>
      <c r="AG152" t="str">
        <f>IF(AF152&lt;='CAV Tier 1 Analysis'!$A$5,"Tier 1", "Tier 2")</f>
        <v>Tier 2</v>
      </c>
      <c r="AH152" t="str">
        <f t="shared" si="6"/>
        <v>Oklahoma - Tier 2</v>
      </c>
      <c r="AI152" t="str">
        <f t="shared" si="7"/>
        <v>Nowata, City Of - Tier 2</v>
      </c>
    </row>
    <row r="153" spans="1:35" x14ac:dyDescent="0.3">
      <c r="A153">
        <v>146</v>
      </c>
      <c r="B153">
        <v>6</v>
      </c>
      <c r="C153" t="s">
        <v>50</v>
      </c>
      <c r="D153" t="s">
        <v>2941</v>
      </c>
      <c r="E153" t="s">
        <v>5707</v>
      </c>
      <c r="F153" t="s">
        <v>1320</v>
      </c>
      <c r="G153" s="59">
        <v>5.9260900000000012</v>
      </c>
      <c r="H153">
        <v>21</v>
      </c>
      <c r="I153">
        <v>2</v>
      </c>
      <c r="J153" s="12">
        <v>16.8</v>
      </c>
      <c r="K153" s="12">
        <v>1.4</v>
      </c>
      <c r="L153">
        <v>0</v>
      </c>
      <c r="M153" s="12">
        <v>5.4703252903685238</v>
      </c>
      <c r="N153" s="12">
        <v>109.37507227034914</v>
      </c>
      <c r="O153" s="12">
        <v>2898.5052781996487</v>
      </c>
      <c r="P153">
        <v>0</v>
      </c>
      <c r="Q153" s="12">
        <v>403.41620551115557</v>
      </c>
      <c r="R153" s="27">
        <v>1.3061236261615561E-4</v>
      </c>
      <c r="S153" s="27">
        <v>1.3410818059901655E-3</v>
      </c>
      <c r="T153" s="27">
        <v>1.0045203415369162E-3</v>
      </c>
      <c r="U153" s="27">
        <v>3.6387182085432573E-3</v>
      </c>
      <c r="V153" s="27">
        <v>7.7204150025639848E-4</v>
      </c>
      <c r="W153" s="27">
        <v>0</v>
      </c>
      <c r="X153" s="27">
        <v>6.6131690950239376E-4</v>
      </c>
      <c r="Y153" s="27">
        <v>9.0981247667562125E-4</v>
      </c>
      <c r="Z153" s="27">
        <v>8.5250318405650399E-4</v>
      </c>
      <c r="AA153" s="27">
        <v>0</v>
      </c>
      <c r="AB153" s="27">
        <v>8.5831512957604001E-4</v>
      </c>
      <c r="AC153" s="18">
        <v>9.2444744715940467E-4</v>
      </c>
      <c r="AD153" s="12">
        <v>146</v>
      </c>
      <c r="AE153" s="17">
        <v>4</v>
      </c>
      <c r="AF153" s="18">
        <v>0.86555944190550027</v>
      </c>
      <c r="AG153" t="str">
        <f>IF(AF153&lt;='CAV Tier 1 Analysis'!$A$5,"Tier 1", "Tier 2")</f>
        <v>Tier 2</v>
      </c>
      <c r="AH153" t="str">
        <f t="shared" si="6"/>
        <v>Oklahoma - Tier 2</v>
      </c>
      <c r="AI153" t="str">
        <f t="shared" si="7"/>
        <v>Collinsville, City Of - Tier 2</v>
      </c>
    </row>
    <row r="154" spans="1:35" x14ac:dyDescent="0.3">
      <c r="A154">
        <v>147</v>
      </c>
      <c r="B154">
        <v>6</v>
      </c>
      <c r="C154" t="s">
        <v>50</v>
      </c>
      <c r="D154" t="s">
        <v>3690</v>
      </c>
      <c r="E154" t="s">
        <v>5731</v>
      </c>
      <c r="F154" t="s">
        <v>1197</v>
      </c>
      <c r="G154" s="59">
        <v>18.38523</v>
      </c>
      <c r="H154">
        <v>12</v>
      </c>
      <c r="I154">
        <v>0</v>
      </c>
      <c r="J154" s="12">
        <v>15</v>
      </c>
      <c r="K154" s="12">
        <v>3</v>
      </c>
      <c r="L154">
        <v>0</v>
      </c>
      <c r="M154" s="12">
        <v>1.9239672280412048</v>
      </c>
      <c r="N154" s="12">
        <v>47.03250413504864</v>
      </c>
      <c r="O154" s="12">
        <v>3486.1797269799076</v>
      </c>
      <c r="P154" s="12">
        <v>2205.8714894045797</v>
      </c>
      <c r="Q154" s="12">
        <v>442.13470541053357</v>
      </c>
      <c r="R154" s="27">
        <v>4.0521462339272978E-4</v>
      </c>
      <c r="S154" s="27">
        <v>7.6633246056580879E-4</v>
      </c>
      <c r="T154" s="27">
        <v>0</v>
      </c>
      <c r="U154" s="27">
        <v>3.2488555433421939E-3</v>
      </c>
      <c r="V154" s="27">
        <v>1.6543746434065684E-3</v>
      </c>
      <c r="W154" s="27">
        <v>0</v>
      </c>
      <c r="X154" s="27">
        <v>2.3259166387642395E-4</v>
      </c>
      <c r="Y154" s="27">
        <v>3.9122953871606529E-4</v>
      </c>
      <c r="Z154" s="27">
        <v>1.0253489409857461E-3</v>
      </c>
      <c r="AA154" s="27">
        <v>1.461459031555E-3</v>
      </c>
      <c r="AB154" s="27">
        <v>9.4069326363244578E-4</v>
      </c>
      <c r="AC154" s="18">
        <v>9.2055451904299833E-4</v>
      </c>
      <c r="AD154" s="12">
        <v>147</v>
      </c>
      <c r="AE154" s="17">
        <v>4</v>
      </c>
      <c r="AF154" s="18">
        <v>0.86647999642454332</v>
      </c>
      <c r="AG154" t="str">
        <f>IF(AF154&lt;='CAV Tier 1 Analysis'!$A$5,"Tier 1", "Tier 2")</f>
        <v>Tier 2</v>
      </c>
      <c r="AH154" t="str">
        <f t="shared" si="6"/>
        <v>Oklahoma - Tier 2</v>
      </c>
      <c r="AI154" t="str">
        <f t="shared" si="7"/>
        <v>Mcloud, Town Of - Tier 2</v>
      </c>
    </row>
    <row r="155" spans="1:35" x14ac:dyDescent="0.3">
      <c r="A155">
        <v>148</v>
      </c>
      <c r="B155">
        <v>6</v>
      </c>
      <c r="C155" t="s">
        <v>50</v>
      </c>
      <c r="D155" t="s">
        <v>3521</v>
      </c>
      <c r="E155" t="s">
        <v>5510</v>
      </c>
      <c r="F155" t="s">
        <v>1160</v>
      </c>
      <c r="G155" s="59">
        <v>11.663450000000001</v>
      </c>
      <c r="H155">
        <v>14</v>
      </c>
      <c r="I155">
        <v>0</v>
      </c>
      <c r="J155" s="12">
        <v>12</v>
      </c>
      <c r="K155" s="12">
        <v>8</v>
      </c>
      <c r="L155">
        <v>0</v>
      </c>
      <c r="M155" s="12">
        <v>0.67461600126892118</v>
      </c>
      <c r="N155" s="12">
        <v>132.85601738885265</v>
      </c>
      <c r="O155" s="12">
        <v>897.67054908028899</v>
      </c>
      <c r="P155" s="12">
        <v>774.34044363940609</v>
      </c>
      <c r="Q155">
        <v>0</v>
      </c>
      <c r="R155" s="27">
        <v>2.570650733882543E-4</v>
      </c>
      <c r="S155" s="27">
        <v>8.9405453732677696E-4</v>
      </c>
      <c r="T155" s="27">
        <v>0</v>
      </c>
      <c r="U155" s="27">
        <v>2.5990844346737551E-3</v>
      </c>
      <c r="V155" s="27">
        <v>4.4116657157508487E-3</v>
      </c>
      <c r="W155" s="27">
        <v>0</v>
      </c>
      <c r="X155" s="27">
        <v>8.1555473464352388E-5</v>
      </c>
      <c r="Y155" s="27">
        <v>1.1051335529455883E-3</v>
      </c>
      <c r="Z155" s="27">
        <v>2.6402125505185472E-4</v>
      </c>
      <c r="AA155" s="27">
        <v>5.1302482501398156E-4</v>
      </c>
      <c r="AB155" s="27">
        <v>0</v>
      </c>
      <c r="AC155" s="18">
        <v>9.2050953341958283E-4</v>
      </c>
      <c r="AD155" s="12">
        <v>148</v>
      </c>
      <c r="AE155" s="17">
        <v>4</v>
      </c>
      <c r="AF155" s="18">
        <v>0.86740050595796292</v>
      </c>
      <c r="AG155" t="str">
        <f>IF(AF155&lt;='CAV Tier 1 Analysis'!$A$5,"Tier 1", "Tier 2")</f>
        <v>Tier 2</v>
      </c>
      <c r="AH155" t="str">
        <f t="shared" si="6"/>
        <v>Oklahoma - Tier 2</v>
      </c>
      <c r="AI155" t="str">
        <f t="shared" si="7"/>
        <v>Waurika, City Of - Tier 2</v>
      </c>
    </row>
    <row r="156" spans="1:35" x14ac:dyDescent="0.3">
      <c r="A156">
        <v>149</v>
      </c>
      <c r="B156">
        <v>6</v>
      </c>
      <c r="C156" t="s">
        <v>50</v>
      </c>
      <c r="D156" t="s">
        <v>3335</v>
      </c>
      <c r="E156" t="s">
        <v>5481</v>
      </c>
      <c r="F156" t="s">
        <v>1150</v>
      </c>
      <c r="G156" s="59">
        <v>5.4779299999999997</v>
      </c>
      <c r="H156">
        <v>10</v>
      </c>
      <c r="I156">
        <v>0</v>
      </c>
      <c r="J156" s="12">
        <v>8</v>
      </c>
      <c r="K156" s="12">
        <v>8</v>
      </c>
      <c r="L156">
        <v>0</v>
      </c>
      <c r="M156" s="12">
        <v>2.0000000000000004</v>
      </c>
      <c r="N156" s="12">
        <v>0</v>
      </c>
      <c r="O156" s="12">
        <v>3193.2085345794367</v>
      </c>
      <c r="P156" s="12">
        <v>3075.5095401628332</v>
      </c>
      <c r="Q156">
        <v>0</v>
      </c>
      <c r="R156" s="27">
        <v>1.207348149531845E-4</v>
      </c>
      <c r="S156" s="27">
        <v>6.3861038380484062E-4</v>
      </c>
      <c r="T156" s="27">
        <v>0</v>
      </c>
      <c r="U156" s="27">
        <v>1.73272295644917E-3</v>
      </c>
      <c r="V156" s="27">
        <v>4.4116657157508487E-3</v>
      </c>
      <c r="W156" s="27">
        <v>0</v>
      </c>
      <c r="X156" s="27">
        <v>2.4178339473404241E-4</v>
      </c>
      <c r="Y156" s="27">
        <v>0</v>
      </c>
      <c r="Z156" s="27">
        <v>9.3918077829971316E-4</v>
      </c>
      <c r="AA156" s="27">
        <v>2.0376215095457709E-3</v>
      </c>
      <c r="AB156" s="27">
        <v>0</v>
      </c>
      <c r="AC156" s="18">
        <v>9.2021086850341553E-4</v>
      </c>
      <c r="AD156" s="12">
        <v>149</v>
      </c>
      <c r="AE156" s="17">
        <v>4</v>
      </c>
      <c r="AF156" s="18">
        <v>0.86832071682646639</v>
      </c>
      <c r="AG156" t="str">
        <f>IF(AF156&lt;='CAV Tier 1 Analysis'!$A$5,"Tier 1", "Tier 2")</f>
        <v>Tier 2</v>
      </c>
      <c r="AH156" t="str">
        <f t="shared" si="6"/>
        <v>Oklahoma - Tier 2</v>
      </c>
      <c r="AI156" t="str">
        <f t="shared" si="7"/>
        <v>Hugo, City Of - Tier 2</v>
      </c>
    </row>
    <row r="157" spans="1:35" x14ac:dyDescent="0.3">
      <c r="A157">
        <v>150</v>
      </c>
      <c r="B157">
        <v>6</v>
      </c>
      <c r="C157" t="s">
        <v>50</v>
      </c>
      <c r="D157" t="s">
        <v>3623</v>
      </c>
      <c r="E157" t="s">
        <v>5642</v>
      </c>
      <c r="F157" t="s">
        <v>1113</v>
      </c>
      <c r="G157" s="59">
        <v>164.00773999999998</v>
      </c>
      <c r="H157">
        <v>5</v>
      </c>
      <c r="I157">
        <v>0</v>
      </c>
      <c r="J157" s="12">
        <v>12.714285714285714</v>
      </c>
      <c r="K157" s="12">
        <v>5.2857142857142856</v>
      </c>
      <c r="L157">
        <v>0</v>
      </c>
      <c r="M157">
        <v>0</v>
      </c>
      <c r="N157" s="12">
        <v>1.4972649179155177</v>
      </c>
      <c r="O157" s="12">
        <v>1704.1939791717625</v>
      </c>
      <c r="P157">
        <v>0</v>
      </c>
      <c r="Q157">
        <v>0</v>
      </c>
      <c r="R157" s="27">
        <v>3.6147676475949846E-3</v>
      </c>
      <c r="S157" s="27">
        <v>3.1930519190242031E-4</v>
      </c>
      <c r="T157" s="27">
        <v>0</v>
      </c>
      <c r="U157" s="27">
        <v>2.7537918414995738E-3</v>
      </c>
      <c r="V157" s="27">
        <v>2.9148505621925248E-3</v>
      </c>
      <c r="W157" s="27">
        <v>0</v>
      </c>
      <c r="X157" s="27">
        <v>0</v>
      </c>
      <c r="Y157" s="27">
        <v>1.2454668828388328E-5</v>
      </c>
      <c r="Z157" s="27">
        <v>5.0123448262141823E-4</v>
      </c>
      <c r="AA157" s="27">
        <v>0</v>
      </c>
      <c r="AB157" s="27">
        <v>0</v>
      </c>
      <c r="AC157" s="18">
        <v>9.1967312678539195E-4</v>
      </c>
      <c r="AD157" s="12">
        <v>150</v>
      </c>
      <c r="AE157" s="17">
        <v>4</v>
      </c>
      <c r="AF157" s="18">
        <v>0.86924038995325181</v>
      </c>
      <c r="AG157" t="str">
        <f>IF(AF157&lt;='CAV Tier 1 Analysis'!$A$5,"Tier 1", "Tier 2")</f>
        <v>Tier 2</v>
      </c>
      <c r="AH157" t="str">
        <f t="shared" si="6"/>
        <v>Oklahoma - Tier 2</v>
      </c>
      <c r="AI157" t="str">
        <f t="shared" si="7"/>
        <v>Ponca Indians Of Oklahoma, Tribe Of - Tier 2</v>
      </c>
    </row>
    <row r="158" spans="1:35" x14ac:dyDescent="0.3">
      <c r="A158">
        <v>151</v>
      </c>
      <c r="B158">
        <v>6</v>
      </c>
      <c r="C158" t="s">
        <v>50</v>
      </c>
      <c r="D158" t="s">
        <v>3524</v>
      </c>
      <c r="E158" t="s">
        <v>5513</v>
      </c>
      <c r="F158" t="s">
        <v>1317</v>
      </c>
      <c r="G158" s="59">
        <v>5.64154</v>
      </c>
      <c r="H158">
        <v>5</v>
      </c>
      <c r="I158">
        <v>5</v>
      </c>
      <c r="J158" s="12">
        <v>13</v>
      </c>
      <c r="K158" s="12">
        <v>4</v>
      </c>
      <c r="L158">
        <v>0</v>
      </c>
      <c r="M158" s="12">
        <v>7.2930192819691086</v>
      </c>
      <c r="N158" s="12">
        <v>67.50391984119679</v>
      </c>
      <c r="O158" s="12">
        <v>808.56056216509182</v>
      </c>
      <c r="P158" s="12">
        <v>510.98808989381075</v>
      </c>
      <c r="Q158">
        <v>0</v>
      </c>
      <c r="R158" s="27">
        <v>1.2434081632130904E-4</v>
      </c>
      <c r="S158" s="27">
        <v>3.1930519190242031E-4</v>
      </c>
      <c r="T158" s="27">
        <v>2.5113008538422904E-3</v>
      </c>
      <c r="U158" s="27">
        <v>2.8156748042299012E-3</v>
      </c>
      <c r="V158" s="27">
        <v>2.2058328578754244E-3</v>
      </c>
      <c r="W158" s="27">
        <v>0</v>
      </c>
      <c r="X158" s="27">
        <v>8.8166547992765958E-4</v>
      </c>
      <c r="Y158" s="27">
        <v>5.6151650665177486E-4</v>
      </c>
      <c r="Z158" s="27">
        <v>2.3781238520855942E-4</v>
      </c>
      <c r="AA158" s="27">
        <v>3.3854563268049891E-4</v>
      </c>
      <c r="AB158" s="27">
        <v>0</v>
      </c>
      <c r="AC158" s="18">
        <v>9.0872677533089454E-4</v>
      </c>
      <c r="AD158" s="12">
        <v>151</v>
      </c>
      <c r="AE158" s="17">
        <v>4</v>
      </c>
      <c r="AF158" s="18">
        <v>0.87014911672858275</v>
      </c>
      <c r="AG158" t="str">
        <f>IF(AF158&lt;='CAV Tier 1 Analysis'!$A$5,"Tier 1", "Tier 2")</f>
        <v>Tier 2</v>
      </c>
      <c r="AH158" t="str">
        <f t="shared" si="6"/>
        <v>Oklahoma - Tier 2</v>
      </c>
      <c r="AI158" t="str">
        <f t="shared" si="7"/>
        <v>Tonkawa, City Of - Tier 2</v>
      </c>
    </row>
    <row r="159" spans="1:35" x14ac:dyDescent="0.3">
      <c r="A159">
        <v>152</v>
      </c>
      <c r="B159">
        <v>6</v>
      </c>
      <c r="C159" t="s">
        <v>50</v>
      </c>
      <c r="D159" t="s">
        <v>3539</v>
      </c>
      <c r="E159" t="s">
        <v>5533</v>
      </c>
      <c r="F159" t="s">
        <v>1164</v>
      </c>
      <c r="G159" s="59">
        <v>11.11702</v>
      </c>
      <c r="H159">
        <v>9</v>
      </c>
      <c r="I159">
        <v>0</v>
      </c>
      <c r="J159" s="12">
        <v>18.75</v>
      </c>
      <c r="K159" s="12">
        <v>3.75</v>
      </c>
      <c r="L159">
        <v>0</v>
      </c>
      <c r="M159">
        <v>0</v>
      </c>
      <c r="N159" s="12">
        <v>26.066487472758936</v>
      </c>
      <c r="O159" s="12">
        <v>2656.2756117923404</v>
      </c>
      <c r="P159" s="12">
        <v>2266.8881880992421</v>
      </c>
      <c r="Q159" s="12">
        <v>230.0267854480403</v>
      </c>
      <c r="R159" s="27">
        <v>2.4502163272090941E-4</v>
      </c>
      <c r="S159" s="27">
        <v>5.7474934542435659E-4</v>
      </c>
      <c r="T159" s="27">
        <v>0</v>
      </c>
      <c r="U159" s="27">
        <v>4.0610694291777424E-3</v>
      </c>
      <c r="V159" s="27">
        <v>2.0679683042582105E-3</v>
      </c>
      <c r="W159" s="27">
        <v>0</v>
      </c>
      <c r="X159" s="27">
        <v>0</v>
      </c>
      <c r="Y159" s="27">
        <v>2.1682834153659351E-4</v>
      </c>
      <c r="Z159" s="27">
        <v>7.8125902816749359E-4</v>
      </c>
      <c r="AA159" s="27">
        <v>1.5018845077494698E-3</v>
      </c>
      <c r="AB159" s="27">
        <v>4.8940887217862401E-4</v>
      </c>
      <c r="AC159" s="18">
        <v>9.0347176920121822E-4</v>
      </c>
      <c r="AD159" s="12">
        <v>152</v>
      </c>
      <c r="AE159" s="17">
        <v>4</v>
      </c>
      <c r="AF159" s="18">
        <v>0.871052588497784</v>
      </c>
      <c r="AG159" t="str">
        <f>IF(AF159&lt;='CAV Tier 1 Analysis'!$A$5,"Tier 1", "Tier 2")</f>
        <v>Tier 2</v>
      </c>
      <c r="AH159" t="str">
        <f t="shared" si="6"/>
        <v>Oklahoma - Tier 2</v>
      </c>
      <c r="AI159" t="str">
        <f t="shared" si="7"/>
        <v>Blanchard, City Of - Tier 2</v>
      </c>
    </row>
    <row r="160" spans="1:35" x14ac:dyDescent="0.3">
      <c r="A160">
        <v>153</v>
      </c>
      <c r="B160">
        <v>6</v>
      </c>
      <c r="C160" t="s">
        <v>50</v>
      </c>
      <c r="D160" t="s">
        <v>3757</v>
      </c>
      <c r="E160" t="s">
        <v>5826</v>
      </c>
      <c r="F160" t="s">
        <v>1310</v>
      </c>
      <c r="G160" s="59">
        <v>4.4156999999999993</v>
      </c>
      <c r="H160">
        <v>32</v>
      </c>
      <c r="I160">
        <v>0</v>
      </c>
      <c r="J160" s="12">
        <v>13</v>
      </c>
      <c r="K160" s="12">
        <v>5</v>
      </c>
      <c r="L160">
        <v>0</v>
      </c>
      <c r="M160" s="12">
        <v>6.254931267975631</v>
      </c>
      <c r="N160" s="12">
        <v>55.854412324743244</v>
      </c>
      <c r="O160" s="12">
        <v>1049.782600412866</v>
      </c>
      <c r="P160" s="12">
        <v>834.65467362256891</v>
      </c>
      <c r="Q160">
        <v>0</v>
      </c>
      <c r="R160" s="27">
        <v>9.732302573942653E-5</v>
      </c>
      <c r="S160" s="27">
        <v>2.0435532281754903E-3</v>
      </c>
      <c r="T160" s="27">
        <v>0</v>
      </c>
      <c r="U160" s="27">
        <v>2.8156748042299012E-3</v>
      </c>
      <c r="V160" s="27">
        <v>2.7572910723442806E-3</v>
      </c>
      <c r="W160" s="27">
        <v>0</v>
      </c>
      <c r="X160" s="27">
        <v>7.5616925789962798E-4</v>
      </c>
      <c r="Y160" s="27">
        <v>4.6461264121342355E-4</v>
      </c>
      <c r="Z160" s="27">
        <v>3.0876017930695702E-4</v>
      </c>
      <c r="AA160" s="27">
        <v>5.5298489365967216E-4</v>
      </c>
      <c r="AB160" s="27">
        <v>0</v>
      </c>
      <c r="AC160" s="18">
        <v>8.9057900932443441E-4</v>
      </c>
      <c r="AD160" s="12">
        <v>153</v>
      </c>
      <c r="AE160" s="17">
        <v>5</v>
      </c>
      <c r="AF160" s="18">
        <v>0.87194316750710843</v>
      </c>
      <c r="AG160" t="str">
        <f>IF(AF160&lt;='CAV Tier 1 Analysis'!$A$5,"Tier 1", "Tier 2")</f>
        <v>Tier 2</v>
      </c>
      <c r="AH160" t="str">
        <f t="shared" si="6"/>
        <v>Oklahoma - Tier 2</v>
      </c>
      <c r="AI160" t="str">
        <f t="shared" si="7"/>
        <v>Comanche, City Of - Tier 2</v>
      </c>
    </row>
    <row r="161" spans="1:35" x14ac:dyDescent="0.3">
      <c r="A161">
        <v>154</v>
      </c>
      <c r="B161">
        <v>6</v>
      </c>
      <c r="C161" t="s">
        <v>50</v>
      </c>
      <c r="D161" t="s">
        <v>3499</v>
      </c>
      <c r="E161" t="s">
        <v>5485</v>
      </c>
      <c r="F161" t="s">
        <v>1229</v>
      </c>
      <c r="G161" s="59">
        <v>12.899519999999999</v>
      </c>
      <c r="H161">
        <v>8</v>
      </c>
      <c r="I161">
        <v>0</v>
      </c>
      <c r="J161" s="12">
        <v>17.428571428571427</v>
      </c>
      <c r="K161" s="12">
        <v>1.4285714285714286</v>
      </c>
      <c r="L161">
        <v>0</v>
      </c>
      <c r="M161" s="12">
        <v>1.9100679715214206</v>
      </c>
      <c r="N161" s="12">
        <v>80.961084723657265</v>
      </c>
      <c r="O161" s="12">
        <v>4338.9990810604932</v>
      </c>
      <c r="P161" s="12">
        <v>1265.9959884094555</v>
      </c>
      <c r="Q161" s="12">
        <v>612.6945118691101</v>
      </c>
      <c r="R161" s="27">
        <v>2.8430833548163313E-4</v>
      </c>
      <c r="S161" s="27">
        <v>5.1088830704387256E-4</v>
      </c>
      <c r="T161" s="27">
        <v>0</v>
      </c>
      <c r="U161" s="27">
        <v>3.7748607265499774E-3</v>
      </c>
      <c r="V161" s="27">
        <v>7.8779744924122302E-4</v>
      </c>
      <c r="W161" s="27">
        <v>0</v>
      </c>
      <c r="X161" s="27">
        <v>2.3091135916360759E-4</v>
      </c>
      <c r="Y161" s="27">
        <v>6.734569722130734E-4</v>
      </c>
      <c r="Z161" s="27">
        <v>1.2761786428485944E-3</v>
      </c>
      <c r="AA161" s="27">
        <v>8.3876204033663524E-4</v>
      </c>
      <c r="AB161" s="27">
        <v>1.3035791873534978E-3</v>
      </c>
      <c r="AC161" s="18">
        <v>8.8006754729382864E-4</v>
      </c>
      <c r="AD161" s="12">
        <v>154</v>
      </c>
      <c r="AE161" s="17">
        <v>5</v>
      </c>
      <c r="AF161" s="18">
        <v>0.87282323505440229</v>
      </c>
      <c r="AG161" t="str">
        <f>IF(AF161&lt;='CAV Tier 1 Analysis'!$A$5,"Tier 1", "Tier 2")</f>
        <v>Tier 2</v>
      </c>
      <c r="AH161" t="str">
        <f t="shared" si="6"/>
        <v>Oklahoma - Tier 2</v>
      </c>
      <c r="AI161" t="str">
        <f t="shared" si="7"/>
        <v>Noble, City Of - Tier 2</v>
      </c>
    </row>
    <row r="162" spans="1:35" x14ac:dyDescent="0.3">
      <c r="A162">
        <v>155</v>
      </c>
      <c r="B162">
        <v>6</v>
      </c>
      <c r="C162" t="s">
        <v>50</v>
      </c>
      <c r="D162" t="s">
        <v>3573</v>
      </c>
      <c r="E162" t="s">
        <v>5583</v>
      </c>
      <c r="F162" t="s">
        <v>1239</v>
      </c>
      <c r="G162" s="59">
        <v>2.17849</v>
      </c>
      <c r="H162">
        <v>15</v>
      </c>
      <c r="I162">
        <v>0</v>
      </c>
      <c r="J162" s="12">
        <v>10</v>
      </c>
      <c r="K162" s="12">
        <v>7</v>
      </c>
      <c r="L162">
        <v>0</v>
      </c>
      <c r="M162" s="12">
        <v>2.0063392533360265</v>
      </c>
      <c r="N162" s="12">
        <v>172.53157988350364</v>
      </c>
      <c r="O162" s="12">
        <v>983.96516298997267</v>
      </c>
      <c r="P162" s="12">
        <v>927.89085916330589</v>
      </c>
      <c r="Q162">
        <v>0</v>
      </c>
      <c r="R162" s="27">
        <v>4.8014411835741404E-5</v>
      </c>
      <c r="S162" s="27">
        <v>9.5791557570726099E-4</v>
      </c>
      <c r="T162" s="27">
        <v>0</v>
      </c>
      <c r="U162" s="27">
        <v>2.1659036955614624E-3</v>
      </c>
      <c r="V162" s="27">
        <v>3.8602075012819925E-3</v>
      </c>
      <c r="W162" s="27">
        <v>0</v>
      </c>
      <c r="X162" s="27">
        <v>2.4254975782987413E-4</v>
      </c>
      <c r="Y162" s="27">
        <v>1.4351659911188204E-3</v>
      </c>
      <c r="Z162" s="27">
        <v>2.8940207242632792E-4</v>
      </c>
      <c r="AA162" s="27">
        <v>6.1475679020067502E-4</v>
      </c>
      <c r="AB162" s="27">
        <v>0</v>
      </c>
      <c r="AC162" s="18">
        <v>8.7399234508746878E-4</v>
      </c>
      <c r="AD162" s="12">
        <v>155</v>
      </c>
      <c r="AE162" s="17">
        <v>5</v>
      </c>
      <c r="AF162" s="18">
        <v>0.87369722739948974</v>
      </c>
      <c r="AG162" t="str">
        <f>IF(AF162&lt;='CAV Tier 1 Analysis'!$A$5,"Tier 1", "Tier 2")</f>
        <v>Tier 2</v>
      </c>
      <c r="AH162" t="str">
        <f t="shared" si="6"/>
        <v>Oklahoma - Tier 2</v>
      </c>
      <c r="AI162" t="str">
        <f t="shared" si="7"/>
        <v>Pawnee, City Of - Tier 2</v>
      </c>
    </row>
    <row r="163" spans="1:35" x14ac:dyDescent="0.3">
      <c r="A163">
        <v>156</v>
      </c>
      <c r="B163">
        <v>6</v>
      </c>
      <c r="C163" t="s">
        <v>50</v>
      </c>
      <c r="D163" t="s">
        <v>3517</v>
      </c>
      <c r="E163" t="s">
        <v>5506</v>
      </c>
      <c r="F163" t="s">
        <v>1233</v>
      </c>
      <c r="G163" s="59">
        <v>1.3088199999999999</v>
      </c>
      <c r="H163">
        <v>8</v>
      </c>
      <c r="I163">
        <v>0</v>
      </c>
      <c r="J163" s="12">
        <v>5</v>
      </c>
      <c r="K163" s="12">
        <v>9</v>
      </c>
      <c r="L163">
        <v>0</v>
      </c>
      <c r="M163" s="12">
        <v>23.000000000000004</v>
      </c>
      <c r="N163" s="12">
        <v>0</v>
      </c>
      <c r="O163" s="12">
        <v>167.46408696407948</v>
      </c>
      <c r="P163" s="12">
        <v>156.48064213843034</v>
      </c>
      <c r="Q163">
        <v>0</v>
      </c>
      <c r="R163" s="27">
        <v>2.8846688531439235E-5</v>
      </c>
      <c r="S163" s="27">
        <v>5.1088830704387256E-4</v>
      </c>
      <c r="T163" s="27">
        <v>0</v>
      </c>
      <c r="U163" s="27">
        <v>1.0829518477807312E-3</v>
      </c>
      <c r="V163" s="27">
        <v>4.9631239302197049E-3</v>
      </c>
      <c r="W163" s="27">
        <v>0</v>
      </c>
      <c r="X163" s="27">
        <v>2.7805090394414874E-3</v>
      </c>
      <c r="Y163" s="27">
        <v>0</v>
      </c>
      <c r="Z163" s="27">
        <v>4.9254237494667581E-5</v>
      </c>
      <c r="AA163" s="27">
        <v>1.0367333220235061E-4</v>
      </c>
      <c r="AB163" s="27">
        <v>0</v>
      </c>
      <c r="AC163" s="18">
        <v>8.6538612570129583E-4</v>
      </c>
      <c r="AD163" s="12">
        <v>156</v>
      </c>
      <c r="AE163" s="17">
        <v>5</v>
      </c>
      <c r="AF163" s="18">
        <v>0.87456261352519105</v>
      </c>
      <c r="AG163" t="str">
        <f>IF(AF163&lt;='CAV Tier 1 Analysis'!$A$5,"Tier 1", "Tier 2")</f>
        <v>Tier 2</v>
      </c>
      <c r="AH163" t="str">
        <f t="shared" si="6"/>
        <v>Oklahoma - Tier 2</v>
      </c>
      <c r="AI163" t="str">
        <f t="shared" si="7"/>
        <v>Hollis, City Of - Tier 2</v>
      </c>
    </row>
    <row r="164" spans="1:35" x14ac:dyDescent="0.3">
      <c r="A164">
        <v>157</v>
      </c>
      <c r="B164">
        <v>6</v>
      </c>
      <c r="C164" t="s">
        <v>50</v>
      </c>
      <c r="D164" t="s">
        <v>3063</v>
      </c>
      <c r="E164" t="s">
        <v>5546</v>
      </c>
      <c r="F164" t="s">
        <v>1149</v>
      </c>
      <c r="G164" s="59">
        <v>6.9977999999999998</v>
      </c>
      <c r="H164">
        <v>2</v>
      </c>
      <c r="I164">
        <v>0</v>
      </c>
      <c r="J164" s="12">
        <v>10</v>
      </c>
      <c r="K164" s="12">
        <v>9</v>
      </c>
      <c r="L164">
        <v>0</v>
      </c>
      <c r="M164" s="12">
        <v>0.98374346223098685</v>
      </c>
      <c r="N164" s="12">
        <v>18.267605919859967</v>
      </c>
      <c r="O164" s="12">
        <v>1994.3003625051576</v>
      </c>
      <c r="P164" s="12">
        <v>1794.2443092417777</v>
      </c>
      <c r="Q164">
        <v>0</v>
      </c>
      <c r="R164" s="27">
        <v>1.5423309317194532E-4</v>
      </c>
      <c r="S164" s="27">
        <v>1.2772207676096814E-4</v>
      </c>
      <c r="T164" s="27">
        <v>0</v>
      </c>
      <c r="U164" s="27">
        <v>2.1659036955614624E-3</v>
      </c>
      <c r="V164" s="27">
        <v>4.9631239302197049E-3</v>
      </c>
      <c r="W164" s="27">
        <v>0</v>
      </c>
      <c r="X164" s="27">
        <v>1.1892641692281408E-4</v>
      </c>
      <c r="Y164" s="27">
        <v>1.5195506105633575E-4</v>
      </c>
      <c r="Z164" s="27">
        <v>5.8656005279269358E-4</v>
      </c>
      <c r="AA164" s="27">
        <v>1.1887431172454021E-3</v>
      </c>
      <c r="AB164" s="27">
        <v>0</v>
      </c>
      <c r="AC164" s="18">
        <v>8.5974249488466605E-4</v>
      </c>
      <c r="AD164" s="12">
        <v>157</v>
      </c>
      <c r="AE164" s="17">
        <v>5</v>
      </c>
      <c r="AF164" s="18">
        <v>0.87542235602007568</v>
      </c>
      <c r="AG164" t="str">
        <f>IF(AF164&lt;='CAV Tier 1 Analysis'!$A$5,"Tier 1", "Tier 2")</f>
        <v>Tier 2</v>
      </c>
      <c r="AH164" t="str">
        <f t="shared" si="6"/>
        <v>Oklahoma - Tier 2</v>
      </c>
      <c r="AI164" t="str">
        <f t="shared" si="7"/>
        <v>Sulphur, City Of - Tier 2</v>
      </c>
    </row>
    <row r="165" spans="1:35" x14ac:dyDescent="0.3">
      <c r="A165">
        <v>158</v>
      </c>
      <c r="B165">
        <v>6</v>
      </c>
      <c r="C165" t="s">
        <v>50</v>
      </c>
      <c r="D165" t="s">
        <v>3531</v>
      </c>
      <c r="E165" t="s">
        <v>5522</v>
      </c>
      <c r="F165" t="s">
        <v>1323</v>
      </c>
      <c r="G165" s="59">
        <v>1.28548</v>
      </c>
      <c r="H165">
        <v>23</v>
      </c>
      <c r="I165">
        <v>2</v>
      </c>
      <c r="J165" s="12">
        <v>16</v>
      </c>
      <c r="K165" s="12">
        <v>5</v>
      </c>
      <c r="L165">
        <v>0</v>
      </c>
      <c r="M165" s="12">
        <v>4.4943523041976539</v>
      </c>
      <c r="N165" s="12">
        <v>7.4842504382008466</v>
      </c>
      <c r="O165" s="12">
        <v>130.66637917757583</v>
      </c>
      <c r="P165" s="12">
        <v>114.81064397146298</v>
      </c>
      <c r="Q165">
        <v>0</v>
      </c>
      <c r="R165" s="27">
        <v>2.8332269657702749E-5</v>
      </c>
      <c r="S165" s="27">
        <v>1.4688038827511336E-3</v>
      </c>
      <c r="T165" s="27">
        <v>1.0045203415369162E-3</v>
      </c>
      <c r="U165" s="27">
        <v>3.46544591289834E-3</v>
      </c>
      <c r="V165" s="27">
        <v>2.7572910723442806E-3</v>
      </c>
      <c r="W165" s="27">
        <v>0</v>
      </c>
      <c r="X165" s="27">
        <v>5.433298786198371E-4</v>
      </c>
      <c r="Y165" s="27">
        <v>6.2256090770017826E-5</v>
      </c>
      <c r="Z165" s="27">
        <v>3.8431361548945606E-5</v>
      </c>
      <c r="AA165" s="27">
        <v>7.6065651764705111E-5</v>
      </c>
      <c r="AB165" s="27">
        <v>0</v>
      </c>
      <c r="AC165" s="18">
        <v>8.5858876926289815E-4</v>
      </c>
      <c r="AD165" s="12">
        <v>158</v>
      </c>
      <c r="AE165" s="17">
        <v>5</v>
      </c>
      <c r="AF165" s="18">
        <v>0.8762809447893386</v>
      </c>
      <c r="AG165" t="str">
        <f>IF(AF165&lt;='CAV Tier 1 Analysis'!$A$5,"Tier 1", "Tier 2")</f>
        <v>Tier 2</v>
      </c>
      <c r="AH165" t="str">
        <f t="shared" si="6"/>
        <v>Oklahoma - Tier 2</v>
      </c>
      <c r="AI165" t="str">
        <f t="shared" si="7"/>
        <v>Snyder, City Of - Tier 2</v>
      </c>
    </row>
    <row r="166" spans="1:35" x14ac:dyDescent="0.3">
      <c r="A166">
        <v>159</v>
      </c>
      <c r="B166">
        <v>6</v>
      </c>
      <c r="C166" t="s">
        <v>50</v>
      </c>
      <c r="D166" t="s">
        <v>2827</v>
      </c>
      <c r="E166" t="s">
        <v>5573</v>
      </c>
      <c r="F166" t="s">
        <v>1281</v>
      </c>
      <c r="G166" s="59">
        <v>0.76750999999999991</v>
      </c>
      <c r="H166">
        <v>5</v>
      </c>
      <c r="I166">
        <v>4</v>
      </c>
      <c r="J166" s="12">
        <v>16</v>
      </c>
      <c r="K166" s="12">
        <v>5</v>
      </c>
      <c r="L166">
        <v>0</v>
      </c>
      <c r="M166" s="12">
        <v>6</v>
      </c>
      <c r="N166" s="12">
        <v>0</v>
      </c>
      <c r="O166" s="12">
        <v>166.274839318712</v>
      </c>
      <c r="P166" s="12">
        <v>153.17275758295798</v>
      </c>
      <c r="Q166">
        <v>0</v>
      </c>
      <c r="R166" s="27">
        <v>1.6916093820972271E-5</v>
      </c>
      <c r="S166" s="27">
        <v>3.1930519190242031E-4</v>
      </c>
      <c r="T166" s="27">
        <v>2.0090406830738324E-3</v>
      </c>
      <c r="U166" s="27">
        <v>3.46544591289834E-3</v>
      </c>
      <c r="V166" s="27">
        <v>2.7572910723442806E-3</v>
      </c>
      <c r="W166" s="27">
        <v>0</v>
      </c>
      <c r="X166" s="27">
        <v>7.2535018420212701E-4</v>
      </c>
      <c r="Y166" s="27">
        <v>0</v>
      </c>
      <c r="Z166" s="27">
        <v>4.8904458105983077E-5</v>
      </c>
      <c r="AA166" s="27">
        <v>1.0148175495854604E-4</v>
      </c>
      <c r="AB166" s="27">
        <v>0</v>
      </c>
      <c r="AC166" s="18">
        <v>8.5852139557331824E-4</v>
      </c>
      <c r="AD166" s="12">
        <v>159</v>
      </c>
      <c r="AE166" s="17">
        <v>5</v>
      </c>
      <c r="AF166" s="18">
        <v>0.8771394661849119</v>
      </c>
      <c r="AG166" t="str">
        <f>IF(AF166&lt;='CAV Tier 1 Analysis'!$A$5,"Tier 1", "Tier 2")</f>
        <v>Tier 2</v>
      </c>
      <c r="AH166" t="str">
        <f t="shared" si="6"/>
        <v>Oklahoma - Tier 2</v>
      </c>
      <c r="AI166" t="str">
        <f t="shared" si="7"/>
        <v>Fairfax, Town Of - Tier 2</v>
      </c>
    </row>
    <row r="167" spans="1:35" x14ac:dyDescent="0.3">
      <c r="A167">
        <v>160</v>
      </c>
      <c r="B167">
        <v>6</v>
      </c>
      <c r="C167" t="s">
        <v>50</v>
      </c>
      <c r="D167" t="s">
        <v>3625</v>
      </c>
      <c r="E167" t="s">
        <v>5644</v>
      </c>
      <c r="F167" t="s">
        <v>1218</v>
      </c>
      <c r="G167" s="59">
        <v>4.7732599999999996</v>
      </c>
      <c r="H167">
        <v>10</v>
      </c>
      <c r="I167">
        <v>0</v>
      </c>
      <c r="J167" s="12">
        <v>9</v>
      </c>
      <c r="K167" s="12">
        <v>7</v>
      </c>
      <c r="L167">
        <v>0</v>
      </c>
      <c r="M167" s="12">
        <v>1</v>
      </c>
      <c r="N167" s="12">
        <v>0</v>
      </c>
      <c r="O167" s="12">
        <v>2796.5678961195013</v>
      </c>
      <c r="P167" s="12">
        <v>2712.5508274421572</v>
      </c>
      <c r="Q167">
        <v>0</v>
      </c>
      <c r="R167" s="27">
        <v>1.0520372893108116E-4</v>
      </c>
      <c r="S167" s="27">
        <v>6.3861038380484062E-4</v>
      </c>
      <c r="T167" s="27">
        <v>0</v>
      </c>
      <c r="U167" s="27">
        <v>1.9493133260053163E-3</v>
      </c>
      <c r="V167" s="27">
        <v>3.8602075012819925E-3</v>
      </c>
      <c r="W167" s="27">
        <v>0</v>
      </c>
      <c r="X167" s="27">
        <v>1.2089169736702118E-4</v>
      </c>
      <c r="Y167" s="27">
        <v>0</v>
      </c>
      <c r="Z167" s="27">
        <v>8.2252154370852167E-4</v>
      </c>
      <c r="AA167" s="27">
        <v>1.7971499810206025E-3</v>
      </c>
      <c r="AB167" s="27">
        <v>0</v>
      </c>
      <c r="AC167" s="18">
        <v>8.4489983291994317E-4</v>
      </c>
      <c r="AD167" s="12">
        <v>160</v>
      </c>
      <c r="AE167" s="17">
        <v>5</v>
      </c>
      <c r="AF167" s="18">
        <v>0.87798436601783181</v>
      </c>
      <c r="AG167" t="str">
        <f>IF(AF167&lt;='CAV Tier 1 Analysis'!$A$5,"Tier 1", "Tier 2")</f>
        <v>Tier 2</v>
      </c>
      <c r="AH167" t="str">
        <f t="shared" si="6"/>
        <v>Oklahoma - Tier 2</v>
      </c>
      <c r="AI167" t="str">
        <f t="shared" si="7"/>
        <v>Holdenville, City Of - Tier 2</v>
      </c>
    </row>
    <row r="168" spans="1:35" x14ac:dyDescent="0.3">
      <c r="A168">
        <v>161</v>
      </c>
      <c r="B168">
        <v>6</v>
      </c>
      <c r="C168" t="s">
        <v>50</v>
      </c>
      <c r="D168" t="s">
        <v>3749</v>
      </c>
      <c r="E168" t="s">
        <v>5817</v>
      </c>
      <c r="F168" t="s">
        <v>1322</v>
      </c>
      <c r="G168" s="59">
        <v>38.472520000000003</v>
      </c>
      <c r="H168">
        <v>16</v>
      </c>
      <c r="I168">
        <v>0</v>
      </c>
      <c r="J168" s="12">
        <v>17</v>
      </c>
      <c r="K168" s="12">
        <v>1</v>
      </c>
      <c r="L168">
        <v>0</v>
      </c>
      <c r="M168" s="12">
        <v>4.7855612265585918</v>
      </c>
      <c r="N168" s="12">
        <v>60.951364578529308</v>
      </c>
      <c r="O168" s="12">
        <v>3729.1730090591791</v>
      </c>
      <c r="P168">
        <v>0</v>
      </c>
      <c r="Q168" s="12">
        <v>473.46510984125689</v>
      </c>
      <c r="R168" s="27">
        <v>8.4794303377054656E-4</v>
      </c>
      <c r="S168" s="27">
        <v>1.0217766140877451E-3</v>
      </c>
      <c r="T168" s="27">
        <v>0</v>
      </c>
      <c r="U168" s="27">
        <v>3.6820362824544861E-3</v>
      </c>
      <c r="V168" s="27">
        <v>5.5145821446885609E-4</v>
      </c>
      <c r="W168" s="27">
        <v>0</v>
      </c>
      <c r="X168" s="27">
        <v>5.7853461953247189E-4</v>
      </c>
      <c r="Y168" s="27">
        <v>5.0701051723084237E-4</v>
      </c>
      <c r="Z168" s="27">
        <v>1.0968176901493107E-3</v>
      </c>
      <c r="AA168" s="27">
        <v>0</v>
      </c>
      <c r="AB168" s="27">
        <v>1.0073523610391868E-3</v>
      </c>
      <c r="AC168" s="18">
        <v>8.448117575212224E-4</v>
      </c>
      <c r="AD168" s="12">
        <v>161</v>
      </c>
      <c r="AE168" s="17">
        <v>5</v>
      </c>
      <c r="AF168" s="18">
        <v>0.87882917777535308</v>
      </c>
      <c r="AG168" t="str">
        <f>IF(AF168&lt;='CAV Tier 1 Analysis'!$A$5,"Tier 1", "Tier 2")</f>
        <v>Tier 2</v>
      </c>
      <c r="AH168" t="str">
        <f t="shared" si="6"/>
        <v>Oklahoma - Tier 2</v>
      </c>
      <c r="AI168" t="str">
        <f t="shared" si="7"/>
        <v>Slaughterville, Town Of - Tier 2</v>
      </c>
    </row>
    <row r="169" spans="1:35" x14ac:dyDescent="0.3">
      <c r="A169">
        <v>162</v>
      </c>
      <c r="B169">
        <v>6</v>
      </c>
      <c r="C169" t="s">
        <v>50</v>
      </c>
      <c r="D169" t="s">
        <v>3591</v>
      </c>
      <c r="E169" t="s">
        <v>5607</v>
      </c>
      <c r="F169" t="s">
        <v>1306</v>
      </c>
      <c r="G169" s="59">
        <v>2.6362799999999997</v>
      </c>
      <c r="H169">
        <v>15</v>
      </c>
      <c r="I169">
        <v>0</v>
      </c>
      <c r="J169" s="12">
        <v>10</v>
      </c>
      <c r="K169" s="12">
        <v>5</v>
      </c>
      <c r="L169">
        <v>0</v>
      </c>
      <c r="M169" s="12">
        <v>2.8406846010287228</v>
      </c>
      <c r="N169" s="12">
        <v>48.12714732352358</v>
      </c>
      <c r="O169" s="12">
        <v>2189.8677464454081</v>
      </c>
      <c r="P169" s="12">
        <v>2076.3534863090026</v>
      </c>
      <c r="Q169" s="12">
        <v>207.85509562287234</v>
      </c>
      <c r="R169" s="27">
        <v>5.8104206874637177E-5</v>
      </c>
      <c r="S169" s="27">
        <v>9.5791557570726099E-4</v>
      </c>
      <c r="T169" s="27">
        <v>0</v>
      </c>
      <c r="U169" s="27">
        <v>2.1659036955614624E-3</v>
      </c>
      <c r="V169" s="27">
        <v>2.7572910723442806E-3</v>
      </c>
      <c r="W169" s="27">
        <v>0</v>
      </c>
      <c r="X169" s="27">
        <v>3.4341518310272164E-4</v>
      </c>
      <c r="Y169" s="27">
        <v>4.0033508726300301E-4</v>
      </c>
      <c r="Z169" s="27">
        <v>6.4407998168867283E-4</v>
      </c>
      <c r="AA169" s="27">
        <v>1.3756492931898277E-3</v>
      </c>
      <c r="AB169" s="27">
        <v>4.4223601058994259E-4</v>
      </c>
      <c r="AC169" s="18">
        <v>8.3135728239289175E-4</v>
      </c>
      <c r="AD169" s="12">
        <v>162</v>
      </c>
      <c r="AE169" s="17">
        <v>5</v>
      </c>
      <c r="AF169" s="18">
        <v>0.879660535057746</v>
      </c>
      <c r="AG169" t="str">
        <f>IF(AF169&lt;='CAV Tier 1 Analysis'!$A$5,"Tier 1", "Tier 2")</f>
        <v>Tier 2</v>
      </c>
      <c r="AH169" t="str">
        <f t="shared" si="6"/>
        <v>Oklahoma - Tier 2</v>
      </c>
      <c r="AI169" t="str">
        <f t="shared" si="7"/>
        <v>Roland, Town Of - Tier 2</v>
      </c>
    </row>
    <row r="170" spans="1:35" x14ac:dyDescent="0.3">
      <c r="A170">
        <v>163</v>
      </c>
      <c r="B170">
        <v>6</v>
      </c>
      <c r="C170" t="s">
        <v>50</v>
      </c>
      <c r="D170" t="s">
        <v>3307</v>
      </c>
      <c r="E170" t="s">
        <v>5613</v>
      </c>
      <c r="F170" t="s">
        <v>1182</v>
      </c>
      <c r="G170" s="59">
        <v>4.9358000000000004</v>
      </c>
      <c r="H170">
        <v>4</v>
      </c>
      <c r="I170">
        <v>0</v>
      </c>
      <c r="J170" s="12">
        <v>15</v>
      </c>
      <c r="K170" s="12">
        <v>7</v>
      </c>
      <c r="L170">
        <v>0</v>
      </c>
      <c r="M170">
        <v>0</v>
      </c>
      <c r="N170" s="12">
        <v>0</v>
      </c>
      <c r="O170" s="12">
        <v>1769.6892449339884</v>
      </c>
      <c r="P170" s="12">
        <v>1700.0941261643952</v>
      </c>
      <c r="Q170">
        <v>0</v>
      </c>
      <c r="R170" s="27">
        <v>1.0878614725743632E-4</v>
      </c>
      <c r="S170" s="27">
        <v>2.5544415352193628E-4</v>
      </c>
      <c r="T170" s="27">
        <v>0</v>
      </c>
      <c r="U170" s="27">
        <v>3.2488555433421939E-3</v>
      </c>
      <c r="V170" s="27">
        <v>3.8602075012819925E-3</v>
      </c>
      <c r="W170" s="27">
        <v>0</v>
      </c>
      <c r="X170" s="27">
        <v>0</v>
      </c>
      <c r="Y170" s="27">
        <v>0</v>
      </c>
      <c r="Z170" s="27">
        <v>5.204978329499039E-4</v>
      </c>
      <c r="AA170" s="27">
        <v>1.1263656686760215E-3</v>
      </c>
      <c r="AB170" s="27">
        <v>0</v>
      </c>
      <c r="AC170" s="18">
        <v>8.291051679117713E-4</v>
      </c>
      <c r="AD170" s="12">
        <v>163</v>
      </c>
      <c r="AE170" s="17">
        <v>5</v>
      </c>
      <c r="AF170" s="18">
        <v>0.88048964022565779</v>
      </c>
      <c r="AG170" t="str">
        <f>IF(AF170&lt;='CAV Tier 1 Analysis'!$A$5,"Tier 1", "Tier 2")</f>
        <v>Tier 2</v>
      </c>
      <c r="AH170" t="str">
        <f t="shared" si="6"/>
        <v>Oklahoma - Tier 2</v>
      </c>
      <c r="AI170" t="str">
        <f t="shared" si="7"/>
        <v>Frederick, City Of - Tier 2</v>
      </c>
    </row>
    <row r="171" spans="1:35" x14ac:dyDescent="0.3">
      <c r="A171">
        <v>164</v>
      </c>
      <c r="B171">
        <v>6</v>
      </c>
      <c r="C171" t="s">
        <v>50</v>
      </c>
      <c r="D171" t="s">
        <v>3595</v>
      </c>
      <c r="E171" t="s">
        <v>5611</v>
      </c>
      <c r="F171" t="s">
        <v>1250</v>
      </c>
      <c r="G171" s="59">
        <v>7.2387300000000003</v>
      </c>
      <c r="H171">
        <v>7</v>
      </c>
      <c r="I171">
        <v>0</v>
      </c>
      <c r="J171" s="12">
        <v>13</v>
      </c>
      <c r="K171" s="12">
        <v>5</v>
      </c>
      <c r="L171">
        <v>0</v>
      </c>
      <c r="M171" s="12">
        <v>4.0000000000000009</v>
      </c>
      <c r="N171" s="12">
        <v>0</v>
      </c>
      <c r="O171" s="12">
        <v>2488.9907863250673</v>
      </c>
      <c r="P171" s="12">
        <v>2136.3280199472047</v>
      </c>
      <c r="Q171" s="12">
        <v>84.086877692363942</v>
      </c>
      <c r="R171" s="27">
        <v>1.5954324481073421E-4</v>
      </c>
      <c r="S171" s="27">
        <v>4.4702726866338848E-4</v>
      </c>
      <c r="T171" s="27">
        <v>0</v>
      </c>
      <c r="U171" s="27">
        <v>2.8156748042299012E-3</v>
      </c>
      <c r="V171" s="27">
        <v>2.7572910723442806E-3</v>
      </c>
      <c r="W171" s="27">
        <v>0</v>
      </c>
      <c r="X171" s="27">
        <v>4.8356678946808482E-4</v>
      </c>
      <c r="Y171" s="27">
        <v>0</v>
      </c>
      <c r="Z171" s="27">
        <v>7.3205751474338598E-4</v>
      </c>
      <c r="AA171" s="27">
        <v>1.4153843023550754E-3</v>
      </c>
      <c r="AB171" s="27">
        <v>1.7890466058674532E-4</v>
      </c>
      <c r="AC171" s="18">
        <v>8.1722269610923594E-4</v>
      </c>
      <c r="AD171" s="12">
        <v>164</v>
      </c>
      <c r="AE171" s="17">
        <v>5</v>
      </c>
      <c r="AF171" s="18">
        <v>0.88130686292176708</v>
      </c>
      <c r="AG171" t="str">
        <f>IF(AF171&lt;='CAV Tier 1 Analysis'!$A$5,"Tier 1", "Tier 2")</f>
        <v>Tier 2</v>
      </c>
      <c r="AH171" t="str">
        <f t="shared" si="6"/>
        <v>Oklahoma - Tier 2</v>
      </c>
      <c r="AI171" t="str">
        <f t="shared" si="7"/>
        <v>Marlow, City Of - Tier 2</v>
      </c>
    </row>
    <row r="172" spans="1:35" x14ac:dyDescent="0.3">
      <c r="A172">
        <v>165</v>
      </c>
      <c r="B172">
        <v>6</v>
      </c>
      <c r="C172" t="s">
        <v>50</v>
      </c>
      <c r="D172" t="s">
        <v>2958</v>
      </c>
      <c r="E172" t="s">
        <v>5517</v>
      </c>
      <c r="F172" t="s">
        <v>1328</v>
      </c>
      <c r="G172" s="59">
        <v>2.7359800000000001</v>
      </c>
      <c r="H172">
        <v>9</v>
      </c>
      <c r="I172">
        <v>2</v>
      </c>
      <c r="J172" s="12">
        <v>16</v>
      </c>
      <c r="K172" s="12">
        <v>5</v>
      </c>
      <c r="L172">
        <v>0</v>
      </c>
      <c r="M172" s="12">
        <v>4.9999999999999982</v>
      </c>
      <c r="N172" s="12">
        <v>0</v>
      </c>
      <c r="O172" s="12">
        <v>348.90109137783338</v>
      </c>
      <c r="P172" s="12">
        <v>315.15418406755191</v>
      </c>
      <c r="Q172">
        <v>0</v>
      </c>
      <c r="R172" s="27">
        <v>6.0301617402123388E-5</v>
      </c>
      <c r="S172" s="27">
        <v>5.7474934542435659E-4</v>
      </c>
      <c r="T172" s="27">
        <v>1.0045203415369162E-3</v>
      </c>
      <c r="U172" s="27">
        <v>3.46544591289834E-3</v>
      </c>
      <c r="V172" s="27">
        <v>2.7572910723442806E-3</v>
      </c>
      <c r="W172" s="27">
        <v>0</v>
      </c>
      <c r="X172" s="27">
        <v>6.0445848683510564E-4</v>
      </c>
      <c r="Y172" s="27">
        <v>0</v>
      </c>
      <c r="Z172" s="27">
        <v>1.0261816445790325E-4</v>
      </c>
      <c r="AA172" s="27">
        <v>2.0879952927910323E-4</v>
      </c>
      <c r="AB172" s="27">
        <v>0</v>
      </c>
      <c r="AC172" s="18">
        <v>7.9801677001619352E-4</v>
      </c>
      <c r="AD172" s="12">
        <v>165</v>
      </c>
      <c r="AE172" s="17">
        <v>5</v>
      </c>
      <c r="AF172" s="18">
        <v>0.88210487969178331</v>
      </c>
      <c r="AG172" t="str">
        <f>IF(AF172&lt;='CAV Tier 1 Analysis'!$A$5,"Tier 1", "Tier 2")</f>
        <v>Tier 2</v>
      </c>
      <c r="AH172" t="str">
        <f t="shared" si="6"/>
        <v>Oklahoma - Tier 2</v>
      </c>
      <c r="AI172" t="str">
        <f t="shared" si="7"/>
        <v>Hobart, City Of - Tier 2</v>
      </c>
    </row>
    <row r="173" spans="1:35" x14ac:dyDescent="0.3">
      <c r="A173">
        <v>166</v>
      </c>
      <c r="B173">
        <v>6</v>
      </c>
      <c r="C173" t="s">
        <v>50</v>
      </c>
      <c r="D173" t="s">
        <v>3703</v>
      </c>
      <c r="E173" t="s">
        <v>5751</v>
      </c>
      <c r="F173" t="s">
        <v>1537</v>
      </c>
      <c r="G173" s="59">
        <v>3.2767600000000003</v>
      </c>
      <c r="H173">
        <v>7</v>
      </c>
      <c r="I173">
        <v>4</v>
      </c>
      <c r="J173" s="12">
        <v>18</v>
      </c>
      <c r="K173" s="12">
        <v>1</v>
      </c>
      <c r="L173">
        <v>0</v>
      </c>
      <c r="M173" s="12">
        <v>3.7065027649263302</v>
      </c>
      <c r="N173" s="12">
        <v>76.56437711155904</v>
      </c>
      <c r="O173" s="12">
        <v>2367.9812448290472</v>
      </c>
      <c r="P173">
        <v>0</v>
      </c>
      <c r="Q173">
        <v>0</v>
      </c>
      <c r="R173" s="27">
        <v>7.2220530792835408E-5</v>
      </c>
      <c r="S173" s="27">
        <v>4.4702726866338848E-4</v>
      </c>
      <c r="T173" s="27">
        <v>2.0090406830738324E-3</v>
      </c>
      <c r="U173" s="27">
        <v>3.8986266520106326E-3</v>
      </c>
      <c r="V173" s="27">
        <v>5.5145821446885609E-4</v>
      </c>
      <c r="W173" s="27">
        <v>0</v>
      </c>
      <c r="X173" s="27">
        <v>4.4808541054750114E-4</v>
      </c>
      <c r="Y173" s="27">
        <v>6.368839271969828E-4</v>
      </c>
      <c r="Z173" s="27">
        <v>6.9646640500745636E-4</v>
      </c>
      <c r="AA173" s="27">
        <v>0</v>
      </c>
      <c r="AB173" s="27">
        <v>0</v>
      </c>
      <c r="AC173" s="18">
        <v>7.9634628106922602E-4</v>
      </c>
      <c r="AD173" s="12">
        <v>166</v>
      </c>
      <c r="AE173" s="17">
        <v>5</v>
      </c>
      <c r="AF173" s="18">
        <v>0.88290122597285248</v>
      </c>
      <c r="AG173" t="str">
        <f>IF(AF173&lt;='CAV Tier 1 Analysis'!$A$5,"Tier 1", "Tier 2")</f>
        <v>Tier 2</v>
      </c>
      <c r="AH173" t="str">
        <f t="shared" si="6"/>
        <v>Oklahoma - Tier 2</v>
      </c>
      <c r="AI173" t="str">
        <f t="shared" si="7"/>
        <v>Nicoma Park, Town Of - Tier 2</v>
      </c>
    </row>
    <row r="174" spans="1:35" x14ac:dyDescent="0.3">
      <c r="A174">
        <v>167</v>
      </c>
      <c r="B174">
        <v>6</v>
      </c>
      <c r="C174" t="s">
        <v>50</v>
      </c>
      <c r="D174" t="s">
        <v>3562</v>
      </c>
      <c r="E174" t="s">
        <v>5565</v>
      </c>
      <c r="F174" t="s">
        <v>1438</v>
      </c>
      <c r="G174" s="59">
        <v>11.827030000000001</v>
      </c>
      <c r="H174">
        <v>16</v>
      </c>
      <c r="I174">
        <v>0</v>
      </c>
      <c r="J174" s="12">
        <v>17.90909090909091</v>
      </c>
      <c r="K174" s="12">
        <v>1.2727272727272727</v>
      </c>
      <c r="L174">
        <v>0</v>
      </c>
      <c r="M174">
        <v>0</v>
      </c>
      <c r="N174" s="12">
        <v>167.86289117362927</v>
      </c>
      <c r="O174" s="12">
        <v>4599.5272953526637</v>
      </c>
      <c r="P174">
        <v>0</v>
      </c>
      <c r="Q174">
        <v>0</v>
      </c>
      <c r="R174" s="27">
        <v>2.6067041354960028E-4</v>
      </c>
      <c r="S174" s="27">
        <v>1.0217766140877451E-3</v>
      </c>
      <c r="T174" s="27">
        <v>0</v>
      </c>
      <c r="U174" s="27">
        <v>3.8789366184146194E-3</v>
      </c>
      <c r="V174" s="27">
        <v>7.0185590932399862E-4</v>
      </c>
      <c r="W174" s="27">
        <v>0</v>
      </c>
      <c r="X174" s="27">
        <v>0</v>
      </c>
      <c r="Y174" s="27">
        <v>1.3963305311754507E-3</v>
      </c>
      <c r="Z174" s="27">
        <v>1.3528047348868274E-3</v>
      </c>
      <c r="AA174" s="27">
        <v>0</v>
      </c>
      <c r="AB174" s="27">
        <v>0</v>
      </c>
      <c r="AC174" s="18">
        <v>7.8294316558529464E-4</v>
      </c>
      <c r="AD174" s="12">
        <v>167</v>
      </c>
      <c r="AE174" s="17">
        <v>5</v>
      </c>
      <c r="AF174" s="18">
        <v>0.88368416913843773</v>
      </c>
      <c r="AG174" t="str">
        <f>IF(AF174&lt;='CAV Tier 1 Analysis'!$A$5,"Tier 1", "Tier 2")</f>
        <v>Tier 2</v>
      </c>
      <c r="AH174" t="str">
        <f t="shared" si="6"/>
        <v>Oklahoma - Tier 2</v>
      </c>
      <c r="AI174" t="str">
        <f t="shared" si="7"/>
        <v>Harrah, City Of - Tier 2</v>
      </c>
    </row>
    <row r="175" spans="1:35" x14ac:dyDescent="0.3">
      <c r="A175">
        <v>168</v>
      </c>
      <c r="B175">
        <v>6</v>
      </c>
      <c r="C175" t="s">
        <v>50</v>
      </c>
      <c r="D175" t="s">
        <v>3487</v>
      </c>
      <c r="E175" t="s">
        <v>5469</v>
      </c>
      <c r="F175" t="s">
        <v>1359</v>
      </c>
      <c r="G175" s="59">
        <v>0.5109800000000001</v>
      </c>
      <c r="H175">
        <v>23</v>
      </c>
      <c r="I175">
        <v>0</v>
      </c>
      <c r="J175" s="12">
        <v>17</v>
      </c>
      <c r="K175" s="12">
        <v>5</v>
      </c>
      <c r="L175">
        <v>0</v>
      </c>
      <c r="M175" s="12">
        <v>4.666718853966886</v>
      </c>
      <c r="N175" s="12">
        <v>2.3205543221833858</v>
      </c>
      <c r="O175" s="12">
        <v>65.730607990688441</v>
      </c>
      <c r="P175" s="12">
        <v>53.490208068385392</v>
      </c>
      <c r="Q175">
        <v>0</v>
      </c>
      <c r="R175" s="27">
        <v>1.1262114657320964E-5</v>
      </c>
      <c r="S175" s="27">
        <v>1.4688038827511336E-3</v>
      </c>
      <c r="T175" s="27">
        <v>0</v>
      </c>
      <c r="U175" s="27">
        <v>3.6820362824544861E-3</v>
      </c>
      <c r="V175" s="27">
        <v>2.7572910723442806E-3</v>
      </c>
      <c r="W175" s="27">
        <v>0</v>
      </c>
      <c r="X175" s="27">
        <v>5.641675633907367E-4</v>
      </c>
      <c r="Y175" s="27">
        <v>1.9303020617965205E-5</v>
      </c>
      <c r="Z175" s="27">
        <v>1.9332568763454933E-5</v>
      </c>
      <c r="AA175" s="27">
        <v>3.5438940145329603E-5</v>
      </c>
      <c r="AB175" s="27">
        <v>0</v>
      </c>
      <c r="AC175" s="18">
        <v>7.7796685864770063E-4</v>
      </c>
      <c r="AD175" s="12">
        <v>168</v>
      </c>
      <c r="AE175" s="17">
        <v>5</v>
      </c>
      <c r="AF175" s="18">
        <v>0.88446213599708545</v>
      </c>
      <c r="AG175" t="str">
        <f>IF(AF175&lt;='CAV Tier 1 Analysis'!$A$5,"Tier 1", "Tier 2")</f>
        <v>Tier 2</v>
      </c>
      <c r="AH175" t="str">
        <f t="shared" si="6"/>
        <v>Oklahoma - Tier 2</v>
      </c>
      <c r="AI175" t="str">
        <f t="shared" si="7"/>
        <v>Fort Cobb, Town Of - Tier 2</v>
      </c>
    </row>
    <row r="176" spans="1:35" x14ac:dyDescent="0.3">
      <c r="A176">
        <v>169</v>
      </c>
      <c r="B176">
        <v>6</v>
      </c>
      <c r="C176" t="s">
        <v>50</v>
      </c>
      <c r="D176" t="s">
        <v>3478</v>
      </c>
      <c r="E176" t="s">
        <v>5453</v>
      </c>
      <c r="F176" t="s">
        <v>1308</v>
      </c>
      <c r="G176" s="59">
        <v>3.1859199999999999</v>
      </c>
      <c r="H176">
        <v>12</v>
      </c>
      <c r="I176">
        <v>0</v>
      </c>
      <c r="J176" s="12">
        <v>11</v>
      </c>
      <c r="K176" s="12">
        <v>7</v>
      </c>
      <c r="L176">
        <v>0</v>
      </c>
      <c r="M176" s="12">
        <v>1.9537213740458017</v>
      </c>
      <c r="N176" s="12">
        <v>12.352510903889277</v>
      </c>
      <c r="O176" s="12">
        <v>1173.7393482730113</v>
      </c>
      <c r="P176" s="12">
        <v>1071.1706195481688</v>
      </c>
      <c r="Q176" s="12">
        <v>8.1932770120927216</v>
      </c>
      <c r="R176" s="27">
        <v>7.0218396667290307E-5</v>
      </c>
      <c r="S176" s="27">
        <v>7.6633246056580879E-4</v>
      </c>
      <c r="T176" s="27">
        <v>0</v>
      </c>
      <c r="U176" s="27">
        <v>2.382494065117609E-3</v>
      </c>
      <c r="V176" s="27">
        <v>3.8602075012819925E-3</v>
      </c>
      <c r="W176" s="27">
        <v>0</v>
      </c>
      <c r="X176" s="27">
        <v>2.3618869309062582E-4</v>
      </c>
      <c r="Y176" s="27">
        <v>1.0275164445927222E-4</v>
      </c>
      <c r="Z176" s="27">
        <v>3.4521811610315986E-4</v>
      </c>
      <c r="AA176" s="27">
        <v>7.0968412429936998E-4</v>
      </c>
      <c r="AB176" s="27">
        <v>1.7432154495073424E-5</v>
      </c>
      <c r="AC176" s="18">
        <v>7.7186610509820017E-4</v>
      </c>
      <c r="AD176" s="12">
        <v>169</v>
      </c>
      <c r="AE176" s="17">
        <v>5</v>
      </c>
      <c r="AF176" s="18">
        <v>0.88523400210218361</v>
      </c>
      <c r="AG176" t="str">
        <f>IF(AF176&lt;='CAV Tier 1 Analysis'!$A$5,"Tier 1", "Tier 2")</f>
        <v>Tier 2</v>
      </c>
      <c r="AH176" t="str">
        <f t="shared" si="6"/>
        <v>Oklahoma - Tier 2</v>
      </c>
      <c r="AI176" t="str">
        <f t="shared" si="7"/>
        <v>Stillwell, City Of - Tier 2</v>
      </c>
    </row>
    <row r="177" spans="1:35" x14ac:dyDescent="0.3">
      <c r="A177">
        <v>170</v>
      </c>
      <c r="B177">
        <v>6</v>
      </c>
      <c r="C177" t="s">
        <v>50</v>
      </c>
      <c r="D177" t="s">
        <v>3581</v>
      </c>
      <c r="E177" t="s">
        <v>5595</v>
      </c>
      <c r="F177" t="s">
        <v>1553</v>
      </c>
      <c r="G177" s="59">
        <v>2.69041</v>
      </c>
      <c r="H177">
        <v>39</v>
      </c>
      <c r="I177">
        <v>0</v>
      </c>
      <c r="J177" s="12">
        <v>9</v>
      </c>
      <c r="K177" s="12">
        <v>6</v>
      </c>
      <c r="L177">
        <v>0</v>
      </c>
      <c r="M177">
        <v>0</v>
      </c>
      <c r="N177" s="12">
        <v>0</v>
      </c>
      <c r="O177" s="12">
        <v>671.78537495700107</v>
      </c>
      <c r="P177" s="12">
        <v>649.52086237591459</v>
      </c>
      <c r="Q177" s="12">
        <v>14.68527606927762</v>
      </c>
      <c r="R177" s="27">
        <v>5.9297244305457922E-5</v>
      </c>
      <c r="S177" s="27">
        <v>2.4905804968388787E-3</v>
      </c>
      <c r="T177" s="27">
        <v>0</v>
      </c>
      <c r="U177" s="27">
        <v>1.9493133260053163E-3</v>
      </c>
      <c r="V177" s="27">
        <v>3.3087492868131368E-3</v>
      </c>
      <c r="W177" s="27">
        <v>0</v>
      </c>
      <c r="X177" s="27">
        <v>0</v>
      </c>
      <c r="Y177" s="27">
        <v>0</v>
      </c>
      <c r="Z177" s="27">
        <v>1.9758431197653605E-4</v>
      </c>
      <c r="AA177" s="27">
        <v>4.3032793844164442E-4</v>
      </c>
      <c r="AB177" s="27">
        <v>3.124464129122197E-5</v>
      </c>
      <c r="AC177" s="18">
        <v>7.6973611324292657E-4</v>
      </c>
      <c r="AD177" s="12">
        <v>170</v>
      </c>
      <c r="AE177" s="17">
        <v>5</v>
      </c>
      <c r="AF177" s="18">
        <v>0.88600373821542655</v>
      </c>
      <c r="AG177" t="str">
        <f>IF(AF177&lt;='CAV Tier 1 Analysis'!$A$5,"Tier 1", "Tier 2")</f>
        <v>Tier 2</v>
      </c>
      <c r="AH177" t="str">
        <f t="shared" si="6"/>
        <v>Oklahoma - Tier 2</v>
      </c>
      <c r="AI177" t="str">
        <f t="shared" si="7"/>
        <v>Antlers, Town Of - Tier 2</v>
      </c>
    </row>
    <row r="178" spans="1:35" x14ac:dyDescent="0.3">
      <c r="A178">
        <v>171</v>
      </c>
      <c r="B178">
        <v>6</v>
      </c>
      <c r="C178" t="s">
        <v>50</v>
      </c>
      <c r="D178" t="s">
        <v>3544</v>
      </c>
      <c r="E178" t="s">
        <v>5541</v>
      </c>
      <c r="F178" t="s">
        <v>1270</v>
      </c>
      <c r="G178" s="59">
        <v>2.96313</v>
      </c>
      <c r="H178">
        <v>7</v>
      </c>
      <c r="I178">
        <v>0</v>
      </c>
      <c r="J178" s="12">
        <v>6</v>
      </c>
      <c r="K178" s="12">
        <v>9</v>
      </c>
      <c r="L178">
        <v>0</v>
      </c>
      <c r="M178" s="12">
        <v>1.9055053271371825</v>
      </c>
      <c r="N178" s="12">
        <v>21.254615097889715</v>
      </c>
      <c r="O178" s="12">
        <v>1164.9289392987469</v>
      </c>
      <c r="P178" s="12">
        <v>1091.709988295755</v>
      </c>
      <c r="Q178" s="12">
        <v>99.11447173378383</v>
      </c>
      <c r="R178" s="27">
        <v>6.5308054727283773E-5</v>
      </c>
      <c r="S178" s="27">
        <v>4.4702726866338848E-4</v>
      </c>
      <c r="T178" s="27">
        <v>0</v>
      </c>
      <c r="U178" s="27">
        <v>1.2995422173368775E-3</v>
      </c>
      <c r="V178" s="27">
        <v>4.9631239302197049E-3</v>
      </c>
      <c r="W178" s="27">
        <v>0</v>
      </c>
      <c r="X178" s="27">
        <v>2.3035977333951495E-4</v>
      </c>
      <c r="Y178" s="27">
        <v>1.7680183977570197E-4</v>
      </c>
      <c r="Z178" s="27">
        <v>3.4262681438641232E-4</v>
      </c>
      <c r="AA178" s="27">
        <v>7.2329210015053831E-4</v>
      </c>
      <c r="AB178" s="27">
        <v>2.1087762337472821E-4</v>
      </c>
      <c r="AC178" s="18">
        <v>7.6899632927037722E-4</v>
      </c>
      <c r="AD178" s="12">
        <v>171</v>
      </c>
      <c r="AE178" s="17">
        <v>5</v>
      </c>
      <c r="AF178" s="18">
        <v>0.88677273454469696</v>
      </c>
      <c r="AG178" t="str">
        <f>IF(AF178&lt;='CAV Tier 1 Analysis'!$A$5,"Tier 1", "Tier 2")</f>
        <v>Tier 2</v>
      </c>
      <c r="AH178" t="str">
        <f t="shared" si="6"/>
        <v>Oklahoma - Tier 2</v>
      </c>
      <c r="AI178" t="str">
        <f t="shared" si="7"/>
        <v>Madill, City Of - Tier 2</v>
      </c>
    </row>
    <row r="179" spans="1:35" x14ac:dyDescent="0.3">
      <c r="A179">
        <v>172</v>
      </c>
      <c r="B179">
        <v>6</v>
      </c>
      <c r="C179" t="s">
        <v>50</v>
      </c>
      <c r="D179" t="s">
        <v>3663</v>
      </c>
      <c r="E179" t="s">
        <v>5693</v>
      </c>
      <c r="F179" t="s">
        <v>1342</v>
      </c>
      <c r="G179" s="59">
        <v>2.2814500000000004</v>
      </c>
      <c r="H179">
        <v>8</v>
      </c>
      <c r="I179">
        <v>0</v>
      </c>
      <c r="J179" s="12">
        <v>5</v>
      </c>
      <c r="K179" s="12">
        <v>7</v>
      </c>
      <c r="L179">
        <v>0</v>
      </c>
      <c r="M179" s="12">
        <v>3</v>
      </c>
      <c r="N179" s="12">
        <v>0</v>
      </c>
      <c r="O179" s="12">
        <v>2623.1436832707341</v>
      </c>
      <c r="P179" s="12">
        <v>2603.8271923418647</v>
      </c>
      <c r="Q179" s="12">
        <v>18.570901764664086</v>
      </c>
      <c r="R179" s="27">
        <v>5.0283673499833485E-5</v>
      </c>
      <c r="S179" s="27">
        <v>5.1088830704387256E-4</v>
      </c>
      <c r="T179" s="27">
        <v>0</v>
      </c>
      <c r="U179" s="27">
        <v>1.0829518477807312E-3</v>
      </c>
      <c r="V179" s="27">
        <v>3.8602075012819925E-3</v>
      </c>
      <c r="W179" s="27">
        <v>0</v>
      </c>
      <c r="X179" s="27">
        <v>3.626750921010635E-4</v>
      </c>
      <c r="Y179" s="27">
        <v>0</v>
      </c>
      <c r="Z179" s="27">
        <v>7.7151432465736376E-4</v>
      </c>
      <c r="AA179" s="27">
        <v>1.7251171635042466E-3</v>
      </c>
      <c r="AB179" s="27">
        <v>3.9511764120345403E-5</v>
      </c>
      <c r="AC179" s="18">
        <v>7.6392269763540452E-4</v>
      </c>
      <c r="AD179" s="12">
        <v>172</v>
      </c>
      <c r="AE179" s="17">
        <v>5</v>
      </c>
      <c r="AF179" s="18">
        <v>0.88753665724233233</v>
      </c>
      <c r="AG179" t="str">
        <f>IF(AF179&lt;='CAV Tier 1 Analysis'!$A$5,"Tier 1", "Tier 2")</f>
        <v>Tier 2</v>
      </c>
      <c r="AH179" t="str">
        <f t="shared" si="6"/>
        <v>Oklahoma - Tier 2</v>
      </c>
      <c r="AI179" t="str">
        <f t="shared" si="7"/>
        <v>Alva, City Of - Tier 2</v>
      </c>
    </row>
    <row r="180" spans="1:35" x14ac:dyDescent="0.3">
      <c r="A180">
        <v>173</v>
      </c>
      <c r="B180">
        <v>6</v>
      </c>
      <c r="C180" t="s">
        <v>50</v>
      </c>
      <c r="D180" t="s">
        <v>3522</v>
      </c>
      <c r="E180" t="s">
        <v>5511</v>
      </c>
      <c r="F180" t="s">
        <v>1245</v>
      </c>
      <c r="G180" s="59">
        <v>4.7697399999999996</v>
      </c>
      <c r="H180">
        <v>1</v>
      </c>
      <c r="I180">
        <v>0</v>
      </c>
      <c r="J180" s="12">
        <v>6</v>
      </c>
      <c r="K180" s="12">
        <v>10</v>
      </c>
      <c r="L180">
        <v>0</v>
      </c>
      <c r="M180" s="12">
        <v>0.95403732698218346</v>
      </c>
      <c r="N180" s="12">
        <v>24.720327238977962</v>
      </c>
      <c r="O180" s="12">
        <v>1091.7905901698241</v>
      </c>
      <c r="P180" s="12">
        <v>1016.7473855318682</v>
      </c>
      <c r="Q180">
        <v>0</v>
      </c>
      <c r="R180" s="27">
        <v>1.0512614733572759E-4</v>
      </c>
      <c r="S180" s="27">
        <v>6.3861038380484071E-5</v>
      </c>
      <c r="T180" s="27">
        <v>0</v>
      </c>
      <c r="U180" s="27">
        <v>1.2995422173368775E-3</v>
      </c>
      <c r="V180" s="27">
        <v>5.5145821446885611E-3</v>
      </c>
      <c r="W180" s="27">
        <v>0</v>
      </c>
      <c r="X180" s="27">
        <v>1.1533519181037194E-4</v>
      </c>
      <c r="Y180" s="27">
        <v>2.0563060378085333E-4</v>
      </c>
      <c r="Z180" s="27">
        <v>3.2111549405934678E-4</v>
      </c>
      <c r="AA180" s="27">
        <v>6.7362702520651981E-4</v>
      </c>
      <c r="AB180" s="27">
        <v>0</v>
      </c>
      <c r="AC180" s="18">
        <v>7.5443816932715848E-4</v>
      </c>
      <c r="AD180" s="12">
        <v>173</v>
      </c>
      <c r="AE180" s="17">
        <v>5</v>
      </c>
      <c r="AF180" s="18">
        <v>0.88829109541165951</v>
      </c>
      <c r="AG180" t="str">
        <f>IF(AF180&lt;='CAV Tier 1 Analysis'!$A$5,"Tier 1", "Tier 2")</f>
        <v>Tier 2</v>
      </c>
      <c r="AH180" t="str">
        <f t="shared" si="6"/>
        <v>Oklahoma - Tier 2</v>
      </c>
      <c r="AI180" t="str">
        <f t="shared" si="7"/>
        <v>Tishomingo, City Of - Tier 2</v>
      </c>
    </row>
    <row r="181" spans="1:35" x14ac:dyDescent="0.3">
      <c r="A181">
        <v>174</v>
      </c>
      <c r="B181">
        <v>6</v>
      </c>
      <c r="C181" t="s">
        <v>50</v>
      </c>
      <c r="D181" t="s">
        <v>3698</v>
      </c>
      <c r="E181" t="s">
        <v>5745</v>
      </c>
      <c r="F181" t="s">
        <v>1269</v>
      </c>
      <c r="G181" s="59">
        <v>2.1757199999999997</v>
      </c>
      <c r="H181">
        <v>4</v>
      </c>
      <c r="I181">
        <v>0</v>
      </c>
      <c r="J181" s="12">
        <v>12</v>
      </c>
      <c r="K181" s="12">
        <v>7</v>
      </c>
      <c r="L181">
        <v>0</v>
      </c>
      <c r="M181" s="12">
        <v>2.0000000000000004</v>
      </c>
      <c r="N181" s="12">
        <v>0</v>
      </c>
      <c r="O181" s="12">
        <v>1011.8682869398148</v>
      </c>
      <c r="P181" s="12">
        <v>973.55762946057962</v>
      </c>
      <c r="Q181" s="12">
        <v>157.55292680268406</v>
      </c>
      <c r="R181" s="27">
        <v>4.795336040985236E-5</v>
      </c>
      <c r="S181" s="27">
        <v>2.5544415352193628E-4</v>
      </c>
      <c r="T181" s="27">
        <v>0</v>
      </c>
      <c r="U181" s="27">
        <v>2.5990844346737551E-3</v>
      </c>
      <c r="V181" s="27">
        <v>3.8602075012819925E-3</v>
      </c>
      <c r="W181" s="27">
        <v>0</v>
      </c>
      <c r="X181" s="27">
        <v>2.4178339473404241E-4</v>
      </c>
      <c r="Y181" s="27">
        <v>0</v>
      </c>
      <c r="Z181" s="27">
        <v>2.9760888929544847E-4</v>
      </c>
      <c r="AA181" s="27">
        <v>6.450124575019978E-4</v>
      </c>
      <c r="AB181" s="27">
        <v>3.3521226697471039E-4</v>
      </c>
      <c r="AC181" s="18">
        <v>7.5293695076306686E-4</v>
      </c>
      <c r="AD181" s="12">
        <v>174</v>
      </c>
      <c r="AE181" s="17">
        <v>5</v>
      </c>
      <c r="AF181" s="18">
        <v>0.88904403236242258</v>
      </c>
      <c r="AG181" t="str">
        <f>IF(AF181&lt;='CAV Tier 1 Analysis'!$A$5,"Tier 1", "Tier 2")</f>
        <v>Tier 2</v>
      </c>
      <c r="AH181" t="str">
        <f t="shared" si="6"/>
        <v>Oklahoma - Tier 2</v>
      </c>
      <c r="AI181" t="str">
        <f t="shared" si="7"/>
        <v>Stigler, City Of - Tier 2</v>
      </c>
    </row>
    <row r="182" spans="1:35" x14ac:dyDescent="0.3">
      <c r="A182">
        <v>175</v>
      </c>
      <c r="B182">
        <v>6</v>
      </c>
      <c r="C182" t="s">
        <v>50</v>
      </c>
      <c r="D182" t="s">
        <v>3540</v>
      </c>
      <c r="E182" t="s">
        <v>5534</v>
      </c>
      <c r="F182" t="s">
        <v>1325</v>
      </c>
      <c r="G182" s="59">
        <v>19.282710000000002</v>
      </c>
      <c r="H182">
        <v>5</v>
      </c>
      <c r="I182">
        <v>0</v>
      </c>
      <c r="J182" s="12">
        <v>18.5</v>
      </c>
      <c r="K182" s="12">
        <v>2.5</v>
      </c>
      <c r="L182">
        <v>0</v>
      </c>
      <c r="M182">
        <v>0</v>
      </c>
      <c r="N182" s="12">
        <v>36.012627007803225</v>
      </c>
      <c r="O182" s="12">
        <v>1094.1791685352339</v>
      </c>
      <c r="P182" s="12">
        <v>414.45325138125202</v>
      </c>
      <c r="Q182" s="12">
        <v>586.26217790764508</v>
      </c>
      <c r="R182" s="27">
        <v>4.2499528538077718E-4</v>
      </c>
      <c r="S182" s="27">
        <v>3.1930519190242031E-4</v>
      </c>
      <c r="T182" s="27">
        <v>0</v>
      </c>
      <c r="U182" s="27">
        <v>4.0069218367887053E-3</v>
      </c>
      <c r="V182" s="27">
        <v>1.3786455361721403E-3</v>
      </c>
      <c r="W182" s="27">
        <v>0</v>
      </c>
      <c r="X182" s="27">
        <v>0</v>
      </c>
      <c r="Y182" s="27">
        <v>2.9956311515459563E-4</v>
      </c>
      <c r="Z182" s="27">
        <v>3.2181801845259029E-4</v>
      </c>
      <c r="AA182" s="27">
        <v>2.7458827510933601E-4</v>
      </c>
      <c r="AB182" s="27">
        <v>1.2473413073695102E-3</v>
      </c>
      <c r="AC182" s="18">
        <v>7.5210714239364322E-4</v>
      </c>
      <c r="AD182" s="12">
        <v>175</v>
      </c>
      <c r="AE182" s="17">
        <v>5</v>
      </c>
      <c r="AF182" s="18">
        <v>0.88979613950481617</v>
      </c>
      <c r="AG182" t="str">
        <f>IF(AF182&lt;='CAV Tier 1 Analysis'!$A$5,"Tier 1", "Tier 2")</f>
        <v>Tier 2</v>
      </c>
      <c r="AH182" t="str">
        <f t="shared" si="6"/>
        <v>Oklahoma - Tier 2</v>
      </c>
      <c r="AI182" t="str">
        <f t="shared" si="7"/>
        <v>Goldsby, Town Of - Tier 2</v>
      </c>
    </row>
    <row r="183" spans="1:35" x14ac:dyDescent="0.3">
      <c r="A183">
        <v>176</v>
      </c>
      <c r="B183">
        <v>6</v>
      </c>
      <c r="C183" t="s">
        <v>50</v>
      </c>
      <c r="D183" t="s">
        <v>2972</v>
      </c>
      <c r="E183" t="s">
        <v>5742</v>
      </c>
      <c r="F183" t="s">
        <v>1542</v>
      </c>
      <c r="G183" s="59">
        <v>5.3295899999999996</v>
      </c>
      <c r="H183">
        <v>17</v>
      </c>
      <c r="I183">
        <v>0</v>
      </c>
      <c r="J183" s="12">
        <v>18</v>
      </c>
      <c r="K183" s="12">
        <v>1</v>
      </c>
      <c r="L183">
        <v>0</v>
      </c>
      <c r="M183" s="12">
        <v>5.7517520109426776</v>
      </c>
      <c r="N183" s="12">
        <v>78.004864292262312</v>
      </c>
      <c r="O183" s="12">
        <v>4241.3988070958621</v>
      </c>
      <c r="P183" s="12">
        <v>20.498930305796421</v>
      </c>
      <c r="Q183">
        <v>0</v>
      </c>
      <c r="R183" s="27">
        <v>1.1746536783535799E-4</v>
      </c>
      <c r="S183" s="27">
        <v>1.0856376524682292E-3</v>
      </c>
      <c r="T183" s="27">
        <v>0</v>
      </c>
      <c r="U183" s="27">
        <v>3.8986266520106326E-3</v>
      </c>
      <c r="V183" s="27">
        <v>5.5145821446885609E-4</v>
      </c>
      <c r="W183" s="27">
        <v>0</v>
      </c>
      <c r="X183" s="27">
        <v>6.9533906343703764E-4</v>
      </c>
      <c r="Y183" s="27">
        <v>6.4886630290920825E-4</v>
      </c>
      <c r="Z183" s="27">
        <v>1.2474726249760597E-3</v>
      </c>
      <c r="AA183" s="27">
        <v>1.3581184115448715E-5</v>
      </c>
      <c r="AB183" s="27">
        <v>0</v>
      </c>
      <c r="AC183" s="18">
        <v>7.5076791474734835E-4</v>
      </c>
      <c r="AD183" s="12">
        <v>176</v>
      </c>
      <c r="AE183" s="17">
        <v>5</v>
      </c>
      <c r="AF183" s="18">
        <v>0.89054690741956355</v>
      </c>
      <c r="AG183" t="str">
        <f>IF(AF183&lt;='CAV Tier 1 Analysis'!$A$5,"Tier 1", "Tier 2")</f>
        <v>Tier 2</v>
      </c>
      <c r="AH183" t="str">
        <f t="shared" si="6"/>
        <v>Oklahoma - Tier 2</v>
      </c>
      <c r="AI183" t="str">
        <f t="shared" si="7"/>
        <v>Spencer, City Of - Tier 2</v>
      </c>
    </row>
    <row r="184" spans="1:35" x14ac:dyDescent="0.3">
      <c r="A184">
        <v>177</v>
      </c>
      <c r="B184">
        <v>6</v>
      </c>
      <c r="C184" t="s">
        <v>50</v>
      </c>
      <c r="D184" t="s">
        <v>3567</v>
      </c>
      <c r="E184" t="s">
        <v>5571</v>
      </c>
      <c r="F184" t="s">
        <v>1431</v>
      </c>
      <c r="G184" s="59">
        <v>0.35215000000000002</v>
      </c>
      <c r="H184">
        <v>10</v>
      </c>
      <c r="I184">
        <v>0</v>
      </c>
      <c r="J184" s="12">
        <v>16</v>
      </c>
      <c r="K184" s="12">
        <v>5</v>
      </c>
      <c r="L184">
        <v>1</v>
      </c>
      <c r="M184" s="12">
        <v>2.6592361209711766</v>
      </c>
      <c r="N184" s="12">
        <v>0.15462066566231047</v>
      </c>
      <c r="O184" s="12">
        <v>3.2562333998948167</v>
      </c>
      <c r="P184">
        <v>0</v>
      </c>
      <c r="Q184" s="12">
        <v>5.0151009459326268E-2</v>
      </c>
      <c r="R184" s="27">
        <v>7.7614655692504144E-6</v>
      </c>
      <c r="S184" s="27">
        <v>6.3861038380484062E-4</v>
      </c>
      <c r="T184" s="27">
        <v>0</v>
      </c>
      <c r="U184" s="27">
        <v>3.46544591289834E-3</v>
      </c>
      <c r="V184" s="27">
        <v>2.7572910723442806E-3</v>
      </c>
      <c r="W184" s="27">
        <v>1.0638297872340426E-3</v>
      </c>
      <c r="X184" s="27">
        <v>3.2147956836389881E-4</v>
      </c>
      <c r="Y184" s="27">
        <v>1.2861779914873359E-6</v>
      </c>
      <c r="Z184" s="27">
        <v>9.5771753887082615E-7</v>
      </c>
      <c r="AA184" s="27">
        <v>0</v>
      </c>
      <c r="AB184" s="27">
        <v>1.0670213440709315E-7</v>
      </c>
      <c r="AC184" s="18">
        <v>7.5061534435267446E-4</v>
      </c>
      <c r="AD184" s="12">
        <v>177</v>
      </c>
      <c r="AE184" s="17">
        <v>5</v>
      </c>
      <c r="AF184" s="18">
        <v>0.89129752276391627</v>
      </c>
      <c r="AG184" t="str">
        <f>IF(AF184&lt;='CAV Tier 1 Analysis'!$A$5,"Tier 1", "Tier 2")</f>
        <v>Tier 2</v>
      </c>
      <c r="AH184" t="str">
        <f t="shared" si="6"/>
        <v>Oklahoma - Tier 2</v>
      </c>
      <c r="AI184" t="str">
        <f t="shared" si="7"/>
        <v>Avant, Town Of - Tier 2</v>
      </c>
    </row>
    <row r="185" spans="1:35" x14ac:dyDescent="0.3">
      <c r="A185">
        <v>178</v>
      </c>
      <c r="B185">
        <v>6</v>
      </c>
      <c r="C185" t="s">
        <v>50</v>
      </c>
      <c r="D185" t="s">
        <v>3666</v>
      </c>
      <c r="E185" t="s">
        <v>5696</v>
      </c>
      <c r="F185" t="s">
        <v>1369</v>
      </c>
      <c r="G185" s="59">
        <v>28.236369999999997</v>
      </c>
      <c r="H185">
        <v>6</v>
      </c>
      <c r="I185">
        <v>0</v>
      </c>
      <c r="J185" s="12">
        <v>15.5</v>
      </c>
      <c r="K185" s="12">
        <v>2.5</v>
      </c>
      <c r="L185">
        <v>0</v>
      </c>
      <c r="M185" s="12">
        <v>0.97515473837465649</v>
      </c>
      <c r="N185" s="12">
        <v>26.906908054079462</v>
      </c>
      <c r="O185" s="12">
        <v>2623.0174623470361</v>
      </c>
      <c r="P185" s="12">
        <v>656.35401109489794</v>
      </c>
      <c r="Q185" s="12">
        <v>407.32717257622471</v>
      </c>
      <c r="R185" s="27">
        <v>6.2233597488460968E-4</v>
      </c>
      <c r="S185" s="27">
        <v>3.831662302829044E-4</v>
      </c>
      <c r="T185" s="27">
        <v>0</v>
      </c>
      <c r="U185" s="27">
        <v>3.3571507281202669E-3</v>
      </c>
      <c r="V185" s="27">
        <v>1.3786455361721403E-3</v>
      </c>
      <c r="W185" s="27">
        <v>0</v>
      </c>
      <c r="X185" s="27">
        <v>1.1788811151760568E-4</v>
      </c>
      <c r="Y185" s="27">
        <v>2.2381919525370396E-4</v>
      </c>
      <c r="Z185" s="27">
        <v>7.714772007852231E-4</v>
      </c>
      <c r="AA185" s="27">
        <v>4.3485511373598233E-4</v>
      </c>
      <c r="AB185" s="27">
        <v>8.6663616913112951E-4</v>
      </c>
      <c r="AC185" s="18">
        <v>7.4145220544396054E-4</v>
      </c>
      <c r="AD185" s="12">
        <v>178</v>
      </c>
      <c r="AE185" s="17">
        <v>5</v>
      </c>
      <c r="AF185" s="18">
        <v>0.89203897496936024</v>
      </c>
      <c r="AG185" t="str">
        <f>IF(AF185&lt;='CAV Tier 1 Analysis'!$A$5,"Tier 1", "Tier 2")</f>
        <v>Tier 2</v>
      </c>
      <c r="AH185" t="str">
        <f t="shared" si="6"/>
        <v>Oklahoma - Tier 2</v>
      </c>
      <c r="AI185" t="str">
        <f t="shared" si="7"/>
        <v>Bethel Acres, Town Of - Tier 2</v>
      </c>
    </row>
    <row r="186" spans="1:35" x14ac:dyDescent="0.3">
      <c r="A186">
        <v>179</v>
      </c>
      <c r="B186">
        <v>6</v>
      </c>
      <c r="C186" t="s">
        <v>50</v>
      </c>
      <c r="D186" t="s">
        <v>3699</v>
      </c>
      <c r="E186" t="s">
        <v>5747</v>
      </c>
      <c r="F186" t="s">
        <v>1352</v>
      </c>
      <c r="G186" s="59">
        <v>12.395199999999999</v>
      </c>
      <c r="H186">
        <v>3</v>
      </c>
      <c r="I186">
        <v>0</v>
      </c>
      <c r="J186" s="12">
        <v>16.2</v>
      </c>
      <c r="K186" s="12">
        <v>3.8</v>
      </c>
      <c r="L186">
        <v>0</v>
      </c>
      <c r="M186" s="12">
        <v>0.99999999999999989</v>
      </c>
      <c r="N186" s="12">
        <v>0</v>
      </c>
      <c r="O186" s="12">
        <v>2112.7185135327786</v>
      </c>
      <c r="P186" s="12">
        <v>1700.4185788769466</v>
      </c>
      <c r="Q186">
        <v>0</v>
      </c>
      <c r="R186" s="27">
        <v>2.7319300872915729E-4</v>
      </c>
      <c r="S186" s="27">
        <v>1.915831151414522E-4</v>
      </c>
      <c r="T186" s="27">
        <v>0</v>
      </c>
      <c r="U186" s="27">
        <v>3.5087639868095692E-3</v>
      </c>
      <c r="V186" s="27">
        <v>2.0955412149816529E-3</v>
      </c>
      <c r="W186" s="27">
        <v>0</v>
      </c>
      <c r="X186" s="27">
        <v>1.2089169736702116E-4</v>
      </c>
      <c r="Y186" s="27">
        <v>0</v>
      </c>
      <c r="Z186" s="27">
        <v>6.2138898740268507E-4</v>
      </c>
      <c r="AA186" s="27">
        <v>1.1265806287719963E-3</v>
      </c>
      <c r="AB186" s="27">
        <v>0</v>
      </c>
      <c r="AC186" s="18">
        <v>7.2163114901850308E-4</v>
      </c>
      <c r="AD186" s="12">
        <v>179</v>
      </c>
      <c r="AE186" s="17">
        <v>5</v>
      </c>
      <c r="AF186" s="18">
        <v>0.89276060611837871</v>
      </c>
      <c r="AG186" t="str">
        <f>IF(AF186&lt;='CAV Tier 1 Analysis'!$A$5,"Tier 1", "Tier 2")</f>
        <v>Tier 2</v>
      </c>
      <c r="AH186" t="str">
        <f t="shared" si="6"/>
        <v>Oklahoma - Tier 2</v>
      </c>
      <c r="AI186" t="str">
        <f t="shared" si="7"/>
        <v>Stroud, City Of - Tier 2</v>
      </c>
    </row>
    <row r="187" spans="1:35" x14ac:dyDescent="0.3">
      <c r="A187">
        <v>180</v>
      </c>
      <c r="B187">
        <v>6</v>
      </c>
      <c r="C187" t="s">
        <v>50</v>
      </c>
      <c r="D187" t="s">
        <v>3311</v>
      </c>
      <c r="E187" t="s">
        <v>5515</v>
      </c>
      <c r="F187" t="s">
        <v>1773</v>
      </c>
      <c r="G187" s="59">
        <v>0.29042000000000001</v>
      </c>
      <c r="H187">
        <v>20</v>
      </c>
      <c r="I187">
        <v>0</v>
      </c>
      <c r="J187" s="12">
        <v>15</v>
      </c>
      <c r="K187" s="12">
        <v>3</v>
      </c>
      <c r="L187">
        <v>1</v>
      </c>
      <c r="M187" s="12">
        <v>4.4950760966875558</v>
      </c>
      <c r="N187" s="12">
        <v>0.78882985295934749</v>
      </c>
      <c r="O187" s="12">
        <v>2.9610526204303542</v>
      </c>
      <c r="P187">
        <v>0</v>
      </c>
      <c r="Q187" s="12">
        <v>4.1011809147235567E-3</v>
      </c>
      <c r="R187" s="27">
        <v>6.4009224211889975E-6</v>
      </c>
      <c r="S187" s="27">
        <v>1.2772207676096812E-3</v>
      </c>
      <c r="T187" s="27">
        <v>0</v>
      </c>
      <c r="U187" s="27">
        <v>3.2488555433421939E-3</v>
      </c>
      <c r="V187" s="27">
        <v>1.6543746434065684E-3</v>
      </c>
      <c r="W187" s="27">
        <v>1.0638297872340426E-3</v>
      </c>
      <c r="X187" s="27">
        <v>5.4341737912248279E-4</v>
      </c>
      <c r="Y187" s="27">
        <v>6.5617075929573613E-6</v>
      </c>
      <c r="Z187" s="27">
        <v>8.7089949639272574E-7</v>
      </c>
      <c r="AA187" s="27">
        <v>0</v>
      </c>
      <c r="AB187" s="27">
        <v>8.7257417529261624E-9</v>
      </c>
      <c r="AC187" s="18">
        <v>7.0923094326975097E-4</v>
      </c>
      <c r="AD187" s="12">
        <v>180</v>
      </c>
      <c r="AE187" s="17">
        <v>5</v>
      </c>
      <c r="AF187" s="18">
        <v>0.89346983706164851</v>
      </c>
      <c r="AG187" t="str">
        <f>IF(AF187&lt;='CAV Tier 1 Analysis'!$A$5,"Tier 1", "Tier 2")</f>
        <v>Tier 2</v>
      </c>
      <c r="AH187" t="str">
        <f t="shared" si="6"/>
        <v>Oklahoma - Tier 2</v>
      </c>
      <c r="AI187" t="str">
        <f t="shared" si="7"/>
        <v>Dover, Town Of - Tier 2</v>
      </c>
    </row>
    <row r="188" spans="1:35" x14ac:dyDescent="0.3">
      <c r="A188">
        <v>181</v>
      </c>
      <c r="B188">
        <v>6</v>
      </c>
      <c r="C188" t="s">
        <v>50</v>
      </c>
      <c r="D188" t="s">
        <v>3622</v>
      </c>
      <c r="E188" t="s">
        <v>5641</v>
      </c>
      <c r="F188" t="s">
        <v>1389</v>
      </c>
      <c r="G188" s="59">
        <v>9.0110600000000005</v>
      </c>
      <c r="H188">
        <v>3</v>
      </c>
      <c r="I188">
        <v>0</v>
      </c>
      <c r="J188" s="12">
        <v>7</v>
      </c>
      <c r="K188" s="12">
        <v>7</v>
      </c>
      <c r="L188">
        <v>0</v>
      </c>
      <c r="M188">
        <v>0</v>
      </c>
      <c r="N188" s="12">
        <v>0</v>
      </c>
      <c r="O188" s="12">
        <v>2067.1547527485918</v>
      </c>
      <c r="P188" s="12">
        <v>1870.3403316916463</v>
      </c>
      <c r="Q188" s="12">
        <v>5.7821229388655411</v>
      </c>
      <c r="R188" s="27">
        <v>1.986057984735188E-4</v>
      </c>
      <c r="S188" s="27">
        <v>1.915831151414522E-4</v>
      </c>
      <c r="T188" s="27">
        <v>0</v>
      </c>
      <c r="U188" s="27">
        <v>1.5161325868930239E-3</v>
      </c>
      <c r="V188" s="27">
        <v>3.8602075012819925E-3</v>
      </c>
      <c r="W188" s="27">
        <v>0</v>
      </c>
      <c r="X188" s="27">
        <v>0</v>
      </c>
      <c r="Y188" s="27">
        <v>0</v>
      </c>
      <c r="Z188" s="27">
        <v>6.0798785564064985E-4</v>
      </c>
      <c r="AA188" s="27">
        <v>1.2391591182721851E-3</v>
      </c>
      <c r="AB188" s="27">
        <v>1.2302142382229444E-5</v>
      </c>
      <c r="AC188" s="18">
        <v>6.9327073800773203E-4</v>
      </c>
      <c r="AD188" s="12">
        <v>181</v>
      </c>
      <c r="AE188" s="17">
        <v>5</v>
      </c>
      <c r="AF188" s="18">
        <v>0.89416310779965624</v>
      </c>
      <c r="AG188" t="str">
        <f>IF(AF188&lt;='CAV Tier 1 Analysis'!$A$5,"Tier 1", "Tier 2")</f>
        <v>Tier 2</v>
      </c>
      <c r="AH188" t="str">
        <f t="shared" si="6"/>
        <v>Oklahoma - Tier 2</v>
      </c>
      <c r="AI188" t="str">
        <f t="shared" si="7"/>
        <v>Checotah, City Of - Tier 2</v>
      </c>
    </row>
    <row r="189" spans="1:35" x14ac:dyDescent="0.3">
      <c r="A189">
        <v>182</v>
      </c>
      <c r="B189">
        <v>6</v>
      </c>
      <c r="C189" t="s">
        <v>50</v>
      </c>
      <c r="D189" t="s">
        <v>3683</v>
      </c>
      <c r="E189" t="s">
        <v>5722</v>
      </c>
      <c r="F189" t="s">
        <v>1449</v>
      </c>
      <c r="G189" s="59">
        <v>3.6318000000000001</v>
      </c>
      <c r="H189">
        <v>6</v>
      </c>
      <c r="I189">
        <v>0</v>
      </c>
      <c r="J189" s="12">
        <v>12</v>
      </c>
      <c r="K189" s="12">
        <v>4</v>
      </c>
      <c r="L189">
        <v>0</v>
      </c>
      <c r="M189">
        <v>0</v>
      </c>
      <c r="N189" s="12">
        <v>6.5517083383837313</v>
      </c>
      <c r="O189" s="12">
        <v>1562.7392576352656</v>
      </c>
      <c r="P189" s="12">
        <v>1455.9162609602593</v>
      </c>
      <c r="Q189" s="12">
        <v>409.51203394610889</v>
      </c>
      <c r="R189" s="27">
        <v>8.004569261508918E-5</v>
      </c>
      <c r="S189" s="27">
        <v>3.831662302829044E-4</v>
      </c>
      <c r="T189" s="27">
        <v>0</v>
      </c>
      <c r="U189" s="27">
        <v>2.5990844346737551E-3</v>
      </c>
      <c r="V189" s="27">
        <v>2.2058328578754244E-3</v>
      </c>
      <c r="W189" s="27">
        <v>0</v>
      </c>
      <c r="X189" s="27">
        <v>0</v>
      </c>
      <c r="Y189" s="27">
        <v>5.4498944467597506E-5</v>
      </c>
      <c r="Z189" s="27">
        <v>4.5963007312916016E-4</v>
      </c>
      <c r="AA189" s="27">
        <v>9.6459017625840639E-4</v>
      </c>
      <c r="AB189" s="27">
        <v>8.7128471706792267E-4</v>
      </c>
      <c r="AC189" s="18">
        <v>6.9255755694275093E-4</v>
      </c>
      <c r="AD189" s="12">
        <v>182</v>
      </c>
      <c r="AE189" s="17">
        <v>5</v>
      </c>
      <c r="AF189" s="18">
        <v>0.89485566535659899</v>
      </c>
      <c r="AG189" t="str">
        <f>IF(AF189&lt;='CAV Tier 1 Analysis'!$A$5,"Tier 1", "Tier 2")</f>
        <v>Tier 2</v>
      </c>
      <c r="AH189" t="str">
        <f t="shared" si="6"/>
        <v>Oklahoma - Tier 2</v>
      </c>
      <c r="AI189" t="str">
        <f t="shared" si="7"/>
        <v>Hartshorne, City Of - Tier 2</v>
      </c>
    </row>
    <row r="190" spans="1:35" x14ac:dyDescent="0.3">
      <c r="A190">
        <v>183</v>
      </c>
      <c r="B190">
        <v>6</v>
      </c>
      <c r="C190" t="s">
        <v>50</v>
      </c>
      <c r="D190" t="s">
        <v>3655</v>
      </c>
      <c r="E190" t="s">
        <v>5685</v>
      </c>
      <c r="F190" t="s">
        <v>1296</v>
      </c>
      <c r="G190" s="59">
        <v>0.63142000000000009</v>
      </c>
      <c r="H190">
        <v>0</v>
      </c>
      <c r="I190">
        <v>0</v>
      </c>
      <c r="J190" s="12">
        <v>17</v>
      </c>
      <c r="K190" s="12">
        <v>7</v>
      </c>
      <c r="L190">
        <v>0</v>
      </c>
      <c r="M190">
        <v>0</v>
      </c>
      <c r="N190" s="12">
        <v>0</v>
      </c>
      <c r="O190" s="12">
        <v>15.149175007273236</v>
      </c>
      <c r="P190" s="12">
        <v>7.9332363882900472</v>
      </c>
      <c r="Q190">
        <v>0</v>
      </c>
      <c r="R190" s="27">
        <v>1.3916639471066584E-5</v>
      </c>
      <c r="S190" s="27">
        <v>0</v>
      </c>
      <c r="T190" s="27">
        <v>0</v>
      </c>
      <c r="U190" s="27">
        <v>3.6820362824544861E-3</v>
      </c>
      <c r="V190" s="27">
        <v>3.8602075012819925E-3</v>
      </c>
      <c r="W190" s="27">
        <v>0</v>
      </c>
      <c r="X190" s="27">
        <v>0</v>
      </c>
      <c r="Y190" s="27">
        <v>0</v>
      </c>
      <c r="Z190" s="27">
        <v>4.4556482358905263E-6</v>
      </c>
      <c r="AA190" s="27">
        <v>5.2560178708582866E-6</v>
      </c>
      <c r="AB190" s="27">
        <v>0</v>
      </c>
      <c r="AC190" s="18">
        <v>6.8780655357402669E-4</v>
      </c>
      <c r="AD190" s="12">
        <v>183</v>
      </c>
      <c r="AE190" s="17">
        <v>5</v>
      </c>
      <c r="AF190" s="18">
        <v>0.89554347191017303</v>
      </c>
      <c r="AG190" t="str">
        <f>IF(AF190&lt;='CAV Tier 1 Analysis'!$A$5,"Tier 1", "Tier 2")</f>
        <v>Tier 2</v>
      </c>
      <c r="AH190" t="str">
        <f t="shared" si="6"/>
        <v>Oklahoma - Tier 2</v>
      </c>
      <c r="AI190" t="str">
        <f t="shared" si="7"/>
        <v>Randlett, Town Of - Tier 2</v>
      </c>
    </row>
    <row r="191" spans="1:35" x14ac:dyDescent="0.3">
      <c r="A191">
        <v>184</v>
      </c>
      <c r="B191">
        <v>6</v>
      </c>
      <c r="C191" t="s">
        <v>50</v>
      </c>
      <c r="D191" t="s">
        <v>3480</v>
      </c>
      <c r="E191" t="s">
        <v>5458</v>
      </c>
      <c r="F191" t="s">
        <v>1379</v>
      </c>
      <c r="G191" s="59">
        <v>8.3563499999999991</v>
      </c>
      <c r="H191">
        <v>2</v>
      </c>
      <c r="I191">
        <v>0</v>
      </c>
      <c r="J191" s="12">
        <v>11</v>
      </c>
      <c r="K191" s="12">
        <v>6</v>
      </c>
      <c r="L191">
        <v>0</v>
      </c>
      <c r="M191">
        <v>0</v>
      </c>
      <c r="N191" s="12">
        <v>0</v>
      </c>
      <c r="O191" s="12">
        <v>1702.0171742254427</v>
      </c>
      <c r="P191" s="12">
        <v>1594.4034253969032</v>
      </c>
      <c r="Q191">
        <v>0</v>
      </c>
      <c r="R191" s="27">
        <v>1.8417584214001334E-4</v>
      </c>
      <c r="S191" s="27">
        <v>1.2772207676096814E-4</v>
      </c>
      <c r="T191" s="27">
        <v>0</v>
      </c>
      <c r="U191" s="27">
        <v>2.382494065117609E-3</v>
      </c>
      <c r="V191" s="27">
        <v>3.3087492868131368E-3</v>
      </c>
      <c r="W191" s="27">
        <v>0</v>
      </c>
      <c r="X191" s="27">
        <v>0</v>
      </c>
      <c r="Y191" s="27">
        <v>0</v>
      </c>
      <c r="Z191" s="27">
        <v>5.0059424464711988E-4</v>
      </c>
      <c r="AA191" s="27">
        <v>1.0563422652592968E-3</v>
      </c>
      <c r="AB191" s="27">
        <v>0</v>
      </c>
      <c r="AC191" s="18">
        <v>6.8727979824892221E-4</v>
      </c>
      <c r="AD191" s="12">
        <v>184</v>
      </c>
      <c r="AE191" s="17">
        <v>5</v>
      </c>
      <c r="AF191" s="18">
        <v>0.89623075170842192</v>
      </c>
      <c r="AG191" t="str">
        <f>IF(AF191&lt;='CAV Tier 1 Analysis'!$A$5,"Tier 1", "Tier 2")</f>
        <v>Tier 2</v>
      </c>
      <c r="AH191" t="str">
        <f t="shared" si="6"/>
        <v>Oklahoma - Tier 2</v>
      </c>
      <c r="AI191" t="str">
        <f t="shared" si="7"/>
        <v>Atoka, City Of - Tier 2</v>
      </c>
    </row>
    <row r="192" spans="1:35" x14ac:dyDescent="0.3">
      <c r="A192">
        <v>185</v>
      </c>
      <c r="B192">
        <v>6</v>
      </c>
      <c r="C192" t="s">
        <v>50</v>
      </c>
      <c r="D192" t="s">
        <v>3597</v>
      </c>
      <c r="E192" t="s">
        <v>5614</v>
      </c>
      <c r="F192" t="s">
        <v>1331</v>
      </c>
      <c r="G192" s="59">
        <v>0.64803999999999995</v>
      </c>
      <c r="H192">
        <v>1</v>
      </c>
      <c r="I192">
        <v>0</v>
      </c>
      <c r="J192" s="12">
        <v>15</v>
      </c>
      <c r="K192" s="12">
        <v>7</v>
      </c>
      <c r="L192">
        <v>0</v>
      </c>
      <c r="M192" s="12">
        <v>3.0000000000000009</v>
      </c>
      <c r="N192" s="12">
        <v>0</v>
      </c>
      <c r="O192" s="12">
        <v>6.0534814357353692</v>
      </c>
      <c r="P192">
        <v>0</v>
      </c>
      <c r="Q192">
        <v>0</v>
      </c>
      <c r="R192" s="27">
        <v>1.428294802640079E-5</v>
      </c>
      <c r="S192" s="27">
        <v>6.3861038380484071E-5</v>
      </c>
      <c r="T192" s="27">
        <v>0</v>
      </c>
      <c r="U192" s="27">
        <v>3.2488555433421939E-3</v>
      </c>
      <c r="V192" s="27">
        <v>3.8602075012819925E-3</v>
      </c>
      <c r="W192" s="27">
        <v>0</v>
      </c>
      <c r="X192" s="27">
        <v>3.6267509210106361E-4</v>
      </c>
      <c r="Y192" s="27">
        <v>0</v>
      </c>
      <c r="Z192" s="27">
        <v>1.7804391240566432E-6</v>
      </c>
      <c r="AA192" s="27">
        <v>0</v>
      </c>
      <c r="AB192" s="27">
        <v>0</v>
      </c>
      <c r="AC192" s="18">
        <v>6.8651477838692647E-4</v>
      </c>
      <c r="AD192" s="12">
        <v>185</v>
      </c>
      <c r="AE192" s="17">
        <v>5</v>
      </c>
      <c r="AF192" s="18">
        <v>0.89691726648680881</v>
      </c>
      <c r="AG192" t="str">
        <f>IF(AF192&lt;='CAV Tier 1 Analysis'!$A$5,"Tier 1", "Tier 2")</f>
        <v>Tier 2</v>
      </c>
      <c r="AH192" t="str">
        <f t="shared" si="6"/>
        <v>Oklahoma - Tier 2</v>
      </c>
      <c r="AI192" t="str">
        <f t="shared" si="7"/>
        <v>Tipton, Town Of - Tier 2</v>
      </c>
    </row>
    <row r="193" spans="1:35" x14ac:dyDescent="0.3">
      <c r="A193">
        <v>186</v>
      </c>
      <c r="B193">
        <v>6</v>
      </c>
      <c r="C193" t="s">
        <v>50</v>
      </c>
      <c r="D193" t="s">
        <v>3309</v>
      </c>
      <c r="E193" t="s">
        <v>5735</v>
      </c>
      <c r="F193" t="s">
        <v>1435</v>
      </c>
      <c r="G193" s="59">
        <v>1.0527099999999998</v>
      </c>
      <c r="H193">
        <v>6</v>
      </c>
      <c r="I193">
        <v>0</v>
      </c>
      <c r="J193" s="12">
        <v>10</v>
      </c>
      <c r="K193" s="12">
        <v>7</v>
      </c>
      <c r="L193">
        <v>0</v>
      </c>
      <c r="M193" s="12">
        <v>9</v>
      </c>
      <c r="N193" s="12">
        <v>0</v>
      </c>
      <c r="O193" s="12">
        <v>31.306979011773873</v>
      </c>
      <c r="P193" s="12">
        <v>24.469673308677891</v>
      </c>
      <c r="Q193">
        <v>0</v>
      </c>
      <c r="R193" s="27">
        <v>2.3201966262688067E-5</v>
      </c>
      <c r="S193" s="27">
        <v>3.831662302829044E-4</v>
      </c>
      <c r="T193" s="27">
        <v>0</v>
      </c>
      <c r="U193" s="27">
        <v>2.1659036955614624E-3</v>
      </c>
      <c r="V193" s="27">
        <v>3.8602075012819925E-3</v>
      </c>
      <c r="W193" s="27">
        <v>0</v>
      </c>
      <c r="X193" s="27">
        <v>1.0880252763031905E-3</v>
      </c>
      <c r="Y193" s="27">
        <v>0</v>
      </c>
      <c r="Z193" s="27">
        <v>9.2079526269846627E-6</v>
      </c>
      <c r="AA193" s="27">
        <v>1.6211925866007964E-5</v>
      </c>
      <c r="AB193" s="27">
        <v>0</v>
      </c>
      <c r="AC193" s="18">
        <v>6.8599314074411198E-4</v>
      </c>
      <c r="AD193" s="12">
        <v>186</v>
      </c>
      <c r="AE193" s="17">
        <v>5</v>
      </c>
      <c r="AF193" s="18">
        <v>0.89760325962755294</v>
      </c>
      <c r="AG193" t="str">
        <f>IF(AF193&lt;='CAV Tier 1 Analysis'!$A$5,"Tier 1", "Tier 2")</f>
        <v>Tier 2</v>
      </c>
      <c r="AH193" t="str">
        <f t="shared" si="6"/>
        <v>Oklahoma - Tier 2</v>
      </c>
      <c r="AI193" t="str">
        <f t="shared" si="7"/>
        <v>Medford, City Of - Tier 2</v>
      </c>
    </row>
    <row r="194" spans="1:35" x14ac:dyDescent="0.3">
      <c r="A194">
        <v>187</v>
      </c>
      <c r="B194">
        <v>6</v>
      </c>
      <c r="C194" t="s">
        <v>50</v>
      </c>
      <c r="D194" t="s">
        <v>3569</v>
      </c>
      <c r="E194" t="s">
        <v>5574</v>
      </c>
      <c r="F194" t="s">
        <v>1383</v>
      </c>
      <c r="G194" s="59">
        <v>1.8762799999999999</v>
      </c>
      <c r="H194">
        <v>4</v>
      </c>
      <c r="I194">
        <v>0</v>
      </c>
      <c r="J194" s="12">
        <v>16</v>
      </c>
      <c r="K194" s="12">
        <v>5</v>
      </c>
      <c r="L194">
        <v>0</v>
      </c>
      <c r="M194" s="12">
        <v>0.96595390879826049</v>
      </c>
      <c r="N194" s="12">
        <v>11.447361328542151</v>
      </c>
      <c r="O194" s="12">
        <v>660.33472180920944</v>
      </c>
      <c r="P194" s="12">
        <v>628.30494510381084</v>
      </c>
      <c r="Q194" s="12">
        <v>94.268066035250399</v>
      </c>
      <c r="R194" s="27">
        <v>4.1353635150569836E-5</v>
      </c>
      <c r="S194" s="27">
        <v>2.5544415352193628E-4</v>
      </c>
      <c r="T194" s="27">
        <v>0</v>
      </c>
      <c r="U194" s="27">
        <v>3.46544591289834E-3</v>
      </c>
      <c r="V194" s="27">
        <v>2.7572910723442806E-3</v>
      </c>
      <c r="W194" s="27">
        <v>0</v>
      </c>
      <c r="X194" s="27">
        <v>1.1677580761293048E-4</v>
      </c>
      <c r="Y194" s="27">
        <v>9.5222356845428007E-5</v>
      </c>
      <c r="Z194" s="27">
        <v>1.9421646636954708E-4</v>
      </c>
      <c r="AA194" s="27">
        <v>4.1627172797835534E-4</v>
      </c>
      <c r="AB194" s="27">
        <v>2.0056632879040653E-4</v>
      </c>
      <c r="AC194" s="18">
        <v>6.8568976922834494E-4</v>
      </c>
      <c r="AD194" s="12">
        <v>187</v>
      </c>
      <c r="AE194" s="17">
        <v>5</v>
      </c>
      <c r="AF194" s="18">
        <v>0.89828894939678128</v>
      </c>
      <c r="AG194" t="str">
        <f>IF(AF194&lt;='CAV Tier 1 Analysis'!$A$5,"Tier 1", "Tier 2")</f>
        <v>Tier 2</v>
      </c>
      <c r="AH194" t="str">
        <f t="shared" si="6"/>
        <v>Oklahoma - Tier 2</v>
      </c>
      <c r="AI194" t="str">
        <f t="shared" si="7"/>
        <v>Hominy, City Of - Tier 2</v>
      </c>
    </row>
    <row r="195" spans="1:35" x14ac:dyDescent="0.3">
      <c r="A195">
        <v>188</v>
      </c>
      <c r="B195">
        <v>6</v>
      </c>
      <c r="C195" t="s">
        <v>50</v>
      </c>
      <c r="D195" t="s">
        <v>3696</v>
      </c>
      <c r="E195" t="s">
        <v>5741</v>
      </c>
      <c r="F195" t="s">
        <v>1338</v>
      </c>
      <c r="G195" s="59">
        <v>0.60501000000000005</v>
      </c>
      <c r="H195">
        <v>4</v>
      </c>
      <c r="I195">
        <v>0</v>
      </c>
      <c r="J195" s="12">
        <v>7</v>
      </c>
      <c r="K195" s="12">
        <v>10</v>
      </c>
      <c r="L195">
        <v>0</v>
      </c>
      <c r="M195" s="12">
        <v>0.99999999999999978</v>
      </c>
      <c r="N195" s="12">
        <v>0</v>
      </c>
      <c r="O195" s="12">
        <v>109.03229192791373</v>
      </c>
      <c r="P195" s="12">
        <v>97.066999918199812</v>
      </c>
      <c r="Q195">
        <v>0</v>
      </c>
      <c r="R195" s="27">
        <v>1.3334557103655242E-5</v>
      </c>
      <c r="S195" s="27">
        <v>2.5544415352193628E-4</v>
      </c>
      <c r="T195" s="27">
        <v>0</v>
      </c>
      <c r="U195" s="27">
        <v>1.5161325868930239E-3</v>
      </c>
      <c r="V195" s="27">
        <v>5.5145821446885611E-3</v>
      </c>
      <c r="W195" s="27">
        <v>0</v>
      </c>
      <c r="X195" s="27">
        <v>1.2089169736702115E-4</v>
      </c>
      <c r="Y195" s="27">
        <v>0</v>
      </c>
      <c r="Z195" s="27">
        <v>3.2068382532413073E-5</v>
      </c>
      <c r="AA195" s="27">
        <v>6.4309931189460634E-5</v>
      </c>
      <c r="AB195" s="27">
        <v>0</v>
      </c>
      <c r="AC195" s="18">
        <v>6.8334213211782469E-4</v>
      </c>
      <c r="AD195" s="12">
        <v>188</v>
      </c>
      <c r="AE195" s="17">
        <v>5</v>
      </c>
      <c r="AF195" s="18">
        <v>0.89897229152889913</v>
      </c>
      <c r="AG195" t="str">
        <f>IF(AF195&lt;='CAV Tier 1 Analysis'!$A$5,"Tier 1", "Tier 2")</f>
        <v>Tier 2</v>
      </c>
      <c r="AH195" t="str">
        <f t="shared" si="6"/>
        <v>Oklahoma - Tier 2</v>
      </c>
      <c r="AI195" t="str">
        <f t="shared" si="7"/>
        <v>South Coffeyville, Town Of - Tier 2</v>
      </c>
    </row>
    <row r="196" spans="1:35" x14ac:dyDescent="0.3">
      <c r="A196">
        <v>189</v>
      </c>
      <c r="B196">
        <v>6</v>
      </c>
      <c r="C196" t="s">
        <v>50</v>
      </c>
      <c r="D196" t="s">
        <v>3568</v>
      </c>
      <c r="E196" t="s">
        <v>5572</v>
      </c>
      <c r="F196" t="s">
        <v>1471</v>
      </c>
      <c r="G196" s="59">
        <v>0.57593000000000005</v>
      </c>
      <c r="H196">
        <v>13</v>
      </c>
      <c r="I196">
        <v>0</v>
      </c>
      <c r="J196" s="12">
        <v>16</v>
      </c>
      <c r="K196" s="12">
        <v>5</v>
      </c>
      <c r="L196">
        <v>0</v>
      </c>
      <c r="M196" s="12">
        <v>2.8437310089767851</v>
      </c>
      <c r="N196" s="12">
        <v>1.9109543404049378</v>
      </c>
      <c r="O196" s="12">
        <v>72.950188636701839</v>
      </c>
      <c r="P196" s="12">
        <v>63.118548743967146</v>
      </c>
      <c r="Q196">
        <v>0</v>
      </c>
      <c r="R196" s="27">
        <v>1.2693627332950139E-5</v>
      </c>
      <c r="S196" s="27">
        <v>8.3019349894629282E-4</v>
      </c>
      <c r="T196" s="27">
        <v>0</v>
      </c>
      <c r="U196" s="27">
        <v>3.46544591289834E-3</v>
      </c>
      <c r="V196" s="27">
        <v>2.7572910723442806E-3</v>
      </c>
      <c r="W196" s="27">
        <v>0</v>
      </c>
      <c r="X196" s="27">
        <v>3.4378346853043527E-4</v>
      </c>
      <c r="Y196" s="27">
        <v>1.5895853279624945E-5</v>
      </c>
      <c r="Z196" s="27">
        <v>2.1455978899903611E-5</v>
      </c>
      <c r="AA196" s="27">
        <v>4.1818017760143669E-5</v>
      </c>
      <c r="AB196" s="27">
        <v>0</v>
      </c>
      <c r="AC196" s="18">
        <v>6.8077976636290657E-4</v>
      </c>
      <c r="AD196" s="12">
        <v>189</v>
      </c>
      <c r="AE196" s="17">
        <v>5</v>
      </c>
      <c r="AF196" s="18">
        <v>0.89965307129526206</v>
      </c>
      <c r="AG196" t="str">
        <f>IF(AF196&lt;='CAV Tier 1 Analysis'!$A$5,"Tier 1", "Tier 2")</f>
        <v>Tier 2</v>
      </c>
      <c r="AH196" t="str">
        <f t="shared" si="6"/>
        <v>Oklahoma - Tier 2</v>
      </c>
      <c r="AI196" t="str">
        <f t="shared" si="7"/>
        <v>Barnsdall, City Of - Tier 2</v>
      </c>
    </row>
    <row r="197" spans="1:35" x14ac:dyDescent="0.3">
      <c r="A197">
        <v>190</v>
      </c>
      <c r="B197">
        <v>6</v>
      </c>
      <c r="C197" t="s">
        <v>50</v>
      </c>
      <c r="D197" t="s">
        <v>2907</v>
      </c>
      <c r="E197" t="s">
        <v>5732</v>
      </c>
      <c r="F197" t="s">
        <v>1344</v>
      </c>
      <c r="G197" s="59">
        <v>2.3265199999999999</v>
      </c>
      <c r="H197">
        <v>3</v>
      </c>
      <c r="I197">
        <v>0</v>
      </c>
      <c r="J197" s="12">
        <v>9</v>
      </c>
      <c r="K197" s="12">
        <v>9</v>
      </c>
      <c r="L197">
        <v>0</v>
      </c>
      <c r="M197">
        <v>0</v>
      </c>
      <c r="N197" s="12">
        <v>0</v>
      </c>
      <c r="O197" s="12">
        <v>333.63848496586775</v>
      </c>
      <c r="P197" s="12">
        <v>300.97234150558091</v>
      </c>
      <c r="Q197">
        <v>0</v>
      </c>
      <c r="R197" s="27">
        <v>5.1277026483522573E-5</v>
      </c>
      <c r="S197" s="27">
        <v>1.915831151414522E-4</v>
      </c>
      <c r="T197" s="27">
        <v>0</v>
      </c>
      <c r="U197" s="27">
        <v>1.9493133260053163E-3</v>
      </c>
      <c r="V197" s="27">
        <v>4.9631239302197049E-3</v>
      </c>
      <c r="W197" s="27">
        <v>0</v>
      </c>
      <c r="X197" s="27">
        <v>0</v>
      </c>
      <c r="Y197" s="27">
        <v>0</v>
      </c>
      <c r="Z197" s="27">
        <v>9.8129153980308506E-5</v>
      </c>
      <c r="AA197" s="27">
        <v>1.9940361387975323E-4</v>
      </c>
      <c r="AB197" s="27">
        <v>0</v>
      </c>
      <c r="AC197" s="18">
        <v>6.7753001506455071E-4</v>
      </c>
      <c r="AD197" s="12">
        <v>190</v>
      </c>
      <c r="AE197" s="17">
        <v>5</v>
      </c>
      <c r="AF197" s="18">
        <v>0.90033060131032661</v>
      </c>
      <c r="AG197" t="str">
        <f>IF(AF197&lt;='CAV Tier 1 Analysis'!$A$5,"Tier 1", "Tier 2")</f>
        <v>Tier 2</v>
      </c>
      <c r="AH197" t="str">
        <f t="shared" si="6"/>
        <v>Oklahoma - Tier 2</v>
      </c>
      <c r="AI197" t="str">
        <f t="shared" si="7"/>
        <v>Marietta, City Of - Tier 2</v>
      </c>
    </row>
    <row r="198" spans="1:35" x14ac:dyDescent="0.3">
      <c r="A198">
        <v>191</v>
      </c>
      <c r="B198">
        <v>6</v>
      </c>
      <c r="C198" t="s">
        <v>50</v>
      </c>
      <c r="D198" t="s">
        <v>3705</v>
      </c>
      <c r="E198" t="s">
        <v>5753</v>
      </c>
      <c r="F198" t="s">
        <v>1346</v>
      </c>
      <c r="G198" s="59">
        <v>2.6307300000000002</v>
      </c>
      <c r="H198">
        <v>1</v>
      </c>
      <c r="I198">
        <v>0</v>
      </c>
      <c r="J198" s="12">
        <v>14</v>
      </c>
      <c r="K198" s="12">
        <v>7</v>
      </c>
      <c r="L198">
        <v>0</v>
      </c>
      <c r="M198" s="12">
        <v>1.0000000000000002</v>
      </c>
      <c r="N198" s="12">
        <v>0</v>
      </c>
      <c r="O198" s="12">
        <v>344.13566005972234</v>
      </c>
      <c r="P198" s="12">
        <v>297.59029900675273</v>
      </c>
      <c r="Q198" s="12">
        <v>2.2095542968246491</v>
      </c>
      <c r="R198" s="27">
        <v>5.7981883620599588E-5</v>
      </c>
      <c r="S198" s="27">
        <v>6.3861038380484071E-5</v>
      </c>
      <c r="T198" s="27">
        <v>0</v>
      </c>
      <c r="U198" s="27">
        <v>3.0322651737860478E-3</v>
      </c>
      <c r="V198" s="27">
        <v>3.8602075012819925E-3</v>
      </c>
      <c r="W198" s="27">
        <v>0</v>
      </c>
      <c r="X198" s="27">
        <v>1.208916973670212E-4</v>
      </c>
      <c r="Y198" s="27">
        <v>0</v>
      </c>
      <c r="Z198" s="27">
        <v>1.012165643288134E-4</v>
      </c>
      <c r="AA198" s="27">
        <v>1.971629046730943E-4</v>
      </c>
      <c r="AB198" s="27">
        <v>4.7010850250335357E-6</v>
      </c>
      <c r="AC198" s="18">
        <v>6.7620798622391684E-4</v>
      </c>
      <c r="AD198" s="12">
        <v>191</v>
      </c>
      <c r="AE198" s="17">
        <v>6</v>
      </c>
      <c r="AF198" s="18">
        <v>0.90100680929655053</v>
      </c>
      <c r="AG198" t="str">
        <f>IF(AF198&lt;='CAV Tier 1 Analysis'!$A$5,"Tier 1", "Tier 2")</f>
        <v>Tier 2</v>
      </c>
      <c r="AH198" t="str">
        <f t="shared" si="6"/>
        <v>Oklahoma - Tier 2</v>
      </c>
      <c r="AI198" t="str">
        <f t="shared" si="7"/>
        <v>Okemah,City Of - Tier 2</v>
      </c>
    </row>
    <row r="199" spans="1:35" x14ac:dyDescent="0.3">
      <c r="A199">
        <v>192</v>
      </c>
      <c r="B199">
        <v>6</v>
      </c>
      <c r="C199" t="s">
        <v>50</v>
      </c>
      <c r="D199" t="s">
        <v>3501</v>
      </c>
      <c r="E199" t="s">
        <v>5487</v>
      </c>
      <c r="F199" t="s">
        <v>1395</v>
      </c>
      <c r="G199" s="59">
        <v>1.61144</v>
      </c>
      <c r="H199">
        <v>5</v>
      </c>
      <c r="I199">
        <v>0</v>
      </c>
      <c r="J199" s="12">
        <v>9</v>
      </c>
      <c r="K199" s="12">
        <v>8</v>
      </c>
      <c r="L199">
        <v>0</v>
      </c>
      <c r="M199" s="12">
        <v>1</v>
      </c>
      <c r="N199" s="12">
        <v>0</v>
      </c>
      <c r="O199" s="12">
        <v>552.43255838302412</v>
      </c>
      <c r="P199" s="12">
        <v>533.75602990761354</v>
      </c>
      <c r="Q199" s="12">
        <v>15.187205481691876</v>
      </c>
      <c r="R199" s="27">
        <v>3.5516501709251424E-5</v>
      </c>
      <c r="S199" s="27">
        <v>3.1930519190242031E-4</v>
      </c>
      <c r="T199" s="27">
        <v>0</v>
      </c>
      <c r="U199" s="27">
        <v>1.9493133260053163E-3</v>
      </c>
      <c r="V199" s="27">
        <v>4.4116657157508487E-3</v>
      </c>
      <c r="W199" s="27">
        <v>0</v>
      </c>
      <c r="X199" s="27">
        <v>1.2089169736702118E-4</v>
      </c>
      <c r="Y199" s="27">
        <v>0</v>
      </c>
      <c r="Z199" s="27">
        <v>1.6248047520911555E-4</v>
      </c>
      <c r="AA199" s="27">
        <v>3.5363010687716035E-4</v>
      </c>
      <c r="AB199" s="27">
        <v>3.2312554782968038E-5</v>
      </c>
      <c r="AC199" s="18">
        <v>6.7137414269128205E-4</v>
      </c>
      <c r="AD199" s="12">
        <v>192</v>
      </c>
      <c r="AE199" s="17">
        <v>6</v>
      </c>
      <c r="AF199" s="18">
        <v>0.90167818343924178</v>
      </c>
      <c r="AG199" t="str">
        <f>IF(AF199&lt;='CAV Tier 1 Analysis'!$A$5,"Tier 1", "Tier 2")</f>
        <v>Tier 2</v>
      </c>
      <c r="AH199" t="str">
        <f t="shared" si="6"/>
        <v>Oklahoma - Tier 2</v>
      </c>
      <c r="AI199" t="str">
        <f t="shared" si="7"/>
        <v>Coalgate, City Of - Tier 2</v>
      </c>
    </row>
    <row r="200" spans="1:35" x14ac:dyDescent="0.3">
      <c r="A200">
        <v>193</v>
      </c>
      <c r="B200">
        <v>6</v>
      </c>
      <c r="C200" t="s">
        <v>50</v>
      </c>
      <c r="D200" t="s">
        <v>2861</v>
      </c>
      <c r="E200" t="s">
        <v>5746</v>
      </c>
      <c r="F200" t="s">
        <v>1401</v>
      </c>
      <c r="G200" s="59">
        <v>0.99841000000000002</v>
      </c>
      <c r="H200">
        <v>1</v>
      </c>
      <c r="I200">
        <v>0</v>
      </c>
      <c r="J200" s="12">
        <v>13</v>
      </c>
      <c r="K200" s="12">
        <v>6</v>
      </c>
      <c r="L200">
        <v>0</v>
      </c>
      <c r="M200" s="12">
        <v>3</v>
      </c>
      <c r="N200" s="12">
        <v>0</v>
      </c>
      <c r="O200" s="12">
        <v>854.02717838594924</v>
      </c>
      <c r="P200" s="12">
        <v>819.84578779888398</v>
      </c>
      <c r="Q200">
        <v>0</v>
      </c>
      <c r="R200" s="27">
        <v>2.2005181993455364E-5</v>
      </c>
      <c r="S200" s="27">
        <v>6.3861038380484071E-5</v>
      </c>
      <c r="T200" s="27">
        <v>0</v>
      </c>
      <c r="U200" s="27">
        <v>2.8156748042299012E-3</v>
      </c>
      <c r="V200" s="27">
        <v>3.3087492868131368E-3</v>
      </c>
      <c r="W200" s="27">
        <v>0</v>
      </c>
      <c r="X200" s="27">
        <v>3.626750921010635E-4</v>
      </c>
      <c r="Y200" s="27">
        <v>0</v>
      </c>
      <c r="Z200" s="27">
        <v>2.5118494498551844E-4</v>
      </c>
      <c r="AA200" s="27">
        <v>5.4317354243715236E-4</v>
      </c>
      <c r="AB200" s="27">
        <v>0</v>
      </c>
      <c r="AC200" s="18">
        <v>6.6975671735824656E-4</v>
      </c>
      <c r="AD200" s="12">
        <v>193</v>
      </c>
      <c r="AE200" s="17">
        <v>6</v>
      </c>
      <c r="AF200" s="18">
        <v>0.90234794015660003</v>
      </c>
      <c r="AG200" t="str">
        <f>IF(AF200&lt;='CAV Tier 1 Analysis'!$A$5,"Tier 1", "Tier 2")</f>
        <v>Tier 2</v>
      </c>
      <c r="AH200" t="str">
        <f t="shared" ref="AH200:AH263" si="8">C200&amp;" - "&amp;AG200</f>
        <v>Oklahoma - Tier 2</v>
      </c>
      <c r="AI200" t="str">
        <f t="shared" ref="AI200:AI263" si="9">D200&amp;" - "&amp;AG200</f>
        <v>Stratford, Town Of - Tier 2</v>
      </c>
    </row>
    <row r="201" spans="1:35" x14ac:dyDescent="0.3">
      <c r="A201">
        <v>194</v>
      </c>
      <c r="B201">
        <v>6</v>
      </c>
      <c r="C201" t="s">
        <v>50</v>
      </c>
      <c r="D201" t="s">
        <v>3697</v>
      </c>
      <c r="E201" t="s">
        <v>5743</v>
      </c>
      <c r="F201" t="s">
        <v>1520</v>
      </c>
      <c r="G201" s="59">
        <v>2.13347</v>
      </c>
      <c r="H201">
        <v>3</v>
      </c>
      <c r="I201">
        <v>0</v>
      </c>
      <c r="J201" s="12">
        <v>12</v>
      </c>
      <c r="K201" s="12">
        <v>3</v>
      </c>
      <c r="L201">
        <v>0</v>
      </c>
      <c r="M201">
        <v>0</v>
      </c>
      <c r="N201" s="12">
        <v>0</v>
      </c>
      <c r="O201" s="12">
        <v>1421.9722693938104</v>
      </c>
      <c r="P201" s="12">
        <v>1367.9957837141399</v>
      </c>
      <c r="Q201" s="12">
        <v>699.15711146071612</v>
      </c>
      <c r="R201" s="27">
        <v>4.7022160863349942E-5</v>
      </c>
      <c r="S201" s="27">
        <v>1.915831151414522E-4</v>
      </c>
      <c r="T201" s="27">
        <v>0</v>
      </c>
      <c r="U201" s="27">
        <v>2.5990844346737551E-3</v>
      </c>
      <c r="V201" s="27">
        <v>1.6543746434065684E-3</v>
      </c>
      <c r="W201" s="27">
        <v>0</v>
      </c>
      <c r="X201" s="27">
        <v>0</v>
      </c>
      <c r="Y201" s="27">
        <v>0</v>
      </c>
      <c r="Z201" s="27">
        <v>4.1822793852258687E-4</v>
      </c>
      <c r="AA201" s="27">
        <v>9.0634010314800484E-4</v>
      </c>
      <c r="AB201" s="27">
        <v>1.4875384739615276E-3</v>
      </c>
      <c r="AC201" s="18">
        <v>6.6401553361065859E-4</v>
      </c>
      <c r="AD201" s="12">
        <v>194</v>
      </c>
      <c r="AE201" s="17">
        <v>6</v>
      </c>
      <c r="AF201" s="18">
        <v>0.90301195569021064</v>
      </c>
      <c r="AG201" t="str">
        <f>IF(AF201&lt;='CAV Tier 1 Analysis'!$A$5,"Tier 1", "Tier 2")</f>
        <v>Tier 2</v>
      </c>
      <c r="AH201" t="str">
        <f t="shared" si="8"/>
        <v>Oklahoma - Tier 2</v>
      </c>
      <c r="AI201" t="str">
        <f t="shared" si="9"/>
        <v>Spiro, Town Of - Tier 2</v>
      </c>
    </row>
    <row r="202" spans="1:35" x14ac:dyDescent="0.3">
      <c r="A202">
        <v>195</v>
      </c>
      <c r="B202">
        <v>6</v>
      </c>
      <c r="C202" t="s">
        <v>50</v>
      </c>
      <c r="D202" t="s">
        <v>2386</v>
      </c>
      <c r="E202" t="s">
        <v>5714</v>
      </c>
      <c r="F202" t="s">
        <v>1453</v>
      </c>
      <c r="G202" s="59">
        <v>9.6692299999999989</v>
      </c>
      <c r="H202">
        <v>3</v>
      </c>
      <c r="I202">
        <v>0</v>
      </c>
      <c r="J202" s="12">
        <v>7</v>
      </c>
      <c r="K202" s="12">
        <v>7</v>
      </c>
      <c r="L202">
        <v>0</v>
      </c>
      <c r="M202" s="12">
        <v>2</v>
      </c>
      <c r="N202" s="12">
        <v>0</v>
      </c>
      <c r="O202" s="12">
        <v>1421.4758396215143</v>
      </c>
      <c r="P202" s="12">
        <v>1210.2858113211</v>
      </c>
      <c r="Q202" s="12">
        <v>28.18099129946313</v>
      </c>
      <c r="R202" s="27">
        <v>2.131120139888206E-4</v>
      </c>
      <c r="S202" s="27">
        <v>1.915831151414522E-4</v>
      </c>
      <c r="T202" s="27">
        <v>0</v>
      </c>
      <c r="U202" s="27">
        <v>1.5161325868930239E-3</v>
      </c>
      <c r="V202" s="27">
        <v>3.8602075012819925E-3</v>
      </c>
      <c r="W202" s="27">
        <v>0</v>
      </c>
      <c r="X202" s="27">
        <v>2.4178339473404235E-4</v>
      </c>
      <c r="Y202" s="27">
        <v>0</v>
      </c>
      <c r="Z202" s="27">
        <v>4.1808192948657581E-4</v>
      </c>
      <c r="AA202" s="27">
        <v>8.0185230110369269E-4</v>
      </c>
      <c r="AB202" s="27">
        <v>5.9958352858264347E-5</v>
      </c>
      <c r="AC202" s="18">
        <v>6.6388283595344218E-4</v>
      </c>
      <c r="AD202" s="12">
        <v>195</v>
      </c>
      <c r="AE202" s="17">
        <v>6</v>
      </c>
      <c r="AF202" s="18">
        <v>0.90367583852616407</v>
      </c>
      <c r="AG202" t="str">
        <f>IF(AF202&lt;='CAV Tier 1 Analysis'!$A$5,"Tier 1", "Tier 2")</f>
        <v>Tier 2</v>
      </c>
      <c r="AH202" t="str">
        <f t="shared" si="8"/>
        <v>Oklahoma - Tier 2</v>
      </c>
      <c r="AI202" t="str">
        <f t="shared" si="9"/>
        <v>Eufaula, City Of - Tier 2</v>
      </c>
    </row>
    <row r="203" spans="1:35" x14ac:dyDescent="0.3">
      <c r="A203">
        <v>196</v>
      </c>
      <c r="B203">
        <v>6</v>
      </c>
      <c r="C203" t="s">
        <v>50</v>
      </c>
      <c r="D203" t="s">
        <v>3486</v>
      </c>
      <c r="E203" t="s">
        <v>5468</v>
      </c>
      <c r="F203" t="s">
        <v>1403</v>
      </c>
      <c r="G203" s="59">
        <v>1.06202</v>
      </c>
      <c r="H203">
        <v>3</v>
      </c>
      <c r="I203">
        <v>0</v>
      </c>
      <c r="J203" s="12">
        <v>17</v>
      </c>
      <c r="K203" s="12">
        <v>5</v>
      </c>
      <c r="L203">
        <v>0</v>
      </c>
      <c r="M203">
        <v>0</v>
      </c>
      <c r="N203" s="12">
        <v>0</v>
      </c>
      <c r="O203" s="12">
        <v>678.17833212983362</v>
      </c>
      <c r="P203" s="12">
        <v>652.73790486167388</v>
      </c>
      <c r="Q203">
        <v>0</v>
      </c>
      <c r="R203" s="27">
        <v>2.3407160766307894E-5</v>
      </c>
      <c r="S203" s="27">
        <v>1.915831151414522E-4</v>
      </c>
      <c r="T203" s="27">
        <v>0</v>
      </c>
      <c r="U203" s="27">
        <v>3.6820362824544861E-3</v>
      </c>
      <c r="V203" s="27">
        <v>2.7572910723442806E-3</v>
      </c>
      <c r="W203" s="27">
        <v>0</v>
      </c>
      <c r="X203" s="27">
        <v>0</v>
      </c>
      <c r="Y203" s="27">
        <v>0</v>
      </c>
      <c r="Z203" s="27">
        <v>1.9946459709672108E-4</v>
      </c>
      <c r="AA203" s="27">
        <v>4.3245932996571648E-4</v>
      </c>
      <c r="AB203" s="27">
        <v>0</v>
      </c>
      <c r="AC203" s="18">
        <v>6.6238559616081498E-4</v>
      </c>
      <c r="AD203" s="12">
        <v>196</v>
      </c>
      <c r="AE203" s="17">
        <v>6</v>
      </c>
      <c r="AF203" s="18">
        <v>0.9043382241223249</v>
      </c>
      <c r="AG203" t="str">
        <f>IF(AF203&lt;='CAV Tier 1 Analysis'!$A$5,"Tier 1", "Tier 2")</f>
        <v>Tier 2</v>
      </c>
      <c r="AH203" t="str">
        <f t="shared" si="8"/>
        <v>Oklahoma - Tier 2</v>
      </c>
      <c r="AI203" t="str">
        <f t="shared" si="9"/>
        <v>Carnegie, Town Of - Tier 2</v>
      </c>
    </row>
    <row r="204" spans="1:35" x14ac:dyDescent="0.3">
      <c r="A204">
        <v>197</v>
      </c>
      <c r="B204">
        <v>6</v>
      </c>
      <c r="C204" t="s">
        <v>50</v>
      </c>
      <c r="D204" t="s">
        <v>3538</v>
      </c>
      <c r="E204" t="s">
        <v>5530</v>
      </c>
      <c r="F204" t="s">
        <v>1662</v>
      </c>
      <c r="G204" s="59">
        <v>0.62149999999999994</v>
      </c>
      <c r="H204">
        <v>0</v>
      </c>
      <c r="I204">
        <v>0</v>
      </c>
      <c r="J204" s="12">
        <v>20</v>
      </c>
      <c r="K204" s="12">
        <v>2</v>
      </c>
      <c r="L204">
        <v>1</v>
      </c>
      <c r="M204" s="12">
        <v>6</v>
      </c>
      <c r="N204" s="12">
        <v>0</v>
      </c>
      <c r="O204" s="12">
        <v>12.824794346857624</v>
      </c>
      <c r="P204">
        <v>0</v>
      </c>
      <c r="Q204" s="12">
        <v>3.2082236816392449</v>
      </c>
      <c r="R204" s="27">
        <v>1.3698000429615597E-5</v>
      </c>
      <c r="S204" s="27">
        <v>0</v>
      </c>
      <c r="T204" s="27">
        <v>0</v>
      </c>
      <c r="U204" s="27">
        <v>4.3318073911229249E-3</v>
      </c>
      <c r="V204" s="27">
        <v>1.1029164289377122E-3</v>
      </c>
      <c r="W204" s="27">
        <v>1.0638297872340426E-3</v>
      </c>
      <c r="X204" s="27">
        <v>7.2535018420212701E-4</v>
      </c>
      <c r="Y204" s="27">
        <v>0</v>
      </c>
      <c r="Z204" s="27">
        <v>3.772005556725055E-6</v>
      </c>
      <c r="AA204" s="27">
        <v>0</v>
      </c>
      <c r="AB204" s="27">
        <v>6.8258708683406173E-6</v>
      </c>
      <c r="AC204" s="18">
        <v>6.5892724257740805E-4</v>
      </c>
      <c r="AD204" s="12">
        <v>197</v>
      </c>
      <c r="AE204" s="17">
        <v>6</v>
      </c>
      <c r="AF204" s="18">
        <v>0.90499715136490233</v>
      </c>
      <c r="AG204" t="str">
        <f>IF(AF204&lt;='CAV Tier 1 Analysis'!$A$5,"Tier 1", "Tier 2")</f>
        <v>Tier 2</v>
      </c>
      <c r="AH204" t="str">
        <f t="shared" si="8"/>
        <v>Oklahoma - Tier 2</v>
      </c>
      <c r="AI204" t="str">
        <f t="shared" si="9"/>
        <v>Coyle, Town Of - Tier 2</v>
      </c>
    </row>
    <row r="205" spans="1:35" x14ac:dyDescent="0.3">
      <c r="A205">
        <v>198</v>
      </c>
      <c r="B205">
        <v>6</v>
      </c>
      <c r="C205" t="s">
        <v>50</v>
      </c>
      <c r="D205" t="s">
        <v>3596</v>
      </c>
      <c r="E205" t="s">
        <v>5612</v>
      </c>
      <c r="F205" t="s">
        <v>1365</v>
      </c>
      <c r="G205" s="59">
        <v>0.49665999999999999</v>
      </c>
      <c r="H205">
        <v>2</v>
      </c>
      <c r="I205">
        <v>0</v>
      </c>
      <c r="J205" s="12">
        <v>15</v>
      </c>
      <c r="K205" s="12">
        <v>7</v>
      </c>
      <c r="L205">
        <v>0</v>
      </c>
      <c r="M205">
        <v>0</v>
      </c>
      <c r="N205" s="12">
        <v>0</v>
      </c>
      <c r="O205" s="12">
        <v>1.3324590028608354</v>
      </c>
      <c r="P205">
        <v>0</v>
      </c>
      <c r="Q205">
        <v>0</v>
      </c>
      <c r="R205" s="27">
        <v>1.0946498621678009E-5</v>
      </c>
      <c r="S205" s="27">
        <v>1.2772207676096814E-4</v>
      </c>
      <c r="T205" s="27">
        <v>0</v>
      </c>
      <c r="U205" s="27">
        <v>3.2488555433421939E-3</v>
      </c>
      <c r="V205" s="27">
        <v>3.8602075012819925E-3</v>
      </c>
      <c r="W205" s="27">
        <v>0</v>
      </c>
      <c r="X205" s="27">
        <v>0</v>
      </c>
      <c r="Y205" s="27">
        <v>0</v>
      </c>
      <c r="Z205" s="27">
        <v>3.9190045679998728E-7</v>
      </c>
      <c r="AA205" s="27">
        <v>0</v>
      </c>
      <c r="AB205" s="27">
        <v>0</v>
      </c>
      <c r="AC205" s="18">
        <v>6.589203200421484E-4</v>
      </c>
      <c r="AD205" s="12">
        <v>198</v>
      </c>
      <c r="AE205" s="17">
        <v>6</v>
      </c>
      <c r="AF205" s="18">
        <v>0.90565607168494444</v>
      </c>
      <c r="AG205" t="str">
        <f>IF(AF205&lt;='CAV Tier 1 Analysis'!$A$5,"Tier 1", "Tier 2")</f>
        <v>Tier 2</v>
      </c>
      <c r="AH205" t="str">
        <f t="shared" si="8"/>
        <v>Oklahoma - Tier 2</v>
      </c>
      <c r="AI205" t="str">
        <f t="shared" si="9"/>
        <v>Davidson, Town Of - Tier 2</v>
      </c>
    </row>
    <row r="206" spans="1:35" x14ac:dyDescent="0.3">
      <c r="A206">
        <v>199</v>
      </c>
      <c r="B206">
        <v>6</v>
      </c>
      <c r="C206" t="s">
        <v>50</v>
      </c>
      <c r="D206" t="s">
        <v>3629</v>
      </c>
      <c r="E206" t="s">
        <v>5649</v>
      </c>
      <c r="F206" t="s">
        <v>1446</v>
      </c>
      <c r="G206" s="59">
        <v>2.9684400000000002</v>
      </c>
      <c r="H206">
        <v>6</v>
      </c>
      <c r="I206">
        <v>0</v>
      </c>
      <c r="J206" s="12">
        <v>16</v>
      </c>
      <c r="K206" s="12">
        <v>5</v>
      </c>
      <c r="L206">
        <v>0</v>
      </c>
      <c r="M206">
        <v>0</v>
      </c>
      <c r="N206" s="12">
        <v>0</v>
      </c>
      <c r="O206" s="12">
        <v>620.8604949862837</v>
      </c>
      <c r="P206" s="12">
        <v>580.79567461887098</v>
      </c>
      <c r="Q206">
        <v>0</v>
      </c>
      <c r="R206" s="27">
        <v>6.5425088327092728E-5</v>
      </c>
      <c r="S206" s="27">
        <v>3.831662302829044E-4</v>
      </c>
      <c r="T206" s="27">
        <v>0</v>
      </c>
      <c r="U206" s="27">
        <v>3.46544591289834E-3</v>
      </c>
      <c r="V206" s="27">
        <v>2.7572910723442806E-3</v>
      </c>
      <c r="W206" s="27">
        <v>0</v>
      </c>
      <c r="X206" s="27">
        <v>0</v>
      </c>
      <c r="Y206" s="27">
        <v>0</v>
      </c>
      <c r="Z206" s="27">
        <v>1.8260637743584154E-4</v>
      </c>
      <c r="AA206" s="27">
        <v>3.8479534652716461E-4</v>
      </c>
      <c r="AB206" s="27">
        <v>0</v>
      </c>
      <c r="AC206" s="18">
        <v>6.5806636616505673E-4</v>
      </c>
      <c r="AD206" s="12">
        <v>199</v>
      </c>
      <c r="AE206" s="17">
        <v>6</v>
      </c>
      <c r="AF206" s="18">
        <v>0.9063141380511095</v>
      </c>
      <c r="AG206" t="str">
        <f>IF(AF206&lt;='CAV Tier 1 Analysis'!$A$5,"Tier 1", "Tier 2")</f>
        <v>Tier 2</v>
      </c>
      <c r="AH206" t="str">
        <f t="shared" si="8"/>
        <v>Oklahoma - Tier 2</v>
      </c>
      <c r="AI206" t="str">
        <f t="shared" si="9"/>
        <v>Wilburton, City Of - Tier 2</v>
      </c>
    </row>
    <row r="207" spans="1:35" x14ac:dyDescent="0.3">
      <c r="A207">
        <v>200</v>
      </c>
      <c r="B207">
        <v>6</v>
      </c>
      <c r="C207" t="s">
        <v>50</v>
      </c>
      <c r="D207" t="s">
        <v>3585</v>
      </c>
      <c r="E207" t="s">
        <v>5600</v>
      </c>
      <c r="F207" t="s">
        <v>1388</v>
      </c>
      <c r="G207" s="59">
        <v>1.3655999999999999</v>
      </c>
      <c r="H207">
        <v>2</v>
      </c>
      <c r="I207">
        <v>0</v>
      </c>
      <c r="J207" s="12">
        <v>13</v>
      </c>
      <c r="K207" s="12">
        <v>7</v>
      </c>
      <c r="L207">
        <v>0</v>
      </c>
      <c r="M207">
        <v>0</v>
      </c>
      <c r="N207" s="12">
        <v>0</v>
      </c>
      <c r="O207" s="12">
        <v>441.12515087010905</v>
      </c>
      <c r="P207" s="12">
        <v>382.5667182084855</v>
      </c>
      <c r="Q207">
        <v>0</v>
      </c>
      <c r="R207" s="27">
        <v>3.0098132561034688E-5</v>
      </c>
      <c r="S207" s="27">
        <v>1.2772207676096814E-4</v>
      </c>
      <c r="T207" s="27">
        <v>0</v>
      </c>
      <c r="U207" s="27">
        <v>2.8156748042299012E-3</v>
      </c>
      <c r="V207" s="27">
        <v>3.8602075012819925E-3</v>
      </c>
      <c r="W207" s="27">
        <v>0</v>
      </c>
      <c r="X207" s="27">
        <v>0</v>
      </c>
      <c r="Y207" s="27">
        <v>0</v>
      </c>
      <c r="Z207" s="27">
        <v>1.2974293975333263E-4</v>
      </c>
      <c r="AA207" s="27">
        <v>2.5346244701184495E-4</v>
      </c>
      <c r="AB207" s="27">
        <v>0</v>
      </c>
      <c r="AC207" s="18">
        <v>6.5608253650900682E-4</v>
      </c>
      <c r="AD207" s="12">
        <v>200</v>
      </c>
      <c r="AE207" s="17">
        <v>6</v>
      </c>
      <c r="AF207" s="18">
        <v>0.90697022058761856</v>
      </c>
      <c r="AG207" t="str">
        <f>IF(AF207&lt;='CAV Tier 1 Analysis'!$A$5,"Tier 1", "Tier 2")</f>
        <v>Tier 2</v>
      </c>
      <c r="AH207" t="str">
        <f t="shared" si="8"/>
        <v>Oklahoma - Tier 2</v>
      </c>
      <c r="AI207" t="str">
        <f t="shared" si="9"/>
        <v>Konawa, City Of - Tier 2</v>
      </c>
    </row>
    <row r="208" spans="1:35" x14ac:dyDescent="0.3">
      <c r="A208">
        <v>201</v>
      </c>
      <c r="B208">
        <v>6</v>
      </c>
      <c r="C208" t="s">
        <v>50</v>
      </c>
      <c r="D208" t="s">
        <v>2873</v>
      </c>
      <c r="E208" t="s">
        <v>5455</v>
      </c>
      <c r="F208" t="s">
        <v>1473</v>
      </c>
      <c r="G208" s="59">
        <v>1.0744799999999999</v>
      </c>
      <c r="H208">
        <v>8</v>
      </c>
      <c r="I208">
        <v>0</v>
      </c>
      <c r="J208" s="12">
        <v>11</v>
      </c>
      <c r="K208" s="12">
        <v>7</v>
      </c>
      <c r="L208">
        <v>0</v>
      </c>
      <c r="M208" s="12">
        <v>2</v>
      </c>
      <c r="N208" s="12">
        <v>0</v>
      </c>
      <c r="O208" s="12">
        <v>192.55861730693439</v>
      </c>
      <c r="P208" s="12">
        <v>157.9663966484531</v>
      </c>
      <c r="Q208">
        <v>0</v>
      </c>
      <c r="R208" s="27">
        <v>2.3681781981678787E-5</v>
      </c>
      <c r="S208" s="27">
        <v>5.1088830704387256E-4</v>
      </c>
      <c r="T208" s="27">
        <v>0</v>
      </c>
      <c r="U208" s="27">
        <v>2.382494065117609E-3</v>
      </c>
      <c r="V208" s="27">
        <v>3.8602075012819925E-3</v>
      </c>
      <c r="W208" s="27">
        <v>0</v>
      </c>
      <c r="X208" s="27">
        <v>2.4178339473404235E-4</v>
      </c>
      <c r="Y208" s="27">
        <v>0</v>
      </c>
      <c r="Z208" s="27">
        <v>5.6634995839525357E-5</v>
      </c>
      <c r="AA208" s="27">
        <v>1.0465769115425512E-4</v>
      </c>
      <c r="AB208" s="27">
        <v>0</v>
      </c>
      <c r="AC208" s="18">
        <v>6.5275888519572512E-4</v>
      </c>
      <c r="AD208" s="12">
        <v>201</v>
      </c>
      <c r="AE208" s="17">
        <v>6</v>
      </c>
      <c r="AF208" s="18">
        <v>0.90762297947281423</v>
      </c>
      <c r="AG208" t="str">
        <f>IF(AF208&lt;='CAV Tier 1 Analysis'!$A$5,"Tier 1", "Tier 2")</f>
        <v>Tier 2</v>
      </c>
      <c r="AH208" t="str">
        <f t="shared" si="8"/>
        <v>Oklahoma - Tier 2</v>
      </c>
      <c r="AI208" t="str">
        <f t="shared" si="9"/>
        <v>Westville, Town Of - Tier 2</v>
      </c>
    </row>
    <row r="209" spans="1:35" x14ac:dyDescent="0.3">
      <c r="A209">
        <v>202</v>
      </c>
      <c r="B209">
        <v>6</v>
      </c>
      <c r="C209" t="s">
        <v>50</v>
      </c>
      <c r="D209" t="s">
        <v>2917</v>
      </c>
      <c r="E209" t="s">
        <v>5582</v>
      </c>
      <c r="F209" t="s">
        <v>1418</v>
      </c>
      <c r="G209" s="59">
        <v>2.5335299999999998</v>
      </c>
      <c r="H209">
        <v>0</v>
      </c>
      <c r="I209">
        <v>0</v>
      </c>
      <c r="J209" s="12">
        <v>10</v>
      </c>
      <c r="K209" s="12">
        <v>7</v>
      </c>
      <c r="L209">
        <v>0</v>
      </c>
      <c r="M209" s="12">
        <v>1.0000000000000002</v>
      </c>
      <c r="N209" s="12">
        <v>0</v>
      </c>
      <c r="O209" s="12">
        <v>1056.226516196886</v>
      </c>
      <c r="P209" s="12">
        <v>991.01348745956102</v>
      </c>
      <c r="Q209">
        <v>0</v>
      </c>
      <c r="R209" s="27">
        <v>5.5839573657995176E-5</v>
      </c>
      <c r="S209" s="27">
        <v>0</v>
      </c>
      <c r="T209" s="27">
        <v>0</v>
      </c>
      <c r="U209" s="27">
        <v>2.1659036955614624E-3</v>
      </c>
      <c r="V209" s="27">
        <v>3.8602075012819925E-3</v>
      </c>
      <c r="W209" s="27">
        <v>0</v>
      </c>
      <c r="X209" s="27">
        <v>1.208916973670212E-4</v>
      </c>
      <c r="Y209" s="27">
        <v>0</v>
      </c>
      <c r="Z209" s="27">
        <v>3.1065545228264782E-4</v>
      </c>
      <c r="AA209" s="27">
        <v>6.5657751079213264E-4</v>
      </c>
      <c r="AB209" s="27">
        <v>0</v>
      </c>
      <c r="AC209" s="18">
        <v>6.5182503917665929E-4</v>
      </c>
      <c r="AD209" s="12">
        <v>202</v>
      </c>
      <c r="AE209" s="17">
        <v>6</v>
      </c>
      <c r="AF209" s="18">
        <v>0.90827480451199094</v>
      </c>
      <c r="AG209" t="str">
        <f>IF(AF209&lt;='CAV Tier 1 Analysis'!$A$5,"Tier 1", "Tier 2")</f>
        <v>Tier 2</v>
      </c>
      <c r="AH209" t="str">
        <f t="shared" si="8"/>
        <v>Oklahoma - Tier 2</v>
      </c>
      <c r="AI209" t="str">
        <f t="shared" si="9"/>
        <v>Cleveland, City Of - Tier 2</v>
      </c>
    </row>
    <row r="210" spans="1:35" x14ac:dyDescent="0.3">
      <c r="A210">
        <v>203</v>
      </c>
      <c r="B210">
        <v>6</v>
      </c>
      <c r="C210" t="s">
        <v>50</v>
      </c>
      <c r="D210" t="s">
        <v>3532</v>
      </c>
      <c r="E210" t="s">
        <v>5523</v>
      </c>
      <c r="F210" t="s">
        <v>1670</v>
      </c>
      <c r="G210" s="59">
        <v>4.9302299999999999</v>
      </c>
      <c r="H210">
        <v>10</v>
      </c>
      <c r="I210">
        <v>0</v>
      </c>
      <c r="J210" s="12">
        <v>12</v>
      </c>
      <c r="K210" s="12">
        <v>3</v>
      </c>
      <c r="L210">
        <v>0</v>
      </c>
      <c r="M210" s="12">
        <v>0.99999999999999978</v>
      </c>
      <c r="N210" s="12">
        <v>0</v>
      </c>
      <c r="O210" s="12">
        <v>1915.1053815429286</v>
      </c>
      <c r="P210" s="12">
        <v>1790.3712681068446</v>
      </c>
      <c r="Q210" s="12">
        <v>140.17687067763018</v>
      </c>
      <c r="R210" s="27">
        <v>1.0866338319887965E-4</v>
      </c>
      <c r="S210" s="27">
        <v>6.3861038380484062E-4</v>
      </c>
      <c r="T210" s="27">
        <v>0</v>
      </c>
      <c r="U210" s="27">
        <v>2.5990844346737551E-3</v>
      </c>
      <c r="V210" s="27">
        <v>1.6543746434065684E-3</v>
      </c>
      <c r="W210" s="27">
        <v>0</v>
      </c>
      <c r="X210" s="27">
        <v>1.2089169736702115E-4</v>
      </c>
      <c r="Y210" s="27">
        <v>0</v>
      </c>
      <c r="Z210" s="27">
        <v>5.6326736675227709E-4</v>
      </c>
      <c r="AA210" s="27">
        <v>1.1861771060460099E-3</v>
      </c>
      <c r="AB210" s="27">
        <v>2.9824267660934824E-4</v>
      </c>
      <c r="AC210" s="18">
        <v>6.5175560835079092E-4</v>
      </c>
      <c r="AD210" s="12">
        <v>203</v>
      </c>
      <c r="AE210" s="17">
        <v>6</v>
      </c>
      <c r="AF210" s="18">
        <v>0.90892656012034179</v>
      </c>
      <c r="AG210" t="str">
        <f>IF(AF210&lt;='CAV Tier 1 Analysis'!$A$5,"Tier 1", "Tier 2")</f>
        <v>Tier 2</v>
      </c>
      <c r="AH210" t="str">
        <f t="shared" si="8"/>
        <v>Oklahoma - Tier 2</v>
      </c>
      <c r="AI210" t="str">
        <f t="shared" si="9"/>
        <v>Heavener, City Of - Tier 2</v>
      </c>
    </row>
    <row r="211" spans="1:35" x14ac:dyDescent="0.3">
      <c r="A211">
        <v>204</v>
      </c>
      <c r="B211">
        <v>6</v>
      </c>
      <c r="C211" t="s">
        <v>50</v>
      </c>
      <c r="D211" t="s">
        <v>3561</v>
      </c>
      <c r="E211" t="s">
        <v>5564</v>
      </c>
      <c r="F211" t="s">
        <v>1391</v>
      </c>
      <c r="G211" s="59">
        <v>0.69928000000000001</v>
      </c>
      <c r="H211">
        <v>3</v>
      </c>
      <c r="I211">
        <v>0</v>
      </c>
      <c r="J211" s="12">
        <v>14</v>
      </c>
      <c r="K211" s="12">
        <v>7</v>
      </c>
      <c r="L211">
        <v>0</v>
      </c>
      <c r="M211">
        <v>0</v>
      </c>
      <c r="N211" s="12">
        <v>0</v>
      </c>
      <c r="O211" s="12">
        <v>79.530502747197232</v>
      </c>
      <c r="P211" s="12">
        <v>67.158180206639827</v>
      </c>
      <c r="Q211">
        <v>0</v>
      </c>
      <c r="R211" s="27">
        <v>1.5412289204218175E-5</v>
      </c>
      <c r="S211" s="27">
        <v>1.915831151414522E-4</v>
      </c>
      <c r="T211" s="27">
        <v>0</v>
      </c>
      <c r="U211" s="27">
        <v>3.0322651737860478E-3</v>
      </c>
      <c r="V211" s="27">
        <v>3.8602075012819925E-3</v>
      </c>
      <c r="W211" s="27">
        <v>0</v>
      </c>
      <c r="X211" s="27">
        <v>0</v>
      </c>
      <c r="Y211" s="27">
        <v>0</v>
      </c>
      <c r="Z211" s="27">
        <v>2.3391369107222346E-5</v>
      </c>
      <c r="AA211" s="27">
        <v>4.4494400275459782E-5</v>
      </c>
      <c r="AB211" s="27">
        <v>0</v>
      </c>
      <c r="AC211" s="18">
        <v>6.5157762261785395E-4</v>
      </c>
      <c r="AD211" s="12">
        <v>204</v>
      </c>
      <c r="AE211" s="17">
        <v>6</v>
      </c>
      <c r="AF211" s="18">
        <v>0.90957813774295959</v>
      </c>
      <c r="AG211" t="str">
        <f>IF(AF211&lt;='CAV Tier 1 Analysis'!$A$5,"Tier 1", "Tier 2")</f>
        <v>Tier 2</v>
      </c>
      <c r="AH211" t="str">
        <f t="shared" si="8"/>
        <v>Oklahoma - Tier 2</v>
      </c>
      <c r="AI211" t="str">
        <f t="shared" si="9"/>
        <v>Weleetka, Town Of - Tier 2</v>
      </c>
    </row>
    <row r="212" spans="1:35" x14ac:dyDescent="0.3">
      <c r="A212">
        <v>205</v>
      </c>
      <c r="B212">
        <v>6</v>
      </c>
      <c r="C212" t="s">
        <v>50</v>
      </c>
      <c r="D212" t="s">
        <v>3661</v>
      </c>
      <c r="E212" t="s">
        <v>5691</v>
      </c>
      <c r="F212" t="s">
        <v>1678</v>
      </c>
      <c r="G212" s="59">
        <v>58.396440000000005</v>
      </c>
      <c r="H212">
        <v>16</v>
      </c>
      <c r="I212">
        <v>0</v>
      </c>
      <c r="J212" s="12">
        <v>16</v>
      </c>
      <c r="K212" s="12">
        <v>2</v>
      </c>
      <c r="L212">
        <v>0</v>
      </c>
      <c r="M212">
        <v>0</v>
      </c>
      <c r="N212" s="12">
        <v>0</v>
      </c>
      <c r="O212" s="12">
        <v>919.57763640797532</v>
      </c>
      <c r="P212">
        <v>0</v>
      </c>
      <c r="Q212">
        <v>0</v>
      </c>
      <c r="R212" s="27">
        <v>1.2870707324344674E-3</v>
      </c>
      <c r="S212" s="27">
        <v>1.0217766140877451E-3</v>
      </c>
      <c r="T212" s="27">
        <v>0</v>
      </c>
      <c r="U212" s="27">
        <v>3.46544591289834E-3</v>
      </c>
      <c r="V212" s="27">
        <v>1.1029164289377122E-3</v>
      </c>
      <c r="W212" s="27">
        <v>0</v>
      </c>
      <c r="X212" s="27">
        <v>0</v>
      </c>
      <c r="Y212" s="27">
        <v>0</v>
      </c>
      <c r="Z212" s="27">
        <v>2.7046452836266156E-4</v>
      </c>
      <c r="AA212" s="27">
        <v>0</v>
      </c>
      <c r="AB212" s="27">
        <v>0</v>
      </c>
      <c r="AC212" s="18">
        <v>6.4978856515644789E-4</v>
      </c>
      <c r="AD212" s="12">
        <v>205</v>
      </c>
      <c r="AE212" s="17">
        <v>6</v>
      </c>
      <c r="AF212" s="18">
        <v>0.910227926308116</v>
      </c>
      <c r="AG212" t="str">
        <f>IF(AF212&lt;='CAV Tier 1 Analysis'!$A$5,"Tier 1", "Tier 2")</f>
        <v>Tier 2</v>
      </c>
      <c r="AH212" t="str">
        <f t="shared" si="8"/>
        <v>Oklahoma - Tier 2</v>
      </c>
      <c r="AI212" t="str">
        <f t="shared" si="9"/>
        <v>Union City, Town Of - Tier 2</v>
      </c>
    </row>
    <row r="213" spans="1:35" x14ac:dyDescent="0.3">
      <c r="A213">
        <v>206</v>
      </c>
      <c r="B213">
        <v>6</v>
      </c>
      <c r="C213" t="s">
        <v>50</v>
      </c>
      <c r="D213" t="s">
        <v>3650</v>
      </c>
      <c r="E213" t="s">
        <v>5677</v>
      </c>
      <c r="F213" t="s">
        <v>1370</v>
      </c>
      <c r="G213" s="59">
        <v>0.31359999999999999</v>
      </c>
      <c r="H213">
        <v>0</v>
      </c>
      <c r="I213">
        <v>0</v>
      </c>
      <c r="J213" s="12">
        <v>15</v>
      </c>
      <c r="K213" s="12">
        <v>7</v>
      </c>
      <c r="L213">
        <v>0</v>
      </c>
      <c r="M213">
        <v>0</v>
      </c>
      <c r="N213" s="12">
        <v>0</v>
      </c>
      <c r="O213" s="12">
        <v>0.98497263938250534</v>
      </c>
      <c r="P213">
        <v>0</v>
      </c>
      <c r="Q213">
        <v>0</v>
      </c>
      <c r="R213" s="27">
        <v>6.9118148587730513E-6</v>
      </c>
      <c r="S213" s="27">
        <v>0</v>
      </c>
      <c r="T213" s="27">
        <v>0</v>
      </c>
      <c r="U213" s="27">
        <v>3.2488555433421939E-3</v>
      </c>
      <c r="V213" s="27">
        <v>3.8602075012819925E-3</v>
      </c>
      <c r="W213" s="27">
        <v>0</v>
      </c>
      <c r="X213" s="27">
        <v>0</v>
      </c>
      <c r="Y213" s="27">
        <v>0</v>
      </c>
      <c r="Z213" s="27">
        <v>2.8969838957950192E-7</v>
      </c>
      <c r="AA213" s="27">
        <v>0</v>
      </c>
      <c r="AB213" s="27">
        <v>0</v>
      </c>
      <c r="AC213" s="18">
        <v>6.4693314162477629E-4</v>
      </c>
      <c r="AD213" s="12">
        <v>206</v>
      </c>
      <c r="AE213" s="17">
        <v>6</v>
      </c>
      <c r="AF213" s="18">
        <v>0.91087485944974078</v>
      </c>
      <c r="AG213" t="str">
        <f>IF(AF213&lt;='CAV Tier 1 Analysis'!$A$5,"Tier 1", "Tier 2")</f>
        <v>Tier 2</v>
      </c>
      <c r="AH213" t="str">
        <f t="shared" si="8"/>
        <v>Oklahoma - Tier 2</v>
      </c>
      <c r="AI213" t="str">
        <f t="shared" si="9"/>
        <v>Manitou, Town Of - Tier 2</v>
      </c>
    </row>
    <row r="214" spans="1:35" x14ac:dyDescent="0.3">
      <c r="A214">
        <v>207</v>
      </c>
      <c r="B214">
        <v>6</v>
      </c>
      <c r="C214" t="s">
        <v>50</v>
      </c>
      <c r="D214" t="s">
        <v>3303</v>
      </c>
      <c r="E214" t="s">
        <v>5503</v>
      </c>
      <c r="F214" t="s">
        <v>1570</v>
      </c>
      <c r="G214" s="59">
        <v>0.28789999999999999</v>
      </c>
      <c r="H214">
        <v>0</v>
      </c>
      <c r="I214">
        <v>0</v>
      </c>
      <c r="J214" s="12">
        <v>10</v>
      </c>
      <c r="K214" s="12">
        <v>7</v>
      </c>
      <c r="L214">
        <v>1</v>
      </c>
      <c r="M214">
        <v>0</v>
      </c>
      <c r="N214" s="12">
        <v>0</v>
      </c>
      <c r="O214" s="12">
        <v>0.3507688176001108</v>
      </c>
      <c r="P214">
        <v>0</v>
      </c>
      <c r="Q214">
        <v>0</v>
      </c>
      <c r="R214" s="27">
        <v>6.3453810517881424E-6</v>
      </c>
      <c r="S214" s="27">
        <v>0</v>
      </c>
      <c r="T214" s="27">
        <v>0</v>
      </c>
      <c r="U214" s="27">
        <v>2.1659036955614624E-3</v>
      </c>
      <c r="V214" s="27">
        <v>3.8602075012819925E-3</v>
      </c>
      <c r="W214" s="27">
        <v>1.0638297872340426E-3</v>
      </c>
      <c r="X214" s="27">
        <v>0</v>
      </c>
      <c r="Y214" s="27">
        <v>0</v>
      </c>
      <c r="Z214" s="27">
        <v>1.0316749675114176E-7</v>
      </c>
      <c r="AA214" s="27">
        <v>0</v>
      </c>
      <c r="AB214" s="27">
        <v>0</v>
      </c>
      <c r="AC214" s="18">
        <v>6.4512632114782154E-4</v>
      </c>
      <c r="AD214" s="12">
        <v>207</v>
      </c>
      <c r="AE214" s="17">
        <v>6</v>
      </c>
      <c r="AF214" s="18">
        <v>0.91151998577088855</v>
      </c>
      <c r="AG214" t="str">
        <f>IF(AF214&lt;='CAV Tier 1 Analysis'!$A$5,"Tier 1", "Tier 2")</f>
        <v>Tier 2</v>
      </c>
      <c r="AH214" t="str">
        <f t="shared" si="8"/>
        <v>Oklahoma - Tier 2</v>
      </c>
      <c r="AI214" t="str">
        <f t="shared" si="9"/>
        <v>Jefferson, Town Of - Tier 2</v>
      </c>
    </row>
    <row r="215" spans="1:35" x14ac:dyDescent="0.3">
      <c r="A215">
        <v>208</v>
      </c>
      <c r="B215">
        <v>6</v>
      </c>
      <c r="C215" t="s">
        <v>50</v>
      </c>
      <c r="D215" t="s">
        <v>3712</v>
      </c>
      <c r="E215" t="s">
        <v>5762</v>
      </c>
      <c r="F215" t="s">
        <v>1659</v>
      </c>
      <c r="G215" s="59">
        <v>3.3228499999999999</v>
      </c>
      <c r="H215">
        <v>11</v>
      </c>
      <c r="I215">
        <v>0</v>
      </c>
      <c r="J215" s="12">
        <v>8</v>
      </c>
      <c r="K215" s="12">
        <v>5</v>
      </c>
      <c r="L215">
        <v>0</v>
      </c>
      <c r="M215" s="12">
        <v>1</v>
      </c>
      <c r="N215" s="12">
        <v>0</v>
      </c>
      <c r="O215" s="12">
        <v>1049.4156284639237</v>
      </c>
      <c r="P215" s="12">
        <v>978.69565820449827</v>
      </c>
      <c r="Q215" s="12">
        <v>345.75800601490914</v>
      </c>
      <c r="R215" s="27">
        <v>7.3236364806996272E-5</v>
      </c>
      <c r="S215" s="27">
        <v>7.0247142218532476E-4</v>
      </c>
      <c r="T215" s="27">
        <v>0</v>
      </c>
      <c r="U215" s="27">
        <v>1.73272295644917E-3</v>
      </c>
      <c r="V215" s="27">
        <v>2.7572910723442806E-3</v>
      </c>
      <c r="W215" s="27">
        <v>0</v>
      </c>
      <c r="X215" s="27">
        <v>1.2089169736702118E-4</v>
      </c>
      <c r="Y215" s="27">
        <v>0</v>
      </c>
      <c r="Z215" s="27">
        <v>3.0865224617421933E-4</v>
      </c>
      <c r="AA215" s="27">
        <v>6.4841656265873836E-4</v>
      </c>
      <c r="AB215" s="27">
        <v>7.356405709052099E-4</v>
      </c>
      <c r="AC215" s="18">
        <v>6.4357480844463269E-4</v>
      </c>
      <c r="AD215" s="12">
        <v>208</v>
      </c>
      <c r="AE215" s="17">
        <v>6</v>
      </c>
      <c r="AF215" s="18">
        <v>0.91216356057933323</v>
      </c>
      <c r="AG215" t="str">
        <f>IF(AF215&lt;='CAV Tier 1 Analysis'!$A$5,"Tier 1", "Tier 2")</f>
        <v>Tier 2</v>
      </c>
      <c r="AH215" t="str">
        <f t="shared" si="8"/>
        <v>Oklahoma - Tier 2</v>
      </c>
      <c r="AI215" t="str">
        <f t="shared" si="9"/>
        <v>Sayre, City Of - Tier 2</v>
      </c>
    </row>
    <row r="216" spans="1:35" x14ac:dyDescent="0.3">
      <c r="A216">
        <v>209</v>
      </c>
      <c r="B216">
        <v>6</v>
      </c>
      <c r="C216" t="s">
        <v>50</v>
      </c>
      <c r="D216" t="s">
        <v>3711</v>
      </c>
      <c r="E216" t="s">
        <v>5761</v>
      </c>
      <c r="F216" t="s">
        <v>1378</v>
      </c>
      <c r="G216" s="59">
        <v>0.89339000000000002</v>
      </c>
      <c r="H216">
        <v>0</v>
      </c>
      <c r="I216">
        <v>0</v>
      </c>
      <c r="J216" s="12">
        <v>12</v>
      </c>
      <c r="K216" s="12">
        <v>8</v>
      </c>
      <c r="L216">
        <v>0</v>
      </c>
      <c r="M216">
        <v>0</v>
      </c>
      <c r="N216" s="12">
        <v>0</v>
      </c>
      <c r="O216" s="12">
        <v>21.415650223249315</v>
      </c>
      <c r="P216" s="12">
        <v>11.968884223495351</v>
      </c>
      <c r="Q216">
        <v>0</v>
      </c>
      <c r="R216" s="27">
        <v>1.9690517463900691E-5</v>
      </c>
      <c r="S216" s="27">
        <v>0</v>
      </c>
      <c r="T216" s="27">
        <v>0</v>
      </c>
      <c r="U216" s="27">
        <v>2.5990844346737551E-3</v>
      </c>
      <c r="V216" s="27">
        <v>4.4116657157508487E-3</v>
      </c>
      <c r="W216" s="27">
        <v>0</v>
      </c>
      <c r="X216" s="27">
        <v>0</v>
      </c>
      <c r="Y216" s="27">
        <v>0</v>
      </c>
      <c r="Z216" s="27">
        <v>6.2987327093295317E-6</v>
      </c>
      <c r="AA216" s="27">
        <v>7.9297611080620899E-6</v>
      </c>
      <c r="AB216" s="27">
        <v>0</v>
      </c>
      <c r="AC216" s="18">
        <v>6.4042446924599059E-4</v>
      </c>
      <c r="AD216" s="12">
        <v>209</v>
      </c>
      <c r="AE216" s="17">
        <v>6</v>
      </c>
      <c r="AF216" s="18">
        <v>0.91280398504857918</v>
      </c>
      <c r="AG216" t="str">
        <f>IF(AF216&lt;='CAV Tier 1 Analysis'!$A$5,"Tier 1", "Tier 2")</f>
        <v>Tier 2</v>
      </c>
      <c r="AH216" t="str">
        <f t="shared" si="8"/>
        <v>Oklahoma - Tier 2</v>
      </c>
      <c r="AI216" t="str">
        <f t="shared" si="9"/>
        <v>Ryan, Town Of - Tier 2</v>
      </c>
    </row>
    <row r="217" spans="1:35" x14ac:dyDescent="0.3">
      <c r="A217">
        <v>210</v>
      </c>
      <c r="B217">
        <v>6</v>
      </c>
      <c r="C217" t="s">
        <v>50</v>
      </c>
      <c r="D217" t="s">
        <v>3723</v>
      </c>
      <c r="E217" t="s">
        <v>5778</v>
      </c>
      <c r="F217" t="s">
        <v>1411</v>
      </c>
      <c r="G217" s="59">
        <v>3.75779</v>
      </c>
      <c r="H217">
        <v>0</v>
      </c>
      <c r="I217">
        <v>0</v>
      </c>
      <c r="J217" s="12">
        <v>13</v>
      </c>
      <c r="K217" s="12">
        <v>7</v>
      </c>
      <c r="L217">
        <v>0</v>
      </c>
      <c r="M217" s="12">
        <v>2</v>
      </c>
      <c r="N217" s="12">
        <v>0</v>
      </c>
      <c r="O217" s="12">
        <v>111.00106272210775</v>
      </c>
      <c r="P217">
        <v>0</v>
      </c>
      <c r="Q217">
        <v>0</v>
      </c>
      <c r="R217" s="27">
        <v>8.2822540682872404E-5</v>
      </c>
      <c r="S217" s="27">
        <v>0</v>
      </c>
      <c r="T217" s="27">
        <v>0</v>
      </c>
      <c r="U217" s="27">
        <v>2.8156748042299012E-3</v>
      </c>
      <c r="V217" s="27">
        <v>3.8602075012819925E-3</v>
      </c>
      <c r="W217" s="27">
        <v>0</v>
      </c>
      <c r="X217" s="27">
        <v>2.4178339473404235E-4</v>
      </c>
      <c r="Y217" s="27">
        <v>0</v>
      </c>
      <c r="Z217" s="27">
        <v>3.2647433874272401E-5</v>
      </c>
      <c r="AA217" s="27">
        <v>0</v>
      </c>
      <c r="AB217" s="27">
        <v>0</v>
      </c>
      <c r="AC217" s="18">
        <v>6.3937597043664366E-4</v>
      </c>
      <c r="AD217" s="12">
        <v>210</v>
      </c>
      <c r="AE217" s="17">
        <v>6</v>
      </c>
      <c r="AF217" s="18">
        <v>0.9134433610190158</v>
      </c>
      <c r="AG217" t="str">
        <f>IF(AF217&lt;='CAV Tier 1 Analysis'!$A$5,"Tier 1", "Tier 2")</f>
        <v>Tier 2</v>
      </c>
      <c r="AH217" t="str">
        <f t="shared" si="8"/>
        <v>Oklahoma - Tier 2</v>
      </c>
      <c r="AI217" t="str">
        <f t="shared" si="9"/>
        <v>Bowlegs, Town Of - Tier 2</v>
      </c>
    </row>
    <row r="218" spans="1:35" x14ac:dyDescent="0.3">
      <c r="A218">
        <v>211</v>
      </c>
      <c r="B218">
        <v>6</v>
      </c>
      <c r="C218" t="s">
        <v>50</v>
      </c>
      <c r="D218" t="s">
        <v>3560</v>
      </c>
      <c r="E218" t="s">
        <v>5563</v>
      </c>
      <c r="F218" t="s">
        <v>1399</v>
      </c>
      <c r="G218" s="59">
        <v>1.6522700000000001</v>
      </c>
      <c r="H218">
        <v>0</v>
      </c>
      <c r="I218">
        <v>0</v>
      </c>
      <c r="J218" s="12">
        <v>14</v>
      </c>
      <c r="K218" s="12">
        <v>7</v>
      </c>
      <c r="L218">
        <v>0</v>
      </c>
      <c r="M218">
        <v>0</v>
      </c>
      <c r="N218" s="12">
        <v>0</v>
      </c>
      <c r="O218" s="12">
        <v>58.158118603767974</v>
      </c>
      <c r="P218" s="12">
        <v>28.924596460868457</v>
      </c>
      <c r="Q218" s="12">
        <v>11.777120106218163</v>
      </c>
      <c r="R218" s="27">
        <v>3.6416404134900991E-5</v>
      </c>
      <c r="S218" s="27">
        <v>0</v>
      </c>
      <c r="T218" s="27">
        <v>0</v>
      </c>
      <c r="U218" s="27">
        <v>3.0322651737860478E-3</v>
      </c>
      <c r="V218" s="27">
        <v>3.8602075012819925E-3</v>
      </c>
      <c r="W218" s="27">
        <v>0</v>
      </c>
      <c r="X218" s="27">
        <v>0</v>
      </c>
      <c r="Y218" s="27">
        <v>0</v>
      </c>
      <c r="Z218" s="27">
        <v>1.7105361739842561E-5</v>
      </c>
      <c r="AA218" s="27">
        <v>1.9163452147989953E-5</v>
      </c>
      <c r="AB218" s="27">
        <v>2.5057199566866932E-5</v>
      </c>
      <c r="AC218" s="18">
        <v>6.3547409933251283E-4</v>
      </c>
      <c r="AD218" s="12">
        <v>211</v>
      </c>
      <c r="AE218" s="17">
        <v>6</v>
      </c>
      <c r="AF218" s="18">
        <v>0.91407883511834831</v>
      </c>
      <c r="AG218" t="str">
        <f>IF(AF218&lt;='CAV Tier 1 Analysis'!$A$5,"Tier 1", "Tier 2")</f>
        <v>Tier 2</v>
      </c>
      <c r="AH218" t="str">
        <f t="shared" si="8"/>
        <v>Oklahoma - Tier 2</v>
      </c>
      <c r="AI218" t="str">
        <f t="shared" si="9"/>
        <v>Boley,Town Of - Tier 2</v>
      </c>
    </row>
    <row r="219" spans="1:35" x14ac:dyDescent="0.3">
      <c r="A219">
        <v>212</v>
      </c>
      <c r="B219">
        <v>6</v>
      </c>
      <c r="C219" t="s">
        <v>50</v>
      </c>
      <c r="D219" t="s">
        <v>3686</v>
      </c>
      <c r="E219" t="s">
        <v>5726</v>
      </c>
      <c r="F219" t="s">
        <v>1852</v>
      </c>
      <c r="G219" s="59">
        <v>1.8392899999999999</v>
      </c>
      <c r="H219">
        <v>8</v>
      </c>
      <c r="I219">
        <v>0</v>
      </c>
      <c r="J219" s="12">
        <v>14.666666666666666</v>
      </c>
      <c r="K219" s="12">
        <v>2.3333333333333335</v>
      </c>
      <c r="L219">
        <v>1</v>
      </c>
      <c r="M219" s="12">
        <v>5.6085446014494726</v>
      </c>
      <c r="N219" s="12">
        <v>6.4201066588714273</v>
      </c>
      <c r="O219" s="12">
        <v>251.79284401327956</v>
      </c>
      <c r="P219" s="12">
        <v>124.88351888365578</v>
      </c>
      <c r="Q219" s="12">
        <v>7.82620355337761</v>
      </c>
      <c r="R219" s="27">
        <v>4.0538367192578715E-5</v>
      </c>
      <c r="S219" s="27">
        <v>5.1088830704387256E-4</v>
      </c>
      <c r="T219" s="27">
        <v>0</v>
      </c>
      <c r="U219" s="27">
        <v>3.176658753490145E-3</v>
      </c>
      <c r="V219" s="27">
        <v>1.2867358337606642E-3</v>
      </c>
      <c r="W219" s="27">
        <v>1.0638297872340426E-3</v>
      </c>
      <c r="X219" s="27">
        <v>6.7802647662787007E-4</v>
      </c>
      <c r="Y219" s="27">
        <v>5.340424484832951E-5</v>
      </c>
      <c r="Z219" s="27">
        <v>7.4056860568248414E-5</v>
      </c>
      <c r="AA219" s="27">
        <v>8.2739247250596972E-5</v>
      </c>
      <c r="AB219" s="27">
        <v>1.6651162807142151E-5</v>
      </c>
      <c r="AC219" s="18">
        <v>6.3486627643849914E-4</v>
      </c>
      <c r="AD219" s="12">
        <v>212</v>
      </c>
      <c r="AE219" s="17">
        <v>6</v>
      </c>
      <c r="AF219" s="18">
        <v>0.9147137013947868</v>
      </c>
      <c r="AG219" t="str">
        <f>IF(AF219&lt;='CAV Tier 1 Analysis'!$A$5,"Tier 1", "Tier 2")</f>
        <v>Tier 2</v>
      </c>
      <c r="AH219" t="str">
        <f t="shared" si="8"/>
        <v>Oklahoma - Tier 2</v>
      </c>
      <c r="AI219" t="str">
        <f t="shared" si="9"/>
        <v>Kiefer, Town Of - Tier 2</v>
      </c>
    </row>
    <row r="220" spans="1:35" x14ac:dyDescent="0.3">
      <c r="A220">
        <v>213</v>
      </c>
      <c r="B220">
        <v>6</v>
      </c>
      <c r="C220" t="s">
        <v>50</v>
      </c>
      <c r="D220" t="s">
        <v>3010</v>
      </c>
      <c r="E220" t="s">
        <v>5478</v>
      </c>
      <c r="F220" t="s">
        <v>1511</v>
      </c>
      <c r="G220" s="59">
        <v>5.6674499999999988</v>
      </c>
      <c r="H220">
        <v>1</v>
      </c>
      <c r="I220">
        <v>0</v>
      </c>
      <c r="J220" s="12">
        <v>15</v>
      </c>
      <c r="K220" s="12">
        <v>4</v>
      </c>
      <c r="L220">
        <v>0</v>
      </c>
      <c r="M220" s="12">
        <v>1</v>
      </c>
      <c r="N220" s="12">
        <v>0</v>
      </c>
      <c r="O220" s="12">
        <v>1401.8456505115873</v>
      </c>
      <c r="P220" s="12">
        <v>1105.3584708090971</v>
      </c>
      <c r="Q220" s="12">
        <v>28.722334302206036</v>
      </c>
      <c r="R220" s="27">
        <v>1.2491187857574401E-4</v>
      </c>
      <c r="S220" s="27">
        <v>6.3861038380484071E-5</v>
      </c>
      <c r="T220" s="27">
        <v>0</v>
      </c>
      <c r="U220" s="27">
        <v>3.2488555433421939E-3</v>
      </c>
      <c r="V220" s="27">
        <v>2.2058328578754244E-3</v>
      </c>
      <c r="W220" s="27">
        <v>0</v>
      </c>
      <c r="X220" s="27">
        <v>1.2089169736702118E-4</v>
      </c>
      <c r="Y220" s="27">
        <v>0</v>
      </c>
      <c r="Z220" s="27">
        <v>4.1230833340389467E-4</v>
      </c>
      <c r="AA220" s="27">
        <v>7.3233464779302513E-4</v>
      </c>
      <c r="AB220" s="27">
        <v>6.1110123370199096E-5</v>
      </c>
      <c r="AC220" s="18">
        <v>6.3364601091890789E-4</v>
      </c>
      <c r="AD220" s="12">
        <v>213</v>
      </c>
      <c r="AE220" s="17">
        <v>6</v>
      </c>
      <c r="AF220" s="18">
        <v>0.91534734740570567</v>
      </c>
      <c r="AG220" t="str">
        <f>IF(AF220&lt;='CAV Tier 1 Analysis'!$A$5,"Tier 1", "Tier 2")</f>
        <v>Tier 2</v>
      </c>
      <c r="AH220" t="str">
        <f t="shared" si="8"/>
        <v>Oklahoma - Tier 2</v>
      </c>
      <c r="AI220" t="str">
        <f t="shared" si="9"/>
        <v>Wilson, City Of - Tier 2</v>
      </c>
    </row>
    <row r="221" spans="1:35" x14ac:dyDescent="0.3">
      <c r="A221">
        <v>214</v>
      </c>
      <c r="B221">
        <v>6</v>
      </c>
      <c r="C221" t="s">
        <v>50</v>
      </c>
      <c r="D221" t="s">
        <v>3516</v>
      </c>
      <c r="E221" t="s">
        <v>5505</v>
      </c>
      <c r="F221" t="s">
        <v>1474</v>
      </c>
      <c r="G221" s="59">
        <v>1.7046599999999998</v>
      </c>
      <c r="H221">
        <v>2</v>
      </c>
      <c r="I221">
        <v>0</v>
      </c>
      <c r="J221" s="12">
        <v>5</v>
      </c>
      <c r="K221" s="12">
        <v>9</v>
      </c>
      <c r="L221">
        <v>0</v>
      </c>
      <c r="M221" s="12">
        <v>0.99999999999999989</v>
      </c>
      <c r="N221" s="12">
        <v>0</v>
      </c>
      <c r="O221" s="12">
        <v>598.68718572034516</v>
      </c>
      <c r="P221" s="12">
        <v>580.07337604486543</v>
      </c>
      <c r="Q221">
        <v>0</v>
      </c>
      <c r="R221" s="27">
        <v>3.7571091572563995E-5</v>
      </c>
      <c r="S221" s="27">
        <v>1.2772207676096814E-4</v>
      </c>
      <c r="T221" s="27">
        <v>0</v>
      </c>
      <c r="U221" s="27">
        <v>1.0829518477807312E-3</v>
      </c>
      <c r="V221" s="27">
        <v>4.9631239302197049E-3</v>
      </c>
      <c r="W221" s="27">
        <v>0</v>
      </c>
      <c r="X221" s="27">
        <v>1.2089169736702116E-4</v>
      </c>
      <c r="Y221" s="27">
        <v>0</v>
      </c>
      <c r="Z221" s="27">
        <v>1.7608480340509721E-4</v>
      </c>
      <c r="AA221" s="27">
        <v>3.8431680107266735E-4</v>
      </c>
      <c r="AB221" s="27">
        <v>0</v>
      </c>
      <c r="AC221" s="18">
        <v>6.2660565892534129E-4</v>
      </c>
      <c r="AD221" s="12">
        <v>214</v>
      </c>
      <c r="AE221" s="17">
        <v>6</v>
      </c>
      <c r="AF221" s="18">
        <v>0.91597395306463103</v>
      </c>
      <c r="AG221" t="str">
        <f>IF(AF221&lt;='CAV Tier 1 Analysis'!$A$5,"Tier 1", "Tier 2")</f>
        <v>Tier 2</v>
      </c>
      <c r="AH221" t="str">
        <f t="shared" si="8"/>
        <v>Oklahoma - Tier 2</v>
      </c>
      <c r="AI221" t="str">
        <f t="shared" si="9"/>
        <v>Mangum, City Of - Tier 2</v>
      </c>
    </row>
    <row r="222" spans="1:35" x14ac:dyDescent="0.3">
      <c r="A222">
        <v>215</v>
      </c>
      <c r="B222">
        <v>6</v>
      </c>
      <c r="C222" t="s">
        <v>50</v>
      </c>
      <c r="D222" t="s">
        <v>3576</v>
      </c>
      <c r="E222" t="s">
        <v>5587</v>
      </c>
      <c r="F222" t="s">
        <v>1598</v>
      </c>
      <c r="G222" s="59">
        <v>3.5649000000000002</v>
      </c>
      <c r="H222">
        <v>3</v>
      </c>
      <c r="I222">
        <v>0</v>
      </c>
      <c r="J222" s="12">
        <v>12</v>
      </c>
      <c r="K222" s="12">
        <v>4</v>
      </c>
      <c r="L222">
        <v>0</v>
      </c>
      <c r="M222">
        <v>0</v>
      </c>
      <c r="N222" s="12">
        <v>0</v>
      </c>
      <c r="O222" s="12">
        <v>1886.0465983708989</v>
      </c>
      <c r="P222" s="12">
        <v>1781.1913472979516</v>
      </c>
      <c r="Q222" s="12">
        <v>36.766008569233691</v>
      </c>
      <c r="R222" s="27">
        <v>7.8571201498852208E-5</v>
      </c>
      <c r="S222" s="27">
        <v>1.915831151414522E-4</v>
      </c>
      <c r="T222" s="27">
        <v>0</v>
      </c>
      <c r="U222" s="27">
        <v>2.5990844346737551E-3</v>
      </c>
      <c r="V222" s="27">
        <v>2.2058328578754244E-3</v>
      </c>
      <c r="W222" s="27">
        <v>0</v>
      </c>
      <c r="X222" s="27">
        <v>0</v>
      </c>
      <c r="Y222" s="27">
        <v>0</v>
      </c>
      <c r="Z222" s="27">
        <v>5.5472064946137398E-4</v>
      </c>
      <c r="AA222" s="27">
        <v>1.1800951206540425E-3</v>
      </c>
      <c r="AB222" s="27">
        <v>7.8223980539182821E-5</v>
      </c>
      <c r="AC222" s="18">
        <v>6.2619194180400751E-4</v>
      </c>
      <c r="AD222" s="12">
        <v>215</v>
      </c>
      <c r="AE222" s="17">
        <v>6</v>
      </c>
      <c r="AF222" s="18">
        <v>0.91660014500643505</v>
      </c>
      <c r="AG222" t="str">
        <f>IF(AF222&lt;='CAV Tier 1 Analysis'!$A$5,"Tier 1", "Tier 2")</f>
        <v>Tier 2</v>
      </c>
      <c r="AH222" t="str">
        <f t="shared" si="8"/>
        <v>Oklahoma - Tier 2</v>
      </c>
      <c r="AI222" t="str">
        <f t="shared" si="9"/>
        <v>Krebs, City Of - Tier 2</v>
      </c>
    </row>
    <row r="223" spans="1:35" x14ac:dyDescent="0.3">
      <c r="A223">
        <v>216</v>
      </c>
      <c r="B223">
        <v>6</v>
      </c>
      <c r="C223" t="s">
        <v>50</v>
      </c>
      <c r="D223" t="s">
        <v>2826</v>
      </c>
      <c r="E223" t="s">
        <v>5578</v>
      </c>
      <c r="F223" t="s">
        <v>1873</v>
      </c>
      <c r="G223" s="59">
        <v>0.84643000000000002</v>
      </c>
      <c r="H223">
        <v>1</v>
      </c>
      <c r="I223">
        <v>3</v>
      </c>
      <c r="J223" s="12">
        <v>12</v>
      </c>
      <c r="K223" s="12">
        <v>2</v>
      </c>
      <c r="L223">
        <v>0</v>
      </c>
      <c r="M223" s="12">
        <v>3.9494346844984229</v>
      </c>
      <c r="N223" s="12">
        <v>6.6556467902749921</v>
      </c>
      <c r="O223" s="12">
        <v>1144.0149427037145</v>
      </c>
      <c r="P223" s="12">
        <v>1086.631171730972</v>
      </c>
      <c r="Q223">
        <v>0</v>
      </c>
      <c r="R223" s="27">
        <v>1.8655508453160949E-5</v>
      </c>
      <c r="S223" s="27">
        <v>6.3861038380484071E-5</v>
      </c>
      <c r="T223" s="27">
        <v>1.5067805123053742E-3</v>
      </c>
      <c r="U223" s="27">
        <v>2.5990844346737551E-3</v>
      </c>
      <c r="V223" s="27">
        <v>1.1029164289377122E-3</v>
      </c>
      <c r="W223" s="27">
        <v>0</v>
      </c>
      <c r="X223" s="27">
        <v>4.7745386264920009E-4</v>
      </c>
      <c r="Y223" s="27">
        <v>5.5363533613680781E-5</v>
      </c>
      <c r="Z223" s="27">
        <v>3.3647562714424651E-4</v>
      </c>
      <c r="AA223" s="27">
        <v>7.1992722491919978E-4</v>
      </c>
      <c r="AB223" s="27">
        <v>0</v>
      </c>
      <c r="AC223" s="18">
        <v>6.2550165191607406E-4</v>
      </c>
      <c r="AD223" s="12">
        <v>216</v>
      </c>
      <c r="AE223" s="17">
        <v>6</v>
      </c>
      <c r="AF223" s="18">
        <v>0.91722564665835116</v>
      </c>
      <c r="AG223" t="str">
        <f>IF(AF223&lt;='CAV Tier 1 Analysis'!$A$5,"Tier 1", "Tier 2")</f>
        <v>Tier 2</v>
      </c>
      <c r="AH223" t="str">
        <f t="shared" si="8"/>
        <v>Oklahoma - Tier 2</v>
      </c>
      <c r="AI223" t="str">
        <f t="shared" si="9"/>
        <v>Commerce, City Of - Tier 2</v>
      </c>
    </row>
    <row r="224" spans="1:35" x14ac:dyDescent="0.3">
      <c r="A224">
        <v>217</v>
      </c>
      <c r="B224">
        <v>6</v>
      </c>
      <c r="C224" t="s">
        <v>50</v>
      </c>
      <c r="D224" t="s">
        <v>3651</v>
      </c>
      <c r="E224" t="s">
        <v>5678</v>
      </c>
      <c r="F224" t="s">
        <v>1412</v>
      </c>
      <c r="G224" s="59">
        <v>1.0799700000000001</v>
      </c>
      <c r="H224">
        <v>0</v>
      </c>
      <c r="I224">
        <v>0</v>
      </c>
      <c r="J224" s="12">
        <v>6</v>
      </c>
      <c r="K224" s="12">
        <v>10</v>
      </c>
      <c r="L224">
        <v>0</v>
      </c>
      <c r="M224">
        <v>0</v>
      </c>
      <c r="N224" s="12">
        <v>0</v>
      </c>
      <c r="O224" s="12">
        <v>34.238880133154908</v>
      </c>
      <c r="P224" s="12">
        <v>17.247369196858433</v>
      </c>
      <c r="Q224">
        <v>0</v>
      </c>
      <c r="R224" s="27">
        <v>2.3802782822159224E-5</v>
      </c>
      <c r="S224" s="27">
        <v>0</v>
      </c>
      <c r="T224" s="27">
        <v>0</v>
      </c>
      <c r="U224" s="27">
        <v>1.2995422173368775E-3</v>
      </c>
      <c r="V224" s="27">
        <v>5.5145821446885611E-3</v>
      </c>
      <c r="W224" s="27">
        <v>0</v>
      </c>
      <c r="X224" s="27">
        <v>0</v>
      </c>
      <c r="Y224" s="27">
        <v>0</v>
      </c>
      <c r="Z224" s="27">
        <v>1.0070278136658621E-5</v>
      </c>
      <c r="AA224" s="27">
        <v>1.1426922921115447E-5</v>
      </c>
      <c r="AB224" s="27">
        <v>0</v>
      </c>
      <c r="AC224" s="18">
        <v>6.2358403144594291E-4</v>
      </c>
      <c r="AD224" s="12">
        <v>217</v>
      </c>
      <c r="AE224" s="17">
        <v>6</v>
      </c>
      <c r="AF224" s="18">
        <v>0.91784923068979707</v>
      </c>
      <c r="AG224" t="str">
        <f>IF(AF224&lt;='CAV Tier 1 Analysis'!$A$5,"Tier 1", "Tier 2")</f>
        <v>Tier 2</v>
      </c>
      <c r="AH224" t="str">
        <f t="shared" si="8"/>
        <v>Oklahoma - Tier 2</v>
      </c>
      <c r="AI224" t="str">
        <f t="shared" si="9"/>
        <v>Mannsville, Town Of - Tier 2</v>
      </c>
    </row>
    <row r="225" spans="1:35" x14ac:dyDescent="0.3">
      <c r="A225">
        <v>218</v>
      </c>
      <c r="B225">
        <v>6</v>
      </c>
      <c r="C225" t="s">
        <v>50</v>
      </c>
      <c r="D225" t="s">
        <v>3662</v>
      </c>
      <c r="E225" t="s">
        <v>5692</v>
      </c>
      <c r="F225" t="s">
        <v>1416</v>
      </c>
      <c r="G225" s="59">
        <v>0.66627000000000003</v>
      </c>
      <c r="H225">
        <v>0</v>
      </c>
      <c r="I225">
        <v>0</v>
      </c>
      <c r="J225" s="12">
        <v>6</v>
      </c>
      <c r="K225" s="12">
        <v>10</v>
      </c>
      <c r="L225">
        <v>0</v>
      </c>
      <c r="M225">
        <v>0</v>
      </c>
      <c r="N225" s="12">
        <v>0</v>
      </c>
      <c r="O225" s="12">
        <v>9.3822912949585593</v>
      </c>
      <c r="P225">
        <v>0</v>
      </c>
      <c r="Q225" s="12">
        <v>0.25554879013505705</v>
      </c>
      <c r="R225" s="27">
        <v>1.4684741345518882E-5</v>
      </c>
      <c r="S225" s="27">
        <v>0</v>
      </c>
      <c r="T225" s="27">
        <v>0</v>
      </c>
      <c r="U225" s="27">
        <v>1.2995422173368775E-3</v>
      </c>
      <c r="V225" s="27">
        <v>5.5145821446885611E-3</v>
      </c>
      <c r="W225" s="27">
        <v>0</v>
      </c>
      <c r="X225" s="27">
        <v>0</v>
      </c>
      <c r="Y225" s="27">
        <v>0</v>
      </c>
      <c r="Z225" s="27">
        <v>2.7595027212321883E-6</v>
      </c>
      <c r="AA225" s="27">
        <v>0</v>
      </c>
      <c r="AB225" s="27">
        <v>5.4370992022953414E-7</v>
      </c>
      <c r="AC225" s="18">
        <v>6.2110111963749272E-4</v>
      </c>
      <c r="AD225" s="12">
        <v>218</v>
      </c>
      <c r="AE225" s="17">
        <v>6</v>
      </c>
      <c r="AF225" s="18">
        <v>0.9184703318094346</v>
      </c>
      <c r="AG225" t="str">
        <f>IF(AF225&lt;='CAV Tier 1 Analysis'!$A$5,"Tier 1", "Tier 2")</f>
        <v>Tier 2</v>
      </c>
      <c r="AH225" t="str">
        <f t="shared" si="8"/>
        <v>Oklahoma - Tier 2</v>
      </c>
      <c r="AI225" t="str">
        <f t="shared" si="9"/>
        <v>Wapanucka, Town Of - Tier 2</v>
      </c>
    </row>
    <row r="226" spans="1:35" x14ac:dyDescent="0.3">
      <c r="A226">
        <v>219</v>
      </c>
      <c r="B226">
        <v>6</v>
      </c>
      <c r="C226" t="s">
        <v>50</v>
      </c>
      <c r="D226" t="s">
        <v>3656</v>
      </c>
      <c r="E226" t="s">
        <v>5686</v>
      </c>
      <c r="F226" t="s">
        <v>1417</v>
      </c>
      <c r="G226" s="59">
        <v>0.51512000000000002</v>
      </c>
      <c r="H226">
        <v>0</v>
      </c>
      <c r="I226">
        <v>0</v>
      </c>
      <c r="J226" s="12">
        <v>6</v>
      </c>
      <c r="K226" s="12">
        <v>10</v>
      </c>
      <c r="L226">
        <v>0</v>
      </c>
      <c r="M226">
        <v>0</v>
      </c>
      <c r="N226" s="12">
        <v>0</v>
      </c>
      <c r="O226" s="12">
        <v>5.9073803009102894</v>
      </c>
      <c r="P226">
        <v>0</v>
      </c>
      <c r="Q226">
        <v>0</v>
      </c>
      <c r="R226" s="27">
        <v>1.1353361192765224E-5</v>
      </c>
      <c r="S226" s="27">
        <v>0</v>
      </c>
      <c r="T226" s="27">
        <v>0</v>
      </c>
      <c r="U226" s="27">
        <v>1.2995422173368775E-3</v>
      </c>
      <c r="V226" s="27">
        <v>5.5145821446885611E-3</v>
      </c>
      <c r="W226" s="27">
        <v>0</v>
      </c>
      <c r="X226" s="27">
        <v>0</v>
      </c>
      <c r="Y226" s="27">
        <v>0</v>
      </c>
      <c r="Z226" s="27">
        <v>1.7374681198050959E-6</v>
      </c>
      <c r="AA226" s="27">
        <v>0</v>
      </c>
      <c r="AB226" s="27">
        <v>0</v>
      </c>
      <c r="AC226" s="18">
        <v>6.206559264852735E-4</v>
      </c>
      <c r="AD226" s="12">
        <v>219</v>
      </c>
      <c r="AE226" s="17">
        <v>6</v>
      </c>
      <c r="AF226" s="18">
        <v>0.91909098773591991</v>
      </c>
      <c r="AG226" t="str">
        <f>IF(AF226&lt;='CAV Tier 1 Analysis'!$A$5,"Tier 1", "Tier 2")</f>
        <v>Tier 2</v>
      </c>
      <c r="AH226" t="str">
        <f t="shared" si="8"/>
        <v>Oklahoma - Tier 2</v>
      </c>
      <c r="AI226" t="str">
        <f t="shared" si="9"/>
        <v>Ravia, Town Of - Tier 2</v>
      </c>
    </row>
    <row r="227" spans="1:35" x14ac:dyDescent="0.3">
      <c r="A227">
        <v>220</v>
      </c>
      <c r="B227">
        <v>6</v>
      </c>
      <c r="C227" t="s">
        <v>50</v>
      </c>
      <c r="D227" t="s">
        <v>3692</v>
      </c>
      <c r="E227" t="s">
        <v>5736</v>
      </c>
      <c r="F227" t="s">
        <v>1572</v>
      </c>
      <c r="G227" s="59">
        <v>3.1786799999999999</v>
      </c>
      <c r="H227">
        <v>5</v>
      </c>
      <c r="I227">
        <v>0</v>
      </c>
      <c r="J227" s="12">
        <v>17</v>
      </c>
      <c r="K227" s="12">
        <v>4</v>
      </c>
      <c r="L227">
        <v>0</v>
      </c>
      <c r="M227" s="12">
        <v>1</v>
      </c>
      <c r="N227" s="12">
        <v>0</v>
      </c>
      <c r="O227" s="12">
        <v>475.54357656768133</v>
      </c>
      <c r="P227" s="12">
        <v>387.98046115990519</v>
      </c>
      <c r="Q227">
        <v>0</v>
      </c>
      <c r="R227" s="27">
        <v>7.0058825431392615E-5</v>
      </c>
      <c r="S227" s="27">
        <v>3.1930519190242031E-4</v>
      </c>
      <c r="T227" s="27">
        <v>0</v>
      </c>
      <c r="U227" s="27">
        <v>3.6820362824544861E-3</v>
      </c>
      <c r="V227" s="27">
        <v>2.2058328578754244E-3</v>
      </c>
      <c r="W227" s="27">
        <v>0</v>
      </c>
      <c r="X227" s="27">
        <v>1.2089169736702118E-4</v>
      </c>
      <c r="Y227" s="27">
        <v>0</v>
      </c>
      <c r="Z227" s="27">
        <v>1.3986602551000846E-4</v>
      </c>
      <c r="AA227" s="27">
        <v>2.5704922147666434E-4</v>
      </c>
      <c r="AB227" s="27">
        <v>0</v>
      </c>
      <c r="AC227" s="18">
        <v>6.1773091836521995E-4</v>
      </c>
      <c r="AD227" s="12">
        <v>220</v>
      </c>
      <c r="AE227" s="17">
        <v>6</v>
      </c>
      <c r="AF227" s="18">
        <v>0.91970871865428516</v>
      </c>
      <c r="AG227" t="str">
        <f>IF(AF227&lt;='CAV Tier 1 Analysis'!$A$5,"Tier 1", "Tier 2")</f>
        <v>Tier 2</v>
      </c>
      <c r="AH227" t="str">
        <f t="shared" si="8"/>
        <v>Oklahoma - Tier 2</v>
      </c>
      <c r="AI227" t="str">
        <f t="shared" si="9"/>
        <v>Meeker, City Of - Tier 2</v>
      </c>
    </row>
    <row r="228" spans="1:35" x14ac:dyDescent="0.3">
      <c r="A228">
        <v>221</v>
      </c>
      <c r="B228">
        <v>6</v>
      </c>
      <c r="C228" t="s">
        <v>50</v>
      </c>
      <c r="D228" t="s">
        <v>3519</v>
      </c>
      <c r="E228" t="s">
        <v>5508</v>
      </c>
      <c r="F228" t="s">
        <v>1479</v>
      </c>
      <c r="G228" s="59">
        <v>0.59714999999999996</v>
      </c>
      <c r="H228">
        <v>1</v>
      </c>
      <c r="I228">
        <v>0</v>
      </c>
      <c r="J228" s="12">
        <v>12</v>
      </c>
      <c r="K228" s="12">
        <v>7</v>
      </c>
      <c r="L228">
        <v>0</v>
      </c>
      <c r="M228" s="12">
        <v>2.0000000000000004</v>
      </c>
      <c r="N228" s="12">
        <v>0</v>
      </c>
      <c r="O228" s="12">
        <v>4.961839256375792</v>
      </c>
      <c r="P228">
        <v>0</v>
      </c>
      <c r="Q228">
        <v>0</v>
      </c>
      <c r="R228" s="27">
        <v>1.316132092766686E-5</v>
      </c>
      <c r="S228" s="27">
        <v>6.3861038380484071E-5</v>
      </c>
      <c r="T228" s="27">
        <v>0</v>
      </c>
      <c r="U228" s="27">
        <v>2.5990844346737551E-3</v>
      </c>
      <c r="V228" s="27">
        <v>3.8602075012819925E-3</v>
      </c>
      <c r="W228" s="27">
        <v>0</v>
      </c>
      <c r="X228" s="27">
        <v>2.4178339473404241E-4</v>
      </c>
      <c r="Y228" s="27">
        <v>0</v>
      </c>
      <c r="Z228" s="27">
        <v>1.4593672803191485E-6</v>
      </c>
      <c r="AA228" s="27">
        <v>0</v>
      </c>
      <c r="AB228" s="27">
        <v>0</v>
      </c>
      <c r="AC228" s="18">
        <v>6.1632336884347811E-4</v>
      </c>
      <c r="AD228" s="12">
        <v>221</v>
      </c>
      <c r="AE228" s="17">
        <v>6</v>
      </c>
      <c r="AF228" s="18">
        <v>0.92032504202312859</v>
      </c>
      <c r="AG228" t="str">
        <f>IF(AF228&lt;='CAV Tier 1 Analysis'!$A$5,"Tier 1", "Tier 2")</f>
        <v>Tier 2</v>
      </c>
      <c r="AH228" t="str">
        <f t="shared" si="8"/>
        <v>Oklahoma - Tier 2</v>
      </c>
      <c r="AI228" t="str">
        <f t="shared" si="9"/>
        <v>Kinta, City Of - Tier 2</v>
      </c>
    </row>
    <row r="229" spans="1:35" x14ac:dyDescent="0.3">
      <c r="A229">
        <v>222</v>
      </c>
      <c r="B229">
        <v>6</v>
      </c>
      <c r="C229" t="s">
        <v>50</v>
      </c>
      <c r="D229" t="s">
        <v>3632</v>
      </c>
      <c r="E229" t="s">
        <v>5654</v>
      </c>
      <c r="F229" t="s">
        <v>886</v>
      </c>
      <c r="G229" s="59">
        <v>4.5169800000000002</v>
      </c>
      <c r="H229">
        <v>5</v>
      </c>
      <c r="I229">
        <v>0</v>
      </c>
      <c r="J229" s="12">
        <v>8</v>
      </c>
      <c r="K229" s="12">
        <v>6</v>
      </c>
      <c r="M229" s="12">
        <v>8.98629172588765</v>
      </c>
      <c r="N229" s="12">
        <v>0.2191229448557645</v>
      </c>
      <c r="O229" s="12">
        <v>318.7329064366719</v>
      </c>
      <c r="P229" s="12">
        <v>105.5143670455613</v>
      </c>
      <c r="Q229" s="12">
        <v>23.14817337889491</v>
      </c>
      <c r="R229" s="27">
        <v>9.9555259823918041E-5</v>
      </c>
      <c r="S229" s="27">
        <v>3.1930519190242031E-4</v>
      </c>
      <c r="T229" s="27">
        <v>0</v>
      </c>
      <c r="U229" s="27">
        <v>1.73272295644917E-3</v>
      </c>
      <c r="V229" s="27">
        <v>3.3087492868131368E-3</v>
      </c>
      <c r="W229" s="27">
        <v>0</v>
      </c>
      <c r="X229" s="27">
        <v>1.0863680597777761E-3</v>
      </c>
      <c r="Y229" s="27">
        <v>1.8227260107577919E-6</v>
      </c>
      <c r="Z229" s="27">
        <v>9.3745151904508779E-5</v>
      </c>
      <c r="AA229" s="27">
        <v>6.9906576796624085E-5</v>
      </c>
      <c r="AB229" s="27">
        <v>4.9250444483211045E-5</v>
      </c>
      <c r="AC229" s="18">
        <v>6.1467505945104757E-4</v>
      </c>
      <c r="AD229" s="12">
        <v>222</v>
      </c>
      <c r="AE229" s="17">
        <v>6</v>
      </c>
      <c r="AF229" s="18">
        <v>0.9209397170825796</v>
      </c>
      <c r="AG229" t="str">
        <f>IF(AF229&lt;='CAV Tier 1 Analysis'!$A$5,"Tier 1", "Tier 2")</f>
        <v>Tier 2</v>
      </c>
      <c r="AH229" t="str">
        <f t="shared" si="8"/>
        <v>Oklahoma - Tier 2</v>
      </c>
      <c r="AI229" t="str">
        <f t="shared" si="9"/>
        <v>Adair, Town Of - Tier 2</v>
      </c>
    </row>
    <row r="230" spans="1:35" x14ac:dyDescent="0.3">
      <c r="A230">
        <v>223</v>
      </c>
      <c r="B230">
        <v>6</v>
      </c>
      <c r="C230" t="s">
        <v>50</v>
      </c>
      <c r="D230" t="s">
        <v>3460</v>
      </c>
      <c r="E230" t="s">
        <v>5734</v>
      </c>
      <c r="F230" t="s">
        <v>1580</v>
      </c>
      <c r="G230" s="59">
        <v>0.47500999999999999</v>
      </c>
      <c r="H230">
        <v>7</v>
      </c>
      <c r="I230">
        <v>0</v>
      </c>
      <c r="J230" s="12">
        <v>13</v>
      </c>
      <c r="K230" s="12">
        <v>6</v>
      </c>
      <c r="L230">
        <v>0</v>
      </c>
      <c r="M230" s="12">
        <v>0.93505399886318186</v>
      </c>
      <c r="N230" s="12">
        <v>1.2963726417166164</v>
      </c>
      <c r="O230" s="12">
        <v>44.130627793797565</v>
      </c>
      <c r="P230" s="12">
        <v>27.868268299439666</v>
      </c>
      <c r="Q230" s="12">
        <v>0</v>
      </c>
      <c r="R230" s="27">
        <v>1.0469327729801618E-5</v>
      </c>
      <c r="S230" s="27">
        <v>4.4702726866338848E-4</v>
      </c>
      <c r="T230" s="27">
        <v>0</v>
      </c>
      <c r="U230" s="27">
        <v>2.8156748042299012E-3</v>
      </c>
      <c r="V230" s="27">
        <v>3.3087492868131368E-3</v>
      </c>
      <c r="W230" s="27">
        <v>0</v>
      </c>
      <c r="X230" s="27">
        <v>1.1304026505239074E-4</v>
      </c>
      <c r="Y230" s="27">
        <v>1.0783590624190656E-5</v>
      </c>
      <c r="Z230" s="27">
        <v>1.2979621252231341E-5</v>
      </c>
      <c r="AA230" s="27">
        <v>1.8463601617611732E-5</v>
      </c>
      <c r="AB230" s="27">
        <v>0</v>
      </c>
      <c r="AC230" s="18">
        <v>6.1247161508933196E-4</v>
      </c>
      <c r="AD230" s="12">
        <v>223</v>
      </c>
      <c r="AE230" s="17">
        <v>6</v>
      </c>
      <c r="AF230" s="18">
        <v>0.92155218869766897</v>
      </c>
      <c r="AG230" t="str">
        <f>IF(AF230&lt;='CAV Tier 1 Analysis'!$A$5,"Tier 1", "Tier 2")</f>
        <v>Tier 2</v>
      </c>
      <c r="AH230" t="str">
        <f t="shared" si="8"/>
        <v>Oklahoma - Tier 2</v>
      </c>
      <c r="AI230" t="str">
        <f t="shared" si="9"/>
        <v>Maysville, Town Of - Tier 2</v>
      </c>
    </row>
    <row r="231" spans="1:35" x14ac:dyDescent="0.3">
      <c r="A231">
        <v>224</v>
      </c>
      <c r="B231">
        <v>6</v>
      </c>
      <c r="C231" t="s">
        <v>50</v>
      </c>
      <c r="D231" t="s">
        <v>3630</v>
      </c>
      <c r="E231" t="s">
        <v>5650</v>
      </c>
      <c r="F231" t="s">
        <v>1546</v>
      </c>
      <c r="G231" s="59">
        <v>1.54715</v>
      </c>
      <c r="H231">
        <v>4</v>
      </c>
      <c r="I231">
        <v>0</v>
      </c>
      <c r="J231" s="12">
        <v>13</v>
      </c>
      <c r="K231" s="12">
        <v>6</v>
      </c>
      <c r="L231">
        <v>0</v>
      </c>
      <c r="M231" s="12">
        <v>0</v>
      </c>
      <c r="N231" s="12">
        <v>4.5791244136231759</v>
      </c>
      <c r="O231" s="12">
        <v>272.64345818413722</v>
      </c>
      <c r="P231" s="12">
        <v>219.67550068493546</v>
      </c>
      <c r="Q231" s="12">
        <v>22.250007414404706</v>
      </c>
      <c r="R231" s="27">
        <v>3.4099535582751041E-5</v>
      </c>
      <c r="S231" s="27">
        <v>2.5544415352193628E-4</v>
      </c>
      <c r="T231" s="27">
        <v>0</v>
      </c>
      <c r="U231" s="27">
        <v>2.8156748042299012E-3</v>
      </c>
      <c r="V231" s="27">
        <v>3.3087492868131368E-3</v>
      </c>
      <c r="W231" s="27">
        <v>0</v>
      </c>
      <c r="X231" s="27">
        <v>0</v>
      </c>
      <c r="Y231" s="27">
        <v>3.8090439048731198E-5</v>
      </c>
      <c r="Z231" s="27">
        <v>8.0189405885271452E-5</v>
      </c>
      <c r="AA231" s="27">
        <v>1.4554190759953297E-4</v>
      </c>
      <c r="AB231" s="27">
        <v>4.7339491413749186E-5</v>
      </c>
      <c r="AC231" s="18">
        <v>6.1137536582681919E-4</v>
      </c>
      <c r="AD231" s="12">
        <v>224</v>
      </c>
      <c r="AE231" s="17">
        <v>6</v>
      </c>
      <c r="AF231" s="18">
        <v>0.92216356406349576</v>
      </c>
      <c r="AG231" t="str">
        <f>IF(AF231&lt;='CAV Tier 1 Analysis'!$A$5,"Tier 1", "Tier 2")</f>
        <v>Tier 2</v>
      </c>
      <c r="AH231" t="str">
        <f t="shared" si="8"/>
        <v>Oklahoma - Tier 2</v>
      </c>
      <c r="AI231" t="str">
        <f t="shared" si="9"/>
        <v>Wynnewood, City Of - Tier 2</v>
      </c>
    </row>
    <row r="232" spans="1:35" x14ac:dyDescent="0.3">
      <c r="A232">
        <v>225</v>
      </c>
      <c r="B232">
        <v>6</v>
      </c>
      <c r="C232" t="s">
        <v>50</v>
      </c>
      <c r="D232" t="s">
        <v>3488</v>
      </c>
      <c r="E232" t="s">
        <v>5470</v>
      </c>
      <c r="F232" t="s">
        <v>1541</v>
      </c>
      <c r="G232" s="59">
        <v>0.13900000000000001</v>
      </c>
      <c r="H232">
        <v>4</v>
      </c>
      <c r="I232">
        <v>0</v>
      </c>
      <c r="J232" s="12">
        <v>17</v>
      </c>
      <c r="K232" s="12">
        <v>5</v>
      </c>
      <c r="L232">
        <v>0</v>
      </c>
      <c r="M232" s="12">
        <v>0</v>
      </c>
      <c r="N232" s="12">
        <v>1.836029812761316E-2</v>
      </c>
      <c r="O232" s="12">
        <v>1.2065533539356481</v>
      </c>
      <c r="P232" s="12">
        <v>0</v>
      </c>
      <c r="Q232" s="12">
        <v>0</v>
      </c>
      <c r="R232" s="27">
        <v>3.0635914074281066E-6</v>
      </c>
      <c r="S232" s="27">
        <v>2.5544415352193628E-4</v>
      </c>
      <c r="T232" s="27">
        <v>0</v>
      </c>
      <c r="U232" s="27">
        <v>3.6820362824544861E-3</v>
      </c>
      <c r="V232" s="27">
        <v>2.7572910723442806E-3</v>
      </c>
      <c r="W232" s="27">
        <v>0</v>
      </c>
      <c r="X232" s="27">
        <v>0</v>
      </c>
      <c r="Y232" s="27">
        <v>1.5272610079467769E-7</v>
      </c>
      <c r="Z232" s="27">
        <v>3.5486931271109617E-7</v>
      </c>
      <c r="AA232" s="27">
        <v>0</v>
      </c>
      <c r="AB232" s="27">
        <v>0</v>
      </c>
      <c r="AC232" s="18">
        <v>6.0894024501287607E-4</v>
      </c>
      <c r="AD232" s="12">
        <v>225</v>
      </c>
      <c r="AE232" s="17">
        <v>6</v>
      </c>
      <c r="AF232" s="18">
        <v>0.92277250430850866</v>
      </c>
      <c r="AG232" t="str">
        <f>IF(AF232&lt;='CAV Tier 1 Analysis'!$A$5,"Tier 1", "Tier 2")</f>
        <v>Tier 2</v>
      </c>
      <c r="AH232" t="str">
        <f t="shared" si="8"/>
        <v>Oklahoma - Tier 2</v>
      </c>
      <c r="AI232" t="str">
        <f t="shared" si="9"/>
        <v>Gracemont, Town Of - Tier 2</v>
      </c>
    </row>
    <row r="233" spans="1:35" x14ac:dyDescent="0.3">
      <c r="A233">
        <v>226</v>
      </c>
      <c r="B233">
        <v>6</v>
      </c>
      <c r="C233" t="s">
        <v>50</v>
      </c>
      <c r="D233" t="s">
        <v>3614</v>
      </c>
      <c r="E233" t="s">
        <v>5631</v>
      </c>
      <c r="F233" t="s">
        <v>1555</v>
      </c>
      <c r="G233" s="59">
        <v>2.4863999999999997</v>
      </c>
      <c r="H233">
        <v>3</v>
      </c>
      <c r="I233">
        <v>0</v>
      </c>
      <c r="J233" s="12">
        <v>13</v>
      </c>
      <c r="K233" s="12">
        <v>6</v>
      </c>
      <c r="L233">
        <v>0</v>
      </c>
      <c r="M233" s="12">
        <v>1.923584298584299</v>
      </c>
      <c r="N233" s="12">
        <v>1.7567789373113145</v>
      </c>
      <c r="O233" s="12">
        <v>99.90431610664055</v>
      </c>
      <c r="P233" s="12">
        <v>65.902306948877282</v>
      </c>
      <c r="Q233" s="12">
        <v>3.3047801744029357</v>
      </c>
      <c r="R233" s="27">
        <v>5.4800817808843469E-5</v>
      </c>
      <c r="S233" s="27">
        <v>1.915831151414522E-4</v>
      </c>
      <c r="T233" s="27">
        <v>0</v>
      </c>
      <c r="U233" s="27">
        <v>2.8156748042299012E-3</v>
      </c>
      <c r="V233" s="27">
        <v>3.3087492868131368E-3</v>
      </c>
      <c r="W233" s="27">
        <v>0</v>
      </c>
      <c r="X233" s="27">
        <v>2.3254537088440678E-4</v>
      </c>
      <c r="Y233" s="27">
        <v>1.4613379106859546E-5</v>
      </c>
      <c r="Z233" s="27">
        <v>2.9383678623072745E-5</v>
      </c>
      <c r="AA233" s="27">
        <v>4.3662344861596619E-5</v>
      </c>
      <c r="AB233" s="27">
        <v>7.0313060924731386E-6</v>
      </c>
      <c r="AC233" s="18">
        <v>6.0891310032379483E-4</v>
      </c>
      <c r="AD233" s="12">
        <v>226</v>
      </c>
      <c r="AE233" s="17">
        <v>6</v>
      </c>
      <c r="AF233" s="18">
        <v>0.92338141740883251</v>
      </c>
      <c r="AG233" t="str">
        <f>IF(AF233&lt;='CAV Tier 1 Analysis'!$A$5,"Tier 1", "Tier 2")</f>
        <v>Tier 2</v>
      </c>
      <c r="AH233" t="str">
        <f t="shared" si="8"/>
        <v>Oklahoma - Tier 2</v>
      </c>
      <c r="AI233" t="str">
        <f t="shared" si="9"/>
        <v>New Cordell, City Of - Tier 2</v>
      </c>
    </row>
    <row r="234" spans="1:35" x14ac:dyDescent="0.3">
      <c r="A234">
        <v>227</v>
      </c>
      <c r="B234">
        <v>6</v>
      </c>
      <c r="C234" t="s">
        <v>50</v>
      </c>
      <c r="D234" t="s">
        <v>3359</v>
      </c>
      <c r="E234" t="s">
        <v>5537</v>
      </c>
      <c r="F234" t="s">
        <v>1665</v>
      </c>
      <c r="G234" s="59">
        <v>5.0518699999999992</v>
      </c>
      <c r="H234">
        <v>2</v>
      </c>
      <c r="I234">
        <v>0</v>
      </c>
      <c r="J234" s="12">
        <v>5</v>
      </c>
      <c r="K234" s="12">
        <v>6</v>
      </c>
      <c r="L234">
        <v>0</v>
      </c>
      <c r="M234" s="12">
        <v>0</v>
      </c>
      <c r="N234" s="12">
        <v>0</v>
      </c>
      <c r="O234" s="12">
        <v>2017.2802600315295</v>
      </c>
      <c r="P234" s="12">
        <v>1921.220357809204</v>
      </c>
      <c r="Q234" s="12">
        <v>87.827588886299509</v>
      </c>
      <c r="R234" s="27">
        <v>1.1134435628376853E-4</v>
      </c>
      <c r="S234" s="27">
        <v>1.2772207676096814E-4</v>
      </c>
      <c r="T234" s="27">
        <v>0</v>
      </c>
      <c r="U234" s="27">
        <v>1.0829518477807312E-3</v>
      </c>
      <c r="V234" s="27">
        <v>3.3087492868131368E-3</v>
      </c>
      <c r="W234" s="27">
        <v>0</v>
      </c>
      <c r="X234" s="27">
        <v>0</v>
      </c>
      <c r="Y234" s="27">
        <v>0</v>
      </c>
      <c r="Z234" s="27">
        <v>5.9331885911879153E-4</v>
      </c>
      <c r="AA234" s="27">
        <v>1.2728687310272465E-3</v>
      </c>
      <c r="AB234" s="27">
        <v>1.8686346087604249E-4</v>
      </c>
      <c r="AC234" s="18">
        <v>6.076198744236987E-4</v>
      </c>
      <c r="AD234" s="12">
        <v>227</v>
      </c>
      <c r="AE234" s="17">
        <v>6</v>
      </c>
      <c r="AF234" s="18">
        <v>0.92398903728325621</v>
      </c>
      <c r="AG234" t="str">
        <f>IF(AF234&lt;='CAV Tier 1 Analysis'!$A$5,"Tier 1", "Tier 2")</f>
        <v>Tier 2</v>
      </c>
      <c r="AH234" t="str">
        <f t="shared" si="8"/>
        <v>Oklahoma - Tier 2</v>
      </c>
      <c r="AI234" t="str">
        <f t="shared" si="9"/>
        <v>Broken Bow, City Of - Tier 2</v>
      </c>
    </row>
    <row r="235" spans="1:35" x14ac:dyDescent="0.3">
      <c r="A235">
        <v>228</v>
      </c>
      <c r="B235">
        <v>6</v>
      </c>
      <c r="C235" t="s">
        <v>50</v>
      </c>
      <c r="D235" t="s">
        <v>3586</v>
      </c>
      <c r="E235" t="s">
        <v>5601</v>
      </c>
      <c r="F235" t="s">
        <v>1465</v>
      </c>
      <c r="G235" s="59">
        <v>0.19441</v>
      </c>
      <c r="H235">
        <v>0</v>
      </c>
      <c r="I235">
        <v>0</v>
      </c>
      <c r="J235" s="12">
        <v>13</v>
      </c>
      <c r="K235" s="12">
        <v>7</v>
      </c>
      <c r="L235">
        <v>0</v>
      </c>
      <c r="M235" s="12">
        <v>0</v>
      </c>
      <c r="N235" s="12">
        <v>0</v>
      </c>
      <c r="O235" s="12">
        <v>2.1031566447053911</v>
      </c>
      <c r="P235" s="12">
        <v>0</v>
      </c>
      <c r="Q235" s="12">
        <v>0</v>
      </c>
      <c r="R235" s="27">
        <v>4.2848403274683316E-6</v>
      </c>
      <c r="S235" s="27">
        <v>0</v>
      </c>
      <c r="T235" s="27">
        <v>0</v>
      </c>
      <c r="U235" s="27">
        <v>2.8156748042299012E-3</v>
      </c>
      <c r="V235" s="27">
        <v>3.8602075012819925E-3</v>
      </c>
      <c r="W235" s="27">
        <v>0</v>
      </c>
      <c r="X235" s="27">
        <v>0</v>
      </c>
      <c r="Y235" s="27">
        <v>0</v>
      </c>
      <c r="Z235" s="27">
        <v>6.1857666765906136E-7</v>
      </c>
      <c r="AA235" s="27">
        <v>0</v>
      </c>
      <c r="AB235" s="27">
        <v>0</v>
      </c>
      <c r="AC235" s="18">
        <v>6.0734415659154735E-4</v>
      </c>
      <c r="AD235" s="12">
        <v>228</v>
      </c>
      <c r="AE235" s="17">
        <v>6</v>
      </c>
      <c r="AF235" s="18">
        <v>0.92459638143984779</v>
      </c>
      <c r="AG235" t="str">
        <f>IF(AF235&lt;='CAV Tier 1 Analysis'!$A$5,"Tier 1", "Tier 2")</f>
        <v>Tier 2</v>
      </c>
      <c r="AH235" t="str">
        <f t="shared" si="8"/>
        <v>Oklahoma - Tier 2</v>
      </c>
      <c r="AI235" t="str">
        <f t="shared" si="9"/>
        <v>Sasakawa, Town Of - Tier 2</v>
      </c>
    </row>
    <row r="236" spans="1:35" x14ac:dyDescent="0.3">
      <c r="A236">
        <v>229</v>
      </c>
      <c r="B236">
        <v>6</v>
      </c>
      <c r="C236" t="s">
        <v>50</v>
      </c>
      <c r="D236" t="s">
        <v>3513</v>
      </c>
      <c r="E236" t="s">
        <v>5501</v>
      </c>
      <c r="F236" t="s">
        <v>1767</v>
      </c>
      <c r="G236" s="59">
        <v>6.6653199999999995</v>
      </c>
      <c r="H236">
        <v>7</v>
      </c>
      <c r="I236">
        <v>0</v>
      </c>
      <c r="J236" s="12">
        <v>15</v>
      </c>
      <c r="K236" s="12">
        <v>3</v>
      </c>
      <c r="L236">
        <v>0</v>
      </c>
      <c r="M236" s="12">
        <v>0</v>
      </c>
      <c r="N236" s="12">
        <v>90.972529924638295</v>
      </c>
      <c r="O236" s="12">
        <v>573.28470514950379</v>
      </c>
      <c r="P236" s="12">
        <v>335.21104862494587</v>
      </c>
      <c r="Q236" s="12">
        <v>0</v>
      </c>
      <c r="R236" s="27">
        <v>1.4690515884718491E-4</v>
      </c>
      <c r="S236" s="27">
        <v>4.4702726866338848E-4</v>
      </c>
      <c r="T236" s="27">
        <v>0</v>
      </c>
      <c r="U236" s="27">
        <v>3.2488555433421939E-3</v>
      </c>
      <c r="V236" s="27">
        <v>1.6543746434065684E-3</v>
      </c>
      <c r="W236" s="27">
        <v>0</v>
      </c>
      <c r="X236" s="27">
        <v>0</v>
      </c>
      <c r="Y236" s="27">
        <v>7.5673497664622874E-4</v>
      </c>
      <c r="Z236" s="27">
        <v>1.6861347129041955E-4</v>
      </c>
      <c r="AA236" s="27">
        <v>2.220878309743171E-4</v>
      </c>
      <c r="AB236" s="27">
        <v>0</v>
      </c>
      <c r="AC236" s="18">
        <v>6.0405444483366375E-4</v>
      </c>
      <c r="AD236" s="12">
        <v>229</v>
      </c>
      <c r="AE236" s="17">
        <v>7</v>
      </c>
      <c r="AF236" s="18">
        <v>0.92520043588468148</v>
      </c>
      <c r="AG236" t="str">
        <f>IF(AF236&lt;='CAV Tier 1 Analysis'!$A$5,"Tier 1", "Tier 2")</f>
        <v>Tier 2</v>
      </c>
      <c r="AH236" t="str">
        <f t="shared" si="8"/>
        <v>Oklahoma - Tier 2</v>
      </c>
      <c r="AI236" t="str">
        <f t="shared" si="9"/>
        <v>Alex, Town Of - Tier 2</v>
      </c>
    </row>
    <row r="237" spans="1:35" x14ac:dyDescent="0.3">
      <c r="A237">
        <v>230</v>
      </c>
      <c r="B237">
        <v>6</v>
      </c>
      <c r="C237" t="s">
        <v>50</v>
      </c>
      <c r="D237" t="s">
        <v>3461</v>
      </c>
      <c r="E237" t="s">
        <v>5760</v>
      </c>
      <c r="F237" t="s">
        <v>1588</v>
      </c>
      <c r="G237" s="59">
        <v>0.93881999999999999</v>
      </c>
      <c r="H237">
        <v>6</v>
      </c>
      <c r="I237">
        <v>0</v>
      </c>
      <c r="J237" s="12">
        <v>16</v>
      </c>
      <c r="K237" s="12">
        <v>5</v>
      </c>
      <c r="L237">
        <v>0</v>
      </c>
      <c r="M237" s="12">
        <v>0</v>
      </c>
      <c r="N237" s="12">
        <v>0</v>
      </c>
      <c r="O237" s="12">
        <v>7.3353322361472619</v>
      </c>
      <c r="P237" s="12">
        <v>0</v>
      </c>
      <c r="Q237" s="12">
        <v>0</v>
      </c>
      <c r="R237" s="27">
        <v>2.0691804928932768E-5</v>
      </c>
      <c r="S237" s="27">
        <v>3.831662302829044E-4</v>
      </c>
      <c r="T237" s="27">
        <v>0</v>
      </c>
      <c r="U237" s="27">
        <v>3.46544591289834E-3</v>
      </c>
      <c r="V237" s="27">
        <v>2.7572910723442806E-3</v>
      </c>
      <c r="W237" s="27">
        <v>0</v>
      </c>
      <c r="X237" s="27">
        <v>0</v>
      </c>
      <c r="Y237" s="27">
        <v>0</v>
      </c>
      <c r="Z237" s="27">
        <v>2.1574547869417827E-6</v>
      </c>
      <c r="AA237" s="27">
        <v>0</v>
      </c>
      <c r="AB237" s="27">
        <v>0</v>
      </c>
      <c r="AC237" s="18">
        <v>6.0261386138558179E-4</v>
      </c>
      <c r="AD237" s="12">
        <v>230</v>
      </c>
      <c r="AE237" s="17">
        <v>7</v>
      </c>
      <c r="AF237" s="18">
        <v>0.92580304974606709</v>
      </c>
      <c r="AG237" t="str">
        <f>IF(AF237&lt;='CAV Tier 1 Analysis'!$A$5,"Tier 1", "Tier 2")</f>
        <v>Tier 2</v>
      </c>
      <c r="AH237" t="str">
        <f t="shared" si="8"/>
        <v>Oklahoma - Tier 2</v>
      </c>
      <c r="AI237" t="str">
        <f t="shared" si="9"/>
        <v>Red Oak, Town Of - Tier 2</v>
      </c>
    </row>
    <row r="238" spans="1:35" x14ac:dyDescent="0.3">
      <c r="A238">
        <v>231</v>
      </c>
      <c r="B238">
        <v>6</v>
      </c>
      <c r="C238" t="s">
        <v>50</v>
      </c>
      <c r="D238" t="s">
        <v>3504</v>
      </c>
      <c r="E238" t="s">
        <v>5491</v>
      </c>
      <c r="F238" t="s">
        <v>1699</v>
      </c>
      <c r="G238" s="59">
        <v>3.3318399999999997</v>
      </c>
      <c r="H238">
        <v>1</v>
      </c>
      <c r="I238">
        <v>0</v>
      </c>
      <c r="J238" s="12">
        <v>13</v>
      </c>
      <c r="K238" s="12">
        <v>3</v>
      </c>
      <c r="L238">
        <v>0</v>
      </c>
      <c r="M238" s="12">
        <v>1.0000000000000002</v>
      </c>
      <c r="N238" s="12">
        <v>0</v>
      </c>
      <c r="O238" s="12">
        <v>2104.269522811911</v>
      </c>
      <c r="P238" s="12">
        <v>1901.4986224230067</v>
      </c>
      <c r="Q238" s="12">
        <v>0</v>
      </c>
      <c r="R238" s="27">
        <v>7.3434506438311225E-5</v>
      </c>
      <c r="S238" s="27">
        <v>6.3861038380484071E-5</v>
      </c>
      <c r="T238" s="27">
        <v>0</v>
      </c>
      <c r="U238" s="27">
        <v>2.8156748042299012E-3</v>
      </c>
      <c r="V238" s="27">
        <v>1.6543746434065684E-3</v>
      </c>
      <c r="W238" s="27">
        <v>0</v>
      </c>
      <c r="X238" s="27">
        <v>1.208916973670212E-4</v>
      </c>
      <c r="Y238" s="27">
        <v>0</v>
      </c>
      <c r="Z238" s="27">
        <v>6.189039853756826E-4</v>
      </c>
      <c r="AA238" s="27">
        <v>1.2598024629166434E-3</v>
      </c>
      <c r="AB238" s="27">
        <v>0</v>
      </c>
      <c r="AC238" s="18">
        <v>6.0063119437405571E-4</v>
      </c>
      <c r="AD238" s="12">
        <v>231</v>
      </c>
      <c r="AE238" s="17">
        <v>7</v>
      </c>
      <c r="AF238" s="18">
        <v>0.92640368094044112</v>
      </c>
      <c r="AG238" t="str">
        <f>IF(AF238&lt;='CAV Tier 1 Analysis'!$A$5,"Tier 1", "Tier 2")</f>
        <v>Tier 2</v>
      </c>
      <c r="AH238" t="str">
        <f t="shared" si="8"/>
        <v>Oklahoma - Tier 2</v>
      </c>
      <c r="AI238" t="str">
        <f t="shared" si="9"/>
        <v>Bristow, City Of - Tier 2</v>
      </c>
    </row>
    <row r="239" spans="1:35" x14ac:dyDescent="0.3">
      <c r="A239">
        <v>232</v>
      </c>
      <c r="B239">
        <v>6</v>
      </c>
      <c r="C239" t="s">
        <v>50</v>
      </c>
      <c r="D239" t="s">
        <v>2890</v>
      </c>
      <c r="E239" t="s">
        <v>5683</v>
      </c>
      <c r="F239" t="s">
        <v>1495</v>
      </c>
      <c r="G239" s="59">
        <v>0.56541999999999992</v>
      </c>
      <c r="H239">
        <v>0</v>
      </c>
      <c r="I239">
        <v>0</v>
      </c>
      <c r="J239" s="12">
        <v>6</v>
      </c>
      <c r="K239" s="12">
        <v>9</v>
      </c>
      <c r="L239">
        <v>0</v>
      </c>
      <c r="M239" s="12">
        <v>0</v>
      </c>
      <c r="N239" s="12">
        <v>0</v>
      </c>
      <c r="O239" s="12">
        <v>269.21289372923189</v>
      </c>
      <c r="P239" s="12">
        <v>255.24136386854011</v>
      </c>
      <c r="Q239" s="12">
        <v>36.112236702757514</v>
      </c>
      <c r="R239" s="27">
        <v>1.2461984558187048E-5</v>
      </c>
      <c r="S239" s="27">
        <v>0</v>
      </c>
      <c r="T239" s="27">
        <v>0</v>
      </c>
      <c r="U239" s="27">
        <v>1.2995422173368775E-3</v>
      </c>
      <c r="V239" s="27">
        <v>4.9631239302197049E-3</v>
      </c>
      <c r="W239" s="27">
        <v>0</v>
      </c>
      <c r="X239" s="27">
        <v>0</v>
      </c>
      <c r="Y239" s="27">
        <v>0</v>
      </c>
      <c r="Z239" s="27">
        <v>7.918041440855612E-5</v>
      </c>
      <c r="AA239" s="27">
        <v>1.6910540720247613E-4</v>
      </c>
      <c r="AB239" s="27">
        <v>7.6833004478673144E-5</v>
      </c>
      <c r="AC239" s="18">
        <v>6.0002245074586129E-4</v>
      </c>
      <c r="AD239" s="12">
        <v>232</v>
      </c>
      <c r="AE239" s="17">
        <v>7</v>
      </c>
      <c r="AF239" s="18">
        <v>0.92700370339118698</v>
      </c>
      <c r="AG239" t="str">
        <f>IF(AF239&lt;='CAV Tier 1 Analysis'!$A$5,"Tier 1", "Tier 2")</f>
        <v>Tier 2</v>
      </c>
      <c r="AH239" t="str">
        <f t="shared" si="8"/>
        <v>Oklahoma - Tier 2</v>
      </c>
      <c r="AI239" t="str">
        <f t="shared" si="9"/>
        <v>Oakland, Town Of - Tier 2</v>
      </c>
    </row>
    <row r="240" spans="1:35" x14ac:dyDescent="0.3">
      <c r="A240">
        <v>233</v>
      </c>
      <c r="B240">
        <v>6</v>
      </c>
      <c r="C240" t="s">
        <v>50</v>
      </c>
      <c r="D240" t="s">
        <v>3637</v>
      </c>
      <c r="E240" t="s">
        <v>5661</v>
      </c>
      <c r="F240" t="s">
        <v>1516</v>
      </c>
      <c r="G240" s="59">
        <v>1.6520699999999999</v>
      </c>
      <c r="H240">
        <v>0</v>
      </c>
      <c r="I240">
        <v>0</v>
      </c>
      <c r="J240" s="12">
        <v>20</v>
      </c>
      <c r="K240" s="12">
        <v>4</v>
      </c>
      <c r="L240">
        <v>0</v>
      </c>
      <c r="M240" s="12">
        <v>0</v>
      </c>
      <c r="N240" s="12">
        <v>0</v>
      </c>
      <c r="O240" s="12">
        <v>23.52731733259796</v>
      </c>
      <c r="P240" s="12">
        <v>0</v>
      </c>
      <c r="Q240" s="12">
        <v>0.2928711701153297</v>
      </c>
      <c r="R240" s="27">
        <v>3.6411996089710444E-5</v>
      </c>
      <c r="S240" s="27">
        <v>0</v>
      </c>
      <c r="T240" s="27">
        <v>0</v>
      </c>
      <c r="U240" s="27">
        <v>4.3318073911229249E-3</v>
      </c>
      <c r="V240" s="27">
        <v>2.2058328578754244E-3</v>
      </c>
      <c r="W240" s="27">
        <v>0</v>
      </c>
      <c r="X240" s="27">
        <v>0</v>
      </c>
      <c r="Y240" s="27">
        <v>0</v>
      </c>
      <c r="Z240" s="27">
        <v>6.9198124596156081E-6</v>
      </c>
      <c r="AA240" s="27">
        <v>0</v>
      </c>
      <c r="AB240" s="27">
        <v>6.2311764597586165E-7</v>
      </c>
      <c r="AC240" s="18">
        <v>5.9832683410851375E-4</v>
      </c>
      <c r="AD240" s="12">
        <v>233</v>
      </c>
      <c r="AE240" s="17">
        <v>7</v>
      </c>
      <c r="AF240" s="18">
        <v>0.92760203022529553</v>
      </c>
      <c r="AG240" t="str">
        <f>IF(AF240&lt;='CAV Tier 1 Analysis'!$A$5,"Tier 1", "Tier 2")</f>
        <v>Tier 2</v>
      </c>
      <c r="AH240" t="str">
        <f t="shared" si="8"/>
        <v>Oklahoma - Tier 2</v>
      </c>
      <c r="AI240" t="str">
        <f t="shared" si="9"/>
        <v>Byars,Town Of - Tier 2</v>
      </c>
    </row>
    <row r="241" spans="1:35" x14ac:dyDescent="0.3">
      <c r="A241">
        <v>234</v>
      </c>
      <c r="B241">
        <v>6</v>
      </c>
      <c r="C241" t="s">
        <v>50</v>
      </c>
      <c r="D241" t="s">
        <v>3489</v>
      </c>
      <c r="E241" t="s">
        <v>5471</v>
      </c>
      <c r="F241" t="s">
        <v>1540</v>
      </c>
      <c r="G241" s="59">
        <v>0.50773999999999997</v>
      </c>
      <c r="H241">
        <v>1</v>
      </c>
      <c r="I241">
        <v>0</v>
      </c>
      <c r="J241" s="12">
        <v>17</v>
      </c>
      <c r="K241" s="12">
        <v>5</v>
      </c>
      <c r="L241">
        <v>0</v>
      </c>
      <c r="M241" s="12">
        <v>0</v>
      </c>
      <c r="N241" s="12">
        <v>0.61994172871479458</v>
      </c>
      <c r="O241" s="12">
        <v>60.323917125283266</v>
      </c>
      <c r="P241" s="12">
        <v>48.161130604186262</v>
      </c>
      <c r="Q241" s="12">
        <v>0</v>
      </c>
      <c r="R241" s="27">
        <v>1.1190704325234148E-5</v>
      </c>
      <c r="S241" s="27">
        <v>6.3861038380484071E-5</v>
      </c>
      <c r="T241" s="27">
        <v>0</v>
      </c>
      <c r="U241" s="27">
        <v>3.6820362824544861E-3</v>
      </c>
      <c r="V241" s="27">
        <v>2.7572910723442806E-3</v>
      </c>
      <c r="W241" s="27">
        <v>0</v>
      </c>
      <c r="X241" s="27">
        <v>0</v>
      </c>
      <c r="Y241" s="27">
        <v>5.1568488860279216E-6</v>
      </c>
      <c r="Z241" s="27">
        <v>1.7742362524179063E-5</v>
      </c>
      <c r="AA241" s="27">
        <v>3.1908259220661463E-5</v>
      </c>
      <c r="AB241" s="27">
        <v>0</v>
      </c>
      <c r="AC241" s="18">
        <v>5.9719877892139566E-4</v>
      </c>
      <c r="AD241" s="12">
        <v>234</v>
      </c>
      <c r="AE241" s="17">
        <v>7</v>
      </c>
      <c r="AF241" s="18">
        <v>0.92819922900421692</v>
      </c>
      <c r="AG241" t="str">
        <f>IF(AF241&lt;='CAV Tier 1 Analysis'!$A$5,"Tier 1", "Tier 2")</f>
        <v>Tier 2</v>
      </c>
      <c r="AH241" t="str">
        <f t="shared" si="8"/>
        <v>Oklahoma - Tier 2</v>
      </c>
      <c r="AI241" t="str">
        <f t="shared" si="9"/>
        <v>Hydro, Town Of - Tier 2</v>
      </c>
    </row>
    <row r="242" spans="1:35" x14ac:dyDescent="0.3">
      <c r="A242">
        <v>235</v>
      </c>
      <c r="B242">
        <v>6</v>
      </c>
      <c r="C242" t="s">
        <v>50</v>
      </c>
      <c r="D242" t="s">
        <v>3322</v>
      </c>
      <c r="E242" t="s">
        <v>5768</v>
      </c>
      <c r="F242" t="s">
        <v>1530</v>
      </c>
      <c r="G242" s="59">
        <v>0.36014999999999997</v>
      </c>
      <c r="H242">
        <v>0</v>
      </c>
      <c r="I242">
        <v>0</v>
      </c>
      <c r="J242" s="12">
        <v>20</v>
      </c>
      <c r="K242" s="12">
        <v>4</v>
      </c>
      <c r="L242">
        <v>0</v>
      </c>
      <c r="M242" s="12">
        <v>0</v>
      </c>
      <c r="N242" s="12">
        <v>0</v>
      </c>
      <c r="O242" s="12">
        <v>16.239257956191491</v>
      </c>
      <c r="P242" s="12">
        <v>3.6413601963606244</v>
      </c>
      <c r="Q242" s="12">
        <v>0.40038779587419171</v>
      </c>
      <c r="R242" s="27">
        <v>7.937787376872175E-6</v>
      </c>
      <c r="S242" s="27">
        <v>0</v>
      </c>
      <c r="T242" s="27">
        <v>0</v>
      </c>
      <c r="U242" s="27">
        <v>4.3318073911229249E-3</v>
      </c>
      <c r="V242" s="27">
        <v>2.2058328578754244E-3</v>
      </c>
      <c r="W242" s="27">
        <v>0</v>
      </c>
      <c r="X242" s="27">
        <v>0</v>
      </c>
      <c r="Y242" s="27">
        <v>0</v>
      </c>
      <c r="Z242" s="27">
        <v>4.7762614815616648E-6</v>
      </c>
      <c r="AA242" s="27">
        <v>2.4125153127359122E-6</v>
      </c>
      <c r="AB242" s="27">
        <v>8.5187183410488645E-7</v>
      </c>
      <c r="AC242" s="18">
        <v>5.9578351681851139E-4</v>
      </c>
      <c r="AD242" s="12">
        <v>235</v>
      </c>
      <c r="AE242" s="17">
        <v>7</v>
      </c>
      <c r="AF242" s="18">
        <v>0.92879501252103547</v>
      </c>
      <c r="AG242" t="str">
        <f>IF(AF242&lt;='CAV Tier 1 Analysis'!$A$5,"Tier 1", "Tier 2")</f>
        <v>Tier 2</v>
      </c>
      <c r="AH242" t="str">
        <f t="shared" si="8"/>
        <v>Oklahoma - Tier 2</v>
      </c>
      <c r="AI242" t="str">
        <f t="shared" si="9"/>
        <v>Wayne, City Of - Tier 2</v>
      </c>
    </row>
    <row r="243" spans="1:35" x14ac:dyDescent="0.3">
      <c r="A243">
        <v>236</v>
      </c>
      <c r="B243">
        <v>6</v>
      </c>
      <c r="C243" t="s">
        <v>50</v>
      </c>
      <c r="D243" t="s">
        <v>3312</v>
      </c>
      <c r="E243" t="s">
        <v>5727</v>
      </c>
      <c r="F243" t="s">
        <v>1505</v>
      </c>
      <c r="G243" s="59">
        <v>1.7477399999999998</v>
      </c>
      <c r="H243">
        <v>0</v>
      </c>
      <c r="I243">
        <v>0</v>
      </c>
      <c r="J243" s="12">
        <v>6</v>
      </c>
      <c r="K243" s="12">
        <v>9</v>
      </c>
      <c r="L243">
        <v>0</v>
      </c>
      <c r="M243" s="12">
        <v>0</v>
      </c>
      <c r="N243" s="12">
        <v>0</v>
      </c>
      <c r="O243" s="12">
        <v>221.33564501793978</v>
      </c>
      <c r="P243" s="12">
        <v>178.14898448466278</v>
      </c>
      <c r="Q243" s="12">
        <v>30.772897586423198</v>
      </c>
      <c r="R243" s="27">
        <v>3.8520584506607182E-5</v>
      </c>
      <c r="S243" s="27">
        <v>0</v>
      </c>
      <c r="T243" s="27">
        <v>0</v>
      </c>
      <c r="U243" s="27">
        <v>1.2995422173368775E-3</v>
      </c>
      <c r="V243" s="27">
        <v>4.9631239302197049E-3</v>
      </c>
      <c r="W243" s="27">
        <v>0</v>
      </c>
      <c r="X243" s="27">
        <v>0</v>
      </c>
      <c r="Y243" s="27">
        <v>0</v>
      </c>
      <c r="Z243" s="27">
        <v>6.5098843718578475E-5</v>
      </c>
      <c r="AA243" s="27">
        <v>1.1802928846400703E-4</v>
      </c>
      <c r="AB243" s="27">
        <v>6.5472936432620939E-5</v>
      </c>
      <c r="AC243" s="18">
        <v>5.95435254607127E-4</v>
      </c>
      <c r="AD243" s="12">
        <v>236</v>
      </c>
      <c r="AE243" s="17">
        <v>7</v>
      </c>
      <c r="AF243" s="18">
        <v>0.92939044777564261</v>
      </c>
      <c r="AG243" t="str">
        <f>IF(AF243&lt;='CAV Tier 1 Analysis'!$A$5,"Tier 1", "Tier 2")</f>
        <v>Tier 2</v>
      </c>
      <c r="AH243" t="str">
        <f t="shared" si="8"/>
        <v>Oklahoma - Tier 2</v>
      </c>
      <c r="AI243" t="str">
        <f t="shared" si="9"/>
        <v>Kingston, Town Of - Tier 2</v>
      </c>
    </row>
    <row r="244" spans="1:35" x14ac:dyDescent="0.3">
      <c r="A244">
        <v>237</v>
      </c>
      <c r="B244">
        <v>6</v>
      </c>
      <c r="C244" t="s">
        <v>50</v>
      </c>
      <c r="D244" t="s">
        <v>3689</v>
      </c>
      <c r="E244" t="s">
        <v>5730</v>
      </c>
      <c r="F244" t="s">
        <v>1529</v>
      </c>
      <c r="G244" s="59">
        <v>1.23508</v>
      </c>
      <c r="H244">
        <v>0</v>
      </c>
      <c r="I244">
        <v>0</v>
      </c>
      <c r="J244" s="12">
        <v>12</v>
      </c>
      <c r="K244" s="12">
        <v>7</v>
      </c>
      <c r="L244">
        <v>0</v>
      </c>
      <c r="M244" s="12">
        <v>0</v>
      </c>
      <c r="N244" s="12">
        <v>0</v>
      </c>
      <c r="O244" s="12">
        <v>11.150311427601993</v>
      </c>
      <c r="P244" s="12">
        <v>0</v>
      </c>
      <c r="Q244" s="12">
        <v>0</v>
      </c>
      <c r="R244" s="27">
        <v>2.7221442269685649E-5</v>
      </c>
      <c r="S244" s="27">
        <v>0</v>
      </c>
      <c r="T244" s="27">
        <v>0</v>
      </c>
      <c r="U244" s="27">
        <v>2.5990844346737551E-3</v>
      </c>
      <c r="V244" s="27">
        <v>3.8602075012819925E-3</v>
      </c>
      <c r="W244" s="27">
        <v>0</v>
      </c>
      <c r="X244" s="27">
        <v>0</v>
      </c>
      <c r="Y244" s="27">
        <v>0</v>
      </c>
      <c r="Z244" s="27">
        <v>3.2795096378629299E-6</v>
      </c>
      <c r="AA244" s="27">
        <v>0</v>
      </c>
      <c r="AB244" s="27">
        <v>0</v>
      </c>
      <c r="AC244" s="18">
        <v>5.8998117162393604E-4</v>
      </c>
      <c r="AD244" s="12">
        <v>237</v>
      </c>
      <c r="AE244" s="17">
        <v>7</v>
      </c>
      <c r="AF244" s="18">
        <v>0.92998042894726651</v>
      </c>
      <c r="AG244" t="str">
        <f>IF(AF244&lt;='CAV Tier 1 Analysis'!$A$5,"Tier 1", "Tier 2")</f>
        <v>Tier 2</v>
      </c>
      <c r="AH244" t="str">
        <f t="shared" si="8"/>
        <v>Oklahoma - Tier 2</v>
      </c>
      <c r="AI244" t="str">
        <f t="shared" si="9"/>
        <v>Mccurtin, City Of - Tier 2</v>
      </c>
    </row>
    <row r="245" spans="1:35" x14ac:dyDescent="0.3">
      <c r="A245">
        <v>238</v>
      </c>
      <c r="B245">
        <v>6</v>
      </c>
      <c r="C245" t="s">
        <v>50</v>
      </c>
      <c r="D245" t="s">
        <v>3685</v>
      </c>
      <c r="E245" t="s">
        <v>5725</v>
      </c>
      <c r="F245" t="s">
        <v>1533</v>
      </c>
      <c r="G245" s="59">
        <v>0.37164000000000003</v>
      </c>
      <c r="H245">
        <v>0</v>
      </c>
      <c r="I245">
        <v>0</v>
      </c>
      <c r="J245" s="12">
        <v>12</v>
      </c>
      <c r="K245" s="12">
        <v>7</v>
      </c>
      <c r="L245">
        <v>0</v>
      </c>
      <c r="M245" s="12">
        <v>0</v>
      </c>
      <c r="N245" s="12">
        <v>0</v>
      </c>
      <c r="O245" s="12">
        <v>23.614905419902623</v>
      </c>
      <c r="P245" s="12">
        <v>17.070969276656736</v>
      </c>
      <c r="Q245" s="12">
        <v>0</v>
      </c>
      <c r="R245" s="27">
        <v>8.191029573068932E-6</v>
      </c>
      <c r="S245" s="27">
        <v>0</v>
      </c>
      <c r="T245" s="27">
        <v>0</v>
      </c>
      <c r="U245" s="27">
        <v>2.5990844346737551E-3</v>
      </c>
      <c r="V245" s="27">
        <v>3.8602075012819925E-3</v>
      </c>
      <c r="W245" s="27">
        <v>0</v>
      </c>
      <c r="X245" s="27">
        <v>0</v>
      </c>
      <c r="Y245" s="27">
        <v>0</v>
      </c>
      <c r="Z245" s="27">
        <v>6.9455737110696762E-6</v>
      </c>
      <c r="AA245" s="27">
        <v>1.1310052442584562E-5</v>
      </c>
      <c r="AB245" s="27">
        <v>0</v>
      </c>
      <c r="AC245" s="18">
        <v>5.8961259924386101E-4</v>
      </c>
      <c r="AD245" s="12">
        <v>238</v>
      </c>
      <c r="AE245" s="17">
        <v>7</v>
      </c>
      <c r="AF245" s="18">
        <v>0.93057004154651035</v>
      </c>
      <c r="AG245" t="str">
        <f>IF(AF245&lt;='CAV Tier 1 Analysis'!$A$5,"Tier 1", "Tier 2")</f>
        <v>Tier 2</v>
      </c>
      <c r="AH245" t="str">
        <f t="shared" si="8"/>
        <v>Oklahoma - Tier 2</v>
      </c>
      <c r="AI245" t="str">
        <f t="shared" si="9"/>
        <v>Keota, Town Of - Tier 2</v>
      </c>
    </row>
    <row r="246" spans="1:35" x14ac:dyDescent="0.3">
      <c r="A246">
        <v>239</v>
      </c>
      <c r="B246">
        <v>6</v>
      </c>
      <c r="C246" t="s">
        <v>50</v>
      </c>
      <c r="D246" t="s">
        <v>3485</v>
      </c>
      <c r="E246" t="s">
        <v>5467</v>
      </c>
      <c r="F246" t="s">
        <v>1548</v>
      </c>
      <c r="G246" s="59">
        <v>0.79027999999999998</v>
      </c>
      <c r="H246">
        <v>0</v>
      </c>
      <c r="I246">
        <v>0</v>
      </c>
      <c r="J246" s="12">
        <v>17</v>
      </c>
      <c r="K246" s="12">
        <v>5</v>
      </c>
      <c r="L246">
        <v>0</v>
      </c>
      <c r="M246" s="12">
        <v>0</v>
      </c>
      <c r="N246" s="12">
        <v>0.41662572477686721</v>
      </c>
      <c r="O246" s="12">
        <v>27.890123554956151</v>
      </c>
      <c r="P246" s="12">
        <v>8.9591609916510322</v>
      </c>
      <c r="Q246" s="12">
        <v>0</v>
      </c>
      <c r="R246" s="27">
        <v>1.7417949765915711E-5</v>
      </c>
      <c r="S246" s="27">
        <v>0</v>
      </c>
      <c r="T246" s="27">
        <v>0</v>
      </c>
      <c r="U246" s="27">
        <v>3.6820362824544861E-3</v>
      </c>
      <c r="V246" s="27">
        <v>2.7572910723442806E-3</v>
      </c>
      <c r="W246" s="27">
        <v>0</v>
      </c>
      <c r="X246" s="27">
        <v>0</v>
      </c>
      <c r="Y246" s="27">
        <v>3.4656094358419511E-6</v>
      </c>
      <c r="Z246" s="27">
        <v>8.2029932162475437E-6</v>
      </c>
      <c r="AA246" s="27">
        <v>5.9357250906479149E-6</v>
      </c>
      <c r="AB246" s="27">
        <v>0</v>
      </c>
      <c r="AC246" s="18">
        <v>5.885772393006745E-4</v>
      </c>
      <c r="AD246" s="12">
        <v>239</v>
      </c>
      <c r="AE246" s="17">
        <v>7</v>
      </c>
      <c r="AF246" s="18">
        <v>0.93115861878581108</v>
      </c>
      <c r="AG246" t="str">
        <f>IF(AF246&lt;='CAV Tier 1 Analysis'!$A$5,"Tier 1", "Tier 2")</f>
        <v>Tier 2</v>
      </c>
      <c r="AH246" t="str">
        <f t="shared" si="8"/>
        <v>Oklahoma - Tier 2</v>
      </c>
      <c r="AI246" t="str">
        <f t="shared" si="9"/>
        <v>Binger, Town Of - Tier 2</v>
      </c>
    </row>
    <row r="247" spans="1:35" x14ac:dyDescent="0.3">
      <c r="A247">
        <v>240</v>
      </c>
      <c r="B247">
        <v>6</v>
      </c>
      <c r="C247" t="s">
        <v>50</v>
      </c>
      <c r="D247" t="s">
        <v>3646</v>
      </c>
      <c r="E247" t="s">
        <v>5672</v>
      </c>
      <c r="F247" t="s">
        <v>1989</v>
      </c>
      <c r="G247" s="59">
        <v>0.25380999999999998</v>
      </c>
      <c r="H247">
        <v>0</v>
      </c>
      <c r="I247">
        <v>2</v>
      </c>
      <c r="J247" s="12">
        <v>14</v>
      </c>
      <c r="K247" s="12">
        <v>2</v>
      </c>
      <c r="L247">
        <v>1</v>
      </c>
      <c r="M247" s="12">
        <v>2.0000000000000004</v>
      </c>
      <c r="N247" s="12">
        <v>0</v>
      </c>
      <c r="O247" s="12">
        <v>4.0182035509830083</v>
      </c>
      <c r="P247" s="12">
        <v>0</v>
      </c>
      <c r="Q247" s="12">
        <v>0.59870081561924504</v>
      </c>
      <c r="R247" s="27">
        <v>5.594029749059911E-6</v>
      </c>
      <c r="S247" s="27">
        <v>0</v>
      </c>
      <c r="T247" s="27">
        <v>1.0045203415369162E-3</v>
      </c>
      <c r="U247" s="27">
        <v>3.0322651737860478E-3</v>
      </c>
      <c r="V247" s="27">
        <v>1.1029164289377122E-3</v>
      </c>
      <c r="W247" s="27">
        <v>1.0638297872340426E-3</v>
      </c>
      <c r="X247" s="27">
        <v>2.4178339473404241E-4</v>
      </c>
      <c r="Y247" s="27">
        <v>0</v>
      </c>
      <c r="Z247" s="27">
        <v>1.1818268357709767E-6</v>
      </c>
      <c r="AA247" s="27">
        <v>0</v>
      </c>
      <c r="AB247" s="27">
        <v>1.2738059629617509E-6</v>
      </c>
      <c r="AC247" s="18">
        <v>5.8666952625241388E-4</v>
      </c>
      <c r="AD247" s="12">
        <v>240</v>
      </c>
      <c r="AE247" s="17">
        <v>7</v>
      </c>
      <c r="AF247" s="18">
        <v>0.93174528831206349</v>
      </c>
      <c r="AG247" t="str">
        <f>IF(AF247&lt;='CAV Tier 1 Analysis'!$A$5,"Tier 1", "Tier 2")</f>
        <v>Tier 2</v>
      </c>
      <c r="AH247" t="str">
        <f t="shared" si="8"/>
        <v>Oklahoma - Tier 2</v>
      </c>
      <c r="AI247" t="str">
        <f t="shared" si="9"/>
        <v>Indiahoma, Town Of - Tier 2</v>
      </c>
    </row>
    <row r="248" spans="1:35" x14ac:dyDescent="0.3">
      <c r="A248">
        <v>241</v>
      </c>
      <c r="B248">
        <v>6</v>
      </c>
      <c r="C248" t="s">
        <v>50</v>
      </c>
      <c r="D248" t="s">
        <v>3490</v>
      </c>
      <c r="E248" t="s">
        <v>5472</v>
      </c>
      <c r="F248" t="s">
        <v>1560</v>
      </c>
      <c r="G248" s="59">
        <v>0.22627</v>
      </c>
      <c r="H248">
        <v>0</v>
      </c>
      <c r="I248">
        <v>0</v>
      </c>
      <c r="J248" s="12">
        <v>17</v>
      </c>
      <c r="K248" s="12">
        <v>5</v>
      </c>
      <c r="L248">
        <v>0</v>
      </c>
      <c r="M248" s="12">
        <v>0</v>
      </c>
      <c r="N248" s="12">
        <v>0.34137596816111576</v>
      </c>
      <c r="O248" s="12">
        <v>2.1431783009377425</v>
      </c>
      <c r="P248" s="12">
        <v>0</v>
      </c>
      <c r="Q248" s="12">
        <v>0</v>
      </c>
      <c r="R248" s="27">
        <v>4.9870419263219976E-6</v>
      </c>
      <c r="S248" s="27">
        <v>0</v>
      </c>
      <c r="T248" s="27">
        <v>0</v>
      </c>
      <c r="U248" s="27">
        <v>3.6820362824544861E-3</v>
      </c>
      <c r="V248" s="27">
        <v>2.7572910723442806E-3</v>
      </c>
      <c r="W248" s="27">
        <v>0</v>
      </c>
      <c r="X248" s="27">
        <v>0</v>
      </c>
      <c r="Y248" s="27">
        <v>2.8396608900289718E-6</v>
      </c>
      <c r="Z248" s="27">
        <v>6.3034776555076038E-7</v>
      </c>
      <c r="AA248" s="27">
        <v>0</v>
      </c>
      <c r="AB248" s="27">
        <v>0</v>
      </c>
      <c r="AC248" s="18">
        <v>5.8616221867096978E-4</v>
      </c>
      <c r="AD248" s="12">
        <v>241</v>
      </c>
      <c r="AE248" s="17">
        <v>7</v>
      </c>
      <c r="AF248" s="18">
        <v>0.93233145053073441</v>
      </c>
      <c r="AG248" t="str">
        <f>IF(AF248&lt;='CAV Tier 1 Analysis'!$A$5,"Tier 1", "Tier 2")</f>
        <v>Tier 2</v>
      </c>
      <c r="AH248" t="str">
        <f t="shared" si="8"/>
        <v>Oklahoma - Tier 2</v>
      </c>
      <c r="AI248" t="str">
        <f t="shared" si="9"/>
        <v>Lookeba, Town Of - Tier 2</v>
      </c>
    </row>
    <row r="249" spans="1:35" x14ac:dyDescent="0.3">
      <c r="A249">
        <v>242</v>
      </c>
      <c r="B249">
        <v>6</v>
      </c>
      <c r="C249" t="s">
        <v>50</v>
      </c>
      <c r="D249" t="s">
        <v>2985</v>
      </c>
      <c r="E249" t="s">
        <v>5676</v>
      </c>
      <c r="F249" t="s">
        <v>1550</v>
      </c>
      <c r="G249" s="59">
        <v>1.6004999999999998</v>
      </c>
      <c r="H249">
        <v>0</v>
      </c>
      <c r="I249">
        <v>0</v>
      </c>
      <c r="J249" s="12">
        <v>9</v>
      </c>
      <c r="K249" s="12">
        <v>8</v>
      </c>
      <c r="L249">
        <v>0</v>
      </c>
      <c r="M249" s="12">
        <v>0</v>
      </c>
      <c r="N249" s="12">
        <v>0</v>
      </c>
      <c r="O249" s="12">
        <v>20.678801053211672</v>
      </c>
      <c r="P249" s="12">
        <v>2.1290667628287352</v>
      </c>
      <c r="Q249" s="12">
        <v>0.4410170840732377</v>
      </c>
      <c r="R249" s="27">
        <v>3.5275381637328656E-5</v>
      </c>
      <c r="S249" s="27">
        <v>0</v>
      </c>
      <c r="T249" s="27">
        <v>0</v>
      </c>
      <c r="U249" s="27">
        <v>1.9493133260053163E-3</v>
      </c>
      <c r="V249" s="27">
        <v>4.4116657157508487E-3</v>
      </c>
      <c r="W249" s="27">
        <v>0</v>
      </c>
      <c r="X249" s="27">
        <v>0</v>
      </c>
      <c r="Y249" s="27">
        <v>0</v>
      </c>
      <c r="Z249" s="27">
        <v>6.082011950409038E-6</v>
      </c>
      <c r="AA249" s="27">
        <v>1.4105734918218223E-6</v>
      </c>
      <c r="AB249" s="27">
        <v>9.3831539360681654E-7</v>
      </c>
      <c r="AC249" s="18">
        <v>5.822441203844846E-4</v>
      </c>
      <c r="AD249" s="12">
        <v>242</v>
      </c>
      <c r="AE249" s="17">
        <v>7</v>
      </c>
      <c r="AF249" s="18">
        <v>0.93291369465111884</v>
      </c>
      <c r="AG249" t="str">
        <f>IF(AF249&lt;='CAV Tier 1 Analysis'!$A$5,"Tier 1", "Tier 2")</f>
        <v>Tier 2</v>
      </c>
      <c r="AH249" t="str">
        <f t="shared" si="8"/>
        <v>Oklahoma - Tier 2</v>
      </c>
      <c r="AI249" t="str">
        <f t="shared" si="9"/>
        <v>Lehigh, City Of - Tier 2</v>
      </c>
    </row>
    <row r="250" spans="1:35" x14ac:dyDescent="0.3">
      <c r="A250">
        <v>243</v>
      </c>
      <c r="B250">
        <v>6</v>
      </c>
      <c r="C250" t="s">
        <v>50</v>
      </c>
      <c r="D250" t="s">
        <v>3644</v>
      </c>
      <c r="E250" t="s">
        <v>5668</v>
      </c>
      <c r="F250" t="s">
        <v>1562</v>
      </c>
      <c r="G250" s="59">
        <v>0.53908999999999996</v>
      </c>
      <c r="H250">
        <v>0</v>
      </c>
      <c r="I250">
        <v>0</v>
      </c>
      <c r="J250" s="12">
        <v>9</v>
      </c>
      <c r="K250" s="12">
        <v>8</v>
      </c>
      <c r="L250">
        <v>0</v>
      </c>
      <c r="M250" s="12">
        <v>0</v>
      </c>
      <c r="N250" s="12">
        <v>0</v>
      </c>
      <c r="O250" s="12">
        <v>3.6928824632160535</v>
      </c>
      <c r="P250" s="12">
        <v>0</v>
      </c>
      <c r="Q250" s="12">
        <v>0</v>
      </c>
      <c r="R250" s="27">
        <v>1.1881665408851925E-5</v>
      </c>
      <c r="S250" s="27">
        <v>0</v>
      </c>
      <c r="T250" s="27">
        <v>0</v>
      </c>
      <c r="U250" s="27">
        <v>1.9493133260053163E-3</v>
      </c>
      <c r="V250" s="27">
        <v>4.4116657157508487E-3</v>
      </c>
      <c r="W250" s="27">
        <v>0</v>
      </c>
      <c r="X250" s="27">
        <v>0</v>
      </c>
      <c r="Y250" s="27">
        <v>0</v>
      </c>
      <c r="Z250" s="27">
        <v>1.0861439797665477E-6</v>
      </c>
      <c r="AA250" s="27">
        <v>0</v>
      </c>
      <c r="AB250" s="27">
        <v>0</v>
      </c>
      <c r="AC250" s="18">
        <v>5.7944971374043481E-4</v>
      </c>
      <c r="AD250" s="12">
        <v>243</v>
      </c>
      <c r="AE250" s="17">
        <v>7</v>
      </c>
      <c r="AF250" s="18">
        <v>0.93349314436485931</v>
      </c>
      <c r="AG250" t="str">
        <f>IF(AF250&lt;='CAV Tier 1 Analysis'!$A$5,"Tier 1", "Tier 2")</f>
        <v>Tier 2</v>
      </c>
      <c r="AH250" t="str">
        <f t="shared" si="8"/>
        <v>Oklahoma - Tier 2</v>
      </c>
      <c r="AI250" t="str">
        <f t="shared" si="9"/>
        <v>Cleo Springs, Town Of - Tier 2</v>
      </c>
    </row>
    <row r="251" spans="1:35" x14ac:dyDescent="0.3">
      <c r="A251">
        <v>244</v>
      </c>
      <c r="B251">
        <v>6</v>
      </c>
      <c r="C251" t="s">
        <v>50</v>
      </c>
      <c r="D251" t="s">
        <v>3762</v>
      </c>
      <c r="E251" t="s">
        <v>5832</v>
      </c>
      <c r="F251" t="s">
        <v>1768</v>
      </c>
      <c r="G251" s="59">
        <v>10.14133</v>
      </c>
      <c r="H251">
        <v>6</v>
      </c>
      <c r="I251">
        <v>0</v>
      </c>
      <c r="J251" s="12">
        <v>15</v>
      </c>
      <c r="K251" s="12">
        <v>3</v>
      </c>
      <c r="L251">
        <v>0</v>
      </c>
      <c r="M251" s="12">
        <v>0</v>
      </c>
      <c r="N251" s="12">
        <v>0</v>
      </c>
      <c r="O251" s="12">
        <v>670.40107020527432</v>
      </c>
      <c r="P251" s="12">
        <v>308.16982887933517</v>
      </c>
      <c r="Q251" s="12">
        <v>212.27878538116784</v>
      </c>
      <c r="R251" s="27">
        <v>2.2351720466109984E-4</v>
      </c>
      <c r="S251" s="27">
        <v>3.831662302829044E-4</v>
      </c>
      <c r="T251" s="27">
        <v>0</v>
      </c>
      <c r="U251" s="27">
        <v>3.2488555433421939E-3</v>
      </c>
      <c r="V251" s="27">
        <v>1.6543746434065684E-3</v>
      </c>
      <c r="W251" s="27">
        <v>0</v>
      </c>
      <c r="X251" s="27">
        <v>0</v>
      </c>
      <c r="Y251" s="27">
        <v>0</v>
      </c>
      <c r="Z251" s="27">
        <v>1.9717716274088429E-4</v>
      </c>
      <c r="AA251" s="27">
        <v>2.0417217495749559E-4</v>
      </c>
      <c r="AB251" s="27">
        <v>4.5164792760325306E-4</v>
      </c>
      <c r="AC251" s="18">
        <v>5.7844644427221812E-4</v>
      </c>
      <c r="AD251" s="12">
        <v>244</v>
      </c>
      <c r="AE251" s="17">
        <v>7</v>
      </c>
      <c r="AF251" s="18">
        <v>0.93407159080913149</v>
      </c>
      <c r="AG251" t="str">
        <f>IF(AF251&lt;='CAV Tier 1 Analysis'!$A$5,"Tier 1", "Tier 2")</f>
        <v>Tier 2</v>
      </c>
      <c r="AH251" t="str">
        <f t="shared" si="8"/>
        <v>Oklahoma - Tier 2</v>
      </c>
      <c r="AI251" t="str">
        <f t="shared" si="9"/>
        <v>Ninnekah, Town Of - Tier 2</v>
      </c>
    </row>
    <row r="252" spans="1:35" x14ac:dyDescent="0.3">
      <c r="A252">
        <v>245</v>
      </c>
      <c r="B252">
        <v>6</v>
      </c>
      <c r="C252" t="s">
        <v>50</v>
      </c>
      <c r="D252" t="s">
        <v>3527</v>
      </c>
      <c r="E252" t="s">
        <v>5518</v>
      </c>
      <c r="F252" t="s">
        <v>1608</v>
      </c>
      <c r="G252" s="59">
        <v>0.50217000000000001</v>
      </c>
      <c r="H252">
        <v>2</v>
      </c>
      <c r="I252">
        <v>0</v>
      </c>
      <c r="J252" s="12">
        <v>16</v>
      </c>
      <c r="K252" s="12">
        <v>5</v>
      </c>
      <c r="L252">
        <v>0</v>
      </c>
      <c r="M252" s="12">
        <v>0</v>
      </c>
      <c r="N252" s="12">
        <v>0</v>
      </c>
      <c r="O252" s="12">
        <v>2.3134784863098883</v>
      </c>
      <c r="P252" s="12">
        <v>0</v>
      </c>
      <c r="Q252" s="12">
        <v>0</v>
      </c>
      <c r="R252" s="27">
        <v>1.1067940266677497E-5</v>
      </c>
      <c r="S252" s="27">
        <v>1.2772207676096814E-4</v>
      </c>
      <c r="T252" s="27">
        <v>0</v>
      </c>
      <c r="U252" s="27">
        <v>3.46544591289834E-3</v>
      </c>
      <c r="V252" s="27">
        <v>2.7572910723442806E-3</v>
      </c>
      <c r="W252" s="27">
        <v>0</v>
      </c>
      <c r="X252" s="27">
        <v>0</v>
      </c>
      <c r="Y252" s="27">
        <v>0</v>
      </c>
      <c r="Z252" s="27">
        <v>6.8043615123255007E-7</v>
      </c>
      <c r="AA252" s="27">
        <v>0</v>
      </c>
      <c r="AB252" s="27">
        <v>0</v>
      </c>
      <c r="AC252" s="18">
        <v>5.7838249440195439E-4</v>
      </c>
      <c r="AD252" s="12">
        <v>245</v>
      </c>
      <c r="AE252" s="17">
        <v>7</v>
      </c>
      <c r="AF252" s="18">
        <v>0.9346499733035335</v>
      </c>
      <c r="AG252" t="str">
        <f>IF(AF252&lt;='CAV Tier 1 Analysis'!$A$5,"Tier 1", "Tier 2")</f>
        <v>Tier 2</v>
      </c>
      <c r="AH252" t="str">
        <f t="shared" si="8"/>
        <v>Oklahoma - Tier 2</v>
      </c>
      <c r="AI252" t="str">
        <f t="shared" si="9"/>
        <v>Lone Wolf, Town Of - Tier 2</v>
      </c>
    </row>
    <row r="253" spans="1:35" x14ac:dyDescent="0.3">
      <c r="A253">
        <v>246</v>
      </c>
      <c r="B253">
        <v>6</v>
      </c>
      <c r="C253" t="s">
        <v>50</v>
      </c>
      <c r="D253" t="s">
        <v>3564</v>
      </c>
      <c r="E253" t="s">
        <v>5567</v>
      </c>
      <c r="F253" t="s">
        <v>1732</v>
      </c>
      <c r="G253" s="59">
        <v>0.97812999999999994</v>
      </c>
      <c r="H253">
        <v>6</v>
      </c>
      <c r="I253">
        <v>0</v>
      </c>
      <c r="J253" s="12">
        <v>13</v>
      </c>
      <c r="K253" s="12">
        <v>5</v>
      </c>
      <c r="L253">
        <v>0</v>
      </c>
      <c r="M253" s="12">
        <v>1.5297148640773721</v>
      </c>
      <c r="N253" s="12">
        <v>11.904313784536626</v>
      </c>
      <c r="O253" s="12">
        <v>118.28060773168711</v>
      </c>
      <c r="P253" s="12">
        <v>63.728518741114478</v>
      </c>
      <c r="Q253" s="12">
        <v>1.8409433109990232</v>
      </c>
      <c r="R253" s="27">
        <v>2.1558206211134197E-5</v>
      </c>
      <c r="S253" s="27">
        <v>3.831662302829044E-4</v>
      </c>
      <c r="T253" s="27">
        <v>0</v>
      </c>
      <c r="U253" s="27">
        <v>2.8156748042299012E-3</v>
      </c>
      <c r="V253" s="27">
        <v>2.7572910723442806E-3</v>
      </c>
      <c r="W253" s="27">
        <v>0</v>
      </c>
      <c r="X253" s="27">
        <v>1.8492982640587561E-4</v>
      </c>
      <c r="Y253" s="27">
        <v>9.9023415323211034E-5</v>
      </c>
      <c r="Z253" s="27">
        <v>3.4788480621995998E-5</v>
      </c>
      <c r="AA253" s="27">
        <v>4.22221420101693E-5</v>
      </c>
      <c r="AB253" s="27">
        <v>3.9168220684644167E-6</v>
      </c>
      <c r="AC253" s="18">
        <v>5.7659736359072142E-4</v>
      </c>
      <c r="AD253" s="12">
        <v>246</v>
      </c>
      <c r="AE253" s="17">
        <v>7</v>
      </c>
      <c r="AF253" s="18">
        <v>0.93522657066712422</v>
      </c>
      <c r="AG253" t="str">
        <f>IF(AF253&lt;='CAV Tier 1 Analysis'!$A$5,"Tier 1", "Tier 2")</f>
        <v>Tier 2</v>
      </c>
      <c r="AH253" t="str">
        <f t="shared" si="8"/>
        <v>Oklahoma - Tier 2</v>
      </c>
      <c r="AI253" t="str">
        <f t="shared" si="9"/>
        <v>Dewar, Town Of - Tier 2</v>
      </c>
    </row>
    <row r="254" spans="1:35" x14ac:dyDescent="0.3">
      <c r="A254">
        <v>247</v>
      </c>
      <c r="B254">
        <v>6</v>
      </c>
      <c r="C254" t="s">
        <v>50</v>
      </c>
      <c r="D254" t="s">
        <v>3742</v>
      </c>
      <c r="E254" t="s">
        <v>5809</v>
      </c>
      <c r="F254" t="s">
        <v>1610</v>
      </c>
      <c r="G254" s="59">
        <v>0.25146000000000002</v>
      </c>
      <c r="H254">
        <v>3</v>
      </c>
      <c r="I254">
        <v>0</v>
      </c>
      <c r="J254" s="12">
        <v>8</v>
      </c>
      <c r="K254" s="12">
        <v>8</v>
      </c>
      <c r="L254">
        <v>0</v>
      </c>
      <c r="M254" s="12">
        <v>0</v>
      </c>
      <c r="N254" s="12">
        <v>0</v>
      </c>
      <c r="O254" s="12">
        <v>2.8908549703529505</v>
      </c>
      <c r="P254" s="12">
        <v>0</v>
      </c>
      <c r="Q254" s="12">
        <v>0</v>
      </c>
      <c r="R254" s="27">
        <v>5.5422352180710192E-6</v>
      </c>
      <c r="S254" s="27">
        <v>1.915831151414522E-4</v>
      </c>
      <c r="T254" s="27">
        <v>0</v>
      </c>
      <c r="U254" s="27">
        <v>1.73272295644917E-3</v>
      </c>
      <c r="V254" s="27">
        <v>4.4116657157508487E-3</v>
      </c>
      <c r="W254" s="27">
        <v>0</v>
      </c>
      <c r="X254" s="27">
        <v>0</v>
      </c>
      <c r="Y254" s="27">
        <v>0</v>
      </c>
      <c r="Z254" s="27">
        <v>8.5025308920679792E-7</v>
      </c>
      <c r="AA254" s="27">
        <v>0</v>
      </c>
      <c r="AB254" s="27">
        <v>0</v>
      </c>
      <c r="AC254" s="18">
        <v>5.7657857051352261E-4</v>
      </c>
      <c r="AD254" s="12">
        <v>247</v>
      </c>
      <c r="AE254" s="17">
        <v>7</v>
      </c>
      <c r="AF254" s="18">
        <v>0.93580314923763774</v>
      </c>
      <c r="AG254" t="str">
        <f>IF(AF254&lt;='CAV Tier 1 Analysis'!$A$5,"Tier 1", "Tier 2")</f>
        <v>Tier 2</v>
      </c>
      <c r="AH254" t="str">
        <f t="shared" si="8"/>
        <v>Oklahoma - Tier 2</v>
      </c>
      <c r="AI254" t="str">
        <f t="shared" si="9"/>
        <v>Soper, Town Of - Tier 2</v>
      </c>
    </row>
    <row r="255" spans="1:35" x14ac:dyDescent="0.3">
      <c r="A255">
        <v>248</v>
      </c>
      <c r="B255">
        <v>6</v>
      </c>
      <c r="C255" t="s">
        <v>50</v>
      </c>
      <c r="D255" t="s">
        <v>3529</v>
      </c>
      <c r="E255" t="s">
        <v>5520</v>
      </c>
      <c r="F255" t="s">
        <v>1605</v>
      </c>
      <c r="G255" s="59">
        <v>0.49807000000000001</v>
      </c>
      <c r="H255">
        <v>1</v>
      </c>
      <c r="I255">
        <v>0</v>
      </c>
      <c r="J255" s="12">
        <v>16</v>
      </c>
      <c r="K255" s="12">
        <v>5</v>
      </c>
      <c r="L255">
        <v>0</v>
      </c>
      <c r="M255" s="12">
        <v>0</v>
      </c>
      <c r="N255" s="12">
        <v>0</v>
      </c>
      <c r="O255" s="12">
        <v>42.554779589172007</v>
      </c>
      <c r="P255" s="12">
        <v>36.411342091810219</v>
      </c>
      <c r="Q255" s="12">
        <v>0</v>
      </c>
      <c r="R255" s="27">
        <v>1.0977575340271344E-5</v>
      </c>
      <c r="S255" s="27">
        <v>6.3861038380484071E-5</v>
      </c>
      <c r="T255" s="27">
        <v>0</v>
      </c>
      <c r="U255" s="27">
        <v>3.46544591289834E-3</v>
      </c>
      <c r="V255" s="27">
        <v>2.7572910723442806E-3</v>
      </c>
      <c r="W255" s="27">
        <v>0</v>
      </c>
      <c r="X255" s="27">
        <v>0</v>
      </c>
      <c r="Y255" s="27">
        <v>0</v>
      </c>
      <c r="Z255" s="27">
        <v>1.2516135599078605E-5</v>
      </c>
      <c r="AA255" s="27">
        <v>2.4123655891431139E-5</v>
      </c>
      <c r="AB255" s="27">
        <v>0</v>
      </c>
      <c r="AC255" s="18">
        <v>5.7583776276853512E-4</v>
      </c>
      <c r="AD255" s="12">
        <v>248</v>
      </c>
      <c r="AE255" s="17">
        <v>7</v>
      </c>
      <c r="AF255" s="18">
        <v>0.93637898700040623</v>
      </c>
      <c r="AG255" t="str">
        <f>IF(AF255&lt;='CAV Tier 1 Analysis'!$A$5,"Tier 1", "Tier 2")</f>
        <v>Tier 2</v>
      </c>
      <c r="AH255" t="str">
        <f t="shared" si="8"/>
        <v>Oklahoma - Tier 2</v>
      </c>
      <c r="AI255" t="str">
        <f t="shared" si="9"/>
        <v>Mountain View, Town Of - Tier 2</v>
      </c>
    </row>
    <row r="256" spans="1:35" x14ac:dyDescent="0.3">
      <c r="A256">
        <v>249</v>
      </c>
      <c r="B256">
        <v>6</v>
      </c>
      <c r="C256" t="s">
        <v>50</v>
      </c>
      <c r="D256" t="s">
        <v>3505</v>
      </c>
      <c r="E256" t="s">
        <v>5492</v>
      </c>
      <c r="F256" t="s">
        <v>1795</v>
      </c>
      <c r="G256" s="59">
        <v>7.0736700000000008</v>
      </c>
      <c r="H256">
        <v>3</v>
      </c>
      <c r="I256">
        <v>0</v>
      </c>
      <c r="J256" s="12">
        <v>13.75</v>
      </c>
      <c r="K256" s="12">
        <v>2.75</v>
      </c>
      <c r="L256">
        <v>0</v>
      </c>
      <c r="M256" s="12">
        <v>0.9830356802056075</v>
      </c>
      <c r="N256" s="12">
        <v>13.745442008491787</v>
      </c>
      <c r="O256" s="12">
        <v>1614.8131231378311</v>
      </c>
      <c r="P256" s="12">
        <v>1182.6883478973423</v>
      </c>
      <c r="Q256" s="12">
        <v>0</v>
      </c>
      <c r="R256" s="27">
        <v>1.5590528511497825E-4</v>
      </c>
      <c r="S256" s="27">
        <v>1.915831151414522E-4</v>
      </c>
      <c r="T256" s="27">
        <v>0</v>
      </c>
      <c r="U256" s="27">
        <v>2.978117581397011E-3</v>
      </c>
      <c r="V256" s="27">
        <v>1.5165100897893543E-3</v>
      </c>
      <c r="W256" s="27">
        <v>0</v>
      </c>
      <c r="X256" s="27">
        <v>1.1884085195240011E-4</v>
      </c>
      <c r="Y256" s="27">
        <v>1.1433843541456815E-4</v>
      </c>
      <c r="Z256" s="27">
        <v>4.7494594523778063E-4</v>
      </c>
      <c r="AA256" s="27">
        <v>7.8356811620788707E-4</v>
      </c>
      <c r="AB256" s="27">
        <v>0</v>
      </c>
      <c r="AC256" s="18">
        <v>5.7580085638685749E-4</v>
      </c>
      <c r="AD256" s="12">
        <v>249</v>
      </c>
      <c r="AE256" s="17">
        <v>7</v>
      </c>
      <c r="AF256" s="18">
        <v>0.93695478785679309</v>
      </c>
      <c r="AG256" t="str">
        <f>IF(AF256&lt;='CAV Tier 1 Analysis'!$A$5,"Tier 1", "Tier 2")</f>
        <v>Tier 2</v>
      </c>
      <c r="AH256" t="str">
        <f t="shared" si="8"/>
        <v>Oklahoma - Tier 2</v>
      </c>
      <c r="AI256" t="str">
        <f t="shared" si="9"/>
        <v>Drumright, City Of - Tier 2</v>
      </c>
    </row>
    <row r="257" spans="1:35" x14ac:dyDescent="0.3">
      <c r="A257">
        <v>250</v>
      </c>
      <c r="B257">
        <v>6</v>
      </c>
      <c r="C257" t="s">
        <v>50</v>
      </c>
      <c r="D257" t="s">
        <v>3481</v>
      </c>
      <c r="E257" t="s">
        <v>5463</v>
      </c>
      <c r="F257" t="s">
        <v>1625</v>
      </c>
      <c r="G257" s="59">
        <v>2.2834099999999999</v>
      </c>
      <c r="H257">
        <v>2</v>
      </c>
      <c r="I257">
        <v>0</v>
      </c>
      <c r="J257" s="12">
        <v>13</v>
      </c>
      <c r="K257" s="12">
        <v>6</v>
      </c>
      <c r="L257">
        <v>0</v>
      </c>
      <c r="M257" s="12">
        <v>0</v>
      </c>
      <c r="N257" s="12">
        <v>0</v>
      </c>
      <c r="O257" s="12">
        <v>24.939591592641676</v>
      </c>
      <c r="P257" s="12">
        <v>0</v>
      </c>
      <c r="Q257" s="12">
        <v>2.00591060416847</v>
      </c>
      <c r="R257" s="27">
        <v>5.0326872342700807E-5</v>
      </c>
      <c r="S257" s="27">
        <v>1.2772207676096814E-4</v>
      </c>
      <c r="T257" s="27">
        <v>0</v>
      </c>
      <c r="U257" s="27">
        <v>2.8156748042299012E-3</v>
      </c>
      <c r="V257" s="27">
        <v>3.3087492868131368E-3</v>
      </c>
      <c r="W257" s="27">
        <v>0</v>
      </c>
      <c r="X257" s="27">
        <v>0</v>
      </c>
      <c r="Y257" s="27">
        <v>0</v>
      </c>
      <c r="Z257" s="27">
        <v>7.3351880369877267E-6</v>
      </c>
      <c r="AA257" s="27">
        <v>0</v>
      </c>
      <c r="AB257" s="27">
        <v>4.2678092664951284E-6</v>
      </c>
      <c r="AC257" s="18">
        <v>5.7400691249547182E-4</v>
      </c>
      <c r="AD257" s="12">
        <v>250</v>
      </c>
      <c r="AE257" s="17">
        <v>7</v>
      </c>
      <c r="AF257" s="18">
        <v>0.93752879476928852</v>
      </c>
      <c r="AG257" t="str">
        <f>IF(AF257&lt;='CAV Tier 1 Analysis'!$A$5,"Tier 1", "Tier 2")</f>
        <v>Tier 2</v>
      </c>
      <c r="AH257" t="str">
        <f t="shared" si="8"/>
        <v>Oklahoma - Tier 2</v>
      </c>
      <c r="AI257" t="str">
        <f t="shared" si="9"/>
        <v>Okeene, Town Of - Tier 2</v>
      </c>
    </row>
    <row r="258" spans="1:35" x14ac:dyDescent="0.3">
      <c r="A258">
        <v>251</v>
      </c>
      <c r="B258">
        <v>6</v>
      </c>
      <c r="C258" t="s">
        <v>50</v>
      </c>
      <c r="D258" t="s">
        <v>3530</v>
      </c>
      <c r="E258" t="s">
        <v>5521</v>
      </c>
      <c r="F258" t="s">
        <v>1616</v>
      </c>
      <c r="G258" s="59">
        <v>0.47221999999999997</v>
      </c>
      <c r="H258">
        <v>1</v>
      </c>
      <c r="I258">
        <v>0</v>
      </c>
      <c r="J258" s="12">
        <v>16</v>
      </c>
      <c r="K258" s="12">
        <v>5</v>
      </c>
      <c r="L258">
        <v>0</v>
      </c>
      <c r="M258" s="12">
        <v>0</v>
      </c>
      <c r="N258" s="12">
        <v>0</v>
      </c>
      <c r="O258" s="12">
        <v>1.4710433407351797</v>
      </c>
      <c r="P258" s="12">
        <v>0</v>
      </c>
      <c r="Q258" s="12">
        <v>0</v>
      </c>
      <c r="R258" s="27">
        <v>1.0407835499393527E-5</v>
      </c>
      <c r="S258" s="27">
        <v>6.3861038380484071E-5</v>
      </c>
      <c r="T258" s="27">
        <v>0</v>
      </c>
      <c r="U258" s="27">
        <v>3.46544591289834E-3</v>
      </c>
      <c r="V258" s="27">
        <v>2.7572910723442806E-3</v>
      </c>
      <c r="W258" s="27">
        <v>0</v>
      </c>
      <c r="X258" s="27">
        <v>0</v>
      </c>
      <c r="Y258" s="27">
        <v>0</v>
      </c>
      <c r="Z258" s="27">
        <v>4.3266063418756251E-7</v>
      </c>
      <c r="AA258" s="27">
        <v>0</v>
      </c>
      <c r="AB258" s="27">
        <v>0</v>
      </c>
      <c r="AC258" s="18">
        <v>5.7249441088697147E-4</v>
      </c>
      <c r="AD258" s="12">
        <v>251</v>
      </c>
      <c r="AE258" s="17">
        <v>7</v>
      </c>
      <c r="AF258" s="18">
        <v>0.93810128918017555</v>
      </c>
      <c r="AG258" t="str">
        <f>IF(AF258&lt;='CAV Tier 1 Analysis'!$A$5,"Tier 1", "Tier 2")</f>
        <v>Tier 2</v>
      </c>
      <c r="AH258" t="str">
        <f t="shared" si="8"/>
        <v>Oklahoma - Tier 2</v>
      </c>
      <c r="AI258" t="str">
        <f t="shared" si="9"/>
        <v>Roosevelt, Town Of - Tier 2</v>
      </c>
    </row>
    <row r="259" spans="1:35" x14ac:dyDescent="0.3">
      <c r="A259">
        <v>252</v>
      </c>
      <c r="B259">
        <v>6</v>
      </c>
      <c r="C259" t="s">
        <v>50</v>
      </c>
      <c r="D259" t="s">
        <v>3479</v>
      </c>
      <c r="E259" t="s">
        <v>5454</v>
      </c>
      <c r="F259" t="s">
        <v>1595</v>
      </c>
      <c r="G259" s="59">
        <v>0.36149999999999999</v>
      </c>
      <c r="H259">
        <v>0</v>
      </c>
      <c r="I259">
        <v>0</v>
      </c>
      <c r="J259" s="12">
        <v>11</v>
      </c>
      <c r="K259" s="12">
        <v>7</v>
      </c>
      <c r="L259">
        <v>0</v>
      </c>
      <c r="M259" s="12">
        <v>0</v>
      </c>
      <c r="N259" s="12">
        <v>0</v>
      </c>
      <c r="O259" s="12">
        <v>19.261851055894006</v>
      </c>
      <c r="P259" s="12">
        <v>7.6235815971409462</v>
      </c>
      <c r="Q259" s="12">
        <v>0.33173187929595471</v>
      </c>
      <c r="R259" s="27">
        <v>7.9675416819083482E-6</v>
      </c>
      <c r="S259" s="27">
        <v>0</v>
      </c>
      <c r="T259" s="27">
        <v>0</v>
      </c>
      <c r="U259" s="27">
        <v>2.382494065117609E-3</v>
      </c>
      <c r="V259" s="27">
        <v>3.8602075012819925E-3</v>
      </c>
      <c r="W259" s="27">
        <v>0</v>
      </c>
      <c r="X259" s="27">
        <v>0</v>
      </c>
      <c r="Y259" s="27">
        <v>0</v>
      </c>
      <c r="Z259" s="27">
        <v>5.6652611535595455E-6</v>
      </c>
      <c r="AA259" s="27">
        <v>5.0508618618328992E-6</v>
      </c>
      <c r="AB259" s="27">
        <v>7.0579834689991662E-7</v>
      </c>
      <c r="AC259" s="18">
        <v>5.6928100267670926E-4</v>
      </c>
      <c r="AD259" s="12">
        <v>252</v>
      </c>
      <c r="AE259" s="17">
        <v>7</v>
      </c>
      <c r="AF259" s="18">
        <v>0.93867057018285227</v>
      </c>
      <c r="AG259" t="str">
        <f>IF(AF259&lt;='CAV Tier 1 Analysis'!$A$5,"Tier 1", "Tier 2")</f>
        <v>Tier 2</v>
      </c>
      <c r="AH259" t="str">
        <f t="shared" si="8"/>
        <v>Oklahoma - Tier 2</v>
      </c>
      <c r="AI259" t="str">
        <f t="shared" si="9"/>
        <v>Watts, City Of - Tier 2</v>
      </c>
    </row>
    <row r="260" spans="1:35" x14ac:dyDescent="0.3">
      <c r="A260">
        <v>253</v>
      </c>
      <c r="B260">
        <v>6</v>
      </c>
      <c r="C260" t="s">
        <v>50</v>
      </c>
      <c r="D260" t="s">
        <v>3695</v>
      </c>
      <c r="E260" t="s">
        <v>5740</v>
      </c>
      <c r="F260" t="s">
        <v>1622</v>
      </c>
      <c r="G260" s="59">
        <v>0.76983000000000001</v>
      </c>
      <c r="H260">
        <v>0</v>
      </c>
      <c r="I260">
        <v>0</v>
      </c>
      <c r="J260" s="12">
        <v>16</v>
      </c>
      <c r="K260" s="12">
        <v>5</v>
      </c>
      <c r="L260">
        <v>0</v>
      </c>
      <c r="M260" s="12">
        <v>0</v>
      </c>
      <c r="N260" s="12">
        <v>0</v>
      </c>
      <c r="O260" s="12">
        <v>3.3370236498933585</v>
      </c>
      <c r="P260" s="12">
        <v>0</v>
      </c>
      <c r="Q260" s="12">
        <v>0</v>
      </c>
      <c r="R260" s="27">
        <v>1.6967227145182585E-5</v>
      </c>
      <c r="S260" s="27">
        <v>0</v>
      </c>
      <c r="T260" s="27">
        <v>0</v>
      </c>
      <c r="U260" s="27">
        <v>3.46544591289834E-3</v>
      </c>
      <c r="V260" s="27">
        <v>2.7572910723442806E-3</v>
      </c>
      <c r="W260" s="27">
        <v>0</v>
      </c>
      <c r="X260" s="27">
        <v>0</v>
      </c>
      <c r="Y260" s="27">
        <v>0</v>
      </c>
      <c r="Z260" s="27">
        <v>9.8147942258464749E-7</v>
      </c>
      <c r="AA260" s="27">
        <v>0</v>
      </c>
      <c r="AB260" s="27">
        <v>0</v>
      </c>
      <c r="AC260" s="18">
        <v>5.6733506289185348E-4</v>
      </c>
      <c r="AD260" s="12">
        <v>253</v>
      </c>
      <c r="AE260" s="17">
        <v>7</v>
      </c>
      <c r="AF260" s="18">
        <v>0.93923790524574413</v>
      </c>
      <c r="AG260" t="str">
        <f>IF(AF260&lt;='CAV Tier 1 Analysis'!$A$5,"Tier 1", "Tier 2")</f>
        <v>Tier 2</v>
      </c>
      <c r="AH260" t="str">
        <f t="shared" si="8"/>
        <v>Oklahoma - Tier 2</v>
      </c>
      <c r="AI260" t="str">
        <f t="shared" si="9"/>
        <v>Shidler, City Of - Tier 2</v>
      </c>
    </row>
    <row r="261" spans="1:35" x14ac:dyDescent="0.3">
      <c r="A261">
        <v>254</v>
      </c>
      <c r="B261">
        <v>6</v>
      </c>
      <c r="C261" t="s">
        <v>50</v>
      </c>
      <c r="D261" t="s">
        <v>3528</v>
      </c>
      <c r="E261" t="s">
        <v>5519</v>
      </c>
      <c r="F261" t="s">
        <v>1623</v>
      </c>
      <c r="G261" s="59">
        <v>0.7273099999999999</v>
      </c>
      <c r="H261">
        <v>0</v>
      </c>
      <c r="I261">
        <v>0</v>
      </c>
      <c r="J261" s="12">
        <v>16</v>
      </c>
      <c r="K261" s="12">
        <v>5</v>
      </c>
      <c r="L261">
        <v>0</v>
      </c>
      <c r="M261" s="12">
        <v>0</v>
      </c>
      <c r="N261" s="12">
        <v>0</v>
      </c>
      <c r="O261" s="12">
        <v>2.2656908478042088</v>
      </c>
      <c r="P261" s="12">
        <v>0</v>
      </c>
      <c r="Q261" s="12">
        <v>0</v>
      </c>
      <c r="R261" s="27">
        <v>1.6030076737672918E-5</v>
      </c>
      <c r="S261" s="27">
        <v>0</v>
      </c>
      <c r="T261" s="27">
        <v>0</v>
      </c>
      <c r="U261" s="27">
        <v>3.46544591289834E-3</v>
      </c>
      <c r="V261" s="27">
        <v>2.7572910723442806E-3</v>
      </c>
      <c r="W261" s="27">
        <v>0</v>
      </c>
      <c r="X261" s="27">
        <v>0</v>
      </c>
      <c r="Y261" s="27">
        <v>0</v>
      </c>
      <c r="Z261" s="27">
        <v>6.663809365358436E-7</v>
      </c>
      <c r="AA261" s="27">
        <v>0</v>
      </c>
      <c r="AB261" s="27">
        <v>0</v>
      </c>
      <c r="AC261" s="18">
        <v>5.6722122208334805E-4</v>
      </c>
      <c r="AD261" s="12">
        <v>254</v>
      </c>
      <c r="AE261" s="17">
        <v>7</v>
      </c>
      <c r="AF261" s="18">
        <v>0.93980512646782743</v>
      </c>
      <c r="AG261" t="str">
        <f>IF(AF261&lt;='CAV Tier 1 Analysis'!$A$5,"Tier 1", "Tier 2")</f>
        <v>Tier 2</v>
      </c>
      <c r="AH261" t="str">
        <f t="shared" si="8"/>
        <v>Oklahoma - Tier 2</v>
      </c>
      <c r="AI261" t="str">
        <f t="shared" si="9"/>
        <v>Mountain Park, Town Of - Tier 2</v>
      </c>
    </row>
    <row r="262" spans="1:35" x14ac:dyDescent="0.3">
      <c r="A262">
        <v>255</v>
      </c>
      <c r="B262">
        <v>6</v>
      </c>
      <c r="C262" t="s">
        <v>50</v>
      </c>
      <c r="D262" t="s">
        <v>3710</v>
      </c>
      <c r="E262" t="s">
        <v>5759</v>
      </c>
      <c r="F262" t="s">
        <v>1695</v>
      </c>
      <c r="G262" s="59">
        <v>1.70665</v>
      </c>
      <c r="H262">
        <v>3</v>
      </c>
      <c r="I262">
        <v>0</v>
      </c>
      <c r="J262" s="12">
        <v>17</v>
      </c>
      <c r="K262" s="12">
        <v>4</v>
      </c>
      <c r="L262">
        <v>0</v>
      </c>
      <c r="M262" s="12">
        <v>0</v>
      </c>
      <c r="N262" s="12">
        <v>1.9403538510772385</v>
      </c>
      <c r="O262" s="12">
        <v>137.55405415633069</v>
      </c>
      <c r="P262" s="12">
        <v>90.540957238527966</v>
      </c>
      <c r="Q262" s="12">
        <v>0</v>
      </c>
      <c r="R262" s="27">
        <v>3.7614951622209909E-5</v>
      </c>
      <c r="S262" s="27">
        <v>1.915831151414522E-4</v>
      </c>
      <c r="T262" s="27">
        <v>0</v>
      </c>
      <c r="U262" s="27">
        <v>3.6820362824544861E-3</v>
      </c>
      <c r="V262" s="27">
        <v>2.2058328578754244E-3</v>
      </c>
      <c r="W262" s="27">
        <v>0</v>
      </c>
      <c r="X262" s="27">
        <v>0</v>
      </c>
      <c r="Y262" s="27">
        <v>1.6140406641397382E-5</v>
      </c>
      <c r="Z262" s="27">
        <v>4.0457152184656284E-5</v>
      </c>
      <c r="AA262" s="27">
        <v>5.9986223276134165E-5</v>
      </c>
      <c r="AB262" s="27">
        <v>0</v>
      </c>
      <c r="AC262" s="18">
        <v>5.6669554447234176E-4</v>
      </c>
      <c r="AD262" s="12">
        <v>255</v>
      </c>
      <c r="AE262" s="17">
        <v>7</v>
      </c>
      <c r="AF262" s="18">
        <v>0.94037182201229974</v>
      </c>
      <c r="AG262" t="str">
        <f>IF(AF262&lt;='CAV Tier 1 Analysis'!$A$5,"Tier 1", "Tier 2")</f>
        <v>Tier 2</v>
      </c>
      <c r="AH262" t="str">
        <f t="shared" si="8"/>
        <v>Oklahoma - Tier 2</v>
      </c>
      <c r="AI262" t="str">
        <f t="shared" si="9"/>
        <v>Prague, City Of - Tier 2</v>
      </c>
    </row>
    <row r="263" spans="1:35" x14ac:dyDescent="0.3">
      <c r="A263">
        <v>256</v>
      </c>
      <c r="B263">
        <v>6</v>
      </c>
      <c r="C263" t="s">
        <v>50</v>
      </c>
      <c r="D263" t="s">
        <v>2867</v>
      </c>
      <c r="E263" t="s">
        <v>5462</v>
      </c>
      <c r="F263" t="s">
        <v>1644</v>
      </c>
      <c r="G263" s="59">
        <v>0.50954999999999995</v>
      </c>
      <c r="H263">
        <v>1</v>
      </c>
      <c r="I263">
        <v>0</v>
      </c>
      <c r="J263" s="12">
        <v>13</v>
      </c>
      <c r="K263" s="12">
        <v>6</v>
      </c>
      <c r="L263">
        <v>0</v>
      </c>
      <c r="M263" s="12">
        <v>0</v>
      </c>
      <c r="N263" s="12">
        <v>0</v>
      </c>
      <c r="O263" s="12">
        <v>6.5337388995165249</v>
      </c>
      <c r="P263" s="12">
        <v>0</v>
      </c>
      <c r="Q263" s="12">
        <v>0.25601861151559291</v>
      </c>
      <c r="R263" s="27">
        <v>1.1230597134208571E-5</v>
      </c>
      <c r="S263" s="27">
        <v>6.3861038380484071E-5</v>
      </c>
      <c r="T263" s="27">
        <v>0</v>
      </c>
      <c r="U263" s="27">
        <v>2.8156748042299012E-3</v>
      </c>
      <c r="V263" s="27">
        <v>3.3087492868131368E-3</v>
      </c>
      <c r="W263" s="27">
        <v>0</v>
      </c>
      <c r="X263" s="27">
        <v>0</v>
      </c>
      <c r="Y263" s="27">
        <v>0</v>
      </c>
      <c r="Z263" s="27">
        <v>1.9216915896359503E-6</v>
      </c>
      <c r="AA263" s="27">
        <v>0</v>
      </c>
      <c r="AB263" s="27">
        <v>5.4470952013058735E-7</v>
      </c>
      <c r="AC263" s="18">
        <v>5.6381655706068152E-4</v>
      </c>
      <c r="AD263" s="12">
        <v>256</v>
      </c>
      <c r="AE263" s="17">
        <v>7</v>
      </c>
      <c r="AF263" s="18">
        <v>0.94093563856936047</v>
      </c>
      <c r="AG263" t="str">
        <f>IF(AF263&lt;='CAV Tier 1 Analysis'!$A$5,"Tier 1", "Tier 2")</f>
        <v>Tier 2</v>
      </c>
      <c r="AH263" t="str">
        <f t="shared" si="8"/>
        <v>Oklahoma - Tier 2</v>
      </c>
      <c r="AI263" t="str">
        <f t="shared" si="9"/>
        <v>Canton, Town Of - Tier 2</v>
      </c>
    </row>
    <row r="264" spans="1:35" x14ac:dyDescent="0.3">
      <c r="A264">
        <v>257</v>
      </c>
      <c r="B264">
        <v>6</v>
      </c>
      <c r="C264" t="s">
        <v>50</v>
      </c>
      <c r="D264" t="s">
        <v>3615</v>
      </c>
      <c r="E264" t="s">
        <v>5632</v>
      </c>
      <c r="F264" t="s">
        <v>1645</v>
      </c>
      <c r="G264" s="59">
        <v>0.37705</v>
      </c>
      <c r="H264">
        <v>1</v>
      </c>
      <c r="I264">
        <v>0</v>
      </c>
      <c r="J264" s="12">
        <v>13</v>
      </c>
      <c r="K264" s="12">
        <v>6</v>
      </c>
      <c r="L264">
        <v>0</v>
      </c>
      <c r="M264" s="12">
        <v>0</v>
      </c>
      <c r="N264" s="12">
        <v>0</v>
      </c>
      <c r="O264" s="12">
        <v>3.5139384027757168</v>
      </c>
      <c r="P264" s="12">
        <v>0</v>
      </c>
      <c r="Q264" s="12">
        <v>0.29848125428982941</v>
      </c>
      <c r="R264" s="27">
        <v>8.3102671954731479E-6</v>
      </c>
      <c r="S264" s="27">
        <v>6.3861038380484071E-5</v>
      </c>
      <c r="T264" s="27">
        <v>0</v>
      </c>
      <c r="U264" s="27">
        <v>2.8156748042299012E-3</v>
      </c>
      <c r="V264" s="27">
        <v>3.3087492868131368E-3</v>
      </c>
      <c r="W264" s="27">
        <v>0</v>
      </c>
      <c r="X264" s="27">
        <v>0</v>
      </c>
      <c r="Y264" s="27">
        <v>0</v>
      </c>
      <c r="Z264" s="27">
        <v>1.0335132730223667E-6</v>
      </c>
      <c r="AA264" s="27">
        <v>0</v>
      </c>
      <c r="AB264" s="27">
        <v>6.3505375577855777E-7</v>
      </c>
      <c r="AC264" s="18">
        <v>5.6347854214979962E-4</v>
      </c>
      <c r="AD264" s="12">
        <v>257</v>
      </c>
      <c r="AE264" s="17">
        <v>7</v>
      </c>
      <c r="AF264" s="18">
        <v>0.94149911711151024</v>
      </c>
      <c r="AG264" t="str">
        <f>IF(AF264&lt;='CAV Tier 1 Analysis'!$A$5,"Tier 1", "Tier 2")</f>
        <v>Tier 2</v>
      </c>
      <c r="AH264" t="str">
        <f t="shared" ref="AH264:AH327" si="10">C264&amp;" - "&amp;AG264</f>
        <v>Oklahoma - Tier 2</v>
      </c>
      <c r="AI264" t="str">
        <f t="shared" ref="AI264:AI327" si="11">D264&amp;" - "&amp;AG264</f>
        <v>Corn, Town Of - Tier 2</v>
      </c>
    </row>
    <row r="265" spans="1:35" x14ac:dyDescent="0.3">
      <c r="A265">
        <v>258</v>
      </c>
      <c r="B265">
        <v>6</v>
      </c>
      <c r="C265" t="s">
        <v>50</v>
      </c>
      <c r="D265" t="s">
        <v>3616</v>
      </c>
      <c r="E265" t="s">
        <v>5634</v>
      </c>
      <c r="F265" t="s">
        <v>1806</v>
      </c>
      <c r="G265" s="59">
        <v>0.91451000000000005</v>
      </c>
      <c r="H265">
        <v>5</v>
      </c>
      <c r="I265">
        <v>0</v>
      </c>
      <c r="J265" s="12">
        <v>5</v>
      </c>
      <c r="K265" s="12">
        <v>7</v>
      </c>
      <c r="L265">
        <v>0</v>
      </c>
      <c r="M265" s="12">
        <v>3.5066210320280811</v>
      </c>
      <c r="N265" s="12">
        <v>22.592412519001787</v>
      </c>
      <c r="O265" s="12">
        <v>314.67437553849823</v>
      </c>
      <c r="P265" s="12">
        <v>306.93143831902796</v>
      </c>
      <c r="Q265" s="12">
        <v>0</v>
      </c>
      <c r="R265" s="27">
        <v>2.015600703602214E-5</v>
      </c>
      <c r="S265" s="27">
        <v>3.1930519190242031E-4</v>
      </c>
      <c r="T265" s="27">
        <v>0</v>
      </c>
      <c r="U265" s="27">
        <v>1.0829518477807312E-3</v>
      </c>
      <c r="V265" s="27">
        <v>3.8602075012819925E-3</v>
      </c>
      <c r="W265" s="27">
        <v>0</v>
      </c>
      <c r="X265" s="27">
        <v>4.2392136858477024E-4</v>
      </c>
      <c r="Y265" s="27">
        <v>1.8793001331403566E-4</v>
      </c>
      <c r="Z265" s="27">
        <v>9.2551464061568634E-5</v>
      </c>
      <c r="AA265" s="27">
        <v>2.0335170237890401E-4</v>
      </c>
      <c r="AB265" s="27">
        <v>0</v>
      </c>
      <c r="AC265" s="18">
        <v>5.6276137239458593E-4</v>
      </c>
      <c r="AD265" s="12">
        <v>258</v>
      </c>
      <c r="AE265" s="17">
        <v>7</v>
      </c>
      <c r="AF265" s="18">
        <v>0.94206187848390488</v>
      </c>
      <c r="AG265" t="str">
        <f>IF(AF265&lt;='CAV Tier 1 Analysis'!$A$5,"Tier 1", "Tier 2")</f>
        <v>Tier 2</v>
      </c>
      <c r="AH265" t="str">
        <f t="shared" si="10"/>
        <v>Oklahoma - Tier 2</v>
      </c>
      <c r="AI265" t="str">
        <f t="shared" si="11"/>
        <v>Waynoka, City Of - Tier 2</v>
      </c>
    </row>
    <row r="266" spans="1:35" x14ac:dyDescent="0.3">
      <c r="A266">
        <v>259</v>
      </c>
      <c r="B266">
        <v>6</v>
      </c>
      <c r="C266" t="s">
        <v>50</v>
      </c>
      <c r="D266" t="s">
        <v>3509</v>
      </c>
      <c r="E266" t="s">
        <v>5497</v>
      </c>
      <c r="F266" t="s">
        <v>1631</v>
      </c>
      <c r="G266" s="59">
        <v>0.79713999999999996</v>
      </c>
      <c r="H266">
        <v>0</v>
      </c>
      <c r="I266">
        <v>0</v>
      </c>
      <c r="J266" s="12">
        <v>9</v>
      </c>
      <c r="K266" s="12">
        <v>7.5</v>
      </c>
      <c r="L266">
        <v>0</v>
      </c>
      <c r="M266" s="12">
        <v>0</v>
      </c>
      <c r="N266" s="12">
        <v>0</v>
      </c>
      <c r="O266" s="12">
        <v>87.773738805793812</v>
      </c>
      <c r="P266" s="12">
        <v>83.091265509749022</v>
      </c>
      <c r="Q266" s="12">
        <v>0</v>
      </c>
      <c r="R266" s="27">
        <v>1.756914571595137E-5</v>
      </c>
      <c r="S266" s="27">
        <v>0</v>
      </c>
      <c r="T266" s="27">
        <v>0</v>
      </c>
      <c r="U266" s="27">
        <v>1.9493133260053163E-3</v>
      </c>
      <c r="V266" s="27">
        <v>4.1359366085164211E-3</v>
      </c>
      <c r="W266" s="27">
        <v>0</v>
      </c>
      <c r="X266" s="27">
        <v>0</v>
      </c>
      <c r="Y266" s="27">
        <v>0</v>
      </c>
      <c r="Z266" s="27">
        <v>2.581585494126157E-5</v>
      </c>
      <c r="AA266" s="27">
        <v>5.5050568904780303E-5</v>
      </c>
      <c r="AB266" s="27">
        <v>0</v>
      </c>
      <c r="AC266" s="18">
        <v>5.6215322764397542E-4</v>
      </c>
      <c r="AD266" s="12">
        <v>259</v>
      </c>
      <c r="AE266" s="17">
        <v>7</v>
      </c>
      <c r="AF266" s="18">
        <v>0.94262403171154885</v>
      </c>
      <c r="AG266" t="str">
        <f>IF(AF266&lt;='CAV Tier 1 Analysis'!$A$5,"Tier 1", "Tier 2")</f>
        <v>Tier 2</v>
      </c>
      <c r="AH266" t="str">
        <f t="shared" si="10"/>
        <v>Oklahoma - Tier 2</v>
      </c>
      <c r="AI266" t="str">
        <f t="shared" si="11"/>
        <v>Seiling, Town Of - Tier 2</v>
      </c>
    </row>
    <row r="267" spans="1:35" x14ac:dyDescent="0.3">
      <c r="A267">
        <v>260</v>
      </c>
      <c r="B267">
        <v>6</v>
      </c>
      <c r="C267" t="s">
        <v>50</v>
      </c>
      <c r="D267" t="s">
        <v>3593</v>
      </c>
      <c r="E267" t="s">
        <v>5609</v>
      </c>
      <c r="F267" t="s">
        <v>1811</v>
      </c>
      <c r="G267" s="59">
        <v>0.80888000000000004</v>
      </c>
      <c r="H267">
        <v>5</v>
      </c>
      <c r="I267">
        <v>0</v>
      </c>
      <c r="J267" s="12">
        <v>10</v>
      </c>
      <c r="K267" s="12">
        <v>5</v>
      </c>
      <c r="L267">
        <v>0</v>
      </c>
      <c r="M267" s="12">
        <v>3.0000000000000009</v>
      </c>
      <c r="N267" s="12">
        <v>0</v>
      </c>
      <c r="O267" s="12">
        <v>597.73610100969245</v>
      </c>
      <c r="P267" s="12">
        <v>562.90694221808621</v>
      </c>
      <c r="Q267" s="12">
        <v>0</v>
      </c>
      <c r="R267" s="27">
        <v>1.7827897968636308E-5</v>
      </c>
      <c r="S267" s="27">
        <v>3.1930519190242031E-4</v>
      </c>
      <c r="T267" s="27">
        <v>0</v>
      </c>
      <c r="U267" s="27">
        <v>2.1659036955614624E-3</v>
      </c>
      <c r="V267" s="27">
        <v>2.7572910723442806E-3</v>
      </c>
      <c r="W267" s="27">
        <v>0</v>
      </c>
      <c r="X267" s="27">
        <v>3.6267509210106361E-4</v>
      </c>
      <c r="Y267" s="27">
        <v>0</v>
      </c>
      <c r="Z267" s="27">
        <v>1.7580507207245582E-4</v>
      </c>
      <c r="AA267" s="27">
        <v>3.7294350037213124E-4</v>
      </c>
      <c r="AB267" s="27">
        <v>0</v>
      </c>
      <c r="AC267" s="18">
        <v>5.6106832021113188E-4</v>
      </c>
      <c r="AD267" s="12">
        <v>260</v>
      </c>
      <c r="AE267" s="17">
        <v>7</v>
      </c>
      <c r="AF267" s="18">
        <v>0.94318510003175993</v>
      </c>
      <c r="AG267" t="str">
        <f>IF(AF267&lt;='CAV Tier 1 Analysis'!$A$5,"Tier 1", "Tier 2")</f>
        <v>Tier 2</v>
      </c>
      <c r="AH267" t="str">
        <f t="shared" si="10"/>
        <v>Oklahoma - Tier 2</v>
      </c>
      <c r="AI267" t="str">
        <f t="shared" si="11"/>
        <v>Vian, Town Of - Tier 2</v>
      </c>
    </row>
    <row r="268" spans="1:35" x14ac:dyDescent="0.3">
      <c r="A268">
        <v>261</v>
      </c>
      <c r="B268">
        <v>6</v>
      </c>
      <c r="C268" t="s">
        <v>50</v>
      </c>
      <c r="D268" t="s">
        <v>2852</v>
      </c>
      <c r="E268" t="s">
        <v>5559</v>
      </c>
      <c r="F268" t="s">
        <v>1626</v>
      </c>
      <c r="G268" s="59">
        <v>0.63641999999999999</v>
      </c>
      <c r="H268">
        <v>0</v>
      </c>
      <c r="I268">
        <v>0</v>
      </c>
      <c r="J268" s="12">
        <v>8</v>
      </c>
      <c r="K268" s="12">
        <v>8</v>
      </c>
      <c r="L268">
        <v>0</v>
      </c>
      <c r="M268" s="12">
        <v>0</v>
      </c>
      <c r="N268" s="12">
        <v>0</v>
      </c>
      <c r="O268" s="12">
        <v>16.483479381874801</v>
      </c>
      <c r="P268" s="12">
        <v>6.5619130455009476</v>
      </c>
      <c r="Q268" s="12">
        <v>0</v>
      </c>
      <c r="R268" s="27">
        <v>1.4026840600830182E-5</v>
      </c>
      <c r="S268" s="27">
        <v>0</v>
      </c>
      <c r="T268" s="27">
        <v>0</v>
      </c>
      <c r="U268" s="27">
        <v>1.73272295644917E-3</v>
      </c>
      <c r="V268" s="27">
        <v>4.4116657157508487E-3</v>
      </c>
      <c r="W268" s="27">
        <v>0</v>
      </c>
      <c r="X268" s="27">
        <v>0</v>
      </c>
      <c r="Y268" s="27">
        <v>0</v>
      </c>
      <c r="Z268" s="27">
        <v>4.8480914501236544E-6</v>
      </c>
      <c r="AA268" s="27">
        <v>4.3474731554803808E-6</v>
      </c>
      <c r="AB268" s="27">
        <v>0</v>
      </c>
      <c r="AC268" s="18">
        <v>5.6069191612785933E-4</v>
      </c>
      <c r="AD268" s="12">
        <v>261</v>
      </c>
      <c r="AE268" s="17">
        <v>7</v>
      </c>
      <c r="AF268" s="18">
        <v>0.94374579194788777</v>
      </c>
      <c r="AG268" t="str">
        <f>IF(AF268&lt;='CAV Tier 1 Analysis'!$A$5,"Tier 1", "Tier 2")</f>
        <v>Tier 2</v>
      </c>
      <c r="AH268" t="str">
        <f t="shared" si="10"/>
        <v>Oklahoma - Tier 2</v>
      </c>
      <c r="AI268" t="str">
        <f t="shared" si="11"/>
        <v>Morrison, Town Of - Tier 2</v>
      </c>
    </row>
    <row r="269" spans="1:35" x14ac:dyDescent="0.3">
      <c r="A269">
        <v>262</v>
      </c>
      <c r="B269">
        <v>6</v>
      </c>
      <c r="C269" t="s">
        <v>50</v>
      </c>
      <c r="D269" t="s">
        <v>3677</v>
      </c>
      <c r="E269" t="s">
        <v>5713</v>
      </c>
      <c r="F269" t="s">
        <v>1641</v>
      </c>
      <c r="G269" s="59">
        <v>0.45268999999999998</v>
      </c>
      <c r="H269">
        <v>0</v>
      </c>
      <c r="I269">
        <v>0</v>
      </c>
      <c r="J269" s="12">
        <v>13</v>
      </c>
      <c r="K269" s="12">
        <v>6</v>
      </c>
      <c r="L269">
        <v>0</v>
      </c>
      <c r="M269" s="12">
        <v>0</v>
      </c>
      <c r="N269" s="12">
        <v>0</v>
      </c>
      <c r="O269" s="12">
        <v>41.996935771801887</v>
      </c>
      <c r="P269" s="12">
        <v>26.498719903713052</v>
      </c>
      <c r="Q269" s="12">
        <v>0</v>
      </c>
      <c r="R269" s="27">
        <v>9.9773898865369023E-6</v>
      </c>
      <c r="S269" s="27">
        <v>0</v>
      </c>
      <c r="T269" s="27">
        <v>0</v>
      </c>
      <c r="U269" s="27">
        <v>2.8156748042299012E-3</v>
      </c>
      <c r="V269" s="27">
        <v>3.3087492868131368E-3</v>
      </c>
      <c r="W269" s="27">
        <v>0</v>
      </c>
      <c r="X269" s="27">
        <v>0</v>
      </c>
      <c r="Y269" s="27">
        <v>0</v>
      </c>
      <c r="Z269" s="27">
        <v>1.235206357406244E-5</v>
      </c>
      <c r="AA269" s="27">
        <v>1.7556232860319988E-5</v>
      </c>
      <c r="AB269" s="27">
        <v>0</v>
      </c>
      <c r="AC269" s="18">
        <v>5.6039179794217786E-4</v>
      </c>
      <c r="AD269" s="12">
        <v>262</v>
      </c>
      <c r="AE269" s="17">
        <v>7</v>
      </c>
      <c r="AF269" s="18">
        <v>0.94430618374582997</v>
      </c>
      <c r="AG269" t="str">
        <f>IF(AF269&lt;='CAV Tier 1 Analysis'!$A$5,"Tier 1", "Tier 2")</f>
        <v>Tier 2</v>
      </c>
      <c r="AH269" t="str">
        <f t="shared" si="10"/>
        <v>Oklahoma - Tier 2</v>
      </c>
      <c r="AI269" t="str">
        <f t="shared" si="11"/>
        <v>Elmore, City Of - Tier 2</v>
      </c>
    </row>
    <row r="270" spans="1:35" x14ac:dyDescent="0.3">
      <c r="A270">
        <v>263</v>
      </c>
      <c r="B270">
        <v>6</v>
      </c>
      <c r="C270" t="s">
        <v>50</v>
      </c>
      <c r="D270" t="s">
        <v>2868</v>
      </c>
      <c r="E270" t="s">
        <v>5456</v>
      </c>
      <c r="F270" t="s">
        <v>1687</v>
      </c>
      <c r="G270" s="59">
        <v>0.27642</v>
      </c>
      <c r="H270">
        <v>3</v>
      </c>
      <c r="I270">
        <v>0</v>
      </c>
      <c r="J270" s="12">
        <v>7</v>
      </c>
      <c r="K270" s="12">
        <v>8</v>
      </c>
      <c r="L270">
        <v>0</v>
      </c>
      <c r="M270" s="12">
        <v>0.28673757325808547</v>
      </c>
      <c r="N270" s="12">
        <v>0.37170019227893875</v>
      </c>
      <c r="O270" s="12">
        <v>0.65872804403610674</v>
      </c>
      <c r="P270" s="12">
        <v>0</v>
      </c>
      <c r="Q270" s="12">
        <v>0</v>
      </c>
      <c r="R270" s="27">
        <v>6.0923592578509143E-6</v>
      </c>
      <c r="S270" s="27">
        <v>1.915831151414522E-4</v>
      </c>
      <c r="T270" s="27">
        <v>0</v>
      </c>
      <c r="U270" s="27">
        <v>1.5161325868930239E-3</v>
      </c>
      <c r="V270" s="27">
        <v>4.4116657157508487E-3</v>
      </c>
      <c r="W270" s="27">
        <v>0</v>
      </c>
      <c r="X270" s="27">
        <v>3.4664191930070529E-5</v>
      </c>
      <c r="Y270" s="27">
        <v>3.0919062771653461E-6</v>
      </c>
      <c r="Z270" s="27">
        <v>1.9374391317889925E-7</v>
      </c>
      <c r="AA270" s="27">
        <v>0</v>
      </c>
      <c r="AB270" s="27">
        <v>0</v>
      </c>
      <c r="AC270" s="18">
        <v>5.6031123810578094E-4</v>
      </c>
      <c r="AD270" s="12">
        <v>263</v>
      </c>
      <c r="AE270" s="17">
        <v>7</v>
      </c>
      <c r="AF270" s="18">
        <v>0.94486649498393571</v>
      </c>
      <c r="AG270" t="str">
        <f>IF(AF270&lt;='CAV Tier 1 Analysis'!$A$5,"Tier 1", "Tier 2")</f>
        <v>Tier 2</v>
      </c>
      <c r="AH270" t="str">
        <f t="shared" si="10"/>
        <v>Oklahoma - Tier 2</v>
      </c>
      <c r="AI270" t="str">
        <f t="shared" si="11"/>
        <v>Burlington, Town Of - Tier 2</v>
      </c>
    </row>
    <row r="271" spans="1:35" x14ac:dyDescent="0.3">
      <c r="A271">
        <v>264</v>
      </c>
      <c r="B271">
        <v>6</v>
      </c>
      <c r="C271" t="s">
        <v>50</v>
      </c>
      <c r="D271" t="s">
        <v>3654</v>
      </c>
      <c r="E271" t="s">
        <v>5682</v>
      </c>
      <c r="F271" t="s">
        <v>1676</v>
      </c>
      <c r="G271" s="59">
        <v>0.31072</v>
      </c>
      <c r="H271">
        <v>2</v>
      </c>
      <c r="I271">
        <v>0</v>
      </c>
      <c r="J271" s="12">
        <v>10</v>
      </c>
      <c r="K271" s="12">
        <v>7</v>
      </c>
      <c r="L271">
        <v>0</v>
      </c>
      <c r="M271" s="12">
        <v>0</v>
      </c>
      <c r="N271" s="12">
        <v>3.3441299491969223E-2</v>
      </c>
      <c r="O271" s="12">
        <v>0.81118991016497544</v>
      </c>
      <c r="P271" s="12">
        <v>0</v>
      </c>
      <c r="Q271" s="12">
        <v>0</v>
      </c>
      <c r="R271" s="27">
        <v>6.8483390080292169E-6</v>
      </c>
      <c r="S271" s="27">
        <v>1.2772207676096814E-4</v>
      </c>
      <c r="T271" s="27">
        <v>0</v>
      </c>
      <c r="U271" s="27">
        <v>2.1659036955614624E-3</v>
      </c>
      <c r="V271" s="27">
        <v>3.8602075012819925E-3</v>
      </c>
      <c r="W271" s="27">
        <v>0</v>
      </c>
      <c r="X271" s="27">
        <v>0</v>
      </c>
      <c r="Y271" s="27">
        <v>2.7817409289417962E-7</v>
      </c>
      <c r="Z271" s="27">
        <v>2.3858572433571317E-7</v>
      </c>
      <c r="AA271" s="27">
        <v>0</v>
      </c>
      <c r="AB271" s="27">
        <v>0</v>
      </c>
      <c r="AC271" s="18">
        <v>5.6010894294815296E-4</v>
      </c>
      <c r="AD271" s="12">
        <v>264</v>
      </c>
      <c r="AE271" s="17">
        <v>7</v>
      </c>
      <c r="AF271" s="18">
        <v>0.94542660392688382</v>
      </c>
      <c r="AG271" t="str">
        <f>IF(AF271&lt;='CAV Tier 1 Analysis'!$A$5,"Tier 1", "Tier 2")</f>
        <v>Tier 2</v>
      </c>
      <c r="AH271" t="str">
        <f t="shared" si="10"/>
        <v>Oklahoma - Tier 2</v>
      </c>
      <c r="AI271" t="str">
        <f t="shared" si="11"/>
        <v>Nash, Town Of - Tier 2</v>
      </c>
    </row>
    <row r="272" spans="1:35" x14ac:dyDescent="0.3">
      <c r="A272">
        <v>265</v>
      </c>
      <c r="B272">
        <v>6</v>
      </c>
      <c r="C272" t="s">
        <v>50</v>
      </c>
      <c r="D272" t="s">
        <v>3667</v>
      </c>
      <c r="E272" t="s">
        <v>5697</v>
      </c>
      <c r="F272" t="s">
        <v>1629</v>
      </c>
      <c r="G272" s="59">
        <v>0.61028000000000004</v>
      </c>
      <c r="H272">
        <v>0</v>
      </c>
      <c r="I272">
        <v>0</v>
      </c>
      <c r="J272" s="12">
        <v>8</v>
      </c>
      <c r="K272" s="12">
        <v>8</v>
      </c>
      <c r="L272">
        <v>0</v>
      </c>
      <c r="M272" s="12">
        <v>0</v>
      </c>
      <c r="N272" s="12">
        <v>0</v>
      </c>
      <c r="O272" s="12">
        <v>4.5847682058753181</v>
      </c>
      <c r="P272" s="12">
        <v>0</v>
      </c>
      <c r="Q272" s="12">
        <v>3.3424798584753113E-2</v>
      </c>
      <c r="R272" s="27">
        <v>1.3450709094426079E-5</v>
      </c>
      <c r="S272" s="27">
        <v>0</v>
      </c>
      <c r="T272" s="27">
        <v>0</v>
      </c>
      <c r="U272" s="27">
        <v>1.73272295644917E-3</v>
      </c>
      <c r="V272" s="27">
        <v>4.4116657157508487E-3</v>
      </c>
      <c r="W272" s="27">
        <v>0</v>
      </c>
      <c r="X272" s="27">
        <v>0</v>
      </c>
      <c r="Y272" s="27">
        <v>0</v>
      </c>
      <c r="Z272" s="27">
        <v>1.3484638179087402E-6</v>
      </c>
      <c r="AA272" s="27">
        <v>0</v>
      </c>
      <c r="AB272" s="27">
        <v>7.1115165767757124E-8</v>
      </c>
      <c r="AC272" s="18">
        <v>5.5993263275255648E-4</v>
      </c>
      <c r="AD272" s="12">
        <v>265</v>
      </c>
      <c r="AE272" s="17">
        <v>7</v>
      </c>
      <c r="AF272" s="18">
        <v>0.94598653655963638</v>
      </c>
      <c r="AG272" t="str">
        <f>IF(AF272&lt;='CAV Tier 1 Analysis'!$A$5,"Tier 1", "Tier 2")</f>
        <v>Tier 2</v>
      </c>
      <c r="AH272" t="str">
        <f t="shared" si="10"/>
        <v>Oklahoma - Tier 2</v>
      </c>
      <c r="AI272" t="str">
        <f t="shared" si="11"/>
        <v>Billings, Town Of - Tier 2</v>
      </c>
    </row>
    <row r="273" spans="1:35" x14ac:dyDescent="0.3">
      <c r="A273">
        <v>266</v>
      </c>
      <c r="B273">
        <v>6</v>
      </c>
      <c r="C273" t="s">
        <v>50</v>
      </c>
      <c r="D273" t="s">
        <v>3558</v>
      </c>
      <c r="E273" t="s">
        <v>5561</v>
      </c>
      <c r="F273" t="s">
        <v>1632</v>
      </c>
      <c r="G273" s="59">
        <v>0.24504000000000001</v>
      </c>
      <c r="H273">
        <v>0</v>
      </c>
      <c r="I273">
        <v>0</v>
      </c>
      <c r="J273" s="12">
        <v>8</v>
      </c>
      <c r="K273" s="12">
        <v>8</v>
      </c>
      <c r="L273">
        <v>0</v>
      </c>
      <c r="M273" s="12">
        <v>0</v>
      </c>
      <c r="N273" s="12">
        <v>0</v>
      </c>
      <c r="O273" s="12">
        <v>1.3159908875316604</v>
      </c>
      <c r="P273" s="12">
        <v>0</v>
      </c>
      <c r="Q273" s="12">
        <v>0</v>
      </c>
      <c r="R273" s="27">
        <v>5.4007369674545558E-6</v>
      </c>
      <c r="S273" s="27">
        <v>0</v>
      </c>
      <c r="T273" s="27">
        <v>0</v>
      </c>
      <c r="U273" s="27">
        <v>1.73272295644917E-3</v>
      </c>
      <c r="V273" s="27">
        <v>4.4116657157508487E-3</v>
      </c>
      <c r="W273" s="27">
        <v>0</v>
      </c>
      <c r="X273" s="27">
        <v>0</v>
      </c>
      <c r="Y273" s="27">
        <v>0</v>
      </c>
      <c r="Z273" s="27">
        <v>3.8705688419754179E-7</v>
      </c>
      <c r="AA273" s="27">
        <v>0</v>
      </c>
      <c r="AB273" s="27">
        <v>0</v>
      </c>
      <c r="AC273" s="18">
        <v>5.5910695145924274E-4</v>
      </c>
      <c r="AD273" s="12">
        <v>266</v>
      </c>
      <c r="AE273" s="17">
        <v>7</v>
      </c>
      <c r="AF273" s="18">
        <v>0.9465456435110956</v>
      </c>
      <c r="AG273" t="str">
        <f>IF(AF273&lt;='CAV Tier 1 Analysis'!$A$5,"Tier 1", "Tier 2")</f>
        <v>Tier 2</v>
      </c>
      <c r="AH273" t="str">
        <f t="shared" si="10"/>
        <v>Oklahoma - Tier 2</v>
      </c>
      <c r="AI273" t="str">
        <f t="shared" si="11"/>
        <v>Red Rock, City Of - Tier 2</v>
      </c>
    </row>
    <row r="274" spans="1:35" x14ac:dyDescent="0.3">
      <c r="A274">
        <v>267</v>
      </c>
      <c r="B274">
        <v>6</v>
      </c>
      <c r="C274" t="s">
        <v>50</v>
      </c>
      <c r="D274" t="s">
        <v>2429</v>
      </c>
      <c r="E274" t="s">
        <v>5652</v>
      </c>
      <c r="F274" t="s">
        <v>1647</v>
      </c>
      <c r="G274" s="59">
        <v>0.94354000000000005</v>
      </c>
      <c r="H274">
        <v>0</v>
      </c>
      <c r="I274">
        <v>0</v>
      </c>
      <c r="J274" s="12">
        <v>13</v>
      </c>
      <c r="K274" s="12">
        <v>6</v>
      </c>
      <c r="L274">
        <v>0</v>
      </c>
      <c r="M274" s="12">
        <v>0</v>
      </c>
      <c r="N274" s="12">
        <v>7.68934571337659E-2</v>
      </c>
      <c r="O274" s="12">
        <v>2.9763041503980956</v>
      </c>
      <c r="P274" s="12">
        <v>0</v>
      </c>
      <c r="Q274" s="12">
        <v>4.4533229183013834E-2</v>
      </c>
      <c r="R274" s="27">
        <v>2.0795834795429608E-5</v>
      </c>
      <c r="S274" s="27">
        <v>0</v>
      </c>
      <c r="T274" s="27">
        <v>0</v>
      </c>
      <c r="U274" s="27">
        <v>2.8156748042299012E-3</v>
      </c>
      <c r="V274" s="27">
        <v>3.3087492868131368E-3</v>
      </c>
      <c r="W274" s="27">
        <v>0</v>
      </c>
      <c r="X274" s="27">
        <v>0</v>
      </c>
      <c r="Y274" s="27">
        <v>6.39621306965642E-7</v>
      </c>
      <c r="Z274" s="27">
        <v>8.7538524908637224E-7</v>
      </c>
      <c r="AA274" s="27">
        <v>0</v>
      </c>
      <c r="AB274" s="27">
        <v>9.4749650248249673E-8</v>
      </c>
      <c r="AC274" s="18">
        <v>5.5880269836770607E-4</v>
      </c>
      <c r="AD274" s="12">
        <v>267</v>
      </c>
      <c r="AE274" s="17">
        <v>8</v>
      </c>
      <c r="AF274" s="18">
        <v>0.94710444620946332</v>
      </c>
      <c r="AG274" t="str">
        <f>IF(AF274&lt;='CAV Tier 1 Analysis'!$A$5,"Tier 1", "Tier 2")</f>
        <v>Tier 2</v>
      </c>
      <c r="AH274" t="str">
        <f t="shared" si="10"/>
        <v>Oklahoma - Tier 2</v>
      </c>
      <c r="AI274" t="str">
        <f t="shared" si="11"/>
        <v>Colony, Town Of - Tier 2</v>
      </c>
    </row>
    <row r="275" spans="1:35" x14ac:dyDescent="0.3">
      <c r="A275">
        <v>268</v>
      </c>
      <c r="B275">
        <v>6</v>
      </c>
      <c r="C275" t="s">
        <v>50</v>
      </c>
      <c r="D275" t="s">
        <v>3642</v>
      </c>
      <c r="E275" t="s">
        <v>5666</v>
      </c>
      <c r="F275" t="s">
        <v>1650</v>
      </c>
      <c r="G275" s="59">
        <v>0.60809000000000002</v>
      </c>
      <c r="H275">
        <v>0</v>
      </c>
      <c r="I275">
        <v>0</v>
      </c>
      <c r="J275" s="12">
        <v>13</v>
      </c>
      <c r="K275" s="12">
        <v>6</v>
      </c>
      <c r="L275">
        <v>0</v>
      </c>
      <c r="M275" s="12">
        <v>0</v>
      </c>
      <c r="N275" s="12">
        <v>0</v>
      </c>
      <c r="O275" s="12">
        <v>8.0736354823504293</v>
      </c>
      <c r="P275" s="12">
        <v>0</v>
      </c>
      <c r="Q275" s="12">
        <v>0.37084641450030631</v>
      </c>
      <c r="R275" s="27">
        <v>1.340244099958962E-5</v>
      </c>
      <c r="S275" s="27">
        <v>0</v>
      </c>
      <c r="T275" s="27">
        <v>0</v>
      </c>
      <c r="U275" s="27">
        <v>2.8156748042299012E-3</v>
      </c>
      <c r="V275" s="27">
        <v>3.3087492868131368E-3</v>
      </c>
      <c r="W275" s="27">
        <v>0</v>
      </c>
      <c r="X275" s="27">
        <v>0</v>
      </c>
      <c r="Y275" s="27">
        <v>0</v>
      </c>
      <c r="Z275" s="27">
        <v>2.3746032161412621E-6</v>
      </c>
      <c r="AA275" s="27">
        <v>0</v>
      </c>
      <c r="AB275" s="27">
        <v>7.890190923573056E-7</v>
      </c>
      <c r="AC275" s="18">
        <v>5.5827183221373873E-4</v>
      </c>
      <c r="AD275" s="12">
        <v>268</v>
      </c>
      <c r="AE275" s="17">
        <v>8</v>
      </c>
      <c r="AF275" s="18">
        <v>0.94766271804167701</v>
      </c>
      <c r="AG275" t="str">
        <f>IF(AF275&lt;='CAV Tier 1 Analysis'!$A$5,"Tier 1", "Tier 2")</f>
        <v>Tier 2</v>
      </c>
      <c r="AH275" t="str">
        <f t="shared" si="10"/>
        <v>Oklahoma - Tier 2</v>
      </c>
      <c r="AI275" t="str">
        <f t="shared" si="11"/>
        <v>Canute, Town Of - Tier 2</v>
      </c>
    </row>
    <row r="276" spans="1:35" x14ac:dyDescent="0.3">
      <c r="A276">
        <v>269</v>
      </c>
      <c r="B276">
        <v>6</v>
      </c>
      <c r="C276" t="s">
        <v>50</v>
      </c>
      <c r="D276" t="s">
        <v>3713</v>
      </c>
      <c r="E276" t="s">
        <v>5763</v>
      </c>
      <c r="F276" t="s">
        <v>1651</v>
      </c>
      <c r="G276" s="59">
        <v>0.59845999999999999</v>
      </c>
      <c r="H276">
        <v>0</v>
      </c>
      <c r="I276">
        <v>0</v>
      </c>
      <c r="J276" s="12">
        <v>13</v>
      </c>
      <c r="K276" s="12">
        <v>6</v>
      </c>
      <c r="L276">
        <v>0</v>
      </c>
      <c r="M276" s="12">
        <v>0</v>
      </c>
      <c r="N276" s="12">
        <v>0</v>
      </c>
      <c r="O276" s="12">
        <v>4.3056794625309918</v>
      </c>
      <c r="P276" s="12">
        <v>0</v>
      </c>
      <c r="Q276" s="12">
        <v>0</v>
      </c>
      <c r="R276" s="27">
        <v>1.3190193623664925E-5</v>
      </c>
      <c r="S276" s="27">
        <v>0</v>
      </c>
      <c r="T276" s="27">
        <v>0</v>
      </c>
      <c r="U276" s="27">
        <v>2.8156748042299012E-3</v>
      </c>
      <c r="V276" s="27">
        <v>3.3087492868131368E-3</v>
      </c>
      <c r="W276" s="27">
        <v>0</v>
      </c>
      <c r="X276" s="27">
        <v>0</v>
      </c>
      <c r="Y276" s="27">
        <v>0</v>
      </c>
      <c r="Z276" s="27">
        <v>1.2663787362893103E-6</v>
      </c>
      <c r="AA276" s="27">
        <v>0</v>
      </c>
      <c r="AB276" s="27">
        <v>0</v>
      </c>
      <c r="AC276" s="18">
        <v>5.5808006030936294E-4</v>
      </c>
      <c r="AD276" s="12">
        <v>269</v>
      </c>
      <c r="AE276" s="17">
        <v>8</v>
      </c>
      <c r="AF276" s="18">
        <v>0.94822079810198634</v>
      </c>
      <c r="AG276" t="str">
        <f>IF(AF276&lt;='CAV Tier 1 Analysis'!$A$5,"Tier 1", "Tier 2")</f>
        <v>Tier 2</v>
      </c>
      <c r="AH276" t="str">
        <f t="shared" si="10"/>
        <v>Oklahoma - Tier 2</v>
      </c>
      <c r="AI276" t="str">
        <f t="shared" si="11"/>
        <v>Sentinel, Town Of - Tier 2</v>
      </c>
    </row>
    <row r="277" spans="1:35" x14ac:dyDescent="0.3">
      <c r="A277">
        <v>270</v>
      </c>
      <c r="B277">
        <v>6</v>
      </c>
      <c r="C277" t="s">
        <v>50</v>
      </c>
      <c r="D277" t="s">
        <v>2962</v>
      </c>
      <c r="E277" t="s">
        <v>5684</v>
      </c>
      <c r="F277" t="s">
        <v>1652</v>
      </c>
      <c r="G277" s="59">
        <v>0.31056999999999996</v>
      </c>
      <c r="H277">
        <v>0</v>
      </c>
      <c r="I277">
        <v>0</v>
      </c>
      <c r="J277" s="12">
        <v>13</v>
      </c>
      <c r="K277" s="12">
        <v>6</v>
      </c>
      <c r="L277">
        <v>0</v>
      </c>
      <c r="M277" s="12">
        <v>0</v>
      </c>
      <c r="N277" s="12">
        <v>0</v>
      </c>
      <c r="O277" s="12">
        <v>14.130354961270552</v>
      </c>
      <c r="P277" s="12">
        <v>3.4977346203035573</v>
      </c>
      <c r="Q277" s="12">
        <v>0</v>
      </c>
      <c r="R277" s="27">
        <v>6.845032974136308E-6</v>
      </c>
      <c r="S277" s="27">
        <v>0</v>
      </c>
      <c r="T277" s="27">
        <v>0</v>
      </c>
      <c r="U277" s="27">
        <v>2.8156748042299012E-3</v>
      </c>
      <c r="V277" s="27">
        <v>3.3087492868131368E-3</v>
      </c>
      <c r="W277" s="27">
        <v>0</v>
      </c>
      <c r="X277" s="27">
        <v>0</v>
      </c>
      <c r="Y277" s="27">
        <v>0</v>
      </c>
      <c r="Z277" s="27">
        <v>4.1559947076632591E-6</v>
      </c>
      <c r="AA277" s="27">
        <v>2.3173588649105912E-6</v>
      </c>
      <c r="AB277" s="27">
        <v>0</v>
      </c>
      <c r="AC277" s="18">
        <v>5.5797658887179525E-4</v>
      </c>
      <c r="AD277" s="12">
        <v>270</v>
      </c>
      <c r="AE277" s="17">
        <v>8</v>
      </c>
      <c r="AF277" s="18">
        <v>0.94877877469085814</v>
      </c>
      <c r="AG277" t="str">
        <f>IF(AF277&lt;='CAV Tier 1 Analysis'!$A$5,"Tier 1", "Tier 2")</f>
        <v>Tier 2</v>
      </c>
      <c r="AH277" t="str">
        <f t="shared" si="10"/>
        <v>Oklahoma - Tier 2</v>
      </c>
      <c r="AI277" t="str">
        <f t="shared" si="11"/>
        <v>Paoli, Town Of - Tier 2</v>
      </c>
    </row>
    <row r="278" spans="1:35" x14ac:dyDescent="0.3">
      <c r="A278">
        <v>271</v>
      </c>
      <c r="B278">
        <v>6</v>
      </c>
      <c r="C278" t="s">
        <v>50</v>
      </c>
      <c r="D278" t="s">
        <v>3635</v>
      </c>
      <c r="E278" t="s">
        <v>5658</v>
      </c>
      <c r="F278" t="s">
        <v>1653</v>
      </c>
      <c r="G278" s="59">
        <v>0.51221000000000005</v>
      </c>
      <c r="H278">
        <v>0</v>
      </c>
      <c r="I278">
        <v>0</v>
      </c>
      <c r="J278" s="12">
        <v>13</v>
      </c>
      <c r="K278" s="12">
        <v>6</v>
      </c>
      <c r="L278">
        <v>0</v>
      </c>
      <c r="M278" s="12">
        <v>0</v>
      </c>
      <c r="N278" s="12">
        <v>0</v>
      </c>
      <c r="O278" s="12">
        <v>3.217300916138127</v>
      </c>
      <c r="P278" s="12">
        <v>0</v>
      </c>
      <c r="Q278" s="12">
        <v>0.17873893978545174</v>
      </c>
      <c r="R278" s="27">
        <v>1.1289224135242809E-5</v>
      </c>
      <c r="S278" s="27">
        <v>0</v>
      </c>
      <c r="T278" s="27">
        <v>0</v>
      </c>
      <c r="U278" s="27">
        <v>2.8156748042299012E-3</v>
      </c>
      <c r="V278" s="27">
        <v>3.3087492868131368E-3</v>
      </c>
      <c r="W278" s="27">
        <v>0</v>
      </c>
      <c r="X278" s="27">
        <v>0</v>
      </c>
      <c r="Y278" s="27">
        <v>0</v>
      </c>
      <c r="Z278" s="27">
        <v>9.4626678643803372E-7</v>
      </c>
      <c r="AA278" s="27">
        <v>0</v>
      </c>
      <c r="AB278" s="27">
        <v>3.8028798587267387E-7</v>
      </c>
      <c r="AC278" s="18">
        <v>5.5791271545005373E-4</v>
      </c>
      <c r="AD278" s="12">
        <v>271</v>
      </c>
      <c r="AE278" s="17">
        <v>8</v>
      </c>
      <c r="AF278" s="18">
        <v>0.94933668740630817</v>
      </c>
      <c r="AG278" t="str">
        <f>IF(AF278&lt;='CAV Tier 1 Analysis'!$A$5,"Tier 1", "Tier 2")</f>
        <v>Tier 2</v>
      </c>
      <c r="AH278" t="str">
        <f t="shared" si="10"/>
        <v>Oklahoma - Tier 2</v>
      </c>
      <c r="AI278" t="str">
        <f t="shared" si="11"/>
        <v>Bessie, Town Of - Tier 2</v>
      </c>
    </row>
    <row r="279" spans="1:35" x14ac:dyDescent="0.3">
      <c r="A279">
        <v>272</v>
      </c>
      <c r="B279">
        <v>6</v>
      </c>
      <c r="C279" t="s">
        <v>50</v>
      </c>
      <c r="D279" t="s">
        <v>3665</v>
      </c>
      <c r="E279" t="s">
        <v>5695</v>
      </c>
      <c r="F279" t="s">
        <v>1708</v>
      </c>
      <c r="G279" s="59">
        <v>4.1273899999999992</v>
      </c>
      <c r="H279">
        <v>0</v>
      </c>
      <c r="I279">
        <v>0</v>
      </c>
      <c r="J279" s="12">
        <v>13</v>
      </c>
      <c r="K279" s="12">
        <v>5</v>
      </c>
      <c r="L279">
        <v>0</v>
      </c>
      <c r="M279" s="12">
        <v>0</v>
      </c>
      <c r="N279" s="12">
        <v>0</v>
      </c>
      <c r="O279" s="12">
        <v>634.58729025796583</v>
      </c>
      <c r="P279" s="12">
        <v>404.39524361917586</v>
      </c>
      <c r="Q279" s="12">
        <v>0</v>
      </c>
      <c r="R279" s="27">
        <v>9.0968608194997769E-5</v>
      </c>
      <c r="S279" s="27">
        <v>0</v>
      </c>
      <c r="T279" s="27">
        <v>0</v>
      </c>
      <c r="U279" s="27">
        <v>2.8156748042299012E-3</v>
      </c>
      <c r="V279" s="27">
        <v>2.7572910723442806E-3</v>
      </c>
      <c r="W279" s="27">
        <v>0</v>
      </c>
      <c r="X279" s="27">
        <v>0</v>
      </c>
      <c r="Y279" s="27">
        <v>0</v>
      </c>
      <c r="Z279" s="27">
        <v>1.8664367788998092E-4</v>
      </c>
      <c r="AA279" s="27">
        <v>2.6792452957658777E-4</v>
      </c>
      <c r="AB279" s="27">
        <v>0</v>
      </c>
      <c r="AC279" s="18">
        <v>5.5622751747597717E-4</v>
      </c>
      <c r="AD279" s="12">
        <v>272</v>
      </c>
      <c r="AE279" s="17">
        <v>8</v>
      </c>
      <c r="AF279" s="18">
        <v>0.94989291492378414</v>
      </c>
      <c r="AG279" t="str">
        <f>IF(AF279&lt;='CAV Tier 1 Analysis'!$A$5,"Tier 1", "Tier 2")</f>
        <v>Tier 2</v>
      </c>
      <c r="AH279" t="str">
        <f t="shared" si="10"/>
        <v>Oklahoma - Tier 2</v>
      </c>
      <c r="AI279" t="str">
        <f t="shared" si="11"/>
        <v>Beggs, City Of - Tier 2</v>
      </c>
    </row>
    <row r="280" spans="1:35" x14ac:dyDescent="0.3">
      <c r="A280">
        <v>273</v>
      </c>
      <c r="B280">
        <v>6</v>
      </c>
      <c r="C280" t="s">
        <v>50</v>
      </c>
      <c r="D280" t="s">
        <v>3546</v>
      </c>
      <c r="E280" t="s">
        <v>5543</v>
      </c>
      <c r="F280" t="s">
        <v>1846</v>
      </c>
      <c r="G280" s="59">
        <v>0.82169000000000003</v>
      </c>
      <c r="H280">
        <v>11</v>
      </c>
      <c r="I280">
        <v>0</v>
      </c>
      <c r="J280" s="12">
        <v>8</v>
      </c>
      <c r="K280" s="12">
        <v>6</v>
      </c>
      <c r="L280">
        <v>0</v>
      </c>
      <c r="M280" s="12">
        <v>1</v>
      </c>
      <c r="N280" s="12">
        <v>0</v>
      </c>
      <c r="O280" s="12">
        <v>266.72208030181287</v>
      </c>
      <c r="P280" s="12">
        <v>227.93520463880756</v>
      </c>
      <c r="Q280" s="12">
        <v>0</v>
      </c>
      <c r="R280" s="27">
        <v>1.8110233263090654E-5</v>
      </c>
      <c r="S280" s="27">
        <v>7.0247142218532476E-4</v>
      </c>
      <c r="T280" s="27">
        <v>0</v>
      </c>
      <c r="U280" s="27">
        <v>1.73272295644917E-3</v>
      </c>
      <c r="V280" s="27">
        <v>3.3087492868131368E-3</v>
      </c>
      <c r="W280" s="27">
        <v>0</v>
      </c>
      <c r="X280" s="27">
        <v>1.2089169736702118E-4</v>
      </c>
      <c r="Y280" s="27">
        <v>0</v>
      </c>
      <c r="Z280" s="27">
        <v>7.8447820821876725E-5</v>
      </c>
      <c r="AA280" s="27">
        <v>1.5101422046967901E-4</v>
      </c>
      <c r="AB280" s="27">
        <v>0</v>
      </c>
      <c r="AC280" s="18">
        <v>5.5567342157902713E-4</v>
      </c>
      <c r="AD280" s="12">
        <v>273</v>
      </c>
      <c r="AE280" s="17">
        <v>8</v>
      </c>
      <c r="AF280" s="18">
        <v>0.95044858834536317</v>
      </c>
      <c r="AG280" t="str">
        <f>IF(AF280&lt;='CAV Tier 1 Analysis'!$A$5,"Tier 1", "Tier 2")</f>
        <v>Tier 2</v>
      </c>
      <c r="AH280" t="str">
        <f t="shared" si="10"/>
        <v>Oklahoma - Tier 2</v>
      </c>
      <c r="AI280" t="str">
        <f t="shared" si="11"/>
        <v>Locust Grove, Town Of - Tier 2</v>
      </c>
    </row>
    <row r="281" spans="1:35" x14ac:dyDescent="0.3">
      <c r="A281">
        <v>274</v>
      </c>
      <c r="B281">
        <v>6</v>
      </c>
      <c r="C281" t="s">
        <v>50</v>
      </c>
      <c r="D281" t="s">
        <v>3515</v>
      </c>
      <c r="E281" t="s">
        <v>5504</v>
      </c>
      <c r="F281" t="s">
        <v>1640</v>
      </c>
      <c r="G281" s="59">
        <v>1.60819</v>
      </c>
      <c r="H281">
        <v>0</v>
      </c>
      <c r="I281">
        <v>0</v>
      </c>
      <c r="J281" s="12">
        <v>5</v>
      </c>
      <c r="K281" s="12">
        <v>9</v>
      </c>
      <c r="L281">
        <v>0</v>
      </c>
      <c r="M281" s="12">
        <v>0</v>
      </c>
      <c r="N281" s="12">
        <v>0</v>
      </c>
      <c r="O281" s="12">
        <v>40.214841740074775</v>
      </c>
      <c r="P281" s="12">
        <v>22.654423485402432</v>
      </c>
      <c r="Q281" s="12">
        <v>0</v>
      </c>
      <c r="R281" s="27">
        <v>3.5444870974905081E-5</v>
      </c>
      <c r="S281" s="27">
        <v>0</v>
      </c>
      <c r="T281" s="27">
        <v>0</v>
      </c>
      <c r="U281" s="27">
        <v>1.0829518477807312E-3</v>
      </c>
      <c r="V281" s="27">
        <v>4.9631239302197049E-3</v>
      </c>
      <c r="W281" s="27">
        <v>0</v>
      </c>
      <c r="X281" s="27">
        <v>0</v>
      </c>
      <c r="Y281" s="27">
        <v>0</v>
      </c>
      <c r="Z281" s="27">
        <v>1.1827917267425695E-5</v>
      </c>
      <c r="AA281" s="27">
        <v>1.5009265937042373E-5</v>
      </c>
      <c r="AB281" s="27">
        <v>0</v>
      </c>
      <c r="AC281" s="18">
        <v>5.553052574708918E-4</v>
      </c>
      <c r="AD281" s="12">
        <v>274</v>
      </c>
      <c r="AE281" s="17">
        <v>8</v>
      </c>
      <c r="AF281" s="18">
        <v>0.95100389360283411</v>
      </c>
      <c r="AG281" t="str">
        <f>IF(AF281&lt;='CAV Tier 1 Analysis'!$A$5,"Tier 1", "Tier 2")</f>
        <v>Tier 2</v>
      </c>
      <c r="AH281" t="str">
        <f t="shared" si="10"/>
        <v>Oklahoma - Tier 2</v>
      </c>
      <c r="AI281" t="str">
        <f t="shared" si="11"/>
        <v>Granite, Town Of - Tier 2</v>
      </c>
    </row>
    <row r="282" spans="1:35" x14ac:dyDescent="0.3">
      <c r="A282">
        <v>275</v>
      </c>
      <c r="B282">
        <v>6</v>
      </c>
      <c r="C282" t="s">
        <v>50</v>
      </c>
      <c r="D282" t="s">
        <v>3684</v>
      </c>
      <c r="E282" t="s">
        <v>5724</v>
      </c>
      <c r="F282" t="s">
        <v>1833</v>
      </c>
      <c r="G282" s="59">
        <v>3.7246800000000002</v>
      </c>
      <c r="H282">
        <v>4</v>
      </c>
      <c r="I282">
        <v>0</v>
      </c>
      <c r="J282" s="12">
        <v>15</v>
      </c>
      <c r="K282" s="12">
        <v>3</v>
      </c>
      <c r="L282">
        <v>0</v>
      </c>
      <c r="M282" s="12">
        <v>3.9999033474016561</v>
      </c>
      <c r="N282" s="12">
        <v>4.2107757100726204E-3</v>
      </c>
      <c r="O282" s="12">
        <v>417.95643080827182</v>
      </c>
      <c r="P282" s="12">
        <v>359.6275429937823</v>
      </c>
      <c r="Q282" s="12">
        <v>0</v>
      </c>
      <c r="R282" s="27">
        <v>8.2092788801577834E-5</v>
      </c>
      <c r="S282" s="27">
        <v>2.5544415352193628E-4</v>
      </c>
      <c r="T282" s="27">
        <v>0</v>
      </c>
      <c r="U282" s="27">
        <v>3.2488555433421939E-3</v>
      </c>
      <c r="V282" s="27">
        <v>1.6543746434065684E-3</v>
      </c>
      <c r="W282" s="27">
        <v>0</v>
      </c>
      <c r="X282" s="27">
        <v>4.8355510497141599E-4</v>
      </c>
      <c r="Y282" s="27">
        <v>3.5026411393241035E-8</v>
      </c>
      <c r="Z282" s="27">
        <v>1.2292859728109872E-4</v>
      </c>
      <c r="AA282" s="27">
        <v>2.3826452412514053E-4</v>
      </c>
      <c r="AB282" s="27">
        <v>0</v>
      </c>
      <c r="AC282" s="18">
        <v>5.5323185289648407E-4</v>
      </c>
      <c r="AD282" s="12">
        <v>275</v>
      </c>
      <c r="AE282" s="17">
        <v>8</v>
      </c>
      <c r="AF282" s="18">
        <v>0.95155712545573057</v>
      </c>
      <c r="AG282" t="str">
        <f>IF(AF282&lt;='CAV Tier 1 Analysis'!$A$5,"Tier 1", "Tier 2")</f>
        <v>Tier 2</v>
      </c>
      <c r="AH282" t="str">
        <f t="shared" si="10"/>
        <v>Oklahoma - Tier 2</v>
      </c>
      <c r="AI282" t="str">
        <f t="shared" si="11"/>
        <v>Hennessey, Town Of - Tier 2</v>
      </c>
    </row>
    <row r="283" spans="1:35" x14ac:dyDescent="0.3">
      <c r="A283">
        <v>276</v>
      </c>
      <c r="B283">
        <v>6</v>
      </c>
      <c r="C283" t="s">
        <v>50</v>
      </c>
      <c r="D283" t="s">
        <v>3627</v>
      </c>
      <c r="E283" t="s">
        <v>5647</v>
      </c>
      <c r="F283" t="s">
        <v>1720</v>
      </c>
      <c r="G283" s="59">
        <v>0.30079999999999996</v>
      </c>
      <c r="H283">
        <v>2</v>
      </c>
      <c r="I283">
        <v>0</v>
      </c>
      <c r="J283" s="12">
        <v>16.333333333333332</v>
      </c>
      <c r="K283" s="12">
        <v>4.333333333333333</v>
      </c>
      <c r="L283">
        <v>0</v>
      </c>
      <c r="M283" s="12">
        <v>0</v>
      </c>
      <c r="N283" s="12">
        <v>1.6946500222769618E-2</v>
      </c>
      <c r="O283" s="12">
        <v>8.5018800475268126</v>
      </c>
      <c r="P283" s="12">
        <v>0</v>
      </c>
      <c r="Q283" s="12">
        <v>0</v>
      </c>
      <c r="R283" s="27">
        <v>6.6296999665782316E-6</v>
      </c>
      <c r="S283" s="27">
        <v>1.2772207676096814E-4</v>
      </c>
      <c r="T283" s="27">
        <v>0</v>
      </c>
      <c r="U283" s="27">
        <v>3.5376427027503884E-3</v>
      </c>
      <c r="V283" s="27">
        <v>2.3896522626983764E-3</v>
      </c>
      <c r="W283" s="27">
        <v>0</v>
      </c>
      <c r="X283" s="27">
        <v>0</v>
      </c>
      <c r="Y283" s="27">
        <v>1.4096573395217539E-7</v>
      </c>
      <c r="Z283" s="27">
        <v>2.5005577410867961E-6</v>
      </c>
      <c r="AA283" s="27">
        <v>0</v>
      </c>
      <c r="AB283" s="27">
        <v>0</v>
      </c>
      <c r="AC283" s="18">
        <v>5.5129893324103185E-4</v>
      </c>
      <c r="AD283" s="12">
        <v>276</v>
      </c>
      <c r="AE283" s="17">
        <v>8</v>
      </c>
      <c r="AF283" s="18">
        <v>0.95210842438897159</v>
      </c>
      <c r="AG283" t="str">
        <f>IF(AF283&lt;='CAV Tier 1 Analysis'!$A$5,"Tier 1", "Tier 2")</f>
        <v>Tier 2</v>
      </c>
      <c r="AH283" t="str">
        <f t="shared" si="10"/>
        <v>Oklahoma - Tier 2</v>
      </c>
      <c r="AI283" t="str">
        <f t="shared" si="11"/>
        <v>Verden, Town Of - Tier 2</v>
      </c>
    </row>
    <row r="284" spans="1:35" x14ac:dyDescent="0.3">
      <c r="A284">
        <v>277</v>
      </c>
      <c r="B284">
        <v>6</v>
      </c>
      <c r="C284" t="s">
        <v>50</v>
      </c>
      <c r="D284" t="s">
        <v>3636</v>
      </c>
      <c r="E284" t="s">
        <v>5659</v>
      </c>
      <c r="F284" t="s">
        <v>1661</v>
      </c>
      <c r="G284" s="59">
        <v>0.38505</v>
      </c>
      <c r="H284">
        <v>0</v>
      </c>
      <c r="I284">
        <v>0</v>
      </c>
      <c r="J284" s="12">
        <v>5</v>
      </c>
      <c r="K284" s="12">
        <v>9</v>
      </c>
      <c r="L284">
        <v>0</v>
      </c>
      <c r="M284" s="12">
        <v>0</v>
      </c>
      <c r="N284" s="12">
        <v>0</v>
      </c>
      <c r="O284" s="12">
        <v>6.8042695428250592</v>
      </c>
      <c r="P284" s="12">
        <v>0</v>
      </c>
      <c r="Q284" s="12">
        <v>0.76555687925574478</v>
      </c>
      <c r="R284" s="27">
        <v>8.4865890030949086E-6</v>
      </c>
      <c r="S284" s="27">
        <v>0</v>
      </c>
      <c r="T284" s="27">
        <v>0</v>
      </c>
      <c r="U284" s="27">
        <v>1.0829518477807312E-3</v>
      </c>
      <c r="V284" s="27">
        <v>4.9631239302197049E-3</v>
      </c>
      <c r="W284" s="27">
        <v>0</v>
      </c>
      <c r="X284" s="27">
        <v>0</v>
      </c>
      <c r="Y284" s="27">
        <v>0</v>
      </c>
      <c r="Z284" s="27">
        <v>2.0012595781919795E-6</v>
      </c>
      <c r="AA284" s="27">
        <v>0</v>
      </c>
      <c r="AB284" s="27">
        <v>1.6288117409255961E-6</v>
      </c>
      <c r="AC284" s="18">
        <v>5.5074476712024074E-4</v>
      </c>
      <c r="AD284" s="12">
        <v>277</v>
      </c>
      <c r="AE284" s="17">
        <v>8</v>
      </c>
      <c r="AF284" s="18">
        <v>0.95265916915609183</v>
      </c>
      <c r="AG284" t="str">
        <f>IF(AF284&lt;='CAV Tier 1 Analysis'!$A$5,"Tier 1", "Tier 2")</f>
        <v>Tier 2</v>
      </c>
      <c r="AH284" t="str">
        <f t="shared" si="10"/>
        <v>Oklahoma - Tier 2</v>
      </c>
      <c r="AI284" t="str">
        <f t="shared" si="11"/>
        <v>Bluejacket, Town Of - Tier 2</v>
      </c>
    </row>
    <row r="285" spans="1:35" x14ac:dyDescent="0.3">
      <c r="A285">
        <v>278</v>
      </c>
      <c r="B285">
        <v>6</v>
      </c>
      <c r="C285" t="s">
        <v>50</v>
      </c>
      <c r="D285" t="s">
        <v>3709</v>
      </c>
      <c r="E285" t="s">
        <v>5757</v>
      </c>
      <c r="F285" t="s">
        <v>1682</v>
      </c>
      <c r="G285" s="59">
        <v>0.83655999999999997</v>
      </c>
      <c r="H285">
        <v>0</v>
      </c>
      <c r="I285">
        <v>0</v>
      </c>
      <c r="J285" s="12">
        <v>10</v>
      </c>
      <c r="K285" s="12">
        <v>7</v>
      </c>
      <c r="L285">
        <v>0</v>
      </c>
      <c r="M285" s="12">
        <v>0</v>
      </c>
      <c r="N285" s="12">
        <v>0</v>
      </c>
      <c r="O285" s="12">
        <v>9.8749260705474846</v>
      </c>
      <c r="P285" s="12">
        <v>4.4415052243676483</v>
      </c>
      <c r="Q285" s="12">
        <v>0</v>
      </c>
      <c r="R285" s="27">
        <v>1.8437971423007599E-5</v>
      </c>
      <c r="S285" s="27">
        <v>0</v>
      </c>
      <c r="T285" s="27">
        <v>0</v>
      </c>
      <c r="U285" s="27">
        <v>2.1659036955614624E-3</v>
      </c>
      <c r="V285" s="27">
        <v>3.8602075012819925E-3</v>
      </c>
      <c r="W285" s="27">
        <v>0</v>
      </c>
      <c r="X285" s="27">
        <v>0</v>
      </c>
      <c r="Y285" s="27">
        <v>0</v>
      </c>
      <c r="Z285" s="27">
        <v>2.9043955796048246E-6</v>
      </c>
      <c r="AA285" s="27">
        <v>2.9426364840514448E-6</v>
      </c>
      <c r="AB285" s="27">
        <v>0</v>
      </c>
      <c r="AC285" s="18">
        <v>5.5003601821182902E-4</v>
      </c>
      <c r="AD285" s="12">
        <v>278</v>
      </c>
      <c r="AE285" s="17">
        <v>8</v>
      </c>
      <c r="AF285" s="18">
        <v>0.95320920517430363</v>
      </c>
      <c r="AG285" t="str">
        <f>IF(AF285&lt;='CAV Tier 1 Analysis'!$A$5,"Tier 1", "Tier 2")</f>
        <v>Tier 2</v>
      </c>
      <c r="AH285" t="str">
        <f t="shared" si="10"/>
        <v>Oklahoma - Tier 2</v>
      </c>
      <c r="AI285" t="str">
        <f t="shared" si="11"/>
        <v>Pond Creek, City Of - Tier 2</v>
      </c>
    </row>
    <row r="286" spans="1:35" x14ac:dyDescent="0.3">
      <c r="A286">
        <v>279</v>
      </c>
      <c r="B286">
        <v>6</v>
      </c>
      <c r="C286" t="s">
        <v>50</v>
      </c>
      <c r="D286" t="s">
        <v>2418</v>
      </c>
      <c r="E286" t="s">
        <v>5723</v>
      </c>
      <c r="F286" t="s">
        <v>1691</v>
      </c>
      <c r="G286" s="59">
        <v>0.36987999999999999</v>
      </c>
      <c r="H286">
        <v>1</v>
      </c>
      <c r="I286">
        <v>0</v>
      </c>
      <c r="J286" s="12">
        <v>7</v>
      </c>
      <c r="K286" s="12">
        <v>8</v>
      </c>
      <c r="L286">
        <v>0</v>
      </c>
      <c r="M286" s="12">
        <v>0</v>
      </c>
      <c r="N286" s="12">
        <v>0</v>
      </c>
      <c r="O286" s="12">
        <v>28.969176053300099</v>
      </c>
      <c r="P286" s="12">
        <v>25.999412508644802</v>
      </c>
      <c r="Q286" s="12">
        <v>7.0029525955040022</v>
      </c>
      <c r="R286" s="27">
        <v>8.1522387753921426E-6</v>
      </c>
      <c r="S286" s="27">
        <v>6.3861038380484071E-5</v>
      </c>
      <c r="T286" s="27">
        <v>0</v>
      </c>
      <c r="U286" s="27">
        <v>1.5161325868930239E-3</v>
      </c>
      <c r="V286" s="27">
        <v>4.4116657157508487E-3</v>
      </c>
      <c r="W286" s="27">
        <v>0</v>
      </c>
      <c r="X286" s="27">
        <v>0</v>
      </c>
      <c r="Y286" s="27">
        <v>0</v>
      </c>
      <c r="Z286" s="27">
        <v>8.520362205540439E-6</v>
      </c>
      <c r="AA286" s="27">
        <v>1.7225426054234626E-5</v>
      </c>
      <c r="AB286" s="27">
        <v>1.4899600170520838E-5</v>
      </c>
      <c r="AC286" s="18">
        <v>5.4913245165727671E-4</v>
      </c>
      <c r="AD286" s="12">
        <v>279</v>
      </c>
      <c r="AE286" s="17">
        <v>8</v>
      </c>
      <c r="AF286" s="18">
        <v>0.95375833762596096</v>
      </c>
      <c r="AG286" t="str">
        <f>IF(AF286&lt;='CAV Tier 1 Analysis'!$A$5,"Tier 1", "Tier 2")</f>
        <v>Tier 2</v>
      </c>
      <c r="AH286" t="str">
        <f t="shared" si="10"/>
        <v>Oklahoma - Tier 2</v>
      </c>
      <c r="AI286" t="str">
        <f t="shared" si="11"/>
        <v>Helena, Town Of - Tier 2</v>
      </c>
    </row>
    <row r="287" spans="1:35" x14ac:dyDescent="0.3">
      <c r="A287">
        <v>280</v>
      </c>
      <c r="B287">
        <v>6</v>
      </c>
      <c r="C287" t="s">
        <v>50</v>
      </c>
      <c r="D287" t="s">
        <v>3574</v>
      </c>
      <c r="E287" t="s">
        <v>5584</v>
      </c>
      <c r="F287" t="s">
        <v>1684</v>
      </c>
      <c r="G287" s="59">
        <v>0.43822</v>
      </c>
      <c r="H287">
        <v>0</v>
      </c>
      <c r="I287">
        <v>0</v>
      </c>
      <c r="J287" s="12">
        <v>10</v>
      </c>
      <c r="K287" s="12">
        <v>7</v>
      </c>
      <c r="L287">
        <v>0</v>
      </c>
      <c r="M287" s="12">
        <v>0</v>
      </c>
      <c r="N287" s="12">
        <v>0</v>
      </c>
      <c r="O287" s="12">
        <v>2.4483916207021093</v>
      </c>
      <c r="P287" s="12">
        <v>0</v>
      </c>
      <c r="Q287" s="12">
        <v>0</v>
      </c>
      <c r="R287" s="27">
        <v>9.6584678170010406E-6</v>
      </c>
      <c r="S287" s="27">
        <v>0</v>
      </c>
      <c r="T287" s="27">
        <v>0</v>
      </c>
      <c r="U287" s="27">
        <v>2.1659036955614624E-3</v>
      </c>
      <c r="V287" s="27">
        <v>3.8602075012819925E-3</v>
      </c>
      <c r="W287" s="27">
        <v>0</v>
      </c>
      <c r="X287" s="27">
        <v>0</v>
      </c>
      <c r="Y287" s="27">
        <v>0</v>
      </c>
      <c r="Z287" s="27">
        <v>7.2011656082347212E-7</v>
      </c>
      <c r="AA287" s="27">
        <v>0</v>
      </c>
      <c r="AB287" s="27">
        <v>0</v>
      </c>
      <c r="AC287" s="18">
        <v>5.4877179829284359E-4</v>
      </c>
      <c r="AD287" s="12">
        <v>280</v>
      </c>
      <c r="AE287" s="17">
        <v>8</v>
      </c>
      <c r="AF287" s="18">
        <v>0.95430710942425379</v>
      </c>
      <c r="AG287" t="str">
        <f>IF(AF287&lt;='CAV Tier 1 Analysis'!$A$5,"Tier 1", "Tier 2")</f>
        <v>Tier 2</v>
      </c>
      <c r="AH287" t="str">
        <f t="shared" si="10"/>
        <v>Oklahoma - Tier 2</v>
      </c>
      <c r="AI287" t="str">
        <f t="shared" si="11"/>
        <v>Ralston, Town Of - Tier 2</v>
      </c>
    </row>
    <row r="288" spans="1:35" x14ac:dyDescent="0.3">
      <c r="A288">
        <v>281</v>
      </c>
      <c r="B288">
        <v>6</v>
      </c>
      <c r="C288" t="s">
        <v>50</v>
      </c>
      <c r="D288" t="s">
        <v>3649</v>
      </c>
      <c r="E288" t="s">
        <v>5675</v>
      </c>
      <c r="F288" t="s">
        <v>1686</v>
      </c>
      <c r="G288" s="59">
        <v>0.32467999999999997</v>
      </c>
      <c r="H288">
        <v>0</v>
      </c>
      <c r="I288">
        <v>0</v>
      </c>
      <c r="J288" s="12">
        <v>10</v>
      </c>
      <c r="K288" s="12">
        <v>7</v>
      </c>
      <c r="L288">
        <v>0</v>
      </c>
      <c r="M288" s="12">
        <v>0</v>
      </c>
      <c r="N288" s="12">
        <v>0</v>
      </c>
      <c r="O288" s="12">
        <v>1.7599535378956539</v>
      </c>
      <c r="P288" s="12">
        <v>0</v>
      </c>
      <c r="Q288" s="12">
        <v>0</v>
      </c>
      <c r="R288" s="27">
        <v>7.1560205623291905E-6</v>
      </c>
      <c r="S288" s="27">
        <v>0</v>
      </c>
      <c r="T288" s="27">
        <v>0</v>
      </c>
      <c r="U288" s="27">
        <v>2.1659036955614624E-3</v>
      </c>
      <c r="V288" s="27">
        <v>3.8602075012819925E-3</v>
      </c>
      <c r="W288" s="27">
        <v>0</v>
      </c>
      <c r="X288" s="27">
        <v>0</v>
      </c>
      <c r="Y288" s="27">
        <v>0</v>
      </c>
      <c r="Z288" s="27">
        <v>5.1763438422284942E-7</v>
      </c>
      <c r="AA288" s="27">
        <v>0</v>
      </c>
      <c r="AB288" s="27">
        <v>0</v>
      </c>
      <c r="AC288" s="18">
        <v>5.4852589561727339E-4</v>
      </c>
      <c r="AD288" s="12">
        <v>281</v>
      </c>
      <c r="AE288" s="17">
        <v>8</v>
      </c>
      <c r="AF288" s="18">
        <v>0.95485563531987105</v>
      </c>
      <c r="AG288" t="str">
        <f>IF(AF288&lt;='CAV Tier 1 Analysis'!$A$5,"Tier 1", "Tier 2")</f>
        <v>Tier 2</v>
      </c>
      <c r="AH288" t="str">
        <f t="shared" si="10"/>
        <v>Oklahoma - Tier 2</v>
      </c>
      <c r="AI288" t="str">
        <f t="shared" si="11"/>
        <v>Lamont, Town Of - Tier 2</v>
      </c>
    </row>
    <row r="289" spans="1:35" x14ac:dyDescent="0.3">
      <c r="A289">
        <v>282</v>
      </c>
      <c r="B289">
        <v>6</v>
      </c>
      <c r="C289" t="s">
        <v>50</v>
      </c>
      <c r="D289" t="s">
        <v>3497</v>
      </c>
      <c r="E289" t="s">
        <v>5482</v>
      </c>
      <c r="F289" t="s">
        <v>1698</v>
      </c>
      <c r="G289" s="59">
        <v>1.1143299999999998</v>
      </c>
      <c r="H289">
        <v>1</v>
      </c>
      <c r="I289">
        <v>0</v>
      </c>
      <c r="J289" s="12">
        <v>4</v>
      </c>
      <c r="K289" s="12">
        <v>9</v>
      </c>
      <c r="L289">
        <v>0</v>
      </c>
      <c r="M289" s="12">
        <v>0</v>
      </c>
      <c r="N289" s="12">
        <v>0</v>
      </c>
      <c r="O289" s="12">
        <v>97.026301593301696</v>
      </c>
      <c r="P289" s="12">
        <v>94.818408738143233</v>
      </c>
      <c r="Q289" s="12">
        <v>0</v>
      </c>
      <c r="R289" s="27">
        <v>2.4560084985894683E-5</v>
      </c>
      <c r="S289" s="27">
        <v>6.3861038380484071E-5</v>
      </c>
      <c r="T289" s="27">
        <v>0</v>
      </c>
      <c r="U289" s="27">
        <v>8.6636147822458499E-4</v>
      </c>
      <c r="V289" s="27">
        <v>4.9631239302197049E-3</v>
      </c>
      <c r="W289" s="27">
        <v>0</v>
      </c>
      <c r="X289" s="27">
        <v>0</v>
      </c>
      <c r="Y289" s="27">
        <v>0</v>
      </c>
      <c r="Z289" s="27">
        <v>2.8537202146098324E-5</v>
      </c>
      <c r="AA289" s="27">
        <v>6.2820169023281291E-5</v>
      </c>
      <c r="AB289" s="27">
        <v>0</v>
      </c>
      <c r="AC289" s="18">
        <v>5.462967184527317E-4</v>
      </c>
      <c r="AD289" s="12">
        <v>282</v>
      </c>
      <c r="AE289" s="17">
        <v>8</v>
      </c>
      <c r="AF289" s="18">
        <v>0.9554019320383238</v>
      </c>
      <c r="AG289" t="str">
        <f>IF(AF289&lt;='CAV Tier 1 Analysis'!$A$5,"Tier 1", "Tier 2")</f>
        <v>Tier 2</v>
      </c>
      <c r="AH289" t="str">
        <f t="shared" si="10"/>
        <v>Oklahoma - Tier 2</v>
      </c>
      <c r="AI289" t="str">
        <f t="shared" si="11"/>
        <v>Boise City, City Of - Tier 2</v>
      </c>
    </row>
    <row r="290" spans="1:35" x14ac:dyDescent="0.3">
      <c r="A290">
        <v>283</v>
      </c>
      <c r="B290">
        <v>6</v>
      </c>
      <c r="C290" t="s">
        <v>50</v>
      </c>
      <c r="D290" t="s">
        <v>3589</v>
      </c>
      <c r="E290" t="s">
        <v>5605</v>
      </c>
      <c r="F290" t="s">
        <v>1928</v>
      </c>
      <c r="G290" s="59">
        <v>0.11536</v>
      </c>
      <c r="H290">
        <v>16</v>
      </c>
      <c r="I290">
        <v>0</v>
      </c>
      <c r="J290" s="12">
        <v>10</v>
      </c>
      <c r="K290" s="12">
        <v>5</v>
      </c>
      <c r="L290">
        <v>0</v>
      </c>
      <c r="M290" s="12">
        <v>0</v>
      </c>
      <c r="N290" s="12">
        <v>1.5343097122411236</v>
      </c>
      <c r="O290" s="12">
        <v>4.0926407713999833</v>
      </c>
      <c r="P290" s="12">
        <v>0</v>
      </c>
      <c r="Q290" s="12">
        <v>0</v>
      </c>
      <c r="R290" s="27">
        <v>2.542560465905801E-6</v>
      </c>
      <c r="S290" s="27">
        <v>1.0217766140877451E-3</v>
      </c>
      <c r="T290" s="27">
        <v>0</v>
      </c>
      <c r="U290" s="27">
        <v>2.1659036955614624E-3</v>
      </c>
      <c r="V290" s="27">
        <v>2.7572910723442806E-3</v>
      </c>
      <c r="W290" s="27">
        <v>0</v>
      </c>
      <c r="X290" s="27">
        <v>0</v>
      </c>
      <c r="Y290" s="27">
        <v>1.2762817800304073E-5</v>
      </c>
      <c r="Z290" s="27">
        <v>1.2037201777962851E-6</v>
      </c>
      <c r="AA290" s="27">
        <v>0</v>
      </c>
      <c r="AB290" s="27">
        <v>0</v>
      </c>
      <c r="AC290" s="18">
        <v>5.4195277094886308E-4</v>
      </c>
      <c r="AD290" s="12">
        <v>283</v>
      </c>
      <c r="AE290" s="17">
        <v>8</v>
      </c>
      <c r="AF290" s="18">
        <v>0.95594388480927261</v>
      </c>
      <c r="AG290" t="str">
        <f>IF(AF290&lt;='CAV Tier 1 Analysis'!$A$5,"Tier 1", "Tier 2")</f>
        <v>Tier 2</v>
      </c>
      <c r="AH290" t="str">
        <f t="shared" si="10"/>
        <v>Oklahoma - Tier 2</v>
      </c>
      <c r="AI290" t="str">
        <f t="shared" si="11"/>
        <v>Moffett, Town Of - Tier 2</v>
      </c>
    </row>
    <row r="291" spans="1:35" x14ac:dyDescent="0.3">
      <c r="A291">
        <v>284</v>
      </c>
      <c r="B291">
        <v>6</v>
      </c>
      <c r="C291" t="s">
        <v>50</v>
      </c>
      <c r="D291" t="s">
        <v>3634</v>
      </c>
      <c r="E291" t="s">
        <v>5656</v>
      </c>
      <c r="F291" t="s">
        <v>1710</v>
      </c>
      <c r="G291" s="59">
        <v>0.23852000000000001</v>
      </c>
      <c r="H291">
        <v>0</v>
      </c>
      <c r="I291">
        <v>0</v>
      </c>
      <c r="J291" s="12">
        <v>7</v>
      </c>
      <c r="K291" s="12">
        <v>8</v>
      </c>
      <c r="L291">
        <v>0</v>
      </c>
      <c r="M291" s="12">
        <v>0</v>
      </c>
      <c r="N291" s="12">
        <v>0</v>
      </c>
      <c r="O291" s="12">
        <v>1.0431425337647633</v>
      </c>
      <c r="P291" s="12">
        <v>0</v>
      </c>
      <c r="Q291" s="12">
        <v>0</v>
      </c>
      <c r="R291" s="27">
        <v>5.2570346942428195E-6</v>
      </c>
      <c r="S291" s="27">
        <v>0</v>
      </c>
      <c r="T291" s="27">
        <v>0</v>
      </c>
      <c r="U291" s="27">
        <v>1.5161325868930239E-3</v>
      </c>
      <c r="V291" s="27">
        <v>4.4116657157508487E-3</v>
      </c>
      <c r="W291" s="27">
        <v>0</v>
      </c>
      <c r="X291" s="27">
        <v>0</v>
      </c>
      <c r="Y291" s="27">
        <v>0</v>
      </c>
      <c r="Z291" s="27">
        <v>3.0680721479023514E-7</v>
      </c>
      <c r="AA291" s="27">
        <v>0</v>
      </c>
      <c r="AB291" s="27">
        <v>0</v>
      </c>
      <c r="AC291" s="18">
        <v>5.3939655859571865E-4</v>
      </c>
      <c r="AD291" s="12">
        <v>284</v>
      </c>
      <c r="AE291" s="17">
        <v>8</v>
      </c>
      <c r="AF291" s="18">
        <v>0.95648328136786831</v>
      </c>
      <c r="AG291" t="str">
        <f>IF(AF291&lt;='CAV Tier 1 Analysis'!$A$5,"Tier 1", "Tier 2")</f>
        <v>Tier 2</v>
      </c>
      <c r="AH291" t="str">
        <f t="shared" si="10"/>
        <v>Oklahoma - Tier 2</v>
      </c>
      <c r="AI291" t="str">
        <f t="shared" si="11"/>
        <v>Aline, Town Of - Tier 2</v>
      </c>
    </row>
    <row r="292" spans="1:35" x14ac:dyDescent="0.3">
      <c r="A292">
        <v>285</v>
      </c>
      <c r="B292">
        <v>6</v>
      </c>
      <c r="C292" t="s">
        <v>50</v>
      </c>
      <c r="D292" t="s">
        <v>3448</v>
      </c>
      <c r="E292" t="s">
        <v>5710</v>
      </c>
      <c r="F292" t="s">
        <v>1741</v>
      </c>
      <c r="G292" s="59">
        <v>0.81154999999999999</v>
      </c>
      <c r="H292">
        <v>0</v>
      </c>
      <c r="I292">
        <v>0</v>
      </c>
      <c r="J292" s="12">
        <v>17</v>
      </c>
      <c r="K292" s="12">
        <v>4</v>
      </c>
      <c r="L292">
        <v>0</v>
      </c>
      <c r="M292" s="12">
        <v>0</v>
      </c>
      <c r="N292" s="12">
        <v>0</v>
      </c>
      <c r="O292" s="12">
        <v>35.221732011960604</v>
      </c>
      <c r="P292" s="12">
        <v>12.86595970736224</v>
      </c>
      <c r="Q292" s="12">
        <v>0</v>
      </c>
      <c r="R292" s="27">
        <v>1.7886745371930069E-5</v>
      </c>
      <c r="S292" s="27">
        <v>0</v>
      </c>
      <c r="T292" s="27">
        <v>0</v>
      </c>
      <c r="U292" s="27">
        <v>3.6820362824544861E-3</v>
      </c>
      <c r="V292" s="27">
        <v>2.2058328578754244E-3</v>
      </c>
      <c r="W292" s="27">
        <v>0</v>
      </c>
      <c r="X292" s="27">
        <v>0</v>
      </c>
      <c r="Y292" s="27">
        <v>0</v>
      </c>
      <c r="Z292" s="27">
        <v>1.0359352771933464E-5</v>
      </c>
      <c r="AA292" s="27">
        <v>8.5241017458468044E-6</v>
      </c>
      <c r="AB292" s="27">
        <v>0</v>
      </c>
      <c r="AC292" s="18">
        <v>5.3860357638360189E-4</v>
      </c>
      <c r="AD292" s="12">
        <v>285</v>
      </c>
      <c r="AE292" s="17">
        <v>8</v>
      </c>
      <c r="AF292" s="18">
        <v>0.95702188494425189</v>
      </c>
      <c r="AG292" t="str">
        <f>IF(AF292&lt;='CAV Tier 1 Analysis'!$A$5,"Tier 1", "Tier 2")</f>
        <v>Tier 2</v>
      </c>
      <c r="AH292" t="str">
        <f t="shared" si="10"/>
        <v>Oklahoma - Tier 2</v>
      </c>
      <c r="AI292" t="str">
        <f t="shared" si="11"/>
        <v>Davenport, Town Of - Tier 2</v>
      </c>
    </row>
    <row r="293" spans="1:35" x14ac:dyDescent="0.3">
      <c r="A293">
        <v>286</v>
      </c>
      <c r="B293">
        <v>6</v>
      </c>
      <c r="C293" t="s">
        <v>50</v>
      </c>
      <c r="D293" t="s">
        <v>3717</v>
      </c>
      <c r="E293" t="s">
        <v>5769</v>
      </c>
      <c r="F293" t="s">
        <v>1724</v>
      </c>
      <c r="G293" s="59">
        <v>1.9056999999999999</v>
      </c>
      <c r="H293">
        <v>0</v>
      </c>
      <c r="I293">
        <v>0</v>
      </c>
      <c r="J293" s="12">
        <v>9</v>
      </c>
      <c r="K293" s="12">
        <v>7</v>
      </c>
      <c r="L293">
        <v>0</v>
      </c>
      <c r="M293" s="12">
        <v>0</v>
      </c>
      <c r="N293" s="12">
        <v>0</v>
      </c>
      <c r="O293" s="12">
        <v>96.918758669146072</v>
      </c>
      <c r="P293" s="12">
        <v>63.375367406483946</v>
      </c>
      <c r="Q293" s="12">
        <v>0</v>
      </c>
      <c r="R293" s="27">
        <v>4.2002058598098862E-5</v>
      </c>
      <c r="S293" s="27">
        <v>0</v>
      </c>
      <c r="T293" s="27">
        <v>0</v>
      </c>
      <c r="U293" s="27">
        <v>1.9493133260053163E-3</v>
      </c>
      <c r="V293" s="27">
        <v>3.8602075012819925E-3</v>
      </c>
      <c r="W293" s="27">
        <v>0</v>
      </c>
      <c r="X293" s="27">
        <v>0</v>
      </c>
      <c r="Y293" s="27">
        <v>0</v>
      </c>
      <c r="Z293" s="27">
        <v>2.8505571813749107E-5</v>
      </c>
      <c r="AA293" s="27">
        <v>4.1988168177160192E-5</v>
      </c>
      <c r="AB293" s="27">
        <v>0</v>
      </c>
      <c r="AC293" s="18">
        <v>5.3836514780693798E-4</v>
      </c>
      <c r="AD293" s="12">
        <v>286</v>
      </c>
      <c r="AE293" s="17">
        <v>8</v>
      </c>
      <c r="AF293" s="18">
        <v>0.95756025009205881</v>
      </c>
      <c r="AG293" t="str">
        <f>IF(AF293&lt;='CAV Tier 1 Analysis'!$A$5,"Tier 1", "Tier 2")</f>
        <v>Tier 2</v>
      </c>
      <c r="AH293" t="str">
        <f t="shared" si="10"/>
        <v>Oklahoma - Tier 2</v>
      </c>
      <c r="AI293" t="str">
        <f t="shared" si="11"/>
        <v>Wetumka, City Of - Tier 2</v>
      </c>
    </row>
    <row r="294" spans="1:35" x14ac:dyDescent="0.3">
      <c r="A294">
        <v>287</v>
      </c>
      <c r="B294">
        <v>6</v>
      </c>
      <c r="C294" t="s">
        <v>50</v>
      </c>
      <c r="D294" t="s">
        <v>3660</v>
      </c>
      <c r="E294" t="s">
        <v>5690</v>
      </c>
      <c r="F294" t="s">
        <v>1772</v>
      </c>
      <c r="G294" s="59">
        <v>4.7657699999999998</v>
      </c>
      <c r="H294">
        <v>1</v>
      </c>
      <c r="I294">
        <v>0</v>
      </c>
      <c r="J294" s="12">
        <v>11</v>
      </c>
      <c r="K294" s="12">
        <v>6</v>
      </c>
      <c r="L294">
        <v>0</v>
      </c>
      <c r="M294" s="12">
        <v>0</v>
      </c>
      <c r="N294" s="12">
        <v>0.26371574857327879</v>
      </c>
      <c r="O294" s="12">
        <v>26.79383328864289</v>
      </c>
      <c r="P294" s="12">
        <v>0</v>
      </c>
      <c r="Q294" s="12">
        <v>1.2055718015137415</v>
      </c>
      <c r="R294" s="27">
        <v>1.050386476386953E-4</v>
      </c>
      <c r="S294" s="27">
        <v>6.3861038380484071E-5</v>
      </c>
      <c r="T294" s="27">
        <v>0</v>
      </c>
      <c r="U294" s="27">
        <v>2.382494065117609E-3</v>
      </c>
      <c r="V294" s="27">
        <v>3.3087492868131368E-3</v>
      </c>
      <c r="W294" s="27">
        <v>0</v>
      </c>
      <c r="X294" s="27">
        <v>0</v>
      </c>
      <c r="Y294" s="27">
        <v>2.1936614382732998E-6</v>
      </c>
      <c r="Z294" s="27">
        <v>7.8805542854953767E-6</v>
      </c>
      <c r="AA294" s="27">
        <v>0</v>
      </c>
      <c r="AB294" s="27">
        <v>2.5649949181351691E-6</v>
      </c>
      <c r="AC294" s="18">
        <v>5.338892953265299E-4</v>
      </c>
      <c r="AD294" s="12">
        <v>287</v>
      </c>
      <c r="AE294" s="17">
        <v>8</v>
      </c>
      <c r="AF294" s="18">
        <v>0.9580941393873853</v>
      </c>
      <c r="AG294" t="str">
        <f>IF(AF294&lt;='CAV Tier 1 Analysis'!$A$5,"Tier 1", "Tier 2")</f>
        <v>Tier 2</v>
      </c>
      <c r="AH294" t="str">
        <f t="shared" si="10"/>
        <v>Oklahoma - Tier 2</v>
      </c>
      <c r="AI294" t="str">
        <f t="shared" si="11"/>
        <v>Stringtown, Town Of - Tier 2</v>
      </c>
    </row>
    <row r="295" spans="1:35" x14ac:dyDescent="0.3">
      <c r="A295">
        <v>288</v>
      </c>
      <c r="B295">
        <v>6</v>
      </c>
      <c r="C295" t="s">
        <v>50</v>
      </c>
      <c r="D295" t="s">
        <v>3691</v>
      </c>
      <c r="E295" t="s">
        <v>5733</v>
      </c>
      <c r="F295" t="s">
        <v>1799</v>
      </c>
      <c r="G295" s="59">
        <v>0.94259000000000004</v>
      </c>
      <c r="H295">
        <v>1</v>
      </c>
      <c r="I295">
        <v>0</v>
      </c>
      <c r="J295" s="12">
        <v>14.333333333333334</v>
      </c>
      <c r="K295" s="12">
        <v>4.333333333333333</v>
      </c>
      <c r="L295">
        <v>0</v>
      </c>
      <c r="M295" s="12">
        <v>0</v>
      </c>
      <c r="N295" s="12">
        <v>0</v>
      </c>
      <c r="O295" s="12">
        <v>323.06214951481752</v>
      </c>
      <c r="P295" s="12">
        <v>263.5208605419279</v>
      </c>
      <c r="Q295" s="12">
        <v>0</v>
      </c>
      <c r="R295" s="27">
        <v>2.0774896580774522E-5</v>
      </c>
      <c r="S295" s="27">
        <v>6.3861038380484071E-5</v>
      </c>
      <c r="T295" s="27">
        <v>0</v>
      </c>
      <c r="U295" s="27">
        <v>3.1044619636380966E-3</v>
      </c>
      <c r="V295" s="27">
        <v>2.3896522626983764E-3</v>
      </c>
      <c r="W295" s="27">
        <v>0</v>
      </c>
      <c r="X295" s="27">
        <v>0</v>
      </c>
      <c r="Y295" s="27">
        <v>0</v>
      </c>
      <c r="Z295" s="27">
        <v>9.501846112924345E-5</v>
      </c>
      <c r="AA295" s="27">
        <v>1.7459083336994444E-4</v>
      </c>
      <c r="AB295" s="27">
        <v>0</v>
      </c>
      <c r="AC295" s="18">
        <v>5.3166904143608364E-4</v>
      </c>
      <c r="AD295" s="12">
        <v>288</v>
      </c>
      <c r="AE295" s="17">
        <v>8</v>
      </c>
      <c r="AF295" s="18">
        <v>0.95862580842882139</v>
      </c>
      <c r="AG295" t="str">
        <f>IF(AF295&lt;='CAV Tier 1 Analysis'!$A$5,"Tier 1", "Tier 2")</f>
        <v>Tier 2</v>
      </c>
      <c r="AH295" t="str">
        <f t="shared" si="10"/>
        <v>Oklahoma - Tier 2</v>
      </c>
      <c r="AI295" t="str">
        <f t="shared" si="11"/>
        <v>Maud, City Of - Tier 2</v>
      </c>
    </row>
    <row r="296" spans="1:35" x14ac:dyDescent="0.3">
      <c r="A296">
        <v>289</v>
      </c>
      <c r="B296">
        <v>6</v>
      </c>
      <c r="C296" t="s">
        <v>50</v>
      </c>
      <c r="D296" t="s">
        <v>3582</v>
      </c>
      <c r="E296" t="s">
        <v>5596</v>
      </c>
      <c r="F296" t="s">
        <v>1750</v>
      </c>
      <c r="G296" s="59">
        <v>0.99581999999999993</v>
      </c>
      <c r="H296">
        <v>0</v>
      </c>
      <c r="I296">
        <v>0</v>
      </c>
      <c r="J296" s="12">
        <v>9</v>
      </c>
      <c r="K296" s="12">
        <v>7</v>
      </c>
      <c r="L296">
        <v>0</v>
      </c>
      <c r="M296" s="12">
        <v>0</v>
      </c>
      <c r="N296" s="12">
        <v>7.4936568638231491E-2</v>
      </c>
      <c r="O296" s="12">
        <v>7.0094562618870171</v>
      </c>
      <c r="P296" s="12">
        <v>2.8413517919554847</v>
      </c>
      <c r="Q296" s="12">
        <v>0.35824607702990541</v>
      </c>
      <c r="R296" s="27">
        <v>2.1948097808237818E-5</v>
      </c>
      <c r="S296" s="27">
        <v>0</v>
      </c>
      <c r="T296" s="27">
        <v>0</v>
      </c>
      <c r="U296" s="27">
        <v>1.9493133260053163E-3</v>
      </c>
      <c r="V296" s="27">
        <v>3.8602075012819925E-3</v>
      </c>
      <c r="W296" s="27">
        <v>0</v>
      </c>
      <c r="X296" s="27">
        <v>0</v>
      </c>
      <c r="Y296" s="27">
        <v>6.2334336052187223E-7</v>
      </c>
      <c r="Z296" s="27">
        <v>2.0616087287152022E-6</v>
      </c>
      <c r="AA296" s="27">
        <v>1.8824846588407541E-6</v>
      </c>
      <c r="AB296" s="27">
        <v>7.6221040162832122E-7</v>
      </c>
      <c r="AC296" s="18">
        <v>5.3061805202229571E-4</v>
      </c>
      <c r="AD296" s="12">
        <v>289</v>
      </c>
      <c r="AE296" s="17">
        <v>8</v>
      </c>
      <c r="AF296" s="18">
        <v>0.95915642648084365</v>
      </c>
      <c r="AG296" t="str">
        <f>IF(AF296&lt;='CAV Tier 1 Analysis'!$A$5,"Tier 1", "Tier 2")</f>
        <v>Tier 2</v>
      </c>
      <c r="AH296" t="str">
        <f t="shared" si="10"/>
        <v>Oklahoma - Tier 2</v>
      </c>
      <c r="AI296" t="str">
        <f t="shared" si="11"/>
        <v>Cheyenne, Town Of - Tier 2</v>
      </c>
    </row>
    <row r="297" spans="1:35" x14ac:dyDescent="0.3">
      <c r="A297">
        <v>290</v>
      </c>
      <c r="B297">
        <v>6</v>
      </c>
      <c r="C297" t="s">
        <v>50</v>
      </c>
      <c r="D297" t="s">
        <v>2991</v>
      </c>
      <c r="E297" t="s">
        <v>5531</v>
      </c>
      <c r="F297" t="s">
        <v>1826</v>
      </c>
      <c r="G297" s="59">
        <v>1.0248900000000001</v>
      </c>
      <c r="H297">
        <v>3</v>
      </c>
      <c r="I297">
        <v>0</v>
      </c>
      <c r="J297" s="12">
        <v>20</v>
      </c>
      <c r="K297" s="12">
        <v>2</v>
      </c>
      <c r="L297">
        <v>0</v>
      </c>
      <c r="M297" s="12">
        <v>0</v>
      </c>
      <c r="N297" s="12">
        <v>0</v>
      </c>
      <c r="O297" s="12">
        <v>169.57552468530127</v>
      </c>
      <c r="P297" s="12">
        <v>132.78039267591274</v>
      </c>
      <c r="Q297" s="12">
        <v>22.464531485580039</v>
      </c>
      <c r="R297" s="27">
        <v>2.2588807176683397E-5</v>
      </c>
      <c r="S297" s="27">
        <v>1.915831151414522E-4</v>
      </c>
      <c r="T297" s="27">
        <v>0</v>
      </c>
      <c r="U297" s="27">
        <v>4.3318073911229249E-3</v>
      </c>
      <c r="V297" s="27">
        <v>1.1029164289377122E-3</v>
      </c>
      <c r="W297" s="27">
        <v>0</v>
      </c>
      <c r="X297" s="27">
        <v>0</v>
      </c>
      <c r="Y297" s="27">
        <v>0</v>
      </c>
      <c r="Z297" s="27">
        <v>4.98752497777284E-5</v>
      </c>
      <c r="AA297" s="27">
        <v>8.7971173761356271E-5</v>
      </c>
      <c r="AB297" s="27">
        <v>4.7795916449314459E-5</v>
      </c>
      <c r="AC297" s="18">
        <v>5.304125529424702E-4</v>
      </c>
      <c r="AD297" s="12">
        <v>290</v>
      </c>
      <c r="AE297" s="17">
        <v>8</v>
      </c>
      <c r="AF297" s="18">
        <v>0.95968683903378615</v>
      </c>
      <c r="AG297" t="str">
        <f>IF(AF297&lt;='CAV Tier 1 Analysis'!$A$5,"Tier 1", "Tier 2")</f>
        <v>Tier 2</v>
      </c>
      <c r="AH297" t="str">
        <f t="shared" si="10"/>
        <v>Oklahoma - Tier 2</v>
      </c>
      <c r="AI297" t="str">
        <f t="shared" si="11"/>
        <v>Crescent, City Of - Tier 2</v>
      </c>
    </row>
    <row r="298" spans="1:35" x14ac:dyDescent="0.3">
      <c r="A298">
        <v>291</v>
      </c>
      <c r="B298">
        <v>6</v>
      </c>
      <c r="C298" t="s">
        <v>50</v>
      </c>
      <c r="D298" t="s">
        <v>3676</v>
      </c>
      <c r="E298" t="s">
        <v>5712</v>
      </c>
      <c r="F298" t="s">
        <v>1752</v>
      </c>
      <c r="G298" s="59">
        <v>0.58677999999999997</v>
      </c>
      <c r="H298">
        <v>0</v>
      </c>
      <c r="I298">
        <v>0</v>
      </c>
      <c r="J298" s="12">
        <v>9</v>
      </c>
      <c r="K298" s="12">
        <v>7</v>
      </c>
      <c r="L298">
        <v>0</v>
      </c>
      <c r="M298" s="12">
        <v>0</v>
      </c>
      <c r="N298" s="12">
        <v>0</v>
      </c>
      <c r="O298" s="12">
        <v>5.9588501039496053</v>
      </c>
      <c r="P298" s="12">
        <v>0</v>
      </c>
      <c r="Q298" s="12">
        <v>0</v>
      </c>
      <c r="R298" s="27">
        <v>1.2932763784537152E-5</v>
      </c>
      <c r="S298" s="27">
        <v>0</v>
      </c>
      <c r="T298" s="27">
        <v>0</v>
      </c>
      <c r="U298" s="27">
        <v>1.9493133260053163E-3</v>
      </c>
      <c r="V298" s="27">
        <v>3.8602075012819925E-3</v>
      </c>
      <c r="W298" s="27">
        <v>0</v>
      </c>
      <c r="X298" s="27">
        <v>0</v>
      </c>
      <c r="Y298" s="27">
        <v>0</v>
      </c>
      <c r="Z298" s="27">
        <v>1.7526063261433062E-6</v>
      </c>
      <c r="AA298" s="27">
        <v>0</v>
      </c>
      <c r="AB298" s="27">
        <v>0</v>
      </c>
      <c r="AC298" s="18">
        <v>5.2947329067254455E-4</v>
      </c>
      <c r="AD298" s="12">
        <v>291</v>
      </c>
      <c r="AE298" s="17">
        <v>8</v>
      </c>
      <c r="AF298" s="18">
        <v>0.9602163123244587</v>
      </c>
      <c r="AG298" t="str">
        <f>IF(AF298&lt;='CAV Tier 1 Analysis'!$A$5,"Tier 1", "Tier 2")</f>
        <v>Tier 2</v>
      </c>
      <c r="AH298" t="str">
        <f t="shared" si="10"/>
        <v>Oklahoma - Tier 2</v>
      </c>
      <c r="AI298" t="str">
        <f t="shared" si="11"/>
        <v>Dustin, Town Of - Tier 2</v>
      </c>
    </row>
    <row r="299" spans="1:35" x14ac:dyDescent="0.3">
      <c r="A299">
        <v>292</v>
      </c>
      <c r="B299">
        <v>6</v>
      </c>
      <c r="C299" t="s">
        <v>50</v>
      </c>
      <c r="D299" t="s">
        <v>3639</v>
      </c>
      <c r="E299" t="s">
        <v>5663</v>
      </c>
      <c r="F299" t="s">
        <v>1753</v>
      </c>
      <c r="G299" s="59">
        <v>0.48691000000000001</v>
      </c>
      <c r="H299">
        <v>0</v>
      </c>
      <c r="I299">
        <v>0</v>
      </c>
      <c r="J299" s="12">
        <v>9</v>
      </c>
      <c r="K299" s="12">
        <v>7</v>
      </c>
      <c r="L299">
        <v>0</v>
      </c>
      <c r="M299" s="12">
        <v>0</v>
      </c>
      <c r="N299" s="12">
        <v>0</v>
      </c>
      <c r="O299" s="12">
        <v>6.3948554200833945</v>
      </c>
      <c r="P299" s="12">
        <v>0</v>
      </c>
      <c r="Q299" s="12">
        <v>0</v>
      </c>
      <c r="R299" s="27">
        <v>1.0731606418638987E-5</v>
      </c>
      <c r="S299" s="27">
        <v>0</v>
      </c>
      <c r="T299" s="27">
        <v>0</v>
      </c>
      <c r="U299" s="27">
        <v>1.9493133260053163E-3</v>
      </c>
      <c r="V299" s="27">
        <v>3.8602075012819925E-3</v>
      </c>
      <c r="W299" s="27">
        <v>0</v>
      </c>
      <c r="X299" s="27">
        <v>0</v>
      </c>
      <c r="Y299" s="27">
        <v>0</v>
      </c>
      <c r="Z299" s="27">
        <v>1.8808434292685727E-6</v>
      </c>
      <c r="AA299" s="27">
        <v>0</v>
      </c>
      <c r="AB299" s="27">
        <v>0</v>
      </c>
      <c r="AC299" s="18">
        <v>5.2928484337592876E-4</v>
      </c>
      <c r="AD299" s="12">
        <v>292</v>
      </c>
      <c r="AE299" s="17">
        <v>8</v>
      </c>
      <c r="AF299" s="18">
        <v>0.96074559716783459</v>
      </c>
      <c r="AG299" t="str">
        <f>IF(AF299&lt;='CAV Tier 1 Analysis'!$A$5,"Tier 1", "Tier 2")</f>
        <v>Tier 2</v>
      </c>
      <c r="AH299" t="str">
        <f t="shared" si="10"/>
        <v>Oklahoma - Tier 2</v>
      </c>
      <c r="AI299" t="str">
        <f t="shared" si="11"/>
        <v>Calvin, Town Of - Tier 2</v>
      </c>
    </row>
    <row r="300" spans="1:35" x14ac:dyDescent="0.3">
      <c r="A300">
        <v>293</v>
      </c>
      <c r="B300">
        <v>6</v>
      </c>
      <c r="C300" t="s">
        <v>50</v>
      </c>
      <c r="D300" t="s">
        <v>3510</v>
      </c>
      <c r="E300" t="s">
        <v>5498</v>
      </c>
      <c r="F300" t="s">
        <v>1755</v>
      </c>
      <c r="G300" s="59">
        <v>0.50505</v>
      </c>
      <c r="H300">
        <v>0</v>
      </c>
      <c r="I300">
        <v>0</v>
      </c>
      <c r="J300" s="12">
        <v>9</v>
      </c>
      <c r="K300" s="12">
        <v>7</v>
      </c>
      <c r="L300">
        <v>0</v>
      </c>
      <c r="M300" s="12">
        <v>0</v>
      </c>
      <c r="N300" s="12">
        <v>0</v>
      </c>
      <c r="O300" s="12">
        <v>1.3524572409368332</v>
      </c>
      <c r="P300" s="12">
        <v>0</v>
      </c>
      <c r="Q300" s="12">
        <v>0</v>
      </c>
      <c r="R300" s="27">
        <v>1.1131416117421332E-5</v>
      </c>
      <c r="S300" s="27">
        <v>0</v>
      </c>
      <c r="T300" s="27">
        <v>0</v>
      </c>
      <c r="U300" s="27">
        <v>1.9493133260053163E-3</v>
      </c>
      <c r="V300" s="27">
        <v>3.8602075012819925E-3</v>
      </c>
      <c r="W300" s="27">
        <v>0</v>
      </c>
      <c r="X300" s="27">
        <v>0</v>
      </c>
      <c r="Y300" s="27">
        <v>0</v>
      </c>
      <c r="Z300" s="27">
        <v>3.9778230278575598E-7</v>
      </c>
      <c r="AA300" s="27">
        <v>0</v>
      </c>
      <c r="AB300" s="27">
        <v>0</v>
      </c>
      <c r="AC300" s="18">
        <v>5.2918636597341061E-4</v>
      </c>
      <c r="AD300" s="12">
        <v>293</v>
      </c>
      <c r="AE300" s="17">
        <v>8</v>
      </c>
      <c r="AF300" s="18">
        <v>0.96127478353380802</v>
      </c>
      <c r="AG300" t="str">
        <f>IF(AF300&lt;='CAV Tier 1 Analysis'!$A$5,"Tier 1", "Tier 2")</f>
        <v>Tier 2</v>
      </c>
      <c r="AH300" t="str">
        <f t="shared" si="10"/>
        <v>Oklahoma - Tier 2</v>
      </c>
      <c r="AI300" t="str">
        <f t="shared" si="11"/>
        <v>Taloga, Town Of - Tier 2</v>
      </c>
    </row>
    <row r="301" spans="1:35" x14ac:dyDescent="0.3">
      <c r="A301">
        <v>294</v>
      </c>
      <c r="B301">
        <v>6</v>
      </c>
      <c r="C301" t="s">
        <v>50</v>
      </c>
      <c r="D301" t="s">
        <v>3715</v>
      </c>
      <c r="E301" t="s">
        <v>5766</v>
      </c>
      <c r="F301" t="s">
        <v>1757</v>
      </c>
      <c r="G301" s="59">
        <v>0.37479000000000001</v>
      </c>
      <c r="H301">
        <v>0</v>
      </c>
      <c r="I301">
        <v>0</v>
      </c>
      <c r="J301" s="12">
        <v>9</v>
      </c>
      <c r="K301" s="12">
        <v>7</v>
      </c>
      <c r="L301">
        <v>0</v>
      </c>
      <c r="M301" s="12">
        <v>0</v>
      </c>
      <c r="N301" s="12">
        <v>0</v>
      </c>
      <c r="O301" s="12">
        <v>4.1261472116956748</v>
      </c>
      <c r="P301" s="12">
        <v>1.9245964594757061</v>
      </c>
      <c r="Q301" s="12">
        <v>0</v>
      </c>
      <c r="R301" s="27">
        <v>8.2604562848200001E-6</v>
      </c>
      <c r="S301" s="27">
        <v>0</v>
      </c>
      <c r="T301" s="27">
        <v>0</v>
      </c>
      <c r="U301" s="27">
        <v>1.9493133260053163E-3</v>
      </c>
      <c r="V301" s="27">
        <v>3.8602075012819925E-3</v>
      </c>
      <c r="W301" s="27">
        <v>0</v>
      </c>
      <c r="X301" s="27">
        <v>0</v>
      </c>
      <c r="Y301" s="27">
        <v>0</v>
      </c>
      <c r="Z301" s="27">
        <v>1.2135750320390272E-6</v>
      </c>
      <c r="AA301" s="27">
        <v>1.2751055042462019E-6</v>
      </c>
      <c r="AB301" s="27">
        <v>0</v>
      </c>
      <c r="AC301" s="18">
        <v>5.2911545128258306E-4</v>
      </c>
      <c r="AD301" s="12">
        <v>294</v>
      </c>
      <c r="AE301" s="17">
        <v>8</v>
      </c>
      <c r="AF301" s="18">
        <v>0.96180389898509056</v>
      </c>
      <c r="AG301" t="str">
        <f>IF(AF301&lt;='CAV Tier 1 Analysis'!$A$5,"Tier 1", "Tier 2")</f>
        <v>Tier 2</v>
      </c>
      <c r="AH301" t="str">
        <f t="shared" si="10"/>
        <v>Oklahoma - Tier 2</v>
      </c>
      <c r="AI301" t="str">
        <f t="shared" si="11"/>
        <v>Vici, Town Of - Tier 2</v>
      </c>
    </row>
    <row r="302" spans="1:35" x14ac:dyDescent="0.3">
      <c r="A302">
        <v>295</v>
      </c>
      <c r="B302">
        <v>6</v>
      </c>
      <c r="C302" t="s">
        <v>50</v>
      </c>
      <c r="D302" t="s">
        <v>3658</v>
      </c>
      <c r="E302" t="s">
        <v>5688</v>
      </c>
      <c r="F302" t="s">
        <v>1758</v>
      </c>
      <c r="G302" s="59">
        <v>0.44891999999999999</v>
      </c>
      <c r="H302">
        <v>0</v>
      </c>
      <c r="I302">
        <v>0</v>
      </c>
      <c r="J302" s="12">
        <v>9</v>
      </c>
      <c r="K302" s="12">
        <v>7</v>
      </c>
      <c r="L302">
        <v>0</v>
      </c>
      <c r="M302" s="12">
        <v>0</v>
      </c>
      <c r="N302" s="12">
        <v>0</v>
      </c>
      <c r="O302" s="12">
        <v>0.86695198744250213</v>
      </c>
      <c r="P302" s="12">
        <v>0</v>
      </c>
      <c r="Q302" s="12">
        <v>2.0273932891194391E-2</v>
      </c>
      <c r="R302" s="27">
        <v>9.8942982346951477E-6</v>
      </c>
      <c r="S302" s="27">
        <v>0</v>
      </c>
      <c r="T302" s="27">
        <v>0</v>
      </c>
      <c r="U302" s="27">
        <v>1.9493133260053163E-3</v>
      </c>
      <c r="V302" s="27">
        <v>3.8602075012819925E-3</v>
      </c>
      <c r="W302" s="27">
        <v>0</v>
      </c>
      <c r="X302" s="27">
        <v>0</v>
      </c>
      <c r="Y302" s="27">
        <v>0</v>
      </c>
      <c r="Z302" s="27">
        <v>2.5498636668963123E-7</v>
      </c>
      <c r="AA302" s="27">
        <v>0</v>
      </c>
      <c r="AB302" s="27">
        <v>4.3135161896812435E-8</v>
      </c>
      <c r="AC302" s="18">
        <v>5.2906484064096275E-4</v>
      </c>
      <c r="AD302" s="12">
        <v>295</v>
      </c>
      <c r="AE302" s="17">
        <v>8</v>
      </c>
      <c r="AF302" s="18">
        <v>0.96233296382573152</v>
      </c>
      <c r="AG302" t="str">
        <f>IF(AF302&lt;='CAV Tier 1 Analysis'!$A$5,"Tier 1", "Tier 2")</f>
        <v>Tier 2</v>
      </c>
      <c r="AH302" t="str">
        <f t="shared" si="10"/>
        <v>Oklahoma - Tier 2</v>
      </c>
      <c r="AI302" t="str">
        <f t="shared" si="11"/>
        <v>Reydon, Town Of - Tier 2</v>
      </c>
    </row>
    <row r="303" spans="1:35" x14ac:dyDescent="0.3">
      <c r="A303">
        <v>296</v>
      </c>
      <c r="B303">
        <v>6</v>
      </c>
      <c r="C303" t="s">
        <v>50</v>
      </c>
      <c r="D303" t="s">
        <v>2884</v>
      </c>
      <c r="E303" t="s">
        <v>5496</v>
      </c>
      <c r="F303" t="s">
        <v>1880</v>
      </c>
      <c r="G303" s="59">
        <v>3.2446799999999998</v>
      </c>
      <c r="H303">
        <v>0</v>
      </c>
      <c r="I303">
        <v>0</v>
      </c>
      <c r="J303" s="12">
        <v>9</v>
      </c>
      <c r="K303" s="12">
        <v>4</v>
      </c>
      <c r="L303">
        <v>0</v>
      </c>
      <c r="M303" s="12">
        <v>2</v>
      </c>
      <c r="N303" s="12">
        <v>0</v>
      </c>
      <c r="O303" s="12">
        <v>1009.1671690291303</v>
      </c>
      <c r="P303" s="12">
        <v>911.09417036395723</v>
      </c>
      <c r="Q303" s="12">
        <v>195.57821716036347</v>
      </c>
      <c r="R303" s="27">
        <v>7.1513480344272134E-5</v>
      </c>
      <c r="S303" s="27">
        <v>0</v>
      </c>
      <c r="T303" s="27">
        <v>0</v>
      </c>
      <c r="U303" s="27">
        <v>1.9493133260053163E-3</v>
      </c>
      <c r="V303" s="27">
        <v>2.2058328578754244E-3</v>
      </c>
      <c r="W303" s="27">
        <v>0</v>
      </c>
      <c r="X303" s="27">
        <v>2.4178339473404235E-4</v>
      </c>
      <c r="Y303" s="27">
        <v>0</v>
      </c>
      <c r="Z303" s="27">
        <v>2.9681444133059919E-4</v>
      </c>
      <c r="AA303" s="27">
        <v>6.0362845717495885E-4</v>
      </c>
      <c r="AB303" s="27">
        <v>4.1611551670699121E-4</v>
      </c>
      <c r="AC303" s="18">
        <v>5.2590922492469125E-4</v>
      </c>
      <c r="AD303" s="12">
        <v>296</v>
      </c>
      <c r="AE303" s="17">
        <v>8</v>
      </c>
      <c r="AF303" s="18">
        <v>0.96285887305065621</v>
      </c>
      <c r="AG303" t="str">
        <f>IF(AF303&lt;='CAV Tier 1 Analysis'!$A$5,"Tier 1", "Tier 2")</f>
        <v>Tier 2</v>
      </c>
      <c r="AH303" t="str">
        <f t="shared" si="10"/>
        <v>Oklahoma - Tier 2</v>
      </c>
      <c r="AI303" t="str">
        <f t="shared" si="11"/>
        <v>Jay, Town Of - Tier 2</v>
      </c>
    </row>
    <row r="304" spans="1:35" x14ac:dyDescent="0.3">
      <c r="A304">
        <v>297</v>
      </c>
      <c r="B304">
        <v>6</v>
      </c>
      <c r="C304" t="s">
        <v>50</v>
      </c>
      <c r="D304" t="s">
        <v>2935</v>
      </c>
      <c r="E304" t="s">
        <v>5738</v>
      </c>
      <c r="F304" t="s">
        <v>1803</v>
      </c>
      <c r="G304" s="59">
        <v>1.14012</v>
      </c>
      <c r="H304">
        <v>1</v>
      </c>
      <c r="I304">
        <v>0</v>
      </c>
      <c r="J304" s="12">
        <v>13</v>
      </c>
      <c r="K304" s="12">
        <v>5</v>
      </c>
      <c r="L304">
        <v>0</v>
      </c>
      <c r="M304" s="12">
        <v>0</v>
      </c>
      <c r="N304" s="12">
        <v>0</v>
      </c>
      <c r="O304" s="12">
        <v>163.43681660478384</v>
      </c>
      <c r="P304" s="12">
        <v>99.85025070870492</v>
      </c>
      <c r="Q304" s="12">
        <v>0</v>
      </c>
      <c r="R304" s="27">
        <v>2.5128502413215344E-5</v>
      </c>
      <c r="S304" s="27">
        <v>6.3861038380484071E-5</v>
      </c>
      <c r="T304" s="27">
        <v>0</v>
      </c>
      <c r="U304" s="27">
        <v>2.8156748042299012E-3</v>
      </c>
      <c r="V304" s="27">
        <v>2.7572910723442806E-3</v>
      </c>
      <c r="W304" s="27">
        <v>0</v>
      </c>
      <c r="X304" s="27">
        <v>0</v>
      </c>
      <c r="Y304" s="27">
        <v>0</v>
      </c>
      <c r="Z304" s="27">
        <v>4.8069743945465415E-5</v>
      </c>
      <c r="AA304" s="27">
        <v>6.6153922112959179E-5</v>
      </c>
      <c r="AB304" s="27">
        <v>0</v>
      </c>
      <c r="AC304" s="18">
        <v>5.2510718940239147E-4</v>
      </c>
      <c r="AD304" s="12">
        <v>297</v>
      </c>
      <c r="AE304" s="17">
        <v>8</v>
      </c>
      <c r="AF304" s="18">
        <v>0.96338398024005856</v>
      </c>
      <c r="AG304" t="str">
        <f>IF(AF304&lt;='CAV Tier 1 Analysis'!$A$5,"Tier 1", "Tier 2")</f>
        <v>Tier 2</v>
      </c>
      <c r="AH304" t="str">
        <f t="shared" si="10"/>
        <v>Oklahoma - Tier 2</v>
      </c>
      <c r="AI304" t="str">
        <f t="shared" si="11"/>
        <v>Morris, City Of - Tier 2</v>
      </c>
    </row>
    <row r="305" spans="1:35" x14ac:dyDescent="0.3">
      <c r="A305">
        <v>298</v>
      </c>
      <c r="B305">
        <v>6</v>
      </c>
      <c r="C305" t="s">
        <v>50</v>
      </c>
      <c r="D305" t="s">
        <v>3668</v>
      </c>
      <c r="E305" t="s">
        <v>5698</v>
      </c>
      <c r="F305" t="s">
        <v>1830</v>
      </c>
      <c r="G305" s="59">
        <v>0.36879000000000001</v>
      </c>
      <c r="H305">
        <v>4</v>
      </c>
      <c r="I305">
        <v>0</v>
      </c>
      <c r="J305" s="12">
        <v>10</v>
      </c>
      <c r="K305" s="12">
        <v>6</v>
      </c>
      <c r="L305">
        <v>0</v>
      </c>
      <c r="M305" s="12">
        <v>0</v>
      </c>
      <c r="N305" s="12">
        <v>0</v>
      </c>
      <c r="O305" s="12">
        <v>19.879305222724451</v>
      </c>
      <c r="P305" s="12">
        <v>5.9530033081702012</v>
      </c>
      <c r="Q305" s="12">
        <v>0</v>
      </c>
      <c r="R305" s="27">
        <v>8.1282149291036783E-6</v>
      </c>
      <c r="S305" s="27">
        <v>2.5544415352193628E-4</v>
      </c>
      <c r="T305" s="27">
        <v>0</v>
      </c>
      <c r="U305" s="27">
        <v>2.1659036955614624E-3</v>
      </c>
      <c r="V305" s="27">
        <v>3.3087492868131368E-3</v>
      </c>
      <c r="W305" s="27">
        <v>0</v>
      </c>
      <c r="X305" s="27">
        <v>0</v>
      </c>
      <c r="Y305" s="27">
        <v>0</v>
      </c>
      <c r="Z305" s="27">
        <v>5.8468656678555693E-6</v>
      </c>
      <c r="AA305" s="27">
        <v>3.9440513608299549E-6</v>
      </c>
      <c r="AB305" s="27">
        <v>0</v>
      </c>
      <c r="AC305" s="18">
        <v>5.2254693344130226E-4</v>
      </c>
      <c r="AD305" s="12">
        <v>298</v>
      </c>
      <c r="AE305" s="17">
        <v>8</v>
      </c>
      <c r="AF305" s="18">
        <v>0.96390652717349989</v>
      </c>
      <c r="AG305" t="str">
        <f>IF(AF305&lt;='CAV Tier 1 Analysis'!$A$5,"Tier 1", "Tier 2")</f>
        <v>Tier 2</v>
      </c>
      <c r="AH305" t="str">
        <f t="shared" si="10"/>
        <v>Oklahoma - Tier 2</v>
      </c>
      <c r="AI305" t="str">
        <f t="shared" si="11"/>
        <v>Blair, Town Of - Tier 2</v>
      </c>
    </row>
    <row r="306" spans="1:35" x14ac:dyDescent="0.3">
      <c r="A306">
        <v>299</v>
      </c>
      <c r="B306">
        <v>6</v>
      </c>
      <c r="C306" t="s">
        <v>50</v>
      </c>
      <c r="D306" t="s">
        <v>2898</v>
      </c>
      <c r="E306" t="s">
        <v>5716</v>
      </c>
      <c r="F306" t="s">
        <v>1944</v>
      </c>
      <c r="G306" s="59">
        <v>2.1229199999999997</v>
      </c>
      <c r="H306">
        <v>3</v>
      </c>
      <c r="I306">
        <v>0</v>
      </c>
      <c r="J306" s="12">
        <v>18</v>
      </c>
      <c r="K306" s="12">
        <v>1</v>
      </c>
      <c r="L306">
        <v>0</v>
      </c>
      <c r="M306" s="12">
        <v>6.9991756637084777</v>
      </c>
      <c r="N306" s="12">
        <v>3.4815361121790081E-2</v>
      </c>
      <c r="O306" s="12">
        <v>691.22319255311402</v>
      </c>
      <c r="P306" s="12">
        <v>0</v>
      </c>
      <c r="Q306" s="12">
        <v>0</v>
      </c>
      <c r="R306" s="27">
        <v>4.6789636479548735E-5</v>
      </c>
      <c r="S306" s="27">
        <v>1.915831151414522E-4</v>
      </c>
      <c r="T306" s="27">
        <v>0</v>
      </c>
      <c r="U306" s="27">
        <v>3.8986266520106326E-3</v>
      </c>
      <c r="V306" s="27">
        <v>5.5145821446885609E-4</v>
      </c>
      <c r="W306" s="27">
        <v>0</v>
      </c>
      <c r="X306" s="27">
        <v>8.4614222615566486E-4</v>
      </c>
      <c r="Y306" s="27">
        <v>2.8960392227470076E-7</v>
      </c>
      <c r="Z306" s="27">
        <v>2.0330132809392206E-4</v>
      </c>
      <c r="AA306" s="27">
        <v>0</v>
      </c>
      <c r="AB306" s="27">
        <v>0</v>
      </c>
      <c r="AC306" s="18">
        <v>5.2165370693385018E-4</v>
      </c>
      <c r="AD306" s="12">
        <v>299</v>
      </c>
      <c r="AE306" s="17">
        <v>8</v>
      </c>
      <c r="AF306" s="18">
        <v>0.96442818088043369</v>
      </c>
      <c r="AG306" t="str">
        <f>IF(AF306&lt;='CAV Tier 1 Analysis'!$A$5,"Tier 1", "Tier 2")</f>
        <v>Tier 2</v>
      </c>
      <c r="AH306" t="str">
        <f t="shared" si="10"/>
        <v>Oklahoma - Tier 2</v>
      </c>
      <c r="AI306" t="str">
        <f t="shared" si="11"/>
        <v>Forest Park, City Of - Tier 2</v>
      </c>
    </row>
    <row r="307" spans="1:35" x14ac:dyDescent="0.3">
      <c r="A307">
        <v>300</v>
      </c>
      <c r="B307">
        <v>6</v>
      </c>
      <c r="C307" t="s">
        <v>50</v>
      </c>
      <c r="D307" t="s">
        <v>3679</v>
      </c>
      <c r="E307" t="s">
        <v>5718</v>
      </c>
      <c r="F307" t="s">
        <v>1847</v>
      </c>
      <c r="G307" s="59">
        <v>0.95874999999999999</v>
      </c>
      <c r="H307">
        <v>3</v>
      </c>
      <c r="I307">
        <v>0</v>
      </c>
      <c r="J307" s="12">
        <v>14.5</v>
      </c>
      <c r="K307" s="12">
        <v>4</v>
      </c>
      <c r="L307">
        <v>0</v>
      </c>
      <c r="M307" s="12">
        <v>1</v>
      </c>
      <c r="N307" s="12">
        <v>0</v>
      </c>
      <c r="O307" s="12">
        <v>43.819278849341728</v>
      </c>
      <c r="P307" s="12">
        <v>23.532251918651408</v>
      </c>
      <c r="Q307" s="12">
        <v>3.291455756531775</v>
      </c>
      <c r="R307" s="27">
        <v>2.1131066632170482E-5</v>
      </c>
      <c r="S307" s="27">
        <v>1.915831151414522E-4</v>
      </c>
      <c r="T307" s="27">
        <v>0</v>
      </c>
      <c r="U307" s="27">
        <v>3.1405603585641208E-3</v>
      </c>
      <c r="V307" s="27">
        <v>2.2058328578754244E-3</v>
      </c>
      <c r="W307" s="27">
        <v>0</v>
      </c>
      <c r="X307" s="27">
        <v>1.2089169736702118E-4</v>
      </c>
      <c r="Y307" s="27">
        <v>0</v>
      </c>
      <c r="Z307" s="27">
        <v>1.2888047858007233E-5</v>
      </c>
      <c r="AA307" s="27">
        <v>1.5590854800260229E-5</v>
      </c>
      <c r="AB307" s="27">
        <v>7.0029568360591087E-6</v>
      </c>
      <c r="AC307" s="18">
        <v>5.1958917773404698E-4</v>
      </c>
      <c r="AD307" s="12">
        <v>300</v>
      </c>
      <c r="AE307" s="17">
        <v>8</v>
      </c>
      <c r="AF307" s="18">
        <v>0.96494777005816779</v>
      </c>
      <c r="AG307" t="str">
        <f>IF(AF307&lt;='CAV Tier 1 Analysis'!$A$5,"Tier 1", "Tier 2")</f>
        <v>Tier 2</v>
      </c>
      <c r="AH307" t="str">
        <f t="shared" si="10"/>
        <v>Oklahoma - Tier 2</v>
      </c>
      <c r="AI307" t="str">
        <f t="shared" si="11"/>
        <v>Geary, City Of - Tier 2</v>
      </c>
    </row>
    <row r="308" spans="1:35" x14ac:dyDescent="0.3">
      <c r="A308">
        <v>301</v>
      </c>
      <c r="B308">
        <v>6</v>
      </c>
      <c r="C308" t="s">
        <v>50</v>
      </c>
      <c r="D308" t="s">
        <v>3682</v>
      </c>
      <c r="E308" t="s">
        <v>5721</v>
      </c>
      <c r="F308" t="s">
        <v>1797</v>
      </c>
      <c r="G308" s="59">
        <v>0.73555999999999999</v>
      </c>
      <c r="H308">
        <v>0</v>
      </c>
      <c r="I308">
        <v>0</v>
      </c>
      <c r="J308" s="12">
        <v>11</v>
      </c>
      <c r="K308" s="12">
        <v>6</v>
      </c>
      <c r="L308">
        <v>0</v>
      </c>
      <c r="M308" s="12">
        <v>0</v>
      </c>
      <c r="N308" s="12">
        <v>0.18664087111535987</v>
      </c>
      <c r="O308" s="12">
        <v>2.1382176544333125</v>
      </c>
      <c r="P308" s="12">
        <v>0</v>
      </c>
      <c r="Q308" s="12">
        <v>0.16726871908405316</v>
      </c>
      <c r="R308" s="27">
        <v>1.6211908601782863E-5</v>
      </c>
      <c r="S308" s="27">
        <v>0</v>
      </c>
      <c r="T308" s="27">
        <v>0</v>
      </c>
      <c r="U308" s="27">
        <v>2.382494065117609E-3</v>
      </c>
      <c r="V308" s="27">
        <v>3.3087492868131368E-3</v>
      </c>
      <c r="W308" s="27">
        <v>0</v>
      </c>
      <c r="X308" s="27">
        <v>0</v>
      </c>
      <c r="Y308" s="27">
        <v>1.5525310262528153E-6</v>
      </c>
      <c r="Z308" s="27">
        <v>6.2888874908050845E-7</v>
      </c>
      <c r="AA308" s="27">
        <v>0</v>
      </c>
      <c r="AB308" s="27">
        <v>3.5588375066077319E-7</v>
      </c>
      <c r="AC308" s="18">
        <v>5.1909023309622921E-4</v>
      </c>
      <c r="AD308" s="12">
        <v>301</v>
      </c>
      <c r="AE308" s="17">
        <v>8</v>
      </c>
      <c r="AF308" s="18">
        <v>0.96546686029126405</v>
      </c>
      <c r="AG308" t="str">
        <f>IF(AF308&lt;='CAV Tier 1 Analysis'!$A$5,"Tier 1", "Tier 2")</f>
        <v>Tier 2</v>
      </c>
      <c r="AH308" t="str">
        <f t="shared" si="10"/>
        <v>Oklahoma - Tier 2</v>
      </c>
      <c r="AI308" t="str">
        <f t="shared" si="11"/>
        <v>Hammon, Town Of - Tier 2</v>
      </c>
    </row>
    <row r="309" spans="1:35" x14ac:dyDescent="0.3">
      <c r="A309">
        <v>302</v>
      </c>
      <c r="B309">
        <v>6</v>
      </c>
      <c r="C309" t="s">
        <v>50</v>
      </c>
      <c r="D309" t="s">
        <v>3588</v>
      </c>
      <c r="E309" t="s">
        <v>5604</v>
      </c>
      <c r="F309" t="s">
        <v>1987</v>
      </c>
      <c r="G309" s="59">
        <v>2.35006</v>
      </c>
      <c r="H309">
        <v>14</v>
      </c>
      <c r="I309">
        <v>0</v>
      </c>
      <c r="J309" s="12">
        <v>9.3333333333333339</v>
      </c>
      <c r="K309" s="12">
        <v>4.666666666666667</v>
      </c>
      <c r="L309">
        <v>0</v>
      </c>
      <c r="M309" s="12">
        <v>0.99584691454686258</v>
      </c>
      <c r="N309" s="12">
        <v>0.11585652350017481</v>
      </c>
      <c r="O309" s="12">
        <v>61.734897156321509</v>
      </c>
      <c r="P309" s="12">
        <v>0</v>
      </c>
      <c r="Q309" s="12">
        <v>0</v>
      </c>
      <c r="R309" s="27">
        <v>5.1795853402449607E-5</v>
      </c>
      <c r="S309" s="27">
        <v>8.9405453732677696E-4</v>
      </c>
      <c r="T309" s="27">
        <v>0</v>
      </c>
      <c r="U309" s="27">
        <v>2.0215101158573652E-3</v>
      </c>
      <c r="V309" s="27">
        <v>2.5734716675213285E-3</v>
      </c>
      <c r="W309" s="27">
        <v>0</v>
      </c>
      <c r="X309" s="27">
        <v>1.203896238172811E-4</v>
      </c>
      <c r="Y309" s="27">
        <v>9.6372700284191442E-7</v>
      </c>
      <c r="Z309" s="27">
        <v>1.8157357445232778E-5</v>
      </c>
      <c r="AA309" s="27">
        <v>0</v>
      </c>
      <c r="AB309" s="27">
        <v>0</v>
      </c>
      <c r="AC309" s="18">
        <v>5.1639480748847961E-4</v>
      </c>
      <c r="AD309" s="12">
        <v>302</v>
      </c>
      <c r="AE309" s="17">
        <v>8</v>
      </c>
      <c r="AF309" s="18">
        <v>0.96598325509875249</v>
      </c>
      <c r="AG309" t="str">
        <f>IF(AF309&lt;='CAV Tier 1 Analysis'!$A$5,"Tier 1", "Tier 2")</f>
        <v>Tier 2</v>
      </c>
      <c r="AH309" t="str">
        <f t="shared" si="10"/>
        <v>Oklahoma - Tier 2</v>
      </c>
      <c r="AI309" t="str">
        <f t="shared" si="11"/>
        <v>Gore, Town Of - Tier 2</v>
      </c>
    </row>
    <row r="310" spans="1:35" x14ac:dyDescent="0.3">
      <c r="A310">
        <v>303</v>
      </c>
      <c r="B310">
        <v>6</v>
      </c>
      <c r="C310" t="s">
        <v>50</v>
      </c>
      <c r="D310" t="s">
        <v>3664</v>
      </c>
      <c r="E310" t="s">
        <v>5694</v>
      </c>
      <c r="F310" t="s">
        <v>1819</v>
      </c>
      <c r="G310" s="59">
        <v>0.67327000000000004</v>
      </c>
      <c r="H310">
        <v>1</v>
      </c>
      <c r="I310">
        <v>0</v>
      </c>
      <c r="J310" s="12">
        <v>13</v>
      </c>
      <c r="K310" s="12">
        <v>5</v>
      </c>
      <c r="L310">
        <v>0</v>
      </c>
      <c r="M310" s="12">
        <v>0</v>
      </c>
      <c r="N310" s="12">
        <v>0</v>
      </c>
      <c r="O310" s="12">
        <v>11.716468101595801</v>
      </c>
      <c r="P310" s="12">
        <v>0</v>
      </c>
      <c r="Q310" s="12">
        <v>0</v>
      </c>
      <c r="R310" s="27">
        <v>1.4839022927187922E-5</v>
      </c>
      <c r="S310" s="27">
        <v>6.3861038380484071E-5</v>
      </c>
      <c r="T310" s="27">
        <v>0</v>
      </c>
      <c r="U310" s="27">
        <v>2.8156748042299012E-3</v>
      </c>
      <c r="V310" s="27">
        <v>2.7572910723442806E-3</v>
      </c>
      <c r="W310" s="27">
        <v>0</v>
      </c>
      <c r="X310" s="27">
        <v>0</v>
      </c>
      <c r="Y310" s="27">
        <v>0</v>
      </c>
      <c r="Z310" s="27">
        <v>3.4460266253891181E-6</v>
      </c>
      <c r="AA310" s="27">
        <v>0</v>
      </c>
      <c r="AB310" s="27">
        <v>0</v>
      </c>
      <c r="AC310" s="18">
        <v>5.1410108768247661E-4</v>
      </c>
      <c r="AD310" s="12">
        <v>303</v>
      </c>
      <c r="AE310" s="17">
        <v>8</v>
      </c>
      <c r="AF310" s="18">
        <v>0.96649735618643495</v>
      </c>
      <c r="AG310" t="str">
        <f>IF(AF310&lt;='CAV Tier 1 Analysis'!$A$5,"Tier 1", "Tier 2")</f>
        <v>Tier 2</v>
      </c>
      <c r="AH310" t="str">
        <f t="shared" si="10"/>
        <v>Oklahoma - Tier 2</v>
      </c>
      <c r="AI310" t="str">
        <f t="shared" si="11"/>
        <v>Arapaho, Town Of - Tier 2</v>
      </c>
    </row>
    <row r="311" spans="1:35" x14ac:dyDescent="0.3">
      <c r="A311">
        <v>304</v>
      </c>
      <c r="B311">
        <v>6</v>
      </c>
      <c r="C311" t="s">
        <v>50</v>
      </c>
      <c r="D311" t="s">
        <v>3557</v>
      </c>
      <c r="E311" t="s">
        <v>5557</v>
      </c>
      <c r="F311" t="s">
        <v>2093</v>
      </c>
      <c r="G311" s="59">
        <v>3.8486700000000003</v>
      </c>
      <c r="H311">
        <v>24</v>
      </c>
      <c r="I311">
        <v>0</v>
      </c>
      <c r="J311" s="12">
        <v>8</v>
      </c>
      <c r="K311" s="12">
        <v>4</v>
      </c>
      <c r="L311">
        <v>0</v>
      </c>
      <c r="M311" s="12">
        <v>0</v>
      </c>
      <c r="N311" s="12">
        <v>4.7825782413905502</v>
      </c>
      <c r="O311" s="12">
        <v>84.865645853482448</v>
      </c>
      <c r="P311" s="12">
        <v>0</v>
      </c>
      <c r="Q311" s="12">
        <v>0</v>
      </c>
      <c r="R311" s="27">
        <v>8.482555641745561E-5</v>
      </c>
      <c r="S311" s="27">
        <v>1.5326649211316176E-3</v>
      </c>
      <c r="T311" s="27">
        <v>0</v>
      </c>
      <c r="U311" s="27">
        <v>1.73272295644917E-3</v>
      </c>
      <c r="V311" s="27">
        <v>2.2058328578754244E-3</v>
      </c>
      <c r="W311" s="27">
        <v>0</v>
      </c>
      <c r="X311" s="27">
        <v>0</v>
      </c>
      <c r="Y311" s="27">
        <v>3.9782824956121819E-5</v>
      </c>
      <c r="Z311" s="27">
        <v>2.4960531847657408E-5</v>
      </c>
      <c r="AA311" s="27">
        <v>0</v>
      </c>
      <c r="AB311" s="27">
        <v>0</v>
      </c>
      <c r="AC311" s="18">
        <v>5.1098087715249513E-4</v>
      </c>
      <c r="AD311" s="12">
        <v>304</v>
      </c>
      <c r="AE311" s="17">
        <v>8</v>
      </c>
      <c r="AF311" s="18">
        <v>0.96700833706358746</v>
      </c>
      <c r="AG311" t="str">
        <f>IF(AF311&lt;='CAV Tier 1 Analysis'!$A$5,"Tier 1", "Tier 2")</f>
        <v>Tier 2</v>
      </c>
      <c r="AH311" t="str">
        <f t="shared" si="10"/>
        <v>Oklahoma - Tier 2</v>
      </c>
      <c r="AI311" t="str">
        <f t="shared" si="11"/>
        <v>Webbers Falls, Town Of - Tier 2</v>
      </c>
    </row>
    <row r="312" spans="1:35" x14ac:dyDescent="0.3">
      <c r="A312">
        <v>305</v>
      </c>
      <c r="B312">
        <v>6</v>
      </c>
      <c r="C312" t="s">
        <v>50</v>
      </c>
      <c r="D312" t="s">
        <v>3671</v>
      </c>
      <c r="E312" t="s">
        <v>5701</v>
      </c>
      <c r="F312" t="s">
        <v>1884</v>
      </c>
      <c r="G312" s="59">
        <v>0.81086000000000003</v>
      </c>
      <c r="H312">
        <v>2</v>
      </c>
      <c r="I312">
        <v>0</v>
      </c>
      <c r="J312" s="12">
        <v>4</v>
      </c>
      <c r="K312" s="12">
        <v>7</v>
      </c>
      <c r="L312">
        <v>0</v>
      </c>
      <c r="M312" s="12">
        <v>0</v>
      </c>
      <c r="N312" s="12">
        <v>0</v>
      </c>
      <c r="O312" s="12">
        <v>757.08862410439531</v>
      </c>
      <c r="P312" s="12">
        <v>753.41589672163093</v>
      </c>
      <c r="Q312" s="12">
        <v>0</v>
      </c>
      <c r="R312" s="27">
        <v>1.7871537616022693E-5</v>
      </c>
      <c r="S312" s="27">
        <v>1.2772207676096814E-4</v>
      </c>
      <c r="T312" s="27">
        <v>0</v>
      </c>
      <c r="U312" s="27">
        <v>8.6636147822458499E-4</v>
      </c>
      <c r="V312" s="27">
        <v>3.8602075012819925E-3</v>
      </c>
      <c r="W312" s="27">
        <v>0</v>
      </c>
      <c r="X312" s="27">
        <v>0</v>
      </c>
      <c r="Y312" s="27">
        <v>0</v>
      </c>
      <c r="Z312" s="27">
        <v>2.2267355092168238E-4</v>
      </c>
      <c r="AA312" s="27">
        <v>4.9916165654697664E-4</v>
      </c>
      <c r="AB312" s="27">
        <v>0</v>
      </c>
      <c r="AC312" s="18">
        <v>5.0854525466838437E-4</v>
      </c>
      <c r="AD312" s="12">
        <v>305</v>
      </c>
      <c r="AE312" s="17">
        <v>9</v>
      </c>
      <c r="AF312" s="18">
        <v>0.96751688231825583</v>
      </c>
      <c r="AG312" t="str">
        <f>IF(AF312&lt;='CAV Tier 1 Analysis'!$A$5,"Tier 1", "Tier 2")</f>
        <v>Tier 2</v>
      </c>
      <c r="AH312" t="str">
        <f t="shared" si="10"/>
        <v>Oklahoma - Tier 2</v>
      </c>
      <c r="AI312" t="str">
        <f t="shared" si="11"/>
        <v>Buffalo, Town Of - Tier 2</v>
      </c>
    </row>
    <row r="313" spans="1:35" x14ac:dyDescent="0.3">
      <c r="A313">
        <v>306</v>
      </c>
      <c r="B313">
        <v>6</v>
      </c>
      <c r="C313" t="s">
        <v>50</v>
      </c>
      <c r="D313" t="s">
        <v>3617</v>
      </c>
      <c r="E313" t="s">
        <v>5635</v>
      </c>
      <c r="F313" t="s">
        <v>1982</v>
      </c>
      <c r="G313" s="59">
        <v>0.74768999999999997</v>
      </c>
      <c r="H313">
        <v>13</v>
      </c>
      <c r="I313">
        <v>0</v>
      </c>
      <c r="J313" s="12">
        <v>6</v>
      </c>
      <c r="K313" s="12">
        <v>6</v>
      </c>
      <c r="L313">
        <v>0</v>
      </c>
      <c r="M313" s="12">
        <v>0</v>
      </c>
      <c r="N313" s="12">
        <v>0</v>
      </c>
      <c r="O313" s="12">
        <v>76.093414005352145</v>
      </c>
      <c r="P313" s="12">
        <v>63.387551805279564</v>
      </c>
      <c r="Q313" s="12">
        <v>33.456754227513116</v>
      </c>
      <c r="R313" s="27">
        <v>1.6479256542589356E-5</v>
      </c>
      <c r="S313" s="27">
        <v>8.3019349894629282E-4</v>
      </c>
      <c r="T313" s="27">
        <v>0</v>
      </c>
      <c r="U313" s="27">
        <v>1.2995422173368775E-3</v>
      </c>
      <c r="V313" s="27">
        <v>3.3087492868131368E-3</v>
      </c>
      <c r="W313" s="27">
        <v>0</v>
      </c>
      <c r="X313" s="27">
        <v>0</v>
      </c>
      <c r="Y313" s="27">
        <v>0</v>
      </c>
      <c r="Z313" s="27">
        <v>2.2380458718910861E-5</v>
      </c>
      <c r="AA313" s="27">
        <v>4.1996240723430205E-5</v>
      </c>
      <c r="AB313" s="27">
        <v>7.1183155132788925E-5</v>
      </c>
      <c r="AC313" s="18">
        <v>5.0822946492854783E-4</v>
      </c>
      <c r="AD313" s="12">
        <v>306</v>
      </c>
      <c r="AE313" s="17">
        <v>9</v>
      </c>
      <c r="AF313" s="18">
        <v>0.9680251117831844</v>
      </c>
      <c r="AG313" t="str">
        <f>IF(AF313&lt;='CAV Tier 1 Analysis'!$A$5,"Tier 1", "Tier 2")</f>
        <v>Tier 2</v>
      </c>
      <c r="AH313" t="str">
        <f t="shared" si="10"/>
        <v>Oklahoma - Tier 2</v>
      </c>
      <c r="AI313" t="str">
        <f t="shared" si="11"/>
        <v>Mooreland, Town Of - Tier 2</v>
      </c>
    </row>
    <row r="314" spans="1:35" x14ac:dyDescent="0.3">
      <c r="A314">
        <v>307</v>
      </c>
      <c r="B314">
        <v>6</v>
      </c>
      <c r="C314" t="s">
        <v>50</v>
      </c>
      <c r="D314" t="s">
        <v>3456</v>
      </c>
      <c r="E314" t="s">
        <v>5660</v>
      </c>
      <c r="F314" t="s">
        <v>1827</v>
      </c>
      <c r="G314" s="59">
        <v>0.41169</v>
      </c>
      <c r="H314">
        <v>0</v>
      </c>
      <c r="I314">
        <v>0</v>
      </c>
      <c r="J314" s="12">
        <v>13</v>
      </c>
      <c r="K314" s="12">
        <v>5</v>
      </c>
      <c r="L314">
        <v>0</v>
      </c>
      <c r="M314" s="12">
        <v>0</v>
      </c>
      <c r="N314" s="12">
        <v>0</v>
      </c>
      <c r="O314" s="12">
        <v>1.5577076797327682</v>
      </c>
      <c r="P314" s="12">
        <v>0</v>
      </c>
      <c r="Q314" s="12">
        <v>3.4100430817267213E-2</v>
      </c>
      <c r="R314" s="27">
        <v>9.0737406224753755E-6</v>
      </c>
      <c r="S314" s="27">
        <v>0</v>
      </c>
      <c r="T314" s="27">
        <v>0</v>
      </c>
      <c r="U314" s="27">
        <v>2.8156748042299012E-3</v>
      </c>
      <c r="V314" s="27">
        <v>2.7572910723442806E-3</v>
      </c>
      <c r="W314" s="27">
        <v>0</v>
      </c>
      <c r="X314" s="27">
        <v>0</v>
      </c>
      <c r="Y314" s="27">
        <v>0</v>
      </c>
      <c r="Z314" s="27">
        <v>4.5815019444307692E-7</v>
      </c>
      <c r="AA314" s="27">
        <v>0</v>
      </c>
      <c r="AB314" s="27">
        <v>7.2552652312109786E-8</v>
      </c>
      <c r="AC314" s="18">
        <v>5.0750639273121931E-4</v>
      </c>
      <c r="AD314" s="12">
        <v>307</v>
      </c>
      <c r="AE314" s="17">
        <v>9</v>
      </c>
      <c r="AF314" s="18">
        <v>0.96853261817591563</v>
      </c>
      <c r="AG314" t="str">
        <f>IF(AF314&lt;='CAV Tier 1 Analysis'!$A$5,"Tier 1", "Tier 2")</f>
        <v>Tier 2</v>
      </c>
      <c r="AH314" t="str">
        <f t="shared" si="10"/>
        <v>Oklahoma - Tier 2</v>
      </c>
      <c r="AI314" t="str">
        <f t="shared" si="11"/>
        <v>Butler, Town Of - Tier 2</v>
      </c>
    </row>
    <row r="315" spans="1:35" x14ac:dyDescent="0.3">
      <c r="A315">
        <v>308</v>
      </c>
      <c r="B315">
        <v>6</v>
      </c>
      <c r="C315" t="s">
        <v>50</v>
      </c>
      <c r="D315" t="s">
        <v>3645</v>
      </c>
      <c r="E315" t="s">
        <v>5670</v>
      </c>
      <c r="F315" t="s">
        <v>1828</v>
      </c>
      <c r="G315" s="59">
        <v>0.26045000000000001</v>
      </c>
      <c r="H315">
        <v>0</v>
      </c>
      <c r="I315">
        <v>0</v>
      </c>
      <c r="J315" s="12">
        <v>13</v>
      </c>
      <c r="K315" s="12">
        <v>5</v>
      </c>
      <c r="L315">
        <v>0</v>
      </c>
      <c r="M315" s="12">
        <v>0</v>
      </c>
      <c r="N315" s="12">
        <v>0</v>
      </c>
      <c r="O315" s="12">
        <v>5.0581462949297169</v>
      </c>
      <c r="P315" s="12">
        <v>0</v>
      </c>
      <c r="Q315" s="12">
        <v>0.21563923036771726</v>
      </c>
      <c r="R315" s="27">
        <v>5.7403768493859738E-6</v>
      </c>
      <c r="S315" s="27">
        <v>0</v>
      </c>
      <c r="T315" s="27">
        <v>0</v>
      </c>
      <c r="U315" s="27">
        <v>2.8156748042299012E-3</v>
      </c>
      <c r="V315" s="27">
        <v>2.7572910723442806E-3</v>
      </c>
      <c r="W315" s="27">
        <v>0</v>
      </c>
      <c r="X315" s="27">
        <v>0</v>
      </c>
      <c r="Y315" s="27">
        <v>0</v>
      </c>
      <c r="Z315" s="27">
        <v>1.4876929341075969E-6</v>
      </c>
      <c r="AA315" s="27">
        <v>0</v>
      </c>
      <c r="AB315" s="27">
        <v>4.5879766708981806E-7</v>
      </c>
      <c r="AC315" s="18">
        <v>5.0733206763861497E-4</v>
      </c>
      <c r="AD315" s="12">
        <v>308</v>
      </c>
      <c r="AE315" s="17">
        <v>9</v>
      </c>
      <c r="AF315" s="18">
        <v>0.96903995024355427</v>
      </c>
      <c r="AG315" t="str">
        <f>IF(AF315&lt;='CAV Tier 1 Analysis'!$A$5,"Tier 1", "Tier 2")</f>
        <v>Tier 2</v>
      </c>
      <c r="AH315" t="str">
        <f t="shared" si="10"/>
        <v>Oklahoma - Tier 2</v>
      </c>
      <c r="AI315" t="str">
        <f t="shared" si="11"/>
        <v>Hoffman, Town Of - Tier 2</v>
      </c>
    </row>
    <row r="316" spans="1:35" x14ac:dyDescent="0.3">
      <c r="A316">
        <v>309</v>
      </c>
      <c r="B316">
        <v>6</v>
      </c>
      <c r="C316" t="s">
        <v>50</v>
      </c>
      <c r="D316" t="s">
        <v>3707</v>
      </c>
      <c r="E316" t="s">
        <v>5755</v>
      </c>
      <c r="F316" t="s">
        <v>1967</v>
      </c>
      <c r="G316" s="59">
        <v>2.23109</v>
      </c>
      <c r="H316">
        <v>6</v>
      </c>
      <c r="I316">
        <v>0</v>
      </c>
      <c r="J316" s="12">
        <v>16</v>
      </c>
      <c r="K316" s="12">
        <v>2</v>
      </c>
      <c r="L316">
        <v>0</v>
      </c>
      <c r="M316" s="12">
        <v>0.91932194577538329</v>
      </c>
      <c r="N316" s="12">
        <v>7.2852418582717782</v>
      </c>
      <c r="O316" s="12">
        <v>249.86449746787463</v>
      </c>
      <c r="P316" s="12">
        <v>49.984134380899263</v>
      </c>
      <c r="Q316" s="12">
        <v>124.71913115530646</v>
      </c>
      <c r="R316" s="27">
        <v>4.9173727720854488E-5</v>
      </c>
      <c r="S316" s="27">
        <v>3.831662302829044E-4</v>
      </c>
      <c r="T316" s="27">
        <v>0</v>
      </c>
      <c r="U316" s="27">
        <v>3.46544591289834E-3</v>
      </c>
      <c r="V316" s="27">
        <v>1.1029164289377122E-3</v>
      </c>
      <c r="W316" s="27">
        <v>0</v>
      </c>
      <c r="X316" s="27">
        <v>1.1113839045153869E-4</v>
      </c>
      <c r="Y316" s="27">
        <v>6.0600681678836374E-5</v>
      </c>
      <c r="Z316" s="27">
        <v>7.3489698734082923E-5</v>
      </c>
      <c r="AA316" s="27">
        <v>3.3116056386921248E-5</v>
      </c>
      <c r="AB316" s="27">
        <v>2.6535452903420314E-4</v>
      </c>
      <c r="AC316" s="18">
        <v>5.0403651419321765E-4</v>
      </c>
      <c r="AD316" s="12">
        <v>309</v>
      </c>
      <c r="AE316" s="17">
        <v>9</v>
      </c>
      <c r="AF316" s="18">
        <v>0.96954398675774744</v>
      </c>
      <c r="AG316" t="str">
        <f>IF(AF316&lt;='CAV Tier 1 Analysis'!$A$5,"Tier 1", "Tier 2")</f>
        <v>Tier 2</v>
      </c>
      <c r="AH316" t="str">
        <f t="shared" si="10"/>
        <v>Oklahoma - Tier 2</v>
      </c>
      <c r="AI316" t="str">
        <f t="shared" si="11"/>
        <v>Perkins, City Of - Tier 2</v>
      </c>
    </row>
    <row r="317" spans="1:35" x14ac:dyDescent="0.3">
      <c r="A317">
        <v>310</v>
      </c>
      <c r="B317">
        <v>6</v>
      </c>
      <c r="C317" t="s">
        <v>50</v>
      </c>
      <c r="D317" t="s">
        <v>3545</v>
      </c>
      <c r="E317" t="s">
        <v>5542</v>
      </c>
      <c r="F317" t="s">
        <v>1900</v>
      </c>
      <c r="G317" s="59">
        <v>2.35066</v>
      </c>
      <c r="H317">
        <v>4</v>
      </c>
      <c r="I317">
        <v>0</v>
      </c>
      <c r="J317" s="12">
        <v>8</v>
      </c>
      <c r="K317" s="12">
        <v>6</v>
      </c>
      <c r="L317">
        <v>0</v>
      </c>
      <c r="M317" s="12">
        <v>0</v>
      </c>
      <c r="N317" s="12">
        <v>0</v>
      </c>
      <c r="O317" s="12">
        <v>261.03563343986178</v>
      </c>
      <c r="P317" s="12">
        <v>150.07559115384149</v>
      </c>
      <c r="Q317" s="12">
        <v>0</v>
      </c>
      <c r="R317" s="27">
        <v>5.1809077538021242E-5</v>
      </c>
      <c r="S317" s="27">
        <v>2.5544415352193628E-4</v>
      </c>
      <c r="T317" s="27">
        <v>0</v>
      </c>
      <c r="U317" s="27">
        <v>1.73272295644917E-3</v>
      </c>
      <c r="V317" s="27">
        <v>3.3087492868131368E-3</v>
      </c>
      <c r="W317" s="27">
        <v>0</v>
      </c>
      <c r="X317" s="27">
        <v>0</v>
      </c>
      <c r="Y317" s="27">
        <v>0</v>
      </c>
      <c r="Z317" s="27">
        <v>7.6775333249664174E-5</v>
      </c>
      <c r="AA317" s="27">
        <v>9.942978508097034E-5</v>
      </c>
      <c r="AB317" s="27">
        <v>0</v>
      </c>
      <c r="AC317" s="18">
        <v>5.0226641751389988E-4</v>
      </c>
      <c r="AD317" s="12">
        <v>310</v>
      </c>
      <c r="AE317" s="17">
        <v>9</v>
      </c>
      <c r="AF317" s="18">
        <v>0.97004625317526139</v>
      </c>
      <c r="AG317" t="str">
        <f>IF(AF317&lt;='CAV Tier 1 Analysis'!$A$5,"Tier 1", "Tier 2")</f>
        <v>Tier 2</v>
      </c>
      <c r="AH317" t="str">
        <f t="shared" si="10"/>
        <v>Oklahoma - Tier 2</v>
      </c>
      <c r="AI317" t="str">
        <f t="shared" si="11"/>
        <v>Chouteau, Town Of - Tier 2</v>
      </c>
    </row>
    <row r="318" spans="1:35" x14ac:dyDescent="0.3">
      <c r="A318">
        <v>311</v>
      </c>
      <c r="B318">
        <v>6</v>
      </c>
      <c r="C318" t="s">
        <v>50</v>
      </c>
      <c r="D318" t="s">
        <v>3493</v>
      </c>
      <c r="E318" t="s">
        <v>5476</v>
      </c>
      <c r="F318" t="s">
        <v>1855</v>
      </c>
      <c r="G318" s="59">
        <v>0.23043</v>
      </c>
      <c r="H318">
        <v>1</v>
      </c>
      <c r="I318">
        <v>0</v>
      </c>
      <c r="J318" s="12">
        <v>15</v>
      </c>
      <c r="K318" s="12">
        <v>4</v>
      </c>
      <c r="L318">
        <v>0</v>
      </c>
      <c r="M318" s="12">
        <v>0</v>
      </c>
      <c r="N318" s="12">
        <v>0</v>
      </c>
      <c r="O318" s="12">
        <v>2.4378300948486142</v>
      </c>
      <c r="P318" s="12">
        <v>0</v>
      </c>
      <c r="Q318" s="12">
        <v>0.16900922926471518</v>
      </c>
      <c r="R318" s="27">
        <v>5.0787292662853131E-6</v>
      </c>
      <c r="S318" s="27">
        <v>6.3861038380484071E-5</v>
      </c>
      <c r="T318" s="27">
        <v>0</v>
      </c>
      <c r="U318" s="27">
        <v>3.2488555433421939E-3</v>
      </c>
      <c r="V318" s="27">
        <v>2.2058328578754244E-3</v>
      </c>
      <c r="W318" s="27">
        <v>0</v>
      </c>
      <c r="X318" s="27">
        <v>0</v>
      </c>
      <c r="Y318" s="27">
        <v>0</v>
      </c>
      <c r="Z318" s="27">
        <v>7.1701022374473053E-7</v>
      </c>
      <c r="AA318" s="27">
        <v>0</v>
      </c>
      <c r="AB318" s="27">
        <v>3.5958688950555622E-7</v>
      </c>
      <c r="AC318" s="18">
        <v>5.0224588781614895E-4</v>
      </c>
      <c r="AD318" s="12">
        <v>311</v>
      </c>
      <c r="AE318" s="17">
        <v>9</v>
      </c>
      <c r="AF318" s="18">
        <v>0.9705484990630775</v>
      </c>
      <c r="AG318" t="str">
        <f>IF(AF318&lt;='CAV Tier 1 Analysis'!$A$5,"Tier 1", "Tier 2")</f>
        <v>Tier 2</v>
      </c>
      <c r="AH318" t="str">
        <f t="shared" si="10"/>
        <v>Oklahoma - Tier 2</v>
      </c>
      <c r="AI318" t="str">
        <f t="shared" si="11"/>
        <v>Gene Autry, Town Of - Tier 2</v>
      </c>
    </row>
    <row r="319" spans="1:35" x14ac:dyDescent="0.3">
      <c r="A319">
        <v>312</v>
      </c>
      <c r="B319">
        <v>6</v>
      </c>
      <c r="C319" t="s">
        <v>50</v>
      </c>
      <c r="D319" t="s">
        <v>3706</v>
      </c>
      <c r="E319" t="s">
        <v>5754</v>
      </c>
      <c r="F319" t="s">
        <v>1839</v>
      </c>
      <c r="G319" s="59">
        <v>0.83306999999999998</v>
      </c>
      <c r="H319">
        <v>0</v>
      </c>
      <c r="I319">
        <v>0</v>
      </c>
      <c r="J319" s="12">
        <v>10</v>
      </c>
      <c r="K319" s="12">
        <v>6</v>
      </c>
      <c r="L319">
        <v>0</v>
      </c>
      <c r="M319" s="12">
        <v>0</v>
      </c>
      <c r="N319" s="12">
        <v>0</v>
      </c>
      <c r="O319" s="12">
        <v>2.7231760716519782</v>
      </c>
      <c r="P319" s="12">
        <v>0</v>
      </c>
      <c r="Q319" s="12">
        <v>0</v>
      </c>
      <c r="R319" s="27">
        <v>1.8361051034432606E-5</v>
      </c>
      <c r="S319" s="27">
        <v>0</v>
      </c>
      <c r="T319" s="27">
        <v>0</v>
      </c>
      <c r="U319" s="27">
        <v>2.1659036955614624E-3</v>
      </c>
      <c r="V319" s="27">
        <v>3.3087492868131368E-3</v>
      </c>
      <c r="W319" s="27">
        <v>0</v>
      </c>
      <c r="X319" s="27">
        <v>0</v>
      </c>
      <c r="Y319" s="27">
        <v>0</v>
      </c>
      <c r="Z319" s="27">
        <v>8.0093567166859163E-7</v>
      </c>
      <c r="AA319" s="27">
        <v>0</v>
      </c>
      <c r="AB319" s="27">
        <v>0</v>
      </c>
      <c r="AC319" s="18">
        <v>4.994377244618818E-4</v>
      </c>
      <c r="AD319" s="12">
        <v>312</v>
      </c>
      <c r="AE319" s="17">
        <v>9</v>
      </c>
      <c r="AF319" s="18">
        <v>0.97104793678753942</v>
      </c>
      <c r="AG319" t="str">
        <f>IF(AF319&lt;='CAV Tier 1 Analysis'!$A$5,"Tier 1", "Tier 2")</f>
        <v>Tier 2</v>
      </c>
      <c r="AH319" t="str">
        <f t="shared" si="10"/>
        <v>Oklahoma - Tier 2</v>
      </c>
      <c r="AI319" t="str">
        <f t="shared" si="11"/>
        <v>Olustee, Town Of - Tier 2</v>
      </c>
    </row>
    <row r="320" spans="1:35" x14ac:dyDescent="0.3">
      <c r="A320">
        <v>313</v>
      </c>
      <c r="B320">
        <v>6</v>
      </c>
      <c r="C320" t="s">
        <v>50</v>
      </c>
      <c r="D320" t="s">
        <v>3653</v>
      </c>
      <c r="E320" t="s">
        <v>5681</v>
      </c>
      <c r="F320" t="s">
        <v>1844</v>
      </c>
      <c r="G320" s="59">
        <v>0.28114</v>
      </c>
      <c r="H320">
        <v>0</v>
      </c>
      <c r="I320">
        <v>0</v>
      </c>
      <c r="J320" s="12">
        <v>10</v>
      </c>
      <c r="K320" s="12">
        <v>6</v>
      </c>
      <c r="L320">
        <v>0</v>
      </c>
      <c r="M320" s="12">
        <v>0</v>
      </c>
      <c r="N320" s="12">
        <v>0</v>
      </c>
      <c r="O320" s="12">
        <v>5.0603796632067297</v>
      </c>
      <c r="P320" s="12">
        <v>0</v>
      </c>
      <c r="Q320" s="12">
        <v>0</v>
      </c>
      <c r="R320" s="27">
        <v>6.1963891243477541E-6</v>
      </c>
      <c r="S320" s="27">
        <v>0</v>
      </c>
      <c r="T320" s="27">
        <v>0</v>
      </c>
      <c r="U320" s="27">
        <v>2.1659036955614624E-3</v>
      </c>
      <c r="V320" s="27">
        <v>3.3087492868131368E-3</v>
      </c>
      <c r="W320" s="27">
        <v>0</v>
      </c>
      <c r="X320" s="27">
        <v>0</v>
      </c>
      <c r="Y320" s="27">
        <v>0</v>
      </c>
      <c r="Z320" s="27">
        <v>1.4883498083874696E-6</v>
      </c>
      <c r="AA320" s="27">
        <v>0</v>
      </c>
      <c r="AB320" s="27">
        <v>0</v>
      </c>
      <c r="AC320" s="18">
        <v>4.9839433830066676E-4</v>
      </c>
      <c r="AD320" s="12">
        <v>313</v>
      </c>
      <c r="AE320" s="17">
        <v>9</v>
      </c>
      <c r="AF320" s="18">
        <v>0.9715463311258401</v>
      </c>
      <c r="AG320" t="str">
        <f>IF(AF320&lt;='CAV Tier 1 Analysis'!$A$5,"Tier 1", "Tier 2")</f>
        <v>Tier 2</v>
      </c>
      <c r="AH320" t="str">
        <f t="shared" si="10"/>
        <v>Oklahoma - Tier 2</v>
      </c>
      <c r="AI320" t="str">
        <f t="shared" si="11"/>
        <v>Martha, Town Of - Tier 2</v>
      </c>
    </row>
    <row r="321" spans="1:35" x14ac:dyDescent="0.3">
      <c r="A321">
        <v>314</v>
      </c>
      <c r="B321">
        <v>6</v>
      </c>
      <c r="C321" t="s">
        <v>50</v>
      </c>
      <c r="D321" t="s">
        <v>3579</v>
      </c>
      <c r="E321" t="s">
        <v>5590</v>
      </c>
      <c r="F321" t="s">
        <v>1962</v>
      </c>
      <c r="G321" s="59">
        <v>1.1836599999999999</v>
      </c>
      <c r="H321">
        <v>6</v>
      </c>
      <c r="I321">
        <v>0</v>
      </c>
      <c r="J321" s="12">
        <v>12</v>
      </c>
      <c r="K321" s="12">
        <v>4</v>
      </c>
      <c r="L321">
        <v>0</v>
      </c>
      <c r="M321" s="12">
        <v>1.0000000000000002</v>
      </c>
      <c r="N321" s="12">
        <v>0</v>
      </c>
      <c r="O321" s="12">
        <v>152.18147677182756</v>
      </c>
      <c r="P321" s="12">
        <v>117.36620383710152</v>
      </c>
      <c r="Q321" s="12">
        <v>0</v>
      </c>
      <c r="R321" s="27">
        <v>2.6088133851196777E-5</v>
      </c>
      <c r="S321" s="27">
        <v>3.831662302829044E-4</v>
      </c>
      <c r="T321" s="27">
        <v>0</v>
      </c>
      <c r="U321" s="27">
        <v>2.5990844346737551E-3</v>
      </c>
      <c r="V321" s="27">
        <v>2.2058328578754244E-3</v>
      </c>
      <c r="W321" s="27">
        <v>0</v>
      </c>
      <c r="X321" s="27">
        <v>1.208916973670212E-4</v>
      </c>
      <c r="Y321" s="27">
        <v>0</v>
      </c>
      <c r="Z321" s="27">
        <v>4.4759343541022096E-5</v>
      </c>
      <c r="AA321" s="27">
        <v>7.775879031074302E-5</v>
      </c>
      <c r="AB321" s="27">
        <v>0</v>
      </c>
      <c r="AC321" s="18">
        <v>4.9614377162746071E-4</v>
      </c>
      <c r="AD321" s="12">
        <v>314</v>
      </c>
      <c r="AE321" s="17">
        <v>9</v>
      </c>
      <c r="AF321" s="18">
        <v>0.97204247489746753</v>
      </c>
      <c r="AG321" t="str">
        <f>IF(AF321&lt;='CAV Tier 1 Analysis'!$A$5,"Tier 1", "Tier 2")</f>
        <v>Tier 2</v>
      </c>
      <c r="AH321" t="str">
        <f t="shared" si="10"/>
        <v>Oklahoma - Tier 2</v>
      </c>
      <c r="AI321" t="str">
        <f t="shared" si="11"/>
        <v>Quinton, Town Of - Tier 2</v>
      </c>
    </row>
    <row r="322" spans="1:35" x14ac:dyDescent="0.3">
      <c r="A322">
        <v>315</v>
      </c>
      <c r="B322">
        <v>6</v>
      </c>
      <c r="C322" t="s">
        <v>50</v>
      </c>
      <c r="D322" t="s">
        <v>2883</v>
      </c>
      <c r="E322" t="s">
        <v>5779</v>
      </c>
      <c r="F322" t="s">
        <v>1931</v>
      </c>
      <c r="G322" s="59">
        <v>2.9644899999999996</v>
      </c>
      <c r="H322">
        <v>2</v>
      </c>
      <c r="I322">
        <v>0</v>
      </c>
      <c r="J322" s="12">
        <v>15</v>
      </c>
      <c r="K322" s="12">
        <v>3</v>
      </c>
      <c r="L322">
        <v>0</v>
      </c>
      <c r="M322" s="12">
        <v>0</v>
      </c>
      <c r="N322" s="12">
        <v>0</v>
      </c>
      <c r="O322" s="12">
        <v>253.26924093325437</v>
      </c>
      <c r="P322" s="12">
        <v>46.828474774240675</v>
      </c>
      <c r="Q322" s="12">
        <v>86.201705679418581</v>
      </c>
      <c r="R322" s="27">
        <v>6.5338029434579465E-5</v>
      </c>
      <c r="S322" s="27">
        <v>1.2772207676096814E-4</v>
      </c>
      <c r="T322" s="27">
        <v>0</v>
      </c>
      <c r="U322" s="27">
        <v>3.2488555433421939E-3</v>
      </c>
      <c r="V322" s="27">
        <v>1.6543746434065684E-3</v>
      </c>
      <c r="W322" s="27">
        <v>0</v>
      </c>
      <c r="X322" s="27">
        <v>0</v>
      </c>
      <c r="Y322" s="27">
        <v>0</v>
      </c>
      <c r="Z322" s="27">
        <v>7.4491095787578948E-5</v>
      </c>
      <c r="AA322" s="27">
        <v>3.1025332945045058E-5</v>
      </c>
      <c r="AB322" s="27">
        <v>1.83404204315882E-4</v>
      </c>
      <c r="AC322" s="18">
        <v>4.8956462963571049E-4</v>
      </c>
      <c r="AD322" s="12">
        <v>315</v>
      </c>
      <c r="AE322" s="17">
        <v>9</v>
      </c>
      <c r="AF322" s="18">
        <v>0.97253203952710321</v>
      </c>
      <c r="AG322" t="str">
        <f>IF(AF322&lt;='CAV Tier 1 Analysis'!$A$5,"Tier 1", "Tier 2")</f>
        <v>Tier 2</v>
      </c>
      <c r="AH322" t="str">
        <f t="shared" si="10"/>
        <v>Oklahoma - Tier 2</v>
      </c>
      <c r="AI322" t="str">
        <f t="shared" si="11"/>
        <v>Brooksville, City Of - Tier 2</v>
      </c>
    </row>
    <row r="323" spans="1:35" x14ac:dyDescent="0.3">
      <c r="A323">
        <v>316</v>
      </c>
      <c r="B323">
        <v>6</v>
      </c>
      <c r="C323" t="s">
        <v>50</v>
      </c>
      <c r="D323" t="s">
        <v>3514</v>
      </c>
      <c r="E323" t="s">
        <v>5502</v>
      </c>
      <c r="F323" t="s">
        <v>1964</v>
      </c>
      <c r="G323" s="59">
        <v>1.0516399999999999</v>
      </c>
      <c r="H323">
        <v>5</v>
      </c>
      <c r="I323">
        <v>0</v>
      </c>
      <c r="J323" s="12">
        <v>15</v>
      </c>
      <c r="K323" s="12">
        <v>3</v>
      </c>
      <c r="L323">
        <v>0</v>
      </c>
      <c r="M323" s="12">
        <v>0</v>
      </c>
      <c r="N323" s="12">
        <v>0</v>
      </c>
      <c r="O323" s="12">
        <v>153.25831082507023</v>
      </c>
      <c r="P323" s="12">
        <v>115.69549977089778</v>
      </c>
      <c r="Q323" s="12">
        <v>0</v>
      </c>
      <c r="R323" s="27">
        <v>2.3178383220918659E-5</v>
      </c>
      <c r="S323" s="27">
        <v>3.1930519190242031E-4</v>
      </c>
      <c r="T323" s="27">
        <v>0</v>
      </c>
      <c r="U323" s="27">
        <v>3.2488555433421939E-3</v>
      </c>
      <c r="V323" s="27">
        <v>1.6543746434065684E-3</v>
      </c>
      <c r="W323" s="27">
        <v>0</v>
      </c>
      <c r="X323" s="27">
        <v>0</v>
      </c>
      <c r="Y323" s="27">
        <v>0</v>
      </c>
      <c r="Z323" s="27">
        <v>4.5076060045212848E-5</v>
      </c>
      <c r="AA323" s="27">
        <v>7.6651896478379197E-5</v>
      </c>
      <c r="AB323" s="27">
        <v>0</v>
      </c>
      <c r="AC323" s="18">
        <v>4.8794924712688113E-4</v>
      </c>
      <c r="AD323" s="12">
        <v>316</v>
      </c>
      <c r="AE323" s="17">
        <v>9</v>
      </c>
      <c r="AF323" s="18">
        <v>0.97301998877423013</v>
      </c>
      <c r="AG323" t="str">
        <f>IF(AF323&lt;='CAV Tier 1 Analysis'!$A$5,"Tier 1", "Tier 2")</f>
        <v>Tier 2</v>
      </c>
      <c r="AH323" t="str">
        <f t="shared" si="10"/>
        <v>Oklahoma - Tier 2</v>
      </c>
      <c r="AI323" t="str">
        <f t="shared" si="11"/>
        <v>Rush Springs, Town Of - Tier 2</v>
      </c>
    </row>
    <row r="324" spans="1:35" x14ac:dyDescent="0.3">
      <c r="A324">
        <v>317</v>
      </c>
      <c r="B324">
        <v>6</v>
      </c>
      <c r="C324" t="s">
        <v>50</v>
      </c>
      <c r="D324" t="s">
        <v>3704</v>
      </c>
      <c r="E324" t="s">
        <v>5752</v>
      </c>
      <c r="F324" t="s">
        <v>2047</v>
      </c>
      <c r="G324" s="59">
        <v>2.2637799999999997</v>
      </c>
      <c r="H324">
        <v>10</v>
      </c>
      <c r="I324">
        <v>0</v>
      </c>
      <c r="J324" s="12">
        <v>9</v>
      </c>
      <c r="K324" s="12">
        <v>4</v>
      </c>
      <c r="L324">
        <v>0</v>
      </c>
      <c r="M324" s="12">
        <v>0</v>
      </c>
      <c r="N324" s="12">
        <v>6.2490729753289012</v>
      </c>
      <c r="O324" s="12">
        <v>475.54041897452328</v>
      </c>
      <c r="P324" s="12">
        <v>341.37338183521052</v>
      </c>
      <c r="Q324" s="12">
        <v>32.691052846389368</v>
      </c>
      <c r="R324" s="27">
        <v>4.9894222707248903E-5</v>
      </c>
      <c r="S324" s="27">
        <v>6.3861038380484062E-4</v>
      </c>
      <c r="T324" s="27">
        <v>0</v>
      </c>
      <c r="U324" s="27">
        <v>1.9493133260053163E-3</v>
      </c>
      <c r="V324" s="27">
        <v>2.2058328578754244E-3</v>
      </c>
      <c r="W324" s="27">
        <v>0</v>
      </c>
      <c r="X324" s="27">
        <v>0</v>
      </c>
      <c r="Y324" s="27">
        <v>5.1981538778392908E-5</v>
      </c>
      <c r="Z324" s="27">
        <v>1.3986509680436094E-4</v>
      </c>
      <c r="AA324" s="27">
        <v>2.2617056995927198E-4</v>
      </c>
      <c r="AB324" s="27">
        <v>6.9554035947249387E-5</v>
      </c>
      <c r="AC324" s="18">
        <v>4.8465654835291866E-4</v>
      </c>
      <c r="AD324" s="12">
        <v>317</v>
      </c>
      <c r="AE324" s="17">
        <v>9</v>
      </c>
      <c r="AF324" s="18">
        <v>0.97350464532258307</v>
      </c>
      <c r="AG324" t="str">
        <f>IF(AF324&lt;='CAV Tier 1 Analysis'!$A$5,"Tier 1", "Tier 2")</f>
        <v>Tier 2</v>
      </c>
      <c r="AH324" t="str">
        <f t="shared" si="10"/>
        <v>Oklahoma - Tier 2</v>
      </c>
      <c r="AI324" t="str">
        <f t="shared" si="11"/>
        <v>North Enid, Town Of - Tier 2</v>
      </c>
    </row>
    <row r="325" spans="1:35" x14ac:dyDescent="0.3">
      <c r="A325">
        <v>318</v>
      </c>
      <c r="B325">
        <v>6</v>
      </c>
      <c r="C325" t="s">
        <v>50</v>
      </c>
      <c r="D325" t="s">
        <v>3551</v>
      </c>
      <c r="E325" t="s">
        <v>5550</v>
      </c>
      <c r="F325" t="s">
        <v>2071</v>
      </c>
      <c r="G325" s="59">
        <v>2.2056100000000001</v>
      </c>
      <c r="H325">
        <v>12</v>
      </c>
      <c r="I325">
        <v>0</v>
      </c>
      <c r="J325" s="12">
        <v>8</v>
      </c>
      <c r="K325" s="12">
        <v>4</v>
      </c>
      <c r="L325">
        <v>0</v>
      </c>
      <c r="M325" s="12">
        <v>0</v>
      </c>
      <c r="N325" s="12">
        <v>4.4610485480218962</v>
      </c>
      <c r="O325" s="12">
        <v>661.53441277597778</v>
      </c>
      <c r="P325" s="12">
        <v>485.55979967468795</v>
      </c>
      <c r="Q325" s="12">
        <v>0</v>
      </c>
      <c r="R325" s="27">
        <v>4.8612142763579178E-5</v>
      </c>
      <c r="S325" s="27">
        <v>7.6633246056580879E-4</v>
      </c>
      <c r="T325" s="27">
        <v>0</v>
      </c>
      <c r="U325" s="27">
        <v>1.73272295644917E-3</v>
      </c>
      <c r="V325" s="27">
        <v>2.2058328578754244E-3</v>
      </c>
      <c r="W325" s="27">
        <v>0</v>
      </c>
      <c r="X325" s="27">
        <v>0</v>
      </c>
      <c r="Y325" s="27">
        <v>3.7108250936866139E-5</v>
      </c>
      <c r="Z325" s="27">
        <v>1.9456931732922831E-4</v>
      </c>
      <c r="AA325" s="27">
        <v>3.2169859305183505E-4</v>
      </c>
      <c r="AB325" s="27">
        <v>0</v>
      </c>
      <c r="AC325" s="18">
        <v>4.8244332536108279E-4</v>
      </c>
      <c r="AD325" s="12">
        <v>318</v>
      </c>
      <c r="AE325" s="17">
        <v>9</v>
      </c>
      <c r="AF325" s="18">
        <v>0.97398708864794414</v>
      </c>
      <c r="AG325" t="str">
        <f>IF(AF325&lt;='CAV Tier 1 Analysis'!$A$5,"Tier 1", "Tier 2")</f>
        <v>Tier 2</v>
      </c>
      <c r="AH325" t="str">
        <f t="shared" si="10"/>
        <v>Oklahoma - Tier 2</v>
      </c>
      <c r="AI325" t="str">
        <f t="shared" si="11"/>
        <v>Haskell, Town Of - Tier 2</v>
      </c>
    </row>
    <row r="326" spans="1:35" x14ac:dyDescent="0.3">
      <c r="A326">
        <v>319</v>
      </c>
      <c r="B326">
        <v>6</v>
      </c>
      <c r="C326" t="s">
        <v>50</v>
      </c>
      <c r="D326" t="s">
        <v>2427</v>
      </c>
      <c r="E326" t="s">
        <v>5705</v>
      </c>
      <c r="F326" t="s">
        <v>1898</v>
      </c>
      <c r="G326" s="59">
        <v>1.6805699999999999</v>
      </c>
      <c r="H326">
        <v>0</v>
      </c>
      <c r="I326">
        <v>0</v>
      </c>
      <c r="J326" s="12">
        <v>9</v>
      </c>
      <c r="K326" s="12">
        <v>6</v>
      </c>
      <c r="L326">
        <v>0</v>
      </c>
      <c r="M326" s="12">
        <v>0</v>
      </c>
      <c r="N326" s="12">
        <v>0</v>
      </c>
      <c r="O326" s="12">
        <v>13.243156718809542</v>
      </c>
      <c r="P326" s="12">
        <v>0</v>
      </c>
      <c r="Q326" s="12">
        <v>0.74081282384910452</v>
      </c>
      <c r="R326" s="27">
        <v>3.7040142529362964E-5</v>
      </c>
      <c r="S326" s="27">
        <v>0</v>
      </c>
      <c r="T326" s="27">
        <v>0</v>
      </c>
      <c r="U326" s="27">
        <v>1.9493133260053163E-3</v>
      </c>
      <c r="V326" s="27">
        <v>3.3087492868131368E-3</v>
      </c>
      <c r="W326" s="27">
        <v>0</v>
      </c>
      <c r="X326" s="27">
        <v>0</v>
      </c>
      <c r="Y326" s="27">
        <v>0</v>
      </c>
      <c r="Z326" s="27">
        <v>3.8950535486886825E-6</v>
      </c>
      <c r="AA326" s="27">
        <v>0</v>
      </c>
      <c r="AB326" s="27">
        <v>1.5761658708974525E-6</v>
      </c>
      <c r="AC326" s="18">
        <v>4.8187036134249105E-4</v>
      </c>
      <c r="AD326" s="12">
        <v>319</v>
      </c>
      <c r="AE326" s="17">
        <v>9</v>
      </c>
      <c r="AF326" s="18">
        <v>0.97446895900928665</v>
      </c>
      <c r="AG326" t="str">
        <f>IF(AF326&lt;='CAV Tier 1 Analysis'!$A$5,"Tier 1", "Tier 2")</f>
        <v>Tier 2</v>
      </c>
      <c r="AH326" t="str">
        <f t="shared" si="10"/>
        <v>Oklahoma - Tier 2</v>
      </c>
      <c r="AI326" t="str">
        <f t="shared" si="11"/>
        <v>Clayton, Town Of - Tier 2</v>
      </c>
    </row>
    <row r="327" spans="1:35" x14ac:dyDescent="0.3">
      <c r="A327">
        <v>320</v>
      </c>
      <c r="B327">
        <v>6</v>
      </c>
      <c r="C327" t="s">
        <v>50</v>
      </c>
      <c r="D327" t="s">
        <v>3305</v>
      </c>
      <c r="E327" t="s">
        <v>5633</v>
      </c>
      <c r="F327" t="s">
        <v>1956</v>
      </c>
      <c r="G327" s="59">
        <v>0.38871</v>
      </c>
      <c r="H327">
        <v>5</v>
      </c>
      <c r="I327">
        <v>0</v>
      </c>
      <c r="J327" s="12">
        <v>5</v>
      </c>
      <c r="K327" s="12">
        <v>7</v>
      </c>
      <c r="L327">
        <v>0</v>
      </c>
      <c r="M327" s="12">
        <v>0</v>
      </c>
      <c r="N327" s="12">
        <v>0</v>
      </c>
      <c r="O327" s="12">
        <v>0.43564772206003477</v>
      </c>
      <c r="P327" s="12">
        <v>0</v>
      </c>
      <c r="Q327" s="12">
        <v>1.0526803692900488E-2</v>
      </c>
      <c r="R327" s="27">
        <v>8.5672562300818648E-6</v>
      </c>
      <c r="S327" s="27">
        <v>3.1930519190242031E-4</v>
      </c>
      <c r="T327" s="27">
        <v>0</v>
      </c>
      <c r="U327" s="27">
        <v>1.0829518477807312E-3</v>
      </c>
      <c r="V327" s="27">
        <v>3.8602075012819925E-3</v>
      </c>
      <c r="W327" s="27">
        <v>0</v>
      </c>
      <c r="X327" s="27">
        <v>0</v>
      </c>
      <c r="Y327" s="27">
        <v>0</v>
      </c>
      <c r="Z327" s="27">
        <v>1.2813192819639266E-7</v>
      </c>
      <c r="AA327" s="27">
        <v>0</v>
      </c>
      <c r="AB327" s="27">
        <v>2.2397005257250547E-8</v>
      </c>
      <c r="AC327" s="18">
        <v>4.7919839328442533E-4</v>
      </c>
      <c r="AD327" s="12">
        <v>320</v>
      </c>
      <c r="AE327" s="17">
        <v>9</v>
      </c>
      <c r="AF327" s="18">
        <v>0.97494815740257113</v>
      </c>
      <c r="AG327" t="str">
        <f>IF(AF327&lt;='CAV Tier 1 Analysis'!$A$5,"Tier 1", "Tier 2")</f>
        <v>Tier 2</v>
      </c>
      <c r="AH327" t="str">
        <f t="shared" si="10"/>
        <v>Oklahoma - Tier 2</v>
      </c>
      <c r="AI327" t="str">
        <f t="shared" si="11"/>
        <v>Freedom, Town Of - Tier 2</v>
      </c>
    </row>
    <row r="328" spans="1:35" x14ac:dyDescent="0.3">
      <c r="A328">
        <v>321</v>
      </c>
      <c r="B328">
        <v>6</v>
      </c>
      <c r="C328" t="s">
        <v>50</v>
      </c>
      <c r="D328" t="s">
        <v>3701</v>
      </c>
      <c r="E328" t="s">
        <v>5749</v>
      </c>
      <c r="F328" t="s">
        <v>1961</v>
      </c>
      <c r="G328" s="59">
        <v>1.2803099999999998</v>
      </c>
      <c r="H328">
        <v>2</v>
      </c>
      <c r="I328">
        <v>0</v>
      </c>
      <c r="J328" s="12">
        <v>13</v>
      </c>
      <c r="K328" s="12">
        <v>4</v>
      </c>
      <c r="L328">
        <v>0</v>
      </c>
      <c r="M328" s="12">
        <v>0</v>
      </c>
      <c r="N328" s="12">
        <v>0</v>
      </c>
      <c r="O328" s="12">
        <v>54.735020029744483</v>
      </c>
      <c r="P328" s="12">
        <v>0</v>
      </c>
      <c r="Q328" s="12">
        <v>0</v>
      </c>
      <c r="R328" s="27">
        <v>2.8218321689527182E-5</v>
      </c>
      <c r="S328" s="27">
        <v>1.2772207676096814E-4</v>
      </c>
      <c r="T328" s="27">
        <v>0</v>
      </c>
      <c r="U328" s="27">
        <v>2.8156748042299012E-3</v>
      </c>
      <c r="V328" s="27">
        <v>2.2058328578754244E-3</v>
      </c>
      <c r="W328" s="27">
        <v>0</v>
      </c>
      <c r="X328" s="27">
        <v>0</v>
      </c>
      <c r="Y328" s="27">
        <v>0</v>
      </c>
      <c r="Z328" s="27">
        <v>1.6098566114648155E-5</v>
      </c>
      <c r="AA328" s="27">
        <v>0</v>
      </c>
      <c r="AB328" s="27">
        <v>0</v>
      </c>
      <c r="AC328" s="18">
        <v>4.721406024245881E-4</v>
      </c>
      <c r="AD328" s="12">
        <v>321</v>
      </c>
      <c r="AE328" s="17">
        <v>9</v>
      </c>
      <c r="AF328" s="18">
        <v>0.97542029800499574</v>
      </c>
      <c r="AG328" t="str">
        <f>IF(AF328&lt;='CAV Tier 1 Analysis'!$A$5,"Tier 1", "Tier 2")</f>
        <v>Tier 2</v>
      </c>
      <c r="AH328" t="str">
        <f t="shared" ref="AH328:AH387" si="12">C328&amp;" - "&amp;AG328</f>
        <v>Oklahoma - Tier 2</v>
      </c>
      <c r="AI328" t="str">
        <f t="shared" ref="AI328:AI387" si="13">D328&amp;" - "&amp;AG328</f>
        <v>Newkirk,City Of - Tier 2</v>
      </c>
    </row>
    <row r="329" spans="1:35" x14ac:dyDescent="0.3">
      <c r="A329">
        <v>322</v>
      </c>
      <c r="B329">
        <v>6</v>
      </c>
      <c r="C329" t="s">
        <v>50</v>
      </c>
      <c r="D329" t="s">
        <v>3659</v>
      </c>
      <c r="E329" t="s">
        <v>5689</v>
      </c>
      <c r="F329" t="s">
        <v>1946</v>
      </c>
      <c r="G329" s="59">
        <v>0.43536000000000002</v>
      </c>
      <c r="H329">
        <v>1</v>
      </c>
      <c r="I329">
        <v>0</v>
      </c>
      <c r="J329" s="12">
        <v>8</v>
      </c>
      <c r="K329" s="12">
        <v>6</v>
      </c>
      <c r="L329">
        <v>0</v>
      </c>
      <c r="M329" s="12">
        <v>0</v>
      </c>
      <c r="N329" s="12">
        <v>0.19701446614497597</v>
      </c>
      <c r="O329" s="12">
        <v>50.751701255317585</v>
      </c>
      <c r="P329" s="12">
        <v>30.201062707147372</v>
      </c>
      <c r="Q329" s="12">
        <v>0</v>
      </c>
      <c r="R329" s="27">
        <v>9.5954327707762622E-6</v>
      </c>
      <c r="S329" s="27">
        <v>6.3861038380484071E-5</v>
      </c>
      <c r="T329" s="27">
        <v>0</v>
      </c>
      <c r="U329" s="27">
        <v>1.73272295644917E-3</v>
      </c>
      <c r="V329" s="27">
        <v>3.3087492868131368E-3</v>
      </c>
      <c r="W329" s="27">
        <v>0</v>
      </c>
      <c r="X329" s="27">
        <v>0</v>
      </c>
      <c r="Y329" s="27">
        <v>1.6388214943641997E-6</v>
      </c>
      <c r="Z329" s="27">
        <v>1.4926999526913593E-5</v>
      </c>
      <c r="AA329" s="27">
        <v>2.0009151062482464E-5</v>
      </c>
      <c r="AB329" s="27">
        <v>0</v>
      </c>
      <c r="AC329" s="18">
        <v>4.6831851695430246E-4</v>
      </c>
      <c r="AD329" s="12">
        <v>322</v>
      </c>
      <c r="AE329" s="17">
        <v>9</v>
      </c>
      <c r="AF329" s="18">
        <v>0.97588861652195003</v>
      </c>
      <c r="AG329" t="str">
        <f>IF(AF329&lt;='CAV Tier 1 Analysis'!$A$5,"Tier 1", "Tier 2")</f>
        <v>Tier 2</v>
      </c>
      <c r="AH329" t="str">
        <f t="shared" si="12"/>
        <v>Oklahoma - Tier 2</v>
      </c>
      <c r="AI329" t="str">
        <f t="shared" si="13"/>
        <v>Spavinaw, Town Of - Tier 2</v>
      </c>
    </row>
    <row r="330" spans="1:35" x14ac:dyDescent="0.3">
      <c r="A330">
        <v>323</v>
      </c>
      <c r="B330">
        <v>6</v>
      </c>
      <c r="C330" t="s">
        <v>50</v>
      </c>
      <c r="D330" t="s">
        <v>2426</v>
      </c>
      <c r="E330" t="s">
        <v>5703</v>
      </c>
      <c r="F330" t="s">
        <v>1965</v>
      </c>
      <c r="G330" s="59">
        <v>2.49621</v>
      </c>
      <c r="H330">
        <v>0</v>
      </c>
      <c r="I330">
        <v>0</v>
      </c>
      <c r="J330" s="12">
        <v>9</v>
      </c>
      <c r="K330" s="12">
        <v>5</v>
      </c>
      <c r="L330">
        <v>0</v>
      </c>
      <c r="M330" s="12">
        <v>0</v>
      </c>
      <c r="N330" s="12">
        <v>0</v>
      </c>
      <c r="O330" s="12">
        <v>450.50046464645942</v>
      </c>
      <c r="P330" s="12">
        <v>369.70719927950734</v>
      </c>
      <c r="Q330" s="12">
        <v>3.9226864292153891</v>
      </c>
      <c r="R330" s="27">
        <v>5.5017032425439665E-5</v>
      </c>
      <c r="S330" s="27">
        <v>0</v>
      </c>
      <c r="T330" s="27">
        <v>0</v>
      </c>
      <c r="U330" s="27">
        <v>1.9493133260053163E-3</v>
      </c>
      <c r="V330" s="27">
        <v>2.7572910723442806E-3</v>
      </c>
      <c r="W330" s="27">
        <v>0</v>
      </c>
      <c r="X330" s="27">
        <v>0</v>
      </c>
      <c r="Y330" s="27">
        <v>0</v>
      </c>
      <c r="Z330" s="27">
        <v>1.3250039025928165E-4</v>
      </c>
      <c r="AA330" s="27">
        <v>2.4494261248364198E-4</v>
      </c>
      <c r="AB330" s="27">
        <v>8.3459738721008726E-6</v>
      </c>
      <c r="AC330" s="18">
        <v>4.6794640067182364E-4</v>
      </c>
      <c r="AD330" s="12">
        <v>323</v>
      </c>
      <c r="AE330" s="17">
        <v>9</v>
      </c>
      <c r="AF330" s="18">
        <v>0.97635656292262185</v>
      </c>
      <c r="AG330" t="str">
        <f>IF(AF330&lt;='CAV Tier 1 Analysis'!$A$5,"Tier 1", "Tier 2")</f>
        <v>Tier 2</v>
      </c>
      <c r="AH330" t="str">
        <f t="shared" si="12"/>
        <v>Oklahoma - Tier 2</v>
      </c>
      <c r="AI330" t="str">
        <f t="shared" si="13"/>
        <v>Calera, Town Of - Tier 2</v>
      </c>
    </row>
    <row r="331" spans="1:35" x14ac:dyDescent="0.3">
      <c r="A331">
        <v>324</v>
      </c>
      <c r="B331">
        <v>6</v>
      </c>
      <c r="C331" t="s">
        <v>50</v>
      </c>
      <c r="D331" t="s">
        <v>3688</v>
      </c>
      <c r="E331" t="s">
        <v>5729</v>
      </c>
      <c r="F331" t="s">
        <v>2029</v>
      </c>
      <c r="G331" s="59">
        <v>4.42326</v>
      </c>
      <c r="H331">
        <v>1</v>
      </c>
      <c r="I331">
        <v>0</v>
      </c>
      <c r="J331" s="12">
        <v>18</v>
      </c>
      <c r="K331" s="12">
        <v>1</v>
      </c>
      <c r="L331">
        <v>0</v>
      </c>
      <c r="M331" s="12">
        <v>0</v>
      </c>
      <c r="N331" s="12">
        <v>43.561433503528377</v>
      </c>
      <c r="O331" s="12">
        <v>432.6536526884633</v>
      </c>
      <c r="P331" s="12">
        <v>0</v>
      </c>
      <c r="Q331" s="12">
        <v>11.832045151940235</v>
      </c>
      <c r="R331" s="27">
        <v>9.7489649847629106E-5</v>
      </c>
      <c r="S331" s="27">
        <v>6.3861038380484071E-5</v>
      </c>
      <c r="T331" s="27">
        <v>0</v>
      </c>
      <c r="U331" s="27">
        <v>3.8986266520106326E-3</v>
      </c>
      <c r="V331" s="27">
        <v>5.5145821446885609E-4</v>
      </c>
      <c r="W331" s="27">
        <v>0</v>
      </c>
      <c r="X331" s="27">
        <v>0</v>
      </c>
      <c r="Y331" s="27">
        <v>3.6235620128709814E-4</v>
      </c>
      <c r="Z331" s="27">
        <v>1.2725131787225477E-4</v>
      </c>
      <c r="AA331" s="27">
        <v>0</v>
      </c>
      <c r="AB331" s="27">
        <v>2.5174059021424978E-5</v>
      </c>
      <c r="AC331" s="18">
        <v>4.6601973935348916E-4</v>
      </c>
      <c r="AD331" s="12">
        <v>324</v>
      </c>
      <c r="AE331" s="17">
        <v>9</v>
      </c>
      <c r="AF331" s="18">
        <v>0.9768225826619753</v>
      </c>
      <c r="AG331" t="str">
        <f>IF(AF331&lt;='CAV Tier 1 Analysis'!$A$5,"Tier 1", "Tier 2")</f>
        <v>Tier 2</v>
      </c>
      <c r="AH331" t="str">
        <f t="shared" si="12"/>
        <v>Oklahoma - Tier 2</v>
      </c>
      <c r="AI331" t="str">
        <f t="shared" si="13"/>
        <v>Luther, Town Of - Tier 2</v>
      </c>
    </row>
    <row r="332" spans="1:35" x14ac:dyDescent="0.3">
      <c r="A332">
        <v>325</v>
      </c>
      <c r="B332">
        <v>6</v>
      </c>
      <c r="C332" t="s">
        <v>50</v>
      </c>
      <c r="D332" t="s">
        <v>2968</v>
      </c>
      <c r="E332" t="s">
        <v>5823</v>
      </c>
      <c r="F332" t="s">
        <v>2057</v>
      </c>
      <c r="G332" s="59">
        <v>1.54277</v>
      </c>
      <c r="H332">
        <v>6</v>
      </c>
      <c r="I332">
        <v>0</v>
      </c>
      <c r="J332" s="12">
        <v>18</v>
      </c>
      <c r="K332" s="12">
        <v>1</v>
      </c>
      <c r="L332">
        <v>0</v>
      </c>
      <c r="M332" s="12">
        <v>0</v>
      </c>
      <c r="N332" s="12">
        <v>26.792025316304937</v>
      </c>
      <c r="O332" s="12">
        <v>103.34698780211386</v>
      </c>
      <c r="P332" s="12">
        <v>0</v>
      </c>
      <c r="Q332" s="12">
        <v>0</v>
      </c>
      <c r="R332" s="27">
        <v>3.4002999393078125E-5</v>
      </c>
      <c r="S332" s="27">
        <v>3.831662302829044E-4</v>
      </c>
      <c r="T332" s="27">
        <v>0</v>
      </c>
      <c r="U332" s="27">
        <v>3.8986266520106326E-3</v>
      </c>
      <c r="V332" s="27">
        <v>5.5145821446885609E-4</v>
      </c>
      <c r="W332" s="27">
        <v>0</v>
      </c>
      <c r="X332" s="27">
        <v>0</v>
      </c>
      <c r="Y332" s="27">
        <v>2.2286356847319255E-4</v>
      </c>
      <c r="Z332" s="27">
        <v>3.0396231059711795E-5</v>
      </c>
      <c r="AA332" s="27">
        <v>0</v>
      </c>
      <c r="AB332" s="27">
        <v>0</v>
      </c>
      <c r="AC332" s="18">
        <v>4.6550126324439774E-4</v>
      </c>
      <c r="AD332" s="12">
        <v>325</v>
      </c>
      <c r="AE332" s="17">
        <v>9</v>
      </c>
      <c r="AF332" s="18">
        <v>0.97728808392521971</v>
      </c>
      <c r="AG332" t="str">
        <f>IF(AF332&lt;='CAV Tier 1 Analysis'!$A$5,"Tier 1", "Tier 2")</f>
        <v>Tier 2</v>
      </c>
      <c r="AH332" t="str">
        <f t="shared" si="12"/>
        <v>Oklahoma - Tier 2</v>
      </c>
      <c r="AI332" t="str">
        <f t="shared" si="13"/>
        <v>Arcadia, Town Of - Tier 2</v>
      </c>
    </row>
    <row r="333" spans="1:35" x14ac:dyDescent="0.3">
      <c r="A333">
        <v>326</v>
      </c>
      <c r="B333">
        <v>6</v>
      </c>
      <c r="C333" t="s">
        <v>50</v>
      </c>
      <c r="D333" t="s">
        <v>3511</v>
      </c>
      <c r="E333" t="s">
        <v>5499</v>
      </c>
      <c r="F333" t="s">
        <v>1957</v>
      </c>
      <c r="G333" s="59">
        <v>0.40022999999999997</v>
      </c>
      <c r="H333">
        <v>0</v>
      </c>
      <c r="I333">
        <v>0</v>
      </c>
      <c r="J333" s="12">
        <v>8</v>
      </c>
      <c r="K333" s="12">
        <v>6</v>
      </c>
      <c r="L333">
        <v>0</v>
      </c>
      <c r="M333" s="12">
        <v>0</v>
      </c>
      <c r="N333" s="12">
        <v>0</v>
      </c>
      <c r="O333" s="12">
        <v>1.4610608691384079</v>
      </c>
      <c r="P333" s="12">
        <v>0</v>
      </c>
      <c r="Q333" s="12">
        <v>0.16165799532483782</v>
      </c>
      <c r="R333" s="27">
        <v>8.8211596330572009E-6</v>
      </c>
      <c r="S333" s="27">
        <v>0</v>
      </c>
      <c r="T333" s="27">
        <v>0</v>
      </c>
      <c r="U333" s="27">
        <v>1.73272295644917E-3</v>
      </c>
      <c r="V333" s="27">
        <v>3.3087492868131368E-3</v>
      </c>
      <c r="W333" s="27">
        <v>0</v>
      </c>
      <c r="X333" s="27">
        <v>0</v>
      </c>
      <c r="Y333" s="27">
        <v>0</v>
      </c>
      <c r="Z333" s="27">
        <v>4.2972460751029272E-7</v>
      </c>
      <c r="AA333" s="27">
        <v>0</v>
      </c>
      <c r="AB333" s="27">
        <v>3.4394628006683811E-7</v>
      </c>
      <c r="AC333" s="18">
        <v>4.5918791579844918E-4</v>
      </c>
      <c r="AD333" s="12">
        <v>326</v>
      </c>
      <c r="AE333" s="17">
        <v>9</v>
      </c>
      <c r="AF333" s="18">
        <v>0.97774727184101817</v>
      </c>
      <c r="AG333" t="str">
        <f>IF(AF333&lt;='CAV Tier 1 Analysis'!$A$5,"Tier 1", "Tier 2")</f>
        <v>Tier 2</v>
      </c>
      <c r="AH333" t="str">
        <f t="shared" si="12"/>
        <v>Oklahoma - Tier 2</v>
      </c>
      <c r="AI333" t="str">
        <f t="shared" si="13"/>
        <v>Gage, Town Of - Tier 2</v>
      </c>
    </row>
    <row r="334" spans="1:35" x14ac:dyDescent="0.3">
      <c r="A334">
        <v>327</v>
      </c>
      <c r="B334">
        <v>6</v>
      </c>
      <c r="C334" t="s">
        <v>50</v>
      </c>
      <c r="D334" t="s">
        <v>3575</v>
      </c>
      <c r="E334" t="s">
        <v>5586</v>
      </c>
      <c r="F334" t="s">
        <v>1994</v>
      </c>
      <c r="G334" s="59">
        <v>1.02519</v>
      </c>
      <c r="H334">
        <v>1</v>
      </c>
      <c r="I334">
        <v>0</v>
      </c>
      <c r="J334" s="12">
        <v>12</v>
      </c>
      <c r="K334" s="12">
        <v>4</v>
      </c>
      <c r="L334">
        <v>0</v>
      </c>
      <c r="M334" s="12">
        <v>0</v>
      </c>
      <c r="N334" s="12">
        <v>0</v>
      </c>
      <c r="O334" s="12">
        <v>135.37045804191405</v>
      </c>
      <c r="P334" s="12">
        <v>105.21630088533885</v>
      </c>
      <c r="Q334" s="12">
        <v>0</v>
      </c>
      <c r="R334" s="27">
        <v>2.2595419244469212E-5</v>
      </c>
      <c r="S334" s="27">
        <v>6.3861038380484071E-5</v>
      </c>
      <c r="T334" s="27">
        <v>0</v>
      </c>
      <c r="U334" s="27">
        <v>2.5990844346737551E-3</v>
      </c>
      <c r="V334" s="27">
        <v>2.2058328578754244E-3</v>
      </c>
      <c r="W334" s="27">
        <v>0</v>
      </c>
      <c r="X334" s="27">
        <v>0</v>
      </c>
      <c r="Y334" s="27">
        <v>0</v>
      </c>
      <c r="Z334" s="27">
        <v>3.9814916804153599E-5</v>
      </c>
      <c r="AA334" s="27">
        <v>6.9709098618973955E-5</v>
      </c>
      <c r="AB334" s="27">
        <v>0</v>
      </c>
      <c r="AC334" s="18">
        <v>4.5462706959975091E-4</v>
      </c>
      <c r="AD334" s="12">
        <v>327</v>
      </c>
      <c r="AE334" s="17">
        <v>9</v>
      </c>
      <c r="AF334" s="18">
        <v>0.97820189891061793</v>
      </c>
      <c r="AG334" t="str">
        <f>IF(AF334&lt;='CAV Tier 1 Analysis'!$A$5,"Tier 1", "Tier 2")</f>
        <v>Tier 2</v>
      </c>
      <c r="AH334" t="str">
        <f t="shared" si="12"/>
        <v>Oklahoma - Tier 2</v>
      </c>
      <c r="AI334" t="str">
        <f t="shared" si="13"/>
        <v>Haileyville, City Of - Tier 2</v>
      </c>
    </row>
    <row r="335" spans="1:35" x14ac:dyDescent="0.3">
      <c r="A335">
        <v>328</v>
      </c>
      <c r="B335">
        <v>6</v>
      </c>
      <c r="C335" t="s">
        <v>50</v>
      </c>
      <c r="D335" t="s">
        <v>3672</v>
      </c>
      <c r="E335" t="s">
        <v>5702</v>
      </c>
      <c r="F335" t="s">
        <v>1993</v>
      </c>
      <c r="G335" s="59">
        <v>2.0839400000000001</v>
      </c>
      <c r="H335">
        <v>0</v>
      </c>
      <c r="I335">
        <v>0</v>
      </c>
      <c r="J335" s="12">
        <v>9</v>
      </c>
      <c r="K335" s="12">
        <v>5</v>
      </c>
      <c r="L335">
        <v>0</v>
      </c>
      <c r="M335" s="12">
        <v>1</v>
      </c>
      <c r="N335" s="12">
        <v>0</v>
      </c>
      <c r="O335" s="12">
        <v>168.39886001702882</v>
      </c>
      <c r="P335" s="12">
        <v>100.94927948141438</v>
      </c>
      <c r="Q335" s="12">
        <v>0</v>
      </c>
      <c r="R335" s="27">
        <v>4.5930508471911713E-5</v>
      </c>
      <c r="S335" s="27">
        <v>0</v>
      </c>
      <c r="T335" s="27">
        <v>0</v>
      </c>
      <c r="U335" s="27">
        <v>1.9493133260053163E-3</v>
      </c>
      <c r="V335" s="27">
        <v>2.7572910723442806E-3</v>
      </c>
      <c r="W335" s="27">
        <v>0</v>
      </c>
      <c r="X335" s="27">
        <v>1.2089169736702118E-4</v>
      </c>
      <c r="Y335" s="27">
        <v>0</v>
      </c>
      <c r="Z335" s="27">
        <v>4.9529171271743369E-5</v>
      </c>
      <c r="AA335" s="27">
        <v>6.6882063137279965E-5</v>
      </c>
      <c r="AB335" s="27">
        <v>0</v>
      </c>
      <c r="AC335" s="18">
        <v>4.536216216906867E-4</v>
      </c>
      <c r="AD335" s="12">
        <v>328</v>
      </c>
      <c r="AE335" s="17">
        <v>9</v>
      </c>
      <c r="AF335" s="18">
        <v>0.97865552053230864</v>
      </c>
      <c r="AG335" t="str">
        <f>IF(AF335&lt;='CAV Tier 1 Analysis'!$A$5,"Tier 1", "Tier 2")</f>
        <v>Tier 2</v>
      </c>
      <c r="AH335" t="str">
        <f t="shared" si="12"/>
        <v>Oklahoma - Tier 2</v>
      </c>
      <c r="AI335" t="str">
        <f t="shared" si="13"/>
        <v>Caddo, Town Of - Tier 2</v>
      </c>
    </row>
    <row r="336" spans="1:35" x14ac:dyDescent="0.3">
      <c r="A336">
        <v>329</v>
      </c>
      <c r="B336">
        <v>6</v>
      </c>
      <c r="C336" t="s">
        <v>50</v>
      </c>
      <c r="D336" t="s">
        <v>2428</v>
      </c>
      <c r="E336" t="s">
        <v>5598</v>
      </c>
      <c r="F336" t="s">
        <v>2056</v>
      </c>
      <c r="G336" s="59">
        <v>1.6968299999999998</v>
      </c>
      <c r="H336">
        <v>1</v>
      </c>
      <c r="I336">
        <v>0</v>
      </c>
      <c r="J336" s="12">
        <v>11</v>
      </c>
      <c r="K336" s="12">
        <v>3</v>
      </c>
      <c r="L336">
        <v>0</v>
      </c>
      <c r="M336" s="12">
        <v>0</v>
      </c>
      <c r="N336" s="12">
        <v>21.473723653150252</v>
      </c>
      <c r="O336" s="12">
        <v>751.04707297207131</v>
      </c>
      <c r="P336" s="12">
        <v>640.28814944526664</v>
      </c>
      <c r="Q336" s="12">
        <v>0</v>
      </c>
      <c r="R336" s="27">
        <v>3.7398516603354194E-5</v>
      </c>
      <c r="S336" s="27">
        <v>6.3861038380484071E-5</v>
      </c>
      <c r="T336" s="27">
        <v>0</v>
      </c>
      <c r="U336" s="27">
        <v>2.382494065117609E-3</v>
      </c>
      <c r="V336" s="27">
        <v>1.6543746434065684E-3</v>
      </c>
      <c r="W336" s="27">
        <v>0</v>
      </c>
      <c r="X336" s="27">
        <v>0</v>
      </c>
      <c r="Y336" s="27">
        <v>1.7862444608977751E-4</v>
      </c>
      <c r="Z336" s="27">
        <v>2.2089662071710968E-4</v>
      </c>
      <c r="AA336" s="27">
        <v>4.2421097661360417E-4</v>
      </c>
      <c r="AB336" s="27">
        <v>0</v>
      </c>
      <c r="AC336" s="18">
        <v>4.510782097207734E-4</v>
      </c>
      <c r="AD336" s="12">
        <v>329</v>
      </c>
      <c r="AE336" s="17">
        <v>9</v>
      </c>
      <c r="AF336" s="18">
        <v>0.97910659874202943</v>
      </c>
      <c r="AG336" t="str">
        <f>IF(AF336&lt;='CAV Tier 1 Analysis'!$A$5,"Tier 1", "Tier 2")</f>
        <v>Tier 2</v>
      </c>
      <c r="AH336" t="str">
        <f t="shared" si="12"/>
        <v>Oklahoma - Tier 2</v>
      </c>
      <c r="AI336" t="str">
        <f t="shared" si="13"/>
        <v>Chelsea, City Of - Tier 2</v>
      </c>
    </row>
    <row r="337" spans="1:35" x14ac:dyDescent="0.3">
      <c r="A337">
        <v>330</v>
      </c>
      <c r="B337">
        <v>6</v>
      </c>
      <c r="C337" t="s">
        <v>50</v>
      </c>
      <c r="D337" t="s">
        <v>3537</v>
      </c>
      <c r="E337" t="s">
        <v>5528</v>
      </c>
      <c r="F337" t="s">
        <v>2089</v>
      </c>
      <c r="G337" s="59">
        <v>1.4141499999999998</v>
      </c>
      <c r="H337">
        <v>8</v>
      </c>
      <c r="I337">
        <v>0</v>
      </c>
      <c r="J337" s="12">
        <v>12</v>
      </c>
      <c r="K337" s="12">
        <v>3</v>
      </c>
      <c r="L337">
        <v>0</v>
      </c>
      <c r="M337" s="12">
        <v>0</v>
      </c>
      <c r="N337" s="12">
        <v>5.4689681243349639</v>
      </c>
      <c r="O337" s="12">
        <v>122.51806355002266</v>
      </c>
      <c r="P337" s="12">
        <v>86.7402709286565</v>
      </c>
      <c r="Q337" s="12">
        <v>8.6499455184806351</v>
      </c>
      <c r="R337" s="27">
        <v>3.1168185531039253E-5</v>
      </c>
      <c r="S337" s="27">
        <v>5.1088830704387256E-4</v>
      </c>
      <c r="T337" s="27">
        <v>0</v>
      </c>
      <c r="U337" s="27">
        <v>2.5990844346737551E-3</v>
      </c>
      <c r="V337" s="27">
        <v>1.6543746434065684E-3</v>
      </c>
      <c r="W337" s="27">
        <v>0</v>
      </c>
      <c r="X337" s="27">
        <v>0</v>
      </c>
      <c r="Y337" s="27">
        <v>4.5492408194825113E-5</v>
      </c>
      <c r="Z337" s="27">
        <v>3.6034793542175886E-5</v>
      </c>
      <c r="AA337" s="27">
        <v>5.7468149417185831E-5</v>
      </c>
      <c r="AB337" s="27">
        <v>1.8403770119034268E-5</v>
      </c>
      <c r="AC337" s="18">
        <v>4.5026497199349613E-4</v>
      </c>
      <c r="AD337" s="12">
        <v>330</v>
      </c>
      <c r="AE337" s="17">
        <v>9</v>
      </c>
      <c r="AF337" s="18">
        <v>0.97955686371402295</v>
      </c>
      <c r="AG337" t="str">
        <f>IF(AF337&lt;='CAV Tier 1 Analysis'!$A$5,"Tier 1", "Tier 2")</f>
        <v>Tier 2</v>
      </c>
      <c r="AH337" t="str">
        <f t="shared" si="12"/>
        <v>Oklahoma - Tier 2</v>
      </c>
      <c r="AI337" t="str">
        <f t="shared" si="13"/>
        <v>Wister, Town Of - Tier 2</v>
      </c>
    </row>
    <row r="338" spans="1:35" x14ac:dyDescent="0.3">
      <c r="A338">
        <v>331</v>
      </c>
      <c r="B338">
        <v>6</v>
      </c>
      <c r="C338" t="s">
        <v>50</v>
      </c>
      <c r="D338" t="s">
        <v>3674</v>
      </c>
      <c r="E338" t="s">
        <v>5706</v>
      </c>
      <c r="F338" t="s">
        <v>1999</v>
      </c>
      <c r="G338" s="59">
        <v>1.03342</v>
      </c>
      <c r="H338">
        <v>0</v>
      </c>
      <c r="I338">
        <v>0</v>
      </c>
      <c r="J338" s="12">
        <v>9</v>
      </c>
      <c r="K338" s="12">
        <v>5</v>
      </c>
      <c r="L338">
        <v>0</v>
      </c>
      <c r="M338" s="12">
        <v>0</v>
      </c>
      <c r="N338" s="12">
        <v>0</v>
      </c>
      <c r="O338" s="12">
        <v>231.84812755639371</v>
      </c>
      <c r="P338" s="12">
        <v>198.4000697826024</v>
      </c>
      <c r="Q338" s="12">
        <v>5.6949594650860718</v>
      </c>
      <c r="R338" s="27">
        <v>2.2776810304060097E-5</v>
      </c>
      <c r="S338" s="27">
        <v>0</v>
      </c>
      <c r="T338" s="27">
        <v>0</v>
      </c>
      <c r="U338" s="27">
        <v>1.9493133260053163E-3</v>
      </c>
      <c r="V338" s="27">
        <v>2.7572910723442806E-3</v>
      </c>
      <c r="W338" s="27">
        <v>0</v>
      </c>
      <c r="X338" s="27">
        <v>0</v>
      </c>
      <c r="Y338" s="27">
        <v>0</v>
      </c>
      <c r="Z338" s="27">
        <v>6.8190756265288372E-5</v>
      </c>
      <c r="AA338" s="27">
        <v>1.3144626749003963E-4</v>
      </c>
      <c r="AB338" s="27">
        <v>1.2116691903866709E-5</v>
      </c>
      <c r="AC338" s="18">
        <v>4.4919408402844109E-4</v>
      </c>
      <c r="AD338" s="12">
        <v>331</v>
      </c>
      <c r="AE338" s="17">
        <v>9</v>
      </c>
      <c r="AF338" s="18">
        <v>0.98000605779805139</v>
      </c>
      <c r="AG338" t="str">
        <f>IF(AF338&lt;='CAV Tier 1 Analysis'!$A$5,"Tier 1", "Tier 2")</f>
        <v>Tier 2</v>
      </c>
      <c r="AH338" t="str">
        <f t="shared" si="12"/>
        <v>Oklahoma - Tier 2</v>
      </c>
      <c r="AI338" t="str">
        <f t="shared" si="13"/>
        <v>Colbert, Town Of - Tier 2</v>
      </c>
    </row>
    <row r="339" spans="1:35" x14ac:dyDescent="0.3">
      <c r="A339">
        <v>332</v>
      </c>
      <c r="B339">
        <v>6</v>
      </c>
      <c r="C339" t="s">
        <v>50</v>
      </c>
      <c r="D339" t="s">
        <v>3652</v>
      </c>
      <c r="E339" t="s">
        <v>5679</v>
      </c>
      <c r="F339" t="s">
        <v>1990</v>
      </c>
      <c r="G339" s="59">
        <v>0.40273999999999999</v>
      </c>
      <c r="H339">
        <v>0</v>
      </c>
      <c r="I339">
        <v>0</v>
      </c>
      <c r="J339" s="12">
        <v>10</v>
      </c>
      <c r="K339" s="12">
        <v>5</v>
      </c>
      <c r="L339">
        <v>0</v>
      </c>
      <c r="M339" s="12">
        <v>0</v>
      </c>
      <c r="N339" s="12">
        <v>1.4361876665572896E-2</v>
      </c>
      <c r="O339" s="12">
        <v>10.318939614645082</v>
      </c>
      <c r="P339" s="12">
        <v>0</v>
      </c>
      <c r="Q339" s="12">
        <v>0</v>
      </c>
      <c r="R339" s="27">
        <v>8.876480600198528E-6</v>
      </c>
      <c r="S339" s="27">
        <v>0</v>
      </c>
      <c r="T339" s="27">
        <v>0</v>
      </c>
      <c r="U339" s="27">
        <v>2.1659036955614624E-3</v>
      </c>
      <c r="V339" s="27">
        <v>2.7572910723442806E-3</v>
      </c>
      <c r="W339" s="27">
        <v>0</v>
      </c>
      <c r="X339" s="27">
        <v>0</v>
      </c>
      <c r="Y339" s="27">
        <v>1.1946611149675065E-7</v>
      </c>
      <c r="Z339" s="27">
        <v>3.0349880484039589E-6</v>
      </c>
      <c r="AA339" s="27">
        <v>0</v>
      </c>
      <c r="AB339" s="27">
        <v>0</v>
      </c>
      <c r="AC339" s="18">
        <v>4.4865688206053108E-4</v>
      </c>
      <c r="AD339" s="12">
        <v>332</v>
      </c>
      <c r="AE339" s="17">
        <v>9</v>
      </c>
      <c r="AF339" s="18">
        <v>0.98045471468011192</v>
      </c>
      <c r="AG339" t="str">
        <f>IF(AF339&lt;='CAV Tier 1 Analysis'!$A$5,"Tier 1", "Tier 2")</f>
        <v>Tier 2</v>
      </c>
      <c r="AH339" t="str">
        <f t="shared" si="12"/>
        <v>Oklahoma - Tier 2</v>
      </c>
      <c r="AI339" t="str">
        <f t="shared" si="13"/>
        <v>Marble City, Town Of - Tier 2</v>
      </c>
    </row>
    <row r="340" spans="1:35" x14ac:dyDescent="0.3">
      <c r="A340">
        <v>333</v>
      </c>
      <c r="B340">
        <v>6</v>
      </c>
      <c r="C340" t="s">
        <v>50</v>
      </c>
      <c r="D340" t="s">
        <v>3341</v>
      </c>
      <c r="E340" t="s">
        <v>5669</v>
      </c>
      <c r="F340" t="s">
        <v>2020</v>
      </c>
      <c r="G340" s="59">
        <v>0.97658999999999996</v>
      </c>
      <c r="H340">
        <v>1</v>
      </c>
      <c r="I340">
        <v>0</v>
      </c>
      <c r="J340" s="12">
        <v>12</v>
      </c>
      <c r="K340" s="12">
        <v>4</v>
      </c>
      <c r="L340">
        <v>0</v>
      </c>
      <c r="M340" s="12">
        <v>0</v>
      </c>
      <c r="N340" s="12">
        <v>0</v>
      </c>
      <c r="O340" s="12">
        <v>22.331957227606747</v>
      </c>
      <c r="P340" s="12">
        <v>0</v>
      </c>
      <c r="Q340" s="12">
        <v>0.49670723371011505</v>
      </c>
      <c r="R340" s="27">
        <v>2.1524264263167009E-5</v>
      </c>
      <c r="S340" s="27">
        <v>6.3861038380484071E-5</v>
      </c>
      <c r="T340" s="27">
        <v>0</v>
      </c>
      <c r="U340" s="27">
        <v>2.5990844346737551E-3</v>
      </c>
      <c r="V340" s="27">
        <v>2.2058328578754244E-3</v>
      </c>
      <c r="W340" s="27">
        <v>0</v>
      </c>
      <c r="X340" s="27">
        <v>0</v>
      </c>
      <c r="Y340" s="27">
        <v>0</v>
      </c>
      <c r="Z340" s="27">
        <v>6.5682352852479673E-6</v>
      </c>
      <c r="AA340" s="27">
        <v>0</v>
      </c>
      <c r="AB340" s="27">
        <v>1.056802696170976E-6</v>
      </c>
      <c r="AC340" s="18">
        <v>4.4526614847038626E-4</v>
      </c>
      <c r="AD340" s="12">
        <v>333</v>
      </c>
      <c r="AE340" s="17">
        <v>9</v>
      </c>
      <c r="AF340" s="18">
        <v>0.98089998082858232</v>
      </c>
      <c r="AG340" t="str">
        <f>IF(AF340&lt;='CAV Tier 1 Analysis'!$A$5,"Tier 1", "Tier 2")</f>
        <v>Tier 2</v>
      </c>
      <c r="AH340" t="str">
        <f t="shared" si="12"/>
        <v>Oklahoma - Tier 2</v>
      </c>
      <c r="AI340" t="str">
        <f t="shared" si="13"/>
        <v>Crowder, City Of - Tier 2</v>
      </c>
    </row>
    <row r="341" spans="1:35" x14ac:dyDescent="0.3">
      <c r="A341">
        <v>334</v>
      </c>
      <c r="B341">
        <v>6</v>
      </c>
      <c r="C341" t="s">
        <v>50</v>
      </c>
      <c r="D341" t="s">
        <v>3518</v>
      </c>
      <c r="E341" t="s">
        <v>5507</v>
      </c>
      <c r="F341" t="s">
        <v>2015</v>
      </c>
      <c r="G341" s="59">
        <v>0.73151999999999995</v>
      </c>
      <c r="H341">
        <v>1</v>
      </c>
      <c r="I341">
        <v>0</v>
      </c>
      <c r="J341" s="12">
        <v>4</v>
      </c>
      <c r="K341" s="12">
        <v>7</v>
      </c>
      <c r="L341">
        <v>0</v>
      </c>
      <c r="M341" s="12">
        <v>0</v>
      </c>
      <c r="N341" s="12">
        <v>0</v>
      </c>
      <c r="O341" s="12">
        <v>49.725080503239724</v>
      </c>
      <c r="P341" s="12">
        <v>46.411717487380308</v>
      </c>
      <c r="Q341" s="12">
        <v>0</v>
      </c>
      <c r="R341" s="27">
        <v>1.6122866088933873E-5</v>
      </c>
      <c r="S341" s="27">
        <v>6.3861038380484071E-5</v>
      </c>
      <c r="T341" s="27">
        <v>0</v>
      </c>
      <c r="U341" s="27">
        <v>8.6636147822458499E-4</v>
      </c>
      <c r="V341" s="27">
        <v>3.8602075012819925E-3</v>
      </c>
      <c r="W341" s="27">
        <v>0</v>
      </c>
      <c r="X341" s="27">
        <v>0</v>
      </c>
      <c r="Y341" s="27">
        <v>0</v>
      </c>
      <c r="Z341" s="27">
        <v>1.4625051668978874E-5</v>
      </c>
      <c r="AA341" s="27">
        <v>3.0749218174182842E-5</v>
      </c>
      <c r="AB341" s="27">
        <v>0</v>
      </c>
      <c r="AC341" s="18">
        <v>4.4108428671083244E-4</v>
      </c>
      <c r="AD341" s="12">
        <v>334</v>
      </c>
      <c r="AE341" s="17">
        <v>9</v>
      </c>
      <c r="AF341" s="18">
        <v>0.98134106511529318</v>
      </c>
      <c r="AG341" t="str">
        <f>IF(AF341&lt;='CAV Tier 1 Analysis'!$A$5,"Tier 1", "Tier 2")</f>
        <v>Tier 2</v>
      </c>
      <c r="AH341" t="str">
        <f t="shared" si="12"/>
        <v>Oklahoma - Tier 2</v>
      </c>
      <c r="AI341" t="str">
        <f t="shared" si="13"/>
        <v>Laverne, Town Of - Tier 2</v>
      </c>
    </row>
    <row r="342" spans="1:35" x14ac:dyDescent="0.3">
      <c r="A342">
        <v>335</v>
      </c>
      <c r="B342">
        <v>6</v>
      </c>
      <c r="C342" t="s">
        <v>50</v>
      </c>
      <c r="D342" t="s">
        <v>3633</v>
      </c>
      <c r="E342" t="s">
        <v>5655</v>
      </c>
      <c r="F342" t="s">
        <v>2022</v>
      </c>
      <c r="G342" s="59">
        <v>0.69177999999999995</v>
      </c>
      <c r="H342">
        <v>0</v>
      </c>
      <c r="I342">
        <v>0</v>
      </c>
      <c r="J342" s="12">
        <v>12</v>
      </c>
      <c r="K342" s="12">
        <v>4</v>
      </c>
      <c r="L342">
        <v>0</v>
      </c>
      <c r="M342" s="12">
        <v>0</v>
      </c>
      <c r="N342" s="12">
        <v>0</v>
      </c>
      <c r="O342" s="12">
        <v>35.788435106978199</v>
      </c>
      <c r="P342" s="12">
        <v>15.440945531606232</v>
      </c>
      <c r="Q342" s="12">
        <v>1.8740957412722281</v>
      </c>
      <c r="R342" s="27">
        <v>1.5246987509572771E-5</v>
      </c>
      <c r="S342" s="27">
        <v>0</v>
      </c>
      <c r="T342" s="27">
        <v>0</v>
      </c>
      <c r="U342" s="27">
        <v>2.5990844346737551E-3</v>
      </c>
      <c r="V342" s="27">
        <v>2.2058328578754244E-3</v>
      </c>
      <c r="W342" s="27">
        <v>0</v>
      </c>
      <c r="X342" s="27">
        <v>0</v>
      </c>
      <c r="Y342" s="27">
        <v>0</v>
      </c>
      <c r="Z342" s="27">
        <v>1.0526030471833067E-5</v>
      </c>
      <c r="AA342" s="27">
        <v>1.023011059860335E-5</v>
      </c>
      <c r="AB342" s="27">
        <v>3.9873577388142281E-6</v>
      </c>
      <c r="AC342" s="18">
        <v>4.4044616171527289E-4</v>
      </c>
      <c r="AD342" s="12">
        <v>335</v>
      </c>
      <c r="AE342" s="17">
        <v>9</v>
      </c>
      <c r="AF342" s="18">
        <v>0.98178151127700841</v>
      </c>
      <c r="AG342" t="str">
        <f>IF(AF342&lt;='CAV Tier 1 Analysis'!$A$5,"Tier 1", "Tier 2")</f>
        <v>Tier 2</v>
      </c>
      <c r="AH342" t="str">
        <f t="shared" si="12"/>
        <v>Oklahoma - Tier 2</v>
      </c>
      <c r="AI342" t="str">
        <f t="shared" si="13"/>
        <v>Alderson, City Of - Tier 2</v>
      </c>
    </row>
    <row r="343" spans="1:35" x14ac:dyDescent="0.3">
      <c r="A343">
        <v>336</v>
      </c>
      <c r="B343">
        <v>6</v>
      </c>
      <c r="C343" t="s">
        <v>50</v>
      </c>
      <c r="D343" t="s">
        <v>3678</v>
      </c>
      <c r="E343" t="s">
        <v>5715</v>
      </c>
      <c r="F343" t="s">
        <v>2180</v>
      </c>
      <c r="G343" s="59">
        <v>0.81952000000000003</v>
      </c>
      <c r="H343">
        <v>0</v>
      </c>
      <c r="I343">
        <v>0</v>
      </c>
      <c r="J343" s="12">
        <v>12</v>
      </c>
      <c r="K343" s="12">
        <v>2</v>
      </c>
      <c r="L343">
        <v>1</v>
      </c>
      <c r="M343" s="12">
        <v>0</v>
      </c>
      <c r="N343" s="12">
        <v>0</v>
      </c>
      <c r="O343" s="12">
        <v>95.093712602077005</v>
      </c>
      <c r="P343" s="12">
        <v>39.534306641061939</v>
      </c>
      <c r="Q343" s="12">
        <v>0</v>
      </c>
      <c r="R343" s="27">
        <v>1.8062405972773249E-5</v>
      </c>
      <c r="S343" s="27">
        <v>0</v>
      </c>
      <c r="T343" s="27">
        <v>0</v>
      </c>
      <c r="U343" s="27">
        <v>2.5990844346737551E-3</v>
      </c>
      <c r="V343" s="27">
        <v>1.1029164289377122E-3</v>
      </c>
      <c r="W343" s="27">
        <v>1.0638297872340426E-3</v>
      </c>
      <c r="X343" s="27">
        <v>0</v>
      </c>
      <c r="Y343" s="27">
        <v>0</v>
      </c>
      <c r="Z343" s="27">
        <v>2.7968792531362369E-5</v>
      </c>
      <c r="AA343" s="27">
        <v>2.619271783255173E-5</v>
      </c>
      <c r="AB343" s="27">
        <v>0</v>
      </c>
      <c r="AC343" s="18">
        <v>4.398231424711088E-4</v>
      </c>
      <c r="AD343" s="12">
        <v>336</v>
      </c>
      <c r="AE343" s="17">
        <v>9</v>
      </c>
      <c r="AF343" s="18">
        <v>0.98222133441947956</v>
      </c>
      <c r="AG343" t="str">
        <f>IF(AF343&lt;='CAV Tier 1 Analysis'!$A$5,"Tier 1", "Tier 2")</f>
        <v>Tier 2</v>
      </c>
      <c r="AH343" t="str">
        <f t="shared" si="12"/>
        <v>Oklahoma - Tier 2</v>
      </c>
      <c r="AI343" t="str">
        <f t="shared" si="13"/>
        <v>Fairland, Town Of - Tier 2</v>
      </c>
    </row>
    <row r="344" spans="1:35" x14ac:dyDescent="0.3">
      <c r="A344">
        <v>337</v>
      </c>
      <c r="B344">
        <v>6</v>
      </c>
      <c r="C344" t="s">
        <v>50</v>
      </c>
      <c r="D344" t="s">
        <v>3640</v>
      </c>
      <c r="E344" t="s">
        <v>5664</v>
      </c>
      <c r="F344" t="s">
        <v>2105</v>
      </c>
      <c r="G344" s="59">
        <v>0.24160999999999999</v>
      </c>
      <c r="H344">
        <v>9</v>
      </c>
      <c r="I344">
        <v>0</v>
      </c>
      <c r="J344" s="12">
        <v>12</v>
      </c>
      <c r="K344" s="12">
        <v>3</v>
      </c>
      <c r="L344">
        <v>0</v>
      </c>
      <c r="M344" s="12">
        <v>0</v>
      </c>
      <c r="N344" s="12">
        <v>0</v>
      </c>
      <c r="O344" s="12">
        <v>5.7615123909365344</v>
      </c>
      <c r="P344" s="12">
        <v>0</v>
      </c>
      <c r="Q344" s="12">
        <v>0</v>
      </c>
      <c r="R344" s="27">
        <v>5.3251389924367252E-6</v>
      </c>
      <c r="S344" s="27">
        <v>5.7474934542435659E-4</v>
      </c>
      <c r="T344" s="27">
        <v>0</v>
      </c>
      <c r="U344" s="27">
        <v>2.5990844346737551E-3</v>
      </c>
      <c r="V344" s="27">
        <v>1.6543746434065684E-3</v>
      </c>
      <c r="W344" s="27">
        <v>0</v>
      </c>
      <c r="X344" s="27">
        <v>0</v>
      </c>
      <c r="Y344" s="27">
        <v>0</v>
      </c>
      <c r="Z344" s="27">
        <v>1.6945657112293444E-6</v>
      </c>
      <c r="AA344" s="27">
        <v>0</v>
      </c>
      <c r="AB344" s="27">
        <v>0</v>
      </c>
      <c r="AC344" s="18">
        <v>4.3956619347348605E-4</v>
      </c>
      <c r="AD344" s="12">
        <v>337</v>
      </c>
      <c r="AE344" s="17">
        <v>9</v>
      </c>
      <c r="AF344" s="18">
        <v>0.98266090061295308</v>
      </c>
      <c r="AG344" t="str">
        <f>IF(AF344&lt;='CAV Tier 1 Analysis'!$A$5,"Tier 1", "Tier 2")</f>
        <v>Tier 2</v>
      </c>
      <c r="AH344" t="str">
        <f t="shared" si="12"/>
        <v>Oklahoma - Tier 2</v>
      </c>
      <c r="AI344" t="str">
        <f t="shared" si="13"/>
        <v>Cameron,Town Of - Tier 2</v>
      </c>
    </row>
    <row r="345" spans="1:35" x14ac:dyDescent="0.3">
      <c r="A345">
        <v>338</v>
      </c>
      <c r="B345">
        <v>6</v>
      </c>
      <c r="C345" t="s">
        <v>50</v>
      </c>
      <c r="D345" t="s">
        <v>3641</v>
      </c>
      <c r="E345" t="s">
        <v>5665</v>
      </c>
      <c r="F345" t="s">
        <v>2025</v>
      </c>
      <c r="G345" s="59">
        <v>0.77603</v>
      </c>
      <c r="H345">
        <v>0</v>
      </c>
      <c r="I345">
        <v>0</v>
      </c>
      <c r="J345" s="12">
        <v>12</v>
      </c>
      <c r="K345" s="12">
        <v>4</v>
      </c>
      <c r="L345">
        <v>0</v>
      </c>
      <c r="M345" s="12">
        <v>0</v>
      </c>
      <c r="N345" s="12">
        <v>0</v>
      </c>
      <c r="O345" s="12">
        <v>22.989703341605392</v>
      </c>
      <c r="P345" s="12">
        <v>0.16414849009781562</v>
      </c>
      <c r="Q345" s="12">
        <v>1.0313488448517916</v>
      </c>
      <c r="R345" s="27">
        <v>1.7103876546089448E-5</v>
      </c>
      <c r="S345" s="27">
        <v>0</v>
      </c>
      <c r="T345" s="27">
        <v>0</v>
      </c>
      <c r="U345" s="27">
        <v>2.5990844346737551E-3</v>
      </c>
      <c r="V345" s="27">
        <v>2.2058328578754244E-3</v>
      </c>
      <c r="W345" s="27">
        <v>0</v>
      </c>
      <c r="X345" s="27">
        <v>0</v>
      </c>
      <c r="Y345" s="27">
        <v>0</v>
      </c>
      <c r="Z345" s="27">
        <v>6.7616903949219171E-6</v>
      </c>
      <c r="AA345" s="27">
        <v>1.0875352191723696E-7</v>
      </c>
      <c r="AB345" s="27">
        <v>2.1943152141977744E-6</v>
      </c>
      <c r="AC345" s="18">
        <v>4.3918962983875503E-4</v>
      </c>
      <c r="AD345" s="12">
        <v>338</v>
      </c>
      <c r="AE345" s="17">
        <v>9</v>
      </c>
      <c r="AF345" s="18">
        <v>0.98310009024279188</v>
      </c>
      <c r="AG345" t="str">
        <f>IF(AF345&lt;='CAV Tier 1 Analysis'!$A$5,"Tier 1", "Tier 2")</f>
        <v>Tier 2</v>
      </c>
      <c r="AH345" t="str">
        <f t="shared" si="12"/>
        <v>Oklahoma - Tier 2</v>
      </c>
      <c r="AI345" t="str">
        <f t="shared" si="13"/>
        <v>Canadian, Town Of - Tier 2</v>
      </c>
    </row>
    <row r="346" spans="1:35" x14ac:dyDescent="0.3">
      <c r="A346">
        <v>339</v>
      </c>
      <c r="B346">
        <v>6</v>
      </c>
      <c r="C346" t="s">
        <v>50</v>
      </c>
      <c r="D346" t="s">
        <v>3714</v>
      </c>
      <c r="E346" t="s">
        <v>5765</v>
      </c>
      <c r="F346" t="s">
        <v>2073</v>
      </c>
      <c r="G346" s="59">
        <v>0.26807000000000003</v>
      </c>
      <c r="H346">
        <v>2</v>
      </c>
      <c r="I346">
        <v>0</v>
      </c>
      <c r="J346" s="12">
        <v>18</v>
      </c>
      <c r="K346" s="12">
        <v>1</v>
      </c>
      <c r="L346">
        <v>0</v>
      </c>
      <c r="M346" s="12">
        <v>0.91994628268735767</v>
      </c>
      <c r="N346" s="12">
        <v>7.6859619514612811</v>
      </c>
      <c r="O346" s="12">
        <v>219.35588239443305</v>
      </c>
      <c r="P346" s="12">
        <v>7.0496595480177007</v>
      </c>
      <c r="Q346" s="12">
        <v>0</v>
      </c>
      <c r="R346" s="27">
        <v>5.9083233711457015E-6</v>
      </c>
      <c r="S346" s="27">
        <v>1.2772207676096814E-4</v>
      </c>
      <c r="T346" s="27">
        <v>0</v>
      </c>
      <c r="U346" s="27">
        <v>3.8986266520106326E-3</v>
      </c>
      <c r="V346" s="27">
        <v>5.5145821446885609E-4</v>
      </c>
      <c r="W346" s="27">
        <v>0</v>
      </c>
      <c r="X346" s="27">
        <v>1.1121386760055616E-4</v>
      </c>
      <c r="Y346" s="27">
        <v>6.3933983617483537E-5</v>
      </c>
      <c r="Z346" s="27">
        <v>6.4516559479557223E-5</v>
      </c>
      <c r="AA346" s="27">
        <v>4.6706205077338344E-6</v>
      </c>
      <c r="AB346" s="27">
        <v>0</v>
      </c>
      <c r="AC346" s="18">
        <v>4.3891366343790306E-4</v>
      </c>
      <c r="AD346" s="12">
        <v>339</v>
      </c>
      <c r="AE346" s="17">
        <v>9</v>
      </c>
      <c r="AF346" s="18">
        <v>0.98353900390622984</v>
      </c>
      <c r="AG346" t="str">
        <f>IF(AF346&lt;='CAV Tier 1 Analysis'!$A$5,"Tier 1", "Tier 2")</f>
        <v>Tier 2</v>
      </c>
      <c r="AH346" t="str">
        <f t="shared" si="12"/>
        <v>Oklahoma - Tier 2</v>
      </c>
      <c r="AI346" t="str">
        <f t="shared" si="13"/>
        <v>Valley Brook, Town Of - Tier 2</v>
      </c>
    </row>
    <row r="347" spans="1:35" x14ac:dyDescent="0.3">
      <c r="A347">
        <v>340</v>
      </c>
      <c r="B347">
        <v>6</v>
      </c>
      <c r="C347" t="s">
        <v>50</v>
      </c>
      <c r="D347" t="s">
        <v>3578</v>
      </c>
      <c r="E347" t="s">
        <v>5589</v>
      </c>
      <c r="F347" t="s">
        <v>2030</v>
      </c>
      <c r="G347" s="59">
        <v>0.49646000000000001</v>
      </c>
      <c r="H347">
        <v>0</v>
      </c>
      <c r="I347">
        <v>0</v>
      </c>
      <c r="J347" s="12">
        <v>12</v>
      </c>
      <c r="K347" s="12">
        <v>4</v>
      </c>
      <c r="L347">
        <v>0</v>
      </c>
      <c r="M347" s="12">
        <v>0</v>
      </c>
      <c r="N347" s="12">
        <v>0</v>
      </c>
      <c r="O347" s="12">
        <v>3.8081424029440392</v>
      </c>
      <c r="P347" s="12">
        <v>0</v>
      </c>
      <c r="Q347" s="12">
        <v>9.1212991687283917E-3</v>
      </c>
      <c r="R347" s="27">
        <v>1.0942090576487465E-5</v>
      </c>
      <c r="S347" s="27">
        <v>0</v>
      </c>
      <c r="T347" s="27">
        <v>0</v>
      </c>
      <c r="U347" s="27">
        <v>2.5990844346737551E-3</v>
      </c>
      <c r="V347" s="27">
        <v>2.2058328578754244E-3</v>
      </c>
      <c r="W347" s="27">
        <v>0</v>
      </c>
      <c r="X347" s="27">
        <v>0</v>
      </c>
      <c r="Y347" s="27">
        <v>0</v>
      </c>
      <c r="Z347" s="27">
        <v>1.1200440269223358E-6</v>
      </c>
      <c r="AA347" s="27">
        <v>0</v>
      </c>
      <c r="AB347" s="27">
        <v>1.9406630102995313E-8</v>
      </c>
      <c r="AC347" s="18">
        <v>4.379089848893357E-4</v>
      </c>
      <c r="AD347" s="12">
        <v>340</v>
      </c>
      <c r="AE347" s="17">
        <v>9</v>
      </c>
      <c r="AF347" s="18">
        <v>0.98397691289111922</v>
      </c>
      <c r="AG347" t="str">
        <f>IF(AF347&lt;='CAV Tier 1 Analysis'!$A$5,"Tier 1", "Tier 2")</f>
        <v>Tier 2</v>
      </c>
      <c r="AH347" t="str">
        <f t="shared" si="12"/>
        <v>Oklahoma - Tier 2</v>
      </c>
      <c r="AI347" t="str">
        <f t="shared" si="13"/>
        <v>Pittsburg, Town Of - Tier 2</v>
      </c>
    </row>
    <row r="348" spans="1:35" x14ac:dyDescent="0.3">
      <c r="A348">
        <v>341</v>
      </c>
      <c r="B348">
        <v>6</v>
      </c>
      <c r="C348" t="s">
        <v>50</v>
      </c>
      <c r="D348" t="s">
        <v>3669</v>
      </c>
      <c r="E348" t="s">
        <v>5699</v>
      </c>
      <c r="F348" t="s">
        <v>2036</v>
      </c>
      <c r="G348" s="59">
        <v>0.37878000000000001</v>
      </c>
      <c r="H348">
        <v>1</v>
      </c>
      <c r="I348">
        <v>0</v>
      </c>
      <c r="J348" s="12">
        <v>9</v>
      </c>
      <c r="K348" s="12">
        <v>5</v>
      </c>
      <c r="L348">
        <v>0</v>
      </c>
      <c r="M348" s="12">
        <v>0</v>
      </c>
      <c r="N348" s="12">
        <v>0</v>
      </c>
      <c r="O348" s="12">
        <v>47.37995202193283</v>
      </c>
      <c r="P348" s="12">
        <v>35.120217041424738</v>
      </c>
      <c r="Q348" s="12">
        <v>0</v>
      </c>
      <c r="R348" s="27">
        <v>8.3483967863713532E-6</v>
      </c>
      <c r="S348" s="27">
        <v>6.3861038380484071E-5</v>
      </c>
      <c r="T348" s="27">
        <v>0</v>
      </c>
      <c r="U348" s="27">
        <v>1.9493133260053163E-3</v>
      </c>
      <c r="V348" s="27">
        <v>2.7572910723442806E-3</v>
      </c>
      <c r="W348" s="27">
        <v>0</v>
      </c>
      <c r="X348" s="27">
        <v>0</v>
      </c>
      <c r="Y348" s="27">
        <v>0</v>
      </c>
      <c r="Z348" s="27">
        <v>1.3935306677871767E-5</v>
      </c>
      <c r="AA348" s="27">
        <v>2.3268245059559832E-5</v>
      </c>
      <c r="AB348" s="27">
        <v>0</v>
      </c>
      <c r="AC348" s="18">
        <v>4.3781976229580763E-4</v>
      </c>
      <c r="AD348" s="12">
        <v>341</v>
      </c>
      <c r="AE348" s="17">
        <v>9</v>
      </c>
      <c r="AF348" s="18">
        <v>0.98441473265341506</v>
      </c>
      <c r="AG348" t="str">
        <f>IF(AF348&lt;='CAV Tier 1 Analysis'!$A$5,"Tier 1", "Tier 2")</f>
        <v>Tier 2</v>
      </c>
      <c r="AH348" t="str">
        <f t="shared" si="12"/>
        <v>Oklahoma - Tier 2</v>
      </c>
      <c r="AI348" t="str">
        <f t="shared" si="13"/>
        <v>Bokchito, Town Of - Tier 2</v>
      </c>
    </row>
    <row r="349" spans="1:35" x14ac:dyDescent="0.3">
      <c r="A349">
        <v>342</v>
      </c>
      <c r="B349">
        <v>6</v>
      </c>
      <c r="C349" t="s">
        <v>50</v>
      </c>
      <c r="D349" t="s">
        <v>3450</v>
      </c>
      <c r="E349" t="s">
        <v>5680</v>
      </c>
      <c r="F349" t="s">
        <v>2034</v>
      </c>
      <c r="G349" s="59">
        <v>0.50102999999999998</v>
      </c>
      <c r="H349">
        <v>0</v>
      </c>
      <c r="I349">
        <v>0</v>
      </c>
      <c r="J349" s="12">
        <v>14.5</v>
      </c>
      <c r="K349" s="12">
        <v>3</v>
      </c>
      <c r="L349">
        <v>0</v>
      </c>
      <c r="M349" s="12">
        <v>0</v>
      </c>
      <c r="N349" s="12">
        <v>0</v>
      </c>
      <c r="O349" s="12">
        <v>3.652924738044752</v>
      </c>
      <c r="P349" s="12">
        <v>0</v>
      </c>
      <c r="Q349" s="12">
        <v>0.78645320830845833</v>
      </c>
      <c r="R349" s="27">
        <v>1.1042814409091396E-5</v>
      </c>
      <c r="S349" s="27">
        <v>0</v>
      </c>
      <c r="T349" s="27">
        <v>0</v>
      </c>
      <c r="U349" s="27">
        <v>3.1405603585641208E-3</v>
      </c>
      <c r="V349" s="27">
        <v>1.6543746434065684E-3</v>
      </c>
      <c r="W349" s="27">
        <v>0</v>
      </c>
      <c r="X349" s="27">
        <v>0</v>
      </c>
      <c r="Y349" s="27">
        <v>0</v>
      </c>
      <c r="Z349" s="27">
        <v>1.0743916851640871E-6</v>
      </c>
      <c r="AA349" s="27">
        <v>0</v>
      </c>
      <c r="AB349" s="27">
        <v>1.673271123403347E-6</v>
      </c>
      <c r="AC349" s="18">
        <v>4.3715686174439526E-4</v>
      </c>
      <c r="AD349" s="12">
        <v>342</v>
      </c>
      <c r="AE349" s="17">
        <v>9</v>
      </c>
      <c r="AF349" s="18">
        <v>0.98485188951515945</v>
      </c>
      <c r="AG349" t="str">
        <f>IF(AF349&lt;='CAV Tier 1 Analysis'!$A$5,"Tier 1", "Tier 2")</f>
        <v>Tier 2</v>
      </c>
      <c r="AH349" t="str">
        <f t="shared" si="12"/>
        <v>Oklahoma - Tier 2</v>
      </c>
      <c r="AI349" t="str">
        <f t="shared" si="13"/>
        <v>Marshall, Town Of - Tier 2</v>
      </c>
    </row>
    <row r="350" spans="1:35" x14ac:dyDescent="0.3">
      <c r="A350">
        <v>343</v>
      </c>
      <c r="B350">
        <v>6</v>
      </c>
      <c r="C350" t="s">
        <v>50</v>
      </c>
      <c r="D350" t="s">
        <v>3648</v>
      </c>
      <c r="E350" t="s">
        <v>5674</v>
      </c>
      <c r="F350" t="s">
        <v>2099</v>
      </c>
      <c r="G350" s="59">
        <v>0.23204</v>
      </c>
      <c r="H350">
        <v>6</v>
      </c>
      <c r="I350">
        <v>0</v>
      </c>
      <c r="J350" s="12">
        <v>9</v>
      </c>
      <c r="K350" s="12">
        <v>4</v>
      </c>
      <c r="L350">
        <v>0</v>
      </c>
      <c r="M350" s="12">
        <v>1.9138079641441132</v>
      </c>
      <c r="N350" s="12">
        <v>0.17656201875210412</v>
      </c>
      <c r="O350" s="12">
        <v>8.9708969923573392</v>
      </c>
      <c r="P350" s="12">
        <v>0</v>
      </c>
      <c r="Q350" s="12">
        <v>0</v>
      </c>
      <c r="R350" s="27">
        <v>5.1142140300691928E-6</v>
      </c>
      <c r="S350" s="27">
        <v>3.831662302829044E-4</v>
      </c>
      <c r="T350" s="27">
        <v>0</v>
      </c>
      <c r="U350" s="27">
        <v>1.9493133260053163E-3</v>
      </c>
      <c r="V350" s="27">
        <v>2.2058328578754244E-3</v>
      </c>
      <c r="W350" s="27">
        <v>0</v>
      </c>
      <c r="X350" s="27">
        <v>2.3136349321990505E-4</v>
      </c>
      <c r="Y350" s="27">
        <v>1.4686923101695386E-6</v>
      </c>
      <c r="Z350" s="27">
        <v>2.6385041653530404E-6</v>
      </c>
      <c r="AA350" s="27">
        <v>0</v>
      </c>
      <c r="AB350" s="27">
        <v>0</v>
      </c>
      <c r="AC350" s="18">
        <v>4.3444521071719466E-4</v>
      </c>
      <c r="AD350" s="12">
        <v>343</v>
      </c>
      <c r="AE350" s="17">
        <v>10</v>
      </c>
      <c r="AF350" s="18">
        <v>0.98528633472587668</v>
      </c>
      <c r="AG350" t="str">
        <f>IF(AF350&lt;='CAV Tier 1 Analysis'!$A$5,"Tier 1", "Tier 2")</f>
        <v>Tier 2</v>
      </c>
      <c r="AH350" t="str">
        <f t="shared" si="12"/>
        <v>Oklahoma - Tier 2</v>
      </c>
      <c r="AI350" t="str">
        <f t="shared" si="13"/>
        <v>Lahoma, Town Of - Tier 2</v>
      </c>
    </row>
    <row r="351" spans="1:35" x14ac:dyDescent="0.3">
      <c r="A351">
        <v>344</v>
      </c>
      <c r="B351">
        <v>6</v>
      </c>
      <c r="C351" t="s">
        <v>50</v>
      </c>
      <c r="D351" t="s">
        <v>3584</v>
      </c>
      <c r="E351" t="s">
        <v>5599</v>
      </c>
      <c r="F351" t="s">
        <v>2117</v>
      </c>
      <c r="G351" s="59">
        <v>0.95265</v>
      </c>
      <c r="H351">
        <v>1</v>
      </c>
      <c r="I351">
        <v>1</v>
      </c>
      <c r="J351" s="12">
        <v>11</v>
      </c>
      <c r="K351" s="12">
        <v>3</v>
      </c>
      <c r="L351">
        <v>0</v>
      </c>
      <c r="M351" s="12">
        <v>0</v>
      </c>
      <c r="N351" s="12">
        <v>0</v>
      </c>
      <c r="O351" s="12">
        <v>162.91359124988307</v>
      </c>
      <c r="P351" s="12">
        <v>100.73029150989117</v>
      </c>
      <c r="Q351" s="12">
        <v>0</v>
      </c>
      <c r="R351" s="27">
        <v>2.0996621253858887E-5</v>
      </c>
      <c r="S351" s="27">
        <v>6.3861038380484071E-5</v>
      </c>
      <c r="T351" s="27">
        <v>5.0226017076845811E-4</v>
      </c>
      <c r="U351" s="27">
        <v>2.382494065117609E-3</v>
      </c>
      <c r="V351" s="27">
        <v>1.6543746434065684E-3</v>
      </c>
      <c r="W351" s="27">
        <v>0</v>
      </c>
      <c r="X351" s="27">
        <v>0</v>
      </c>
      <c r="Y351" s="27">
        <v>0</v>
      </c>
      <c r="Z351" s="27">
        <v>4.7915853840663176E-5</v>
      </c>
      <c r="AA351" s="27">
        <v>6.6736976739309028E-5</v>
      </c>
      <c r="AB351" s="27">
        <v>0</v>
      </c>
      <c r="AC351" s="18">
        <v>4.3078539722790458E-4</v>
      </c>
      <c r="AD351" s="12">
        <v>344</v>
      </c>
      <c r="AE351" s="17">
        <v>10</v>
      </c>
      <c r="AF351" s="18">
        <v>0.98571712012310453</v>
      </c>
      <c r="AG351" t="str">
        <f>IF(AF351&lt;='CAV Tier 1 Analysis'!$A$5,"Tier 1", "Tier 2")</f>
        <v>Tier 2</v>
      </c>
      <c r="AH351" t="str">
        <f t="shared" si="12"/>
        <v>Oklahoma - Tier 2</v>
      </c>
      <c r="AI351" t="str">
        <f t="shared" si="13"/>
        <v>Oologah, Town Of - Tier 2</v>
      </c>
    </row>
    <row r="352" spans="1:35" x14ac:dyDescent="0.3">
      <c r="A352">
        <v>345</v>
      </c>
      <c r="B352">
        <v>6</v>
      </c>
      <c r="C352" t="s">
        <v>50</v>
      </c>
      <c r="D352" t="s">
        <v>3495</v>
      </c>
      <c r="E352" t="s">
        <v>5479</v>
      </c>
      <c r="F352" t="s">
        <v>2059</v>
      </c>
      <c r="G352" s="59">
        <v>0.96751999999999994</v>
      </c>
      <c r="H352">
        <v>1</v>
      </c>
      <c r="I352">
        <v>0</v>
      </c>
      <c r="J352" s="12">
        <v>8</v>
      </c>
      <c r="K352" s="12">
        <v>5</v>
      </c>
      <c r="L352">
        <v>0</v>
      </c>
      <c r="M352" s="12">
        <v>0</v>
      </c>
      <c r="N352" s="12">
        <v>8.5826040103139309</v>
      </c>
      <c r="O352" s="12">
        <v>110.77442514233269</v>
      </c>
      <c r="P352" s="12">
        <v>72.534286460987929</v>
      </c>
      <c r="Q352" s="12">
        <v>0</v>
      </c>
      <c r="R352" s="27">
        <v>2.1324359413775835E-5</v>
      </c>
      <c r="S352" s="27">
        <v>6.3861038380484071E-5</v>
      </c>
      <c r="T352" s="27">
        <v>0</v>
      </c>
      <c r="U352" s="27">
        <v>1.73272295644917E-3</v>
      </c>
      <c r="V352" s="27">
        <v>2.7572910723442806E-3</v>
      </c>
      <c r="W352" s="27">
        <v>0</v>
      </c>
      <c r="X352" s="27">
        <v>0</v>
      </c>
      <c r="Y352" s="27">
        <v>7.1392503326982357E-5</v>
      </c>
      <c r="Z352" s="27">
        <v>3.25807756349936E-5</v>
      </c>
      <c r="AA352" s="27">
        <v>4.8056239248290032E-5</v>
      </c>
      <c r="AB352" s="27">
        <v>0</v>
      </c>
      <c r="AC352" s="18">
        <v>4.2974808589072518E-4</v>
      </c>
      <c r="AD352" s="12">
        <v>345</v>
      </c>
      <c r="AE352" s="17">
        <v>10</v>
      </c>
      <c r="AF352" s="18">
        <v>0.98614686820899522</v>
      </c>
      <c r="AG352" t="str">
        <f>IF(AF352&lt;='CAV Tier 1 Analysis'!$A$5,"Tier 1", "Tier 2")</f>
        <v>Tier 2</v>
      </c>
      <c r="AH352" t="str">
        <f t="shared" si="12"/>
        <v>Oklahoma - Tier 2</v>
      </c>
      <c r="AI352" t="str">
        <f t="shared" si="13"/>
        <v>Hulbert, Town Of - Tier 2</v>
      </c>
    </row>
    <row r="353" spans="1:35" x14ac:dyDescent="0.3">
      <c r="A353">
        <v>346</v>
      </c>
      <c r="B353">
        <v>6</v>
      </c>
      <c r="C353" t="s">
        <v>50</v>
      </c>
      <c r="D353" t="s">
        <v>3580</v>
      </c>
      <c r="E353" t="s">
        <v>5592</v>
      </c>
      <c r="F353" t="s">
        <v>2068</v>
      </c>
      <c r="G353" s="59">
        <v>0.90073000000000003</v>
      </c>
      <c r="H353">
        <v>3</v>
      </c>
      <c r="I353">
        <v>0</v>
      </c>
      <c r="J353" s="12">
        <v>8</v>
      </c>
      <c r="K353" s="12">
        <v>5</v>
      </c>
      <c r="L353">
        <v>0</v>
      </c>
      <c r="M353" s="12">
        <v>0</v>
      </c>
      <c r="N353" s="12">
        <v>0</v>
      </c>
      <c r="O353" s="12">
        <v>48.23232155679662</v>
      </c>
      <c r="P353" s="12">
        <v>7.754165123220119</v>
      </c>
      <c r="Q353" s="12">
        <v>2.1896192117539073</v>
      </c>
      <c r="R353" s="27">
        <v>1.9852292722393656E-5</v>
      </c>
      <c r="S353" s="27">
        <v>1.915831151414522E-4</v>
      </c>
      <c r="T353" s="27">
        <v>0</v>
      </c>
      <c r="U353" s="27">
        <v>1.73272295644917E-3</v>
      </c>
      <c r="V353" s="27">
        <v>2.7572910723442806E-3</v>
      </c>
      <c r="W353" s="27">
        <v>0</v>
      </c>
      <c r="X353" s="27">
        <v>0</v>
      </c>
      <c r="Y353" s="27">
        <v>0</v>
      </c>
      <c r="Z353" s="27">
        <v>1.4186004079711755E-5</v>
      </c>
      <c r="AA353" s="27">
        <v>5.1373775425864587E-6</v>
      </c>
      <c r="AB353" s="27">
        <v>4.6586708014801637E-6</v>
      </c>
      <c r="AC353" s="18">
        <v>4.2958468082555218E-4</v>
      </c>
      <c r="AD353" s="12">
        <v>346</v>
      </c>
      <c r="AE353" s="17">
        <v>10</v>
      </c>
      <c r="AF353" s="18">
        <v>0.98657645288982077</v>
      </c>
      <c r="AG353" t="str">
        <f>IF(AF353&lt;='CAV Tier 1 Analysis'!$A$5,"Tier 1", "Tier 2")</f>
        <v>Tier 2</v>
      </c>
      <c r="AH353" t="str">
        <f t="shared" si="12"/>
        <v>Oklahoma - Tier 2</v>
      </c>
      <c r="AI353" t="str">
        <f t="shared" si="13"/>
        <v>Roff, Town Of - Tier 2</v>
      </c>
    </row>
    <row r="354" spans="1:35" x14ac:dyDescent="0.3">
      <c r="A354">
        <v>347</v>
      </c>
      <c r="B354">
        <v>6</v>
      </c>
      <c r="C354" t="s">
        <v>50</v>
      </c>
      <c r="D354" t="s">
        <v>3371</v>
      </c>
      <c r="E354" t="s">
        <v>5657</v>
      </c>
      <c r="F354" t="s">
        <v>2043</v>
      </c>
      <c r="G354" s="59">
        <v>0.56913999999999998</v>
      </c>
      <c r="H354">
        <v>0</v>
      </c>
      <c r="I354">
        <v>0</v>
      </c>
      <c r="J354" s="12">
        <v>9</v>
      </c>
      <c r="K354" s="12">
        <v>5</v>
      </c>
      <c r="L354">
        <v>0</v>
      </c>
      <c r="M354" s="12">
        <v>0</v>
      </c>
      <c r="N354" s="12">
        <v>0</v>
      </c>
      <c r="O354" s="12">
        <v>4.4556602152604992</v>
      </c>
      <c r="P354" s="12">
        <v>0</v>
      </c>
      <c r="Q354" s="12">
        <v>0</v>
      </c>
      <c r="R354" s="27">
        <v>1.2543974198731168E-5</v>
      </c>
      <c r="S354" s="27">
        <v>0</v>
      </c>
      <c r="T354" s="27">
        <v>0</v>
      </c>
      <c r="U354" s="27">
        <v>1.9493133260053163E-3</v>
      </c>
      <c r="V354" s="27">
        <v>2.7572910723442806E-3</v>
      </c>
      <c r="W354" s="27">
        <v>0</v>
      </c>
      <c r="X354" s="27">
        <v>0</v>
      </c>
      <c r="Y354" s="27">
        <v>0</v>
      </c>
      <c r="Z354" s="27">
        <v>1.310490806814334E-6</v>
      </c>
      <c r="AA354" s="27">
        <v>0</v>
      </c>
      <c r="AB354" s="27">
        <v>0</v>
      </c>
      <c r="AC354" s="18">
        <v>4.2913262394137663E-4</v>
      </c>
      <c r="AD354" s="12">
        <v>347</v>
      </c>
      <c r="AE354" s="17">
        <v>10</v>
      </c>
      <c r="AF354" s="18">
        <v>0.98700558551376216</v>
      </c>
      <c r="AG354" t="str">
        <f>IF(AF354&lt;='CAV Tier 1 Analysis'!$A$5,"Tier 1", "Tier 2")</f>
        <v>Tier 2</v>
      </c>
      <c r="AH354" t="str">
        <f t="shared" si="12"/>
        <v>Oklahoma - Tier 2</v>
      </c>
      <c r="AI354" t="str">
        <f t="shared" si="13"/>
        <v>Bennington, Town Of - Tier 2</v>
      </c>
    </row>
    <row r="355" spans="1:35" x14ac:dyDescent="0.3">
      <c r="A355">
        <v>348</v>
      </c>
      <c r="B355">
        <v>6</v>
      </c>
      <c r="C355" t="s">
        <v>50</v>
      </c>
      <c r="D355" t="s">
        <v>2963</v>
      </c>
      <c r="E355" t="s">
        <v>5758</v>
      </c>
      <c r="F355" t="s">
        <v>2075</v>
      </c>
      <c r="G355" s="59">
        <v>0.67103000000000002</v>
      </c>
      <c r="H355">
        <v>0</v>
      </c>
      <c r="I355">
        <v>0</v>
      </c>
      <c r="J355" s="12">
        <v>12</v>
      </c>
      <c r="K355" s="12">
        <v>3</v>
      </c>
      <c r="L355">
        <v>0</v>
      </c>
      <c r="M355" s="12">
        <v>0</v>
      </c>
      <c r="N355" s="12">
        <v>0</v>
      </c>
      <c r="O355" s="12">
        <v>209.75227153849337</v>
      </c>
      <c r="P355" s="12">
        <v>162.29122545971097</v>
      </c>
      <c r="Q355" s="12">
        <v>111.288047870996</v>
      </c>
      <c r="R355" s="27">
        <v>1.4789652821053829E-5</v>
      </c>
      <c r="S355" s="27">
        <v>0</v>
      </c>
      <c r="T355" s="27">
        <v>0</v>
      </c>
      <c r="U355" s="27">
        <v>2.5990844346737551E-3</v>
      </c>
      <c r="V355" s="27">
        <v>1.6543746434065684E-3</v>
      </c>
      <c r="W355" s="27">
        <v>0</v>
      </c>
      <c r="X355" s="27">
        <v>0</v>
      </c>
      <c r="Y355" s="27">
        <v>0</v>
      </c>
      <c r="Z355" s="27">
        <v>6.1691962645214575E-5</v>
      </c>
      <c r="AA355" s="27">
        <v>1.0752302585598254E-4</v>
      </c>
      <c r="AB355" s="27">
        <v>2.3677832948636236E-4</v>
      </c>
      <c r="AC355" s="18">
        <v>4.2493109535353971E-4</v>
      </c>
      <c r="AD355" s="12">
        <v>348</v>
      </c>
      <c r="AE355" s="17">
        <v>10</v>
      </c>
      <c r="AF355" s="18">
        <v>0.98743051660911574</v>
      </c>
      <c r="AG355" t="str">
        <f>IF(AF355&lt;='CAV Tier 1 Analysis'!$A$5,"Tier 1", "Tier 2")</f>
        <v>Tier 2</v>
      </c>
      <c r="AH355" t="str">
        <f t="shared" si="12"/>
        <v>Oklahoma - Tier 2</v>
      </c>
      <c r="AI355" t="str">
        <f t="shared" si="13"/>
        <v>Porter, Town Of - Tier 2</v>
      </c>
    </row>
    <row r="356" spans="1:35" x14ac:dyDescent="0.3">
      <c r="A356">
        <v>349</v>
      </c>
      <c r="B356">
        <v>6</v>
      </c>
      <c r="C356" t="s">
        <v>50</v>
      </c>
      <c r="D356" t="s">
        <v>3675</v>
      </c>
      <c r="E356" t="s">
        <v>5708</v>
      </c>
      <c r="F356" t="s">
        <v>2065</v>
      </c>
      <c r="G356" s="59">
        <v>1.01197</v>
      </c>
      <c r="H356">
        <v>0</v>
      </c>
      <c r="I356">
        <v>0</v>
      </c>
      <c r="J356" s="12">
        <v>13</v>
      </c>
      <c r="K356" s="12">
        <v>3</v>
      </c>
      <c r="L356">
        <v>0</v>
      </c>
      <c r="M356" s="12">
        <v>0</v>
      </c>
      <c r="N356" s="12">
        <v>0</v>
      </c>
      <c r="O356" s="12">
        <v>237.58898482658228</v>
      </c>
      <c r="P356" s="12">
        <v>122.82125474915179</v>
      </c>
      <c r="Q356" s="12">
        <v>14.273706777642388</v>
      </c>
      <c r="R356" s="27">
        <v>2.2304047457374251E-5</v>
      </c>
      <c r="S356" s="27">
        <v>0</v>
      </c>
      <c r="T356" s="27">
        <v>0</v>
      </c>
      <c r="U356" s="27">
        <v>2.8156748042299012E-3</v>
      </c>
      <c r="V356" s="27">
        <v>1.6543746434065684E-3</v>
      </c>
      <c r="W356" s="27">
        <v>0</v>
      </c>
      <c r="X356" s="27">
        <v>0</v>
      </c>
      <c r="Y356" s="27">
        <v>0</v>
      </c>
      <c r="Z356" s="27">
        <v>6.9879246929376292E-5</v>
      </c>
      <c r="AA356" s="27">
        <v>8.1372932594779768E-5</v>
      </c>
      <c r="AB356" s="27">
        <v>3.036897951796273E-5</v>
      </c>
      <c r="AC356" s="18">
        <v>4.2490678673963293E-4</v>
      </c>
      <c r="AD356" s="12">
        <v>349</v>
      </c>
      <c r="AE356" s="17">
        <v>10</v>
      </c>
      <c r="AF356" s="18">
        <v>0.98785542339585541</v>
      </c>
      <c r="AG356" t="str">
        <f>IF(AF356&lt;='CAV Tier 1 Analysis'!$A$5,"Tier 1", "Tier 2")</f>
        <v>Tier 2</v>
      </c>
      <c r="AH356" t="str">
        <f t="shared" si="12"/>
        <v>Oklahoma - Tier 2</v>
      </c>
      <c r="AI356" t="str">
        <f t="shared" si="13"/>
        <v>Copan, Town Of - Tier 2</v>
      </c>
    </row>
    <row r="357" spans="1:35" x14ac:dyDescent="0.3">
      <c r="A357">
        <v>350</v>
      </c>
      <c r="B357">
        <v>6</v>
      </c>
      <c r="C357" t="s">
        <v>50</v>
      </c>
      <c r="D357" t="s">
        <v>3680</v>
      </c>
      <c r="E357" t="s">
        <v>5719</v>
      </c>
      <c r="F357" t="s">
        <v>2050</v>
      </c>
      <c r="G357" s="59">
        <v>1.1586799999999999</v>
      </c>
      <c r="H357">
        <v>0</v>
      </c>
      <c r="I357">
        <v>0</v>
      </c>
      <c r="J357" s="12">
        <v>3</v>
      </c>
      <c r="K357" s="12">
        <v>7</v>
      </c>
      <c r="L357">
        <v>0</v>
      </c>
      <c r="M357" s="12">
        <v>0</v>
      </c>
      <c r="N357" s="12">
        <v>0</v>
      </c>
      <c r="O357" s="12">
        <v>135.97737883274146</v>
      </c>
      <c r="P357" s="12">
        <v>125.95185055637124</v>
      </c>
      <c r="Q357" s="12">
        <v>3.3054014971915535</v>
      </c>
      <c r="R357" s="27">
        <v>2.5537569006897826E-5</v>
      </c>
      <c r="S357" s="27">
        <v>0</v>
      </c>
      <c r="T357" s="27">
        <v>0</v>
      </c>
      <c r="U357" s="27">
        <v>6.4977110866843877E-4</v>
      </c>
      <c r="V357" s="27">
        <v>3.8602075012819925E-3</v>
      </c>
      <c r="W357" s="27">
        <v>0</v>
      </c>
      <c r="X357" s="27">
        <v>0</v>
      </c>
      <c r="Y357" s="27">
        <v>0</v>
      </c>
      <c r="Z357" s="27">
        <v>3.9993423260754511E-5</v>
      </c>
      <c r="AA357" s="27">
        <v>8.344705048359841E-5</v>
      </c>
      <c r="AB357" s="27">
        <v>7.0326280293277706E-6</v>
      </c>
      <c r="AC357" s="18">
        <v>4.2418084370281911E-4</v>
      </c>
      <c r="AD357" s="12">
        <v>350</v>
      </c>
      <c r="AE357" s="17">
        <v>10</v>
      </c>
      <c r="AF357" s="18">
        <v>0.98827960423955818</v>
      </c>
      <c r="AG357" t="str">
        <f>IF(AF357&lt;='CAV Tier 1 Analysis'!$A$5,"Tier 1", "Tier 2")</f>
        <v>Tier 2</v>
      </c>
      <c r="AH357" t="str">
        <f t="shared" si="12"/>
        <v>Oklahoma - Tier 2</v>
      </c>
      <c r="AI357" t="str">
        <f t="shared" si="13"/>
        <v>Goodwell, Town Of - Tier 2</v>
      </c>
    </row>
    <row r="358" spans="1:35" x14ac:dyDescent="0.3">
      <c r="A358">
        <v>351</v>
      </c>
      <c r="B358">
        <v>6</v>
      </c>
      <c r="C358" t="s">
        <v>50</v>
      </c>
      <c r="D358" t="s">
        <v>3533</v>
      </c>
      <c r="E358" t="s">
        <v>5524</v>
      </c>
      <c r="F358" t="s">
        <v>2103</v>
      </c>
      <c r="G358" s="59">
        <v>1.54562</v>
      </c>
      <c r="H358">
        <v>5</v>
      </c>
      <c r="I358">
        <v>0</v>
      </c>
      <c r="J358" s="12">
        <v>12</v>
      </c>
      <c r="K358" s="12">
        <v>3</v>
      </c>
      <c r="L358">
        <v>0</v>
      </c>
      <c r="M358" s="12">
        <v>0</v>
      </c>
      <c r="N358" s="12">
        <v>1.0714942725467029</v>
      </c>
      <c r="O358" s="12">
        <v>39.712391986257693</v>
      </c>
      <c r="P358" s="12">
        <v>0.60842717952858294</v>
      </c>
      <c r="Q358" s="12">
        <v>15.367713345231458</v>
      </c>
      <c r="R358" s="27">
        <v>3.406581403704338E-5</v>
      </c>
      <c r="S358" s="27">
        <v>3.1930519190242031E-4</v>
      </c>
      <c r="T358" s="27">
        <v>0</v>
      </c>
      <c r="U358" s="27">
        <v>2.5990844346737551E-3</v>
      </c>
      <c r="V358" s="27">
        <v>1.6543746434065684E-3</v>
      </c>
      <c r="W358" s="27">
        <v>0</v>
      </c>
      <c r="X358" s="27">
        <v>0</v>
      </c>
      <c r="Y358" s="27">
        <v>8.9129893824420968E-6</v>
      </c>
      <c r="Z358" s="27">
        <v>1.168013764522555E-5</v>
      </c>
      <c r="AA358" s="27">
        <v>4.0310208497485863E-7</v>
      </c>
      <c r="AB358" s="27">
        <v>3.2696606360884104E-5</v>
      </c>
      <c r="AC358" s="18">
        <v>4.2368390177211938E-4</v>
      </c>
      <c r="AD358" s="12">
        <v>351</v>
      </c>
      <c r="AE358" s="17">
        <v>10</v>
      </c>
      <c r="AF358" s="18">
        <v>0.98870328814133035</v>
      </c>
      <c r="AG358" t="str">
        <f>IF(AF358&lt;='CAV Tier 1 Analysis'!$A$5,"Tier 1", "Tier 2")</f>
        <v>Tier 2</v>
      </c>
      <c r="AH358" t="str">
        <f t="shared" si="12"/>
        <v>Oklahoma - Tier 2</v>
      </c>
      <c r="AI358" t="str">
        <f t="shared" si="13"/>
        <v>Howe, Town Of - Tier 2</v>
      </c>
    </row>
    <row r="359" spans="1:35" x14ac:dyDescent="0.3">
      <c r="A359">
        <v>352</v>
      </c>
      <c r="B359">
        <v>6</v>
      </c>
      <c r="C359" t="s">
        <v>50</v>
      </c>
      <c r="D359" t="s">
        <v>3372</v>
      </c>
      <c r="E359" t="s">
        <v>5556</v>
      </c>
      <c r="F359" t="s">
        <v>2100</v>
      </c>
      <c r="G359" s="59">
        <v>1.20824</v>
      </c>
      <c r="H359">
        <v>3</v>
      </c>
      <c r="I359">
        <v>0</v>
      </c>
      <c r="J359" s="12">
        <v>8</v>
      </c>
      <c r="K359" s="12">
        <v>4</v>
      </c>
      <c r="L359">
        <v>0</v>
      </c>
      <c r="M359" s="12">
        <v>0</v>
      </c>
      <c r="N359" s="12">
        <v>0</v>
      </c>
      <c r="O359" s="12">
        <v>506.37545838392901</v>
      </c>
      <c r="P359" s="12">
        <v>409.97601943801271</v>
      </c>
      <c r="Q359" s="12">
        <v>34.728875513567516</v>
      </c>
      <c r="R359" s="27">
        <v>2.662988260511464E-5</v>
      </c>
      <c r="S359" s="27">
        <v>1.915831151414522E-4</v>
      </c>
      <c r="T359" s="27">
        <v>0</v>
      </c>
      <c r="U359" s="27">
        <v>1.73272295644917E-3</v>
      </c>
      <c r="V359" s="27">
        <v>2.2058328578754244E-3</v>
      </c>
      <c r="W359" s="27">
        <v>0</v>
      </c>
      <c r="X359" s="27">
        <v>0</v>
      </c>
      <c r="Y359" s="27">
        <v>0</v>
      </c>
      <c r="Z359" s="27">
        <v>1.4893424340027599E-4</v>
      </c>
      <c r="AA359" s="27">
        <v>2.7162196855374431E-4</v>
      </c>
      <c r="AB359" s="27">
        <v>7.3889741857763774E-5</v>
      </c>
      <c r="AC359" s="18">
        <v>4.2283770598935873E-4</v>
      </c>
      <c r="AD359" s="12">
        <v>352</v>
      </c>
      <c r="AE359" s="17">
        <v>10</v>
      </c>
      <c r="AF359" s="18">
        <v>0.98912612584731974</v>
      </c>
      <c r="AG359" t="str">
        <f>IF(AF359&lt;='CAV Tier 1 Analysis'!$A$5,"Tier 1", "Tier 2")</f>
        <v>Tier 2</v>
      </c>
      <c r="AH359" t="str">
        <f t="shared" si="12"/>
        <v>Oklahoma - Tier 2</v>
      </c>
      <c r="AI359" t="str">
        <f t="shared" si="13"/>
        <v>Warner, Town Of - Tier 2</v>
      </c>
    </row>
    <row r="360" spans="1:35" x14ac:dyDescent="0.3">
      <c r="A360">
        <v>353</v>
      </c>
      <c r="B360">
        <v>6</v>
      </c>
      <c r="C360" t="s">
        <v>50</v>
      </c>
      <c r="D360" t="s">
        <v>3612</v>
      </c>
      <c r="E360" t="s">
        <v>5629</v>
      </c>
      <c r="F360" t="s">
        <v>2080</v>
      </c>
      <c r="G360" s="59">
        <v>0.77185000000000004</v>
      </c>
      <c r="H360">
        <v>1</v>
      </c>
      <c r="I360">
        <v>0</v>
      </c>
      <c r="J360" s="12">
        <v>13</v>
      </c>
      <c r="K360" s="12">
        <v>3</v>
      </c>
      <c r="L360">
        <v>0</v>
      </c>
      <c r="M360" s="12">
        <v>0</v>
      </c>
      <c r="N360" s="12">
        <v>0</v>
      </c>
      <c r="O360" s="12">
        <v>116.17896283011569</v>
      </c>
      <c r="P360" s="12">
        <v>28.643292345551217</v>
      </c>
      <c r="Q360" s="12">
        <v>16.644129883717312</v>
      </c>
      <c r="R360" s="27">
        <v>1.7011748401607078E-5</v>
      </c>
      <c r="S360" s="27">
        <v>6.3861038380484071E-5</v>
      </c>
      <c r="T360" s="27">
        <v>0</v>
      </c>
      <c r="U360" s="27">
        <v>2.8156748042299012E-3</v>
      </c>
      <c r="V360" s="27">
        <v>1.6543746434065684E-3</v>
      </c>
      <c r="W360" s="27">
        <v>0</v>
      </c>
      <c r="X360" s="27">
        <v>0</v>
      </c>
      <c r="Y360" s="27">
        <v>0</v>
      </c>
      <c r="Z360" s="27">
        <v>3.4170348585521457E-5</v>
      </c>
      <c r="AA360" s="27">
        <v>1.8977079350699329E-5</v>
      </c>
      <c r="AB360" s="27">
        <v>3.5412331737447319E-5</v>
      </c>
      <c r="AC360" s="18">
        <v>4.2177109037202089E-4</v>
      </c>
      <c r="AD360" s="12">
        <v>353</v>
      </c>
      <c r="AE360" s="17">
        <v>10</v>
      </c>
      <c r="AF360" s="18">
        <v>0.98954789693769174</v>
      </c>
      <c r="AG360" t="str">
        <f>IF(AF360&lt;='CAV Tier 1 Analysis'!$A$5,"Tier 1", "Tier 2")</f>
        <v>Tier 2</v>
      </c>
      <c r="AH360" t="str">
        <f t="shared" si="12"/>
        <v>Oklahoma - Tier 2</v>
      </c>
      <c r="AI360" t="str">
        <f t="shared" si="13"/>
        <v>Ramona, Town Of - Tier 2</v>
      </c>
    </row>
    <row r="361" spans="1:35" x14ac:dyDescent="0.3">
      <c r="A361">
        <v>354</v>
      </c>
      <c r="B361">
        <v>6</v>
      </c>
      <c r="C361" t="s">
        <v>50</v>
      </c>
      <c r="D361" t="s">
        <v>3643</v>
      </c>
      <c r="E361" t="s">
        <v>5667</v>
      </c>
      <c r="F361" t="s">
        <v>2078</v>
      </c>
      <c r="G361" s="59">
        <v>0.45646000000000003</v>
      </c>
      <c r="H361">
        <v>2</v>
      </c>
      <c r="I361">
        <v>0</v>
      </c>
      <c r="J361" s="12">
        <v>8</v>
      </c>
      <c r="K361" s="12">
        <v>5</v>
      </c>
      <c r="L361">
        <v>0</v>
      </c>
      <c r="M361" s="12">
        <v>0</v>
      </c>
      <c r="N361" s="12">
        <v>0</v>
      </c>
      <c r="O361" s="12">
        <v>2.4435095041509776</v>
      </c>
      <c r="P361" s="12">
        <v>0</v>
      </c>
      <c r="Q361" s="12">
        <v>0.90360906162748034</v>
      </c>
      <c r="R361" s="27">
        <v>1.0060481538378659E-5</v>
      </c>
      <c r="S361" s="27">
        <v>1.2772207676096814E-4</v>
      </c>
      <c r="T361" s="27">
        <v>0</v>
      </c>
      <c r="U361" s="27">
        <v>1.73272295644917E-3</v>
      </c>
      <c r="V361" s="27">
        <v>2.7572910723442806E-3</v>
      </c>
      <c r="W361" s="27">
        <v>0</v>
      </c>
      <c r="X361" s="27">
        <v>0</v>
      </c>
      <c r="Y361" s="27">
        <v>0</v>
      </c>
      <c r="Z361" s="27">
        <v>7.1868064144251455E-7</v>
      </c>
      <c r="AA361" s="27">
        <v>0</v>
      </c>
      <c r="AB361" s="27">
        <v>1.9225338948249755E-6</v>
      </c>
      <c r="AC361" s="18">
        <v>4.2094889105718771E-4</v>
      </c>
      <c r="AD361" s="12">
        <v>354</v>
      </c>
      <c r="AE361" s="17">
        <v>10</v>
      </c>
      <c r="AF361" s="18">
        <v>0.98996884582874889</v>
      </c>
      <c r="AG361" t="str">
        <f>IF(AF361&lt;='CAV Tier 1 Analysis'!$A$5,"Tier 1", "Tier 2")</f>
        <v>Tier 2</v>
      </c>
      <c r="AH361" t="str">
        <f t="shared" si="12"/>
        <v>Oklahoma - Tier 2</v>
      </c>
      <c r="AI361" t="str">
        <f t="shared" si="13"/>
        <v>Carter, Town Of - Tier 2</v>
      </c>
    </row>
    <row r="362" spans="1:35" x14ac:dyDescent="0.3">
      <c r="A362">
        <v>355</v>
      </c>
      <c r="B362">
        <v>6</v>
      </c>
      <c r="C362" t="s">
        <v>50</v>
      </c>
      <c r="D362" t="s">
        <v>3638</v>
      </c>
      <c r="E362" t="s">
        <v>5662</v>
      </c>
      <c r="F362" t="s">
        <v>2079</v>
      </c>
      <c r="G362" s="59">
        <v>1.2787600000000001</v>
      </c>
      <c r="H362">
        <v>0</v>
      </c>
      <c r="I362">
        <v>0</v>
      </c>
      <c r="J362" s="12">
        <v>16</v>
      </c>
      <c r="K362" s="12">
        <v>2</v>
      </c>
      <c r="L362">
        <v>0</v>
      </c>
      <c r="M362" s="12">
        <v>0</v>
      </c>
      <c r="N362" s="12">
        <v>0</v>
      </c>
      <c r="O362" s="12">
        <v>12.08577990168801</v>
      </c>
      <c r="P362" s="12">
        <v>0</v>
      </c>
      <c r="Q362" s="12">
        <v>0</v>
      </c>
      <c r="R362" s="27">
        <v>2.8184159339300472E-5</v>
      </c>
      <c r="S362" s="27">
        <v>0</v>
      </c>
      <c r="T362" s="27">
        <v>0</v>
      </c>
      <c r="U362" s="27">
        <v>3.46544591289834E-3</v>
      </c>
      <c r="V362" s="27">
        <v>1.1029164289377122E-3</v>
      </c>
      <c r="W362" s="27">
        <v>0</v>
      </c>
      <c r="X362" s="27">
        <v>0</v>
      </c>
      <c r="Y362" s="27">
        <v>0</v>
      </c>
      <c r="Z362" s="27">
        <v>3.5546479509586214E-6</v>
      </c>
      <c r="AA362" s="27">
        <v>0</v>
      </c>
      <c r="AB362" s="27">
        <v>0</v>
      </c>
      <c r="AC362" s="18">
        <v>4.1819101355693741E-4</v>
      </c>
      <c r="AD362" s="12">
        <v>355</v>
      </c>
      <c r="AE362" s="17">
        <v>10</v>
      </c>
      <c r="AF362" s="18">
        <v>0.99038703684230578</v>
      </c>
      <c r="AG362" t="str">
        <f>IF(AF362&lt;='CAV Tier 1 Analysis'!$A$5,"Tier 1", "Tier 2")</f>
        <v>Tier 2</v>
      </c>
      <c r="AH362" t="str">
        <f t="shared" si="12"/>
        <v>Oklahoma - Tier 2</v>
      </c>
      <c r="AI362" t="str">
        <f t="shared" si="13"/>
        <v>Calumet, Town Of - Tier 2</v>
      </c>
    </row>
    <row r="363" spans="1:35" x14ac:dyDescent="0.3">
      <c r="A363">
        <v>356</v>
      </c>
      <c r="B363">
        <v>6</v>
      </c>
      <c r="C363" t="s">
        <v>50</v>
      </c>
      <c r="D363" t="s">
        <v>3755</v>
      </c>
      <c r="E363" t="s">
        <v>5824</v>
      </c>
      <c r="F363" t="s">
        <v>2098</v>
      </c>
      <c r="G363" s="59">
        <v>1.41876</v>
      </c>
      <c r="H363">
        <v>0</v>
      </c>
      <c r="I363">
        <v>0</v>
      </c>
      <c r="J363" s="12">
        <v>9</v>
      </c>
      <c r="K363" s="12">
        <v>4</v>
      </c>
      <c r="L363">
        <v>0</v>
      </c>
      <c r="M363" s="12">
        <v>0</v>
      </c>
      <c r="N363" s="12">
        <v>38.304684182830982</v>
      </c>
      <c r="O363" s="12">
        <v>86.297771545738584</v>
      </c>
      <c r="P363" s="12">
        <v>43.414637435071008</v>
      </c>
      <c r="Q363" s="12">
        <v>0</v>
      </c>
      <c r="R363" s="27">
        <v>3.1269790972681296E-5</v>
      </c>
      <c r="S363" s="27">
        <v>0</v>
      </c>
      <c r="T363" s="27">
        <v>0</v>
      </c>
      <c r="U363" s="27">
        <v>1.9493133260053163E-3</v>
      </c>
      <c r="V363" s="27">
        <v>2.2058328578754244E-3</v>
      </c>
      <c r="W363" s="27">
        <v>0</v>
      </c>
      <c r="X363" s="27">
        <v>0</v>
      </c>
      <c r="Y363" s="27">
        <v>3.1862908852318608E-4</v>
      </c>
      <c r="Z363" s="27">
        <v>2.5381746092737484E-5</v>
      </c>
      <c r="AA363" s="27">
        <v>2.8763558659664586E-5</v>
      </c>
      <c r="AB363" s="27">
        <v>0</v>
      </c>
      <c r="AC363" s="18">
        <v>4.1447185164809192E-4</v>
      </c>
      <c r="AD363" s="12">
        <v>356</v>
      </c>
      <c r="AE363" s="17">
        <v>10</v>
      </c>
      <c r="AF363" s="18">
        <v>0.99080150869395389</v>
      </c>
      <c r="AG363" t="str">
        <f>IF(AF363&lt;='CAV Tier 1 Analysis'!$A$5,"Tier 1", "Tier 2")</f>
        <v>Tier 2</v>
      </c>
      <c r="AH363" t="str">
        <f t="shared" si="12"/>
        <v>Oklahoma - Tier 2</v>
      </c>
      <c r="AI363" t="str">
        <f t="shared" si="13"/>
        <v>Bernice, Town Of - Tier 2</v>
      </c>
    </row>
    <row r="364" spans="1:35" x14ac:dyDescent="0.3">
      <c r="A364">
        <v>357</v>
      </c>
      <c r="B364">
        <v>6</v>
      </c>
      <c r="C364" t="s">
        <v>50</v>
      </c>
      <c r="D364" t="s">
        <v>2800</v>
      </c>
      <c r="E364" t="s">
        <v>5459</v>
      </c>
      <c r="F364" t="s">
        <v>2175</v>
      </c>
      <c r="G364" s="59">
        <v>1.14019</v>
      </c>
      <c r="H364">
        <v>8</v>
      </c>
      <c r="I364">
        <v>0</v>
      </c>
      <c r="J364" s="12">
        <v>4</v>
      </c>
      <c r="K364" s="12">
        <v>5</v>
      </c>
      <c r="L364">
        <v>0</v>
      </c>
      <c r="M364" s="12">
        <v>1.0000000000000002</v>
      </c>
      <c r="N364" s="12">
        <v>0</v>
      </c>
      <c r="O364" s="12">
        <v>251.09197810349235</v>
      </c>
      <c r="P364" s="12">
        <v>246.82249449527723</v>
      </c>
      <c r="Q364" s="12">
        <v>0</v>
      </c>
      <c r="R364" s="27">
        <v>2.5130045229032032E-5</v>
      </c>
      <c r="S364" s="27">
        <v>5.1088830704387256E-4</v>
      </c>
      <c r="T364" s="27">
        <v>0</v>
      </c>
      <c r="U364" s="27">
        <v>8.6636147822458499E-4</v>
      </c>
      <c r="V364" s="27">
        <v>2.7572910723442806E-3</v>
      </c>
      <c r="W364" s="27">
        <v>0</v>
      </c>
      <c r="X364" s="27">
        <v>1.208916973670212E-4</v>
      </c>
      <c r="Y364" s="27">
        <v>0</v>
      </c>
      <c r="Z364" s="27">
        <v>7.3850723141422197E-5</v>
      </c>
      <c r="AA364" s="27">
        <v>1.6352764225101112E-4</v>
      </c>
      <c r="AB364" s="27">
        <v>0</v>
      </c>
      <c r="AC364" s="18">
        <v>4.1072190596374772E-4</v>
      </c>
      <c r="AD364" s="12">
        <v>357</v>
      </c>
      <c r="AE364" s="17">
        <v>10</v>
      </c>
      <c r="AF364" s="18">
        <v>0.99121223059991759</v>
      </c>
      <c r="AG364" t="str">
        <f>IF(AF364&lt;='CAV Tier 1 Analysis'!$A$5,"Tier 1", "Tier 2")</f>
        <v>Tier 2</v>
      </c>
      <c r="AH364" t="str">
        <f t="shared" si="12"/>
        <v>Oklahoma - Tier 2</v>
      </c>
      <c r="AI364" t="str">
        <f t="shared" si="13"/>
        <v>Beaver, Town Of - Tier 2</v>
      </c>
    </row>
    <row r="365" spans="1:35" x14ac:dyDescent="0.3">
      <c r="A365">
        <v>358</v>
      </c>
      <c r="B365">
        <v>6</v>
      </c>
      <c r="C365" t="s">
        <v>50</v>
      </c>
      <c r="D365" t="s">
        <v>3536</v>
      </c>
      <c r="E365" t="s">
        <v>5527</v>
      </c>
      <c r="F365" t="s">
        <v>2094</v>
      </c>
      <c r="G365" s="59">
        <v>0.84087000000000012</v>
      </c>
      <c r="H365">
        <v>0</v>
      </c>
      <c r="I365">
        <v>0</v>
      </c>
      <c r="J365" s="12">
        <v>12</v>
      </c>
      <c r="K365" s="12">
        <v>3</v>
      </c>
      <c r="L365">
        <v>0</v>
      </c>
      <c r="M365" s="12">
        <v>0</v>
      </c>
      <c r="N365" s="12">
        <v>0</v>
      </c>
      <c r="O365" s="12">
        <v>269.01136448178892</v>
      </c>
      <c r="P365" s="12">
        <v>247.73747381847303</v>
      </c>
      <c r="Q365" s="12">
        <v>0</v>
      </c>
      <c r="R365" s="27">
        <v>1.8532964796863828E-5</v>
      </c>
      <c r="S365" s="27">
        <v>0</v>
      </c>
      <c r="T365" s="27">
        <v>0</v>
      </c>
      <c r="U365" s="27">
        <v>2.5990844346737551E-3</v>
      </c>
      <c r="V365" s="27">
        <v>1.6543746434065684E-3</v>
      </c>
      <c r="W365" s="27">
        <v>0</v>
      </c>
      <c r="X365" s="27">
        <v>0</v>
      </c>
      <c r="Y365" s="27">
        <v>0</v>
      </c>
      <c r="Z365" s="27">
        <v>7.9121140987038535E-5</v>
      </c>
      <c r="AA365" s="27">
        <v>1.6413384474376445E-4</v>
      </c>
      <c r="AB365" s="27">
        <v>0</v>
      </c>
      <c r="AC365" s="18">
        <v>4.1047700260072646E-4</v>
      </c>
      <c r="AD365" s="12">
        <v>358</v>
      </c>
      <c r="AE365" s="17">
        <v>10</v>
      </c>
      <c r="AF365" s="18">
        <v>0.99162270760251836</v>
      </c>
      <c r="AG365" t="str">
        <f>IF(AF365&lt;='CAV Tier 1 Analysis'!$A$5,"Tier 1", "Tier 2")</f>
        <v>Tier 2</v>
      </c>
      <c r="AH365" t="str">
        <f t="shared" si="12"/>
        <v>Oklahoma - Tier 2</v>
      </c>
      <c r="AI365" t="str">
        <f t="shared" si="13"/>
        <v>Talihina, Town Of - Tier 2</v>
      </c>
    </row>
    <row r="366" spans="1:35" x14ac:dyDescent="0.3">
      <c r="A366">
        <v>359</v>
      </c>
      <c r="B366">
        <v>6</v>
      </c>
      <c r="C366" t="s">
        <v>50</v>
      </c>
      <c r="D366" t="s">
        <v>3353</v>
      </c>
      <c r="E366" t="s">
        <v>5539</v>
      </c>
      <c r="F366" t="s">
        <v>2088</v>
      </c>
      <c r="G366" s="59">
        <v>0.82077</v>
      </c>
      <c r="H366">
        <v>0</v>
      </c>
      <c r="I366">
        <v>0</v>
      </c>
      <c r="J366" s="12">
        <v>5</v>
      </c>
      <c r="K366" s="12">
        <v>6</v>
      </c>
      <c r="L366">
        <v>0</v>
      </c>
      <c r="M366" s="12">
        <v>0</v>
      </c>
      <c r="N366" s="12">
        <v>6.4563580805909764</v>
      </c>
      <c r="O366" s="12">
        <v>48.983327940364397</v>
      </c>
      <c r="P366" s="12">
        <v>33.376614793149969</v>
      </c>
      <c r="Q366" s="12">
        <v>0</v>
      </c>
      <c r="R366" s="27">
        <v>1.8089956255214148E-5</v>
      </c>
      <c r="S366" s="27">
        <v>0</v>
      </c>
      <c r="T366" s="27">
        <v>0</v>
      </c>
      <c r="U366" s="27">
        <v>1.0829518477807312E-3</v>
      </c>
      <c r="V366" s="27">
        <v>3.3087492868131368E-3</v>
      </c>
      <c r="W366" s="27">
        <v>0</v>
      </c>
      <c r="X366" s="27">
        <v>0</v>
      </c>
      <c r="Y366" s="27">
        <v>5.3705794324760042E-5</v>
      </c>
      <c r="Z366" s="27">
        <v>1.4406888732934107E-5</v>
      </c>
      <c r="AA366" s="27">
        <v>2.2113053895695347E-5</v>
      </c>
      <c r="AB366" s="27">
        <v>0</v>
      </c>
      <c r="AC366" s="18">
        <v>4.0909243889113378E-4</v>
      </c>
      <c r="AD366" s="12">
        <v>359</v>
      </c>
      <c r="AE366" s="17">
        <v>10</v>
      </c>
      <c r="AF366" s="18">
        <v>0.99203180004140945</v>
      </c>
      <c r="AG366" t="str">
        <f>IF(AF366&lt;='CAV Tier 1 Analysis'!$A$5,"Tier 1", "Tier 2")</f>
        <v>Tier 2</v>
      </c>
      <c r="AH366" t="str">
        <f t="shared" si="12"/>
        <v>Oklahoma - Tier 2</v>
      </c>
      <c r="AI366" t="str">
        <f t="shared" si="13"/>
        <v>Wright City, City Of - Tier 2</v>
      </c>
    </row>
    <row r="367" spans="1:35" x14ac:dyDescent="0.3">
      <c r="A367">
        <v>360</v>
      </c>
      <c r="B367">
        <v>6</v>
      </c>
      <c r="C367" t="s">
        <v>50</v>
      </c>
      <c r="D367" t="s">
        <v>3607</v>
      </c>
      <c r="E367" t="s">
        <v>5624</v>
      </c>
      <c r="F367" t="s">
        <v>2113</v>
      </c>
      <c r="G367" s="59">
        <v>0.80736000000000008</v>
      </c>
      <c r="H367">
        <v>2</v>
      </c>
      <c r="I367">
        <v>0</v>
      </c>
      <c r="J367" s="12">
        <v>12</v>
      </c>
      <c r="K367" s="12">
        <v>3</v>
      </c>
      <c r="L367">
        <v>0</v>
      </c>
      <c r="M367" s="12">
        <v>0</v>
      </c>
      <c r="N367" s="12">
        <v>2.2531482211671952</v>
      </c>
      <c r="O367" s="12">
        <v>124.43830859698028</v>
      </c>
      <c r="P367" s="12">
        <v>67.334825649622118</v>
      </c>
      <c r="Q367" s="12">
        <v>0</v>
      </c>
      <c r="R367" s="27">
        <v>1.7794396825188174E-5</v>
      </c>
      <c r="S367" s="27">
        <v>1.2772207676096814E-4</v>
      </c>
      <c r="T367" s="27">
        <v>0</v>
      </c>
      <c r="U367" s="27">
        <v>2.5990844346737551E-3</v>
      </c>
      <c r="V367" s="27">
        <v>1.6543746434065684E-3</v>
      </c>
      <c r="W367" s="27">
        <v>0</v>
      </c>
      <c r="X367" s="27">
        <v>0</v>
      </c>
      <c r="Y367" s="27">
        <v>1.8742317795689559E-5</v>
      </c>
      <c r="Z367" s="27">
        <v>3.6599572578119852E-5</v>
      </c>
      <c r="AA367" s="27">
        <v>4.46114334205317E-5</v>
      </c>
      <c r="AB367" s="27">
        <v>0</v>
      </c>
      <c r="AC367" s="18">
        <v>4.0899353413280192E-4</v>
      </c>
      <c r="AD367" s="12">
        <v>360</v>
      </c>
      <c r="AE367" s="17">
        <v>10</v>
      </c>
      <c r="AF367" s="18">
        <v>0.99244079357554227</v>
      </c>
      <c r="AG367" t="str">
        <f>IF(AF367&lt;='CAV Tier 1 Analysis'!$A$5,"Tier 1", "Tier 2")</f>
        <v>Tier 2</v>
      </c>
      <c r="AH367" t="str">
        <f t="shared" si="12"/>
        <v>Oklahoma - Tier 2</v>
      </c>
      <c r="AI367" t="str">
        <f t="shared" si="13"/>
        <v>Okay, Town Of - Tier 2</v>
      </c>
    </row>
    <row r="368" spans="1:35" x14ac:dyDescent="0.3">
      <c r="A368">
        <v>361</v>
      </c>
      <c r="B368">
        <v>6</v>
      </c>
      <c r="C368" t="s">
        <v>50</v>
      </c>
      <c r="D368" t="s">
        <v>3534</v>
      </c>
      <c r="E368" t="s">
        <v>5525</v>
      </c>
      <c r="F368" t="s">
        <v>2106</v>
      </c>
      <c r="G368" s="59">
        <v>1.51658</v>
      </c>
      <c r="H368">
        <v>0</v>
      </c>
      <c r="I368">
        <v>0</v>
      </c>
      <c r="J368" s="12">
        <v>12</v>
      </c>
      <c r="K368" s="12">
        <v>3</v>
      </c>
      <c r="L368">
        <v>0</v>
      </c>
      <c r="M368" s="12">
        <v>0</v>
      </c>
      <c r="N368" s="12">
        <v>0</v>
      </c>
      <c r="O368" s="12">
        <v>177.64160270157572</v>
      </c>
      <c r="P368" s="12">
        <v>139.27234573893986</v>
      </c>
      <c r="Q368" s="12">
        <v>1.0805132106442272</v>
      </c>
      <c r="R368" s="27">
        <v>3.3425765875376383E-5</v>
      </c>
      <c r="S368" s="27">
        <v>0</v>
      </c>
      <c r="T368" s="27">
        <v>0</v>
      </c>
      <c r="U368" s="27">
        <v>2.5990844346737551E-3</v>
      </c>
      <c r="V368" s="27">
        <v>1.6543746434065684E-3</v>
      </c>
      <c r="W368" s="27">
        <v>0</v>
      </c>
      <c r="X368" s="27">
        <v>0</v>
      </c>
      <c r="Y368" s="27">
        <v>0</v>
      </c>
      <c r="Z368" s="27">
        <v>5.2247630205475366E-5</v>
      </c>
      <c r="AA368" s="27">
        <v>9.2272296234702662E-5</v>
      </c>
      <c r="AB368" s="27">
        <v>2.2989181488820411E-6</v>
      </c>
      <c r="AC368" s="18">
        <v>4.030639716858873E-4</v>
      </c>
      <c r="AD368" s="12">
        <v>361</v>
      </c>
      <c r="AE368" s="17">
        <v>10</v>
      </c>
      <c r="AF368" s="18">
        <v>0.99284385754722815</v>
      </c>
      <c r="AG368" t="str">
        <f>IF(AF368&lt;='CAV Tier 1 Analysis'!$A$5,"Tier 1", "Tier 2")</f>
        <v>Tier 2</v>
      </c>
      <c r="AH368" t="str">
        <f t="shared" si="12"/>
        <v>Oklahoma - Tier 2</v>
      </c>
      <c r="AI368" t="str">
        <f t="shared" si="13"/>
        <v>Panama, Town Of - Tier 2</v>
      </c>
    </row>
    <row r="369" spans="1:35" x14ac:dyDescent="0.3">
      <c r="A369">
        <v>362</v>
      </c>
      <c r="B369">
        <v>6</v>
      </c>
      <c r="C369" t="s">
        <v>50</v>
      </c>
      <c r="D369" t="s">
        <v>2973</v>
      </c>
      <c r="E369" t="s">
        <v>5717</v>
      </c>
      <c r="F369" t="s">
        <v>2128</v>
      </c>
      <c r="G369" s="59">
        <v>0.47841</v>
      </c>
      <c r="H369">
        <v>3</v>
      </c>
      <c r="I369">
        <v>0</v>
      </c>
      <c r="J369" s="12">
        <v>9</v>
      </c>
      <c r="K369" s="12">
        <v>4</v>
      </c>
      <c r="L369">
        <v>0</v>
      </c>
      <c r="M369" s="12">
        <v>0</v>
      </c>
      <c r="N369" s="12">
        <v>0</v>
      </c>
      <c r="O369" s="12">
        <v>99.252346854608575</v>
      </c>
      <c r="P369" s="12">
        <v>70.898508479051486</v>
      </c>
      <c r="Q369" s="12">
        <v>0</v>
      </c>
      <c r="R369" s="27">
        <v>1.0544264498040867E-5</v>
      </c>
      <c r="S369" s="27">
        <v>1.915831151414522E-4</v>
      </c>
      <c r="T369" s="27">
        <v>0</v>
      </c>
      <c r="U369" s="27">
        <v>1.9493133260053163E-3</v>
      </c>
      <c r="V369" s="27">
        <v>2.2058328578754244E-3</v>
      </c>
      <c r="W369" s="27">
        <v>0</v>
      </c>
      <c r="X369" s="27">
        <v>0</v>
      </c>
      <c r="Y369" s="27">
        <v>0</v>
      </c>
      <c r="Z369" s="27">
        <v>2.9191922593699763E-5</v>
      </c>
      <c r="AA369" s="27">
        <v>4.6972485041935466E-5</v>
      </c>
      <c r="AB369" s="27">
        <v>0</v>
      </c>
      <c r="AC369" s="18">
        <v>4.030398155596245E-4</v>
      </c>
      <c r="AD369" s="12">
        <v>362</v>
      </c>
      <c r="AE369" s="17">
        <v>10</v>
      </c>
      <c r="AF369" s="18">
        <v>0.99324689736278782</v>
      </c>
      <c r="AG369" t="str">
        <f>IF(AF369&lt;='CAV Tier 1 Analysis'!$A$5,"Tier 1", "Tier 2")</f>
        <v>Tier 2</v>
      </c>
      <c r="AH369" t="str">
        <f t="shared" si="12"/>
        <v>Oklahoma - Tier 2</v>
      </c>
      <c r="AI369" t="str">
        <f t="shared" si="13"/>
        <v>Garber, City Of - Tier 2</v>
      </c>
    </row>
    <row r="370" spans="1:35" x14ac:dyDescent="0.3">
      <c r="A370">
        <v>363</v>
      </c>
      <c r="B370">
        <v>6</v>
      </c>
      <c r="C370" t="s">
        <v>50</v>
      </c>
      <c r="D370" t="s">
        <v>3554</v>
      </c>
      <c r="E370" t="s">
        <v>5553</v>
      </c>
      <c r="F370" t="s">
        <v>2165</v>
      </c>
      <c r="G370" s="59">
        <v>0.78332000000000002</v>
      </c>
      <c r="H370">
        <v>3</v>
      </c>
      <c r="I370">
        <v>0</v>
      </c>
      <c r="J370" s="12">
        <v>8</v>
      </c>
      <c r="K370" s="12">
        <v>4</v>
      </c>
      <c r="L370">
        <v>0</v>
      </c>
      <c r="M370" s="12">
        <v>0</v>
      </c>
      <c r="N370" s="12">
        <v>5.7976054448805199</v>
      </c>
      <c r="O370" s="12">
        <v>152.74136817526951</v>
      </c>
      <c r="P370" s="12">
        <v>90.244175138194777</v>
      </c>
      <c r="Q370" s="12">
        <v>0</v>
      </c>
      <c r="R370" s="27">
        <v>1.7264549793284778E-5</v>
      </c>
      <c r="S370" s="27">
        <v>1.915831151414522E-4</v>
      </c>
      <c r="T370" s="27">
        <v>0</v>
      </c>
      <c r="U370" s="27">
        <v>1.73272295644917E-3</v>
      </c>
      <c r="V370" s="27">
        <v>2.2058328578754244E-3</v>
      </c>
      <c r="W370" s="27">
        <v>0</v>
      </c>
      <c r="X370" s="27">
        <v>0</v>
      </c>
      <c r="Y370" s="27">
        <v>4.8226105447107055E-5</v>
      </c>
      <c r="Z370" s="27">
        <v>4.4924017798388494E-5</v>
      </c>
      <c r="AA370" s="27">
        <v>5.9789595828425104E-5</v>
      </c>
      <c r="AB370" s="27">
        <v>0</v>
      </c>
      <c r="AC370" s="18">
        <v>3.9094029075756835E-4</v>
      </c>
      <c r="AD370" s="12">
        <v>363</v>
      </c>
      <c r="AE370" s="17">
        <v>10</v>
      </c>
      <c r="AF370" s="18">
        <v>0.99363783765354541</v>
      </c>
      <c r="AG370" t="str">
        <f>IF(AF370&lt;='CAV Tier 1 Analysis'!$A$5,"Tier 1", "Tier 2")</f>
        <v>Tier 2</v>
      </c>
      <c r="AH370" t="str">
        <f t="shared" si="12"/>
        <v>Oklahoma - Tier 2</v>
      </c>
      <c r="AI370" t="str">
        <f t="shared" si="13"/>
        <v>Porum, Town Of - Tier 2</v>
      </c>
    </row>
    <row r="371" spans="1:35" x14ac:dyDescent="0.3">
      <c r="A371">
        <v>364</v>
      </c>
      <c r="B371">
        <v>6</v>
      </c>
      <c r="C371" t="s">
        <v>50</v>
      </c>
      <c r="D371" t="s">
        <v>2866</v>
      </c>
      <c r="E371" t="s">
        <v>5744</v>
      </c>
      <c r="F371" t="s">
        <v>2141</v>
      </c>
      <c r="G371" s="59">
        <v>0.79803000000000002</v>
      </c>
      <c r="H371">
        <v>0</v>
      </c>
      <c r="I371">
        <v>0</v>
      </c>
      <c r="J371" s="12">
        <v>14</v>
      </c>
      <c r="K371" s="12">
        <v>2</v>
      </c>
      <c r="L371">
        <v>0</v>
      </c>
      <c r="M371" s="12">
        <v>0</v>
      </c>
      <c r="N371" s="12">
        <v>0</v>
      </c>
      <c r="O371" s="12">
        <v>164.93882047140767</v>
      </c>
      <c r="P371" s="12">
        <v>82.118378722451894</v>
      </c>
      <c r="Q371" s="12">
        <v>11.68064906879323</v>
      </c>
      <c r="R371" s="27">
        <v>1.7588761517049294E-5</v>
      </c>
      <c r="S371" s="27">
        <v>0</v>
      </c>
      <c r="T371" s="27">
        <v>0</v>
      </c>
      <c r="U371" s="27">
        <v>3.0322651737860478E-3</v>
      </c>
      <c r="V371" s="27">
        <v>1.1029164289377122E-3</v>
      </c>
      <c r="W371" s="27">
        <v>0</v>
      </c>
      <c r="X371" s="27">
        <v>0</v>
      </c>
      <c r="Y371" s="27">
        <v>0</v>
      </c>
      <c r="Z371" s="27">
        <v>4.8511510634107545E-5</v>
      </c>
      <c r="AA371" s="27">
        <v>5.4406000901247285E-5</v>
      </c>
      <c r="AB371" s="27">
        <v>2.4851946158955864E-5</v>
      </c>
      <c r="AC371" s="18">
        <v>3.8913998381228358E-4</v>
      </c>
      <c r="AD371" s="12">
        <v>364</v>
      </c>
      <c r="AE371" s="17">
        <v>10</v>
      </c>
      <c r="AF371" s="18">
        <v>0.9940269776373577</v>
      </c>
      <c r="AG371" t="str">
        <f>IF(AF371&lt;='CAV Tier 1 Analysis'!$A$5,"Tier 1", "Tier 2")</f>
        <v>Tier 2</v>
      </c>
      <c r="AH371" t="str">
        <f t="shared" si="12"/>
        <v>Oklahoma - Tier 2</v>
      </c>
      <c r="AI371" t="str">
        <f t="shared" si="13"/>
        <v>Sterling, Town Of - Tier 2</v>
      </c>
    </row>
    <row r="372" spans="1:35" x14ac:dyDescent="0.3">
      <c r="A372">
        <v>365</v>
      </c>
      <c r="B372">
        <v>6</v>
      </c>
      <c r="C372" t="s">
        <v>50</v>
      </c>
      <c r="D372" t="s">
        <v>3657</v>
      </c>
      <c r="E372" t="s">
        <v>5687</v>
      </c>
      <c r="F372" t="s">
        <v>2130</v>
      </c>
      <c r="G372" s="59">
        <v>0.82762000000000002</v>
      </c>
      <c r="H372">
        <v>0</v>
      </c>
      <c r="I372">
        <v>0</v>
      </c>
      <c r="J372" s="12">
        <v>12</v>
      </c>
      <c r="K372" s="12">
        <v>3</v>
      </c>
      <c r="L372">
        <v>0</v>
      </c>
      <c r="M372" s="12">
        <v>0</v>
      </c>
      <c r="N372" s="12">
        <v>0</v>
      </c>
      <c r="O372" s="12">
        <v>15.942123444787095</v>
      </c>
      <c r="P372" s="12">
        <v>0</v>
      </c>
      <c r="Q372" s="12">
        <v>0</v>
      </c>
      <c r="R372" s="27">
        <v>1.8240931802990285E-5</v>
      </c>
      <c r="S372" s="27">
        <v>0</v>
      </c>
      <c r="T372" s="27">
        <v>0</v>
      </c>
      <c r="U372" s="27">
        <v>2.5990844346737551E-3</v>
      </c>
      <c r="V372" s="27">
        <v>1.6543746434065684E-3</v>
      </c>
      <c r="W372" s="27">
        <v>0</v>
      </c>
      <c r="X372" s="27">
        <v>0</v>
      </c>
      <c r="Y372" s="27">
        <v>0</v>
      </c>
      <c r="Z372" s="27">
        <v>4.6888688109426006E-6</v>
      </c>
      <c r="AA372" s="27">
        <v>0</v>
      </c>
      <c r="AB372" s="27">
        <v>0</v>
      </c>
      <c r="AC372" s="18">
        <v>3.8876262533584145E-4</v>
      </c>
      <c r="AD372" s="12">
        <v>365</v>
      </c>
      <c r="AE372" s="17">
        <v>10</v>
      </c>
      <c r="AF372" s="18">
        <v>0.99441574026269353</v>
      </c>
      <c r="AG372" t="str">
        <f>IF(AF372&lt;='CAV Tier 1 Analysis'!$A$5,"Tier 1", "Tier 2")</f>
        <v>Tier 2</v>
      </c>
      <c r="AH372" t="str">
        <f t="shared" si="12"/>
        <v>Oklahoma - Tier 2</v>
      </c>
      <c r="AI372" t="str">
        <f t="shared" si="13"/>
        <v>Red Bird, Town Of - Tier 2</v>
      </c>
    </row>
    <row r="373" spans="1:35" x14ac:dyDescent="0.3">
      <c r="A373">
        <v>366</v>
      </c>
      <c r="B373">
        <v>6</v>
      </c>
      <c r="C373" t="s">
        <v>50</v>
      </c>
      <c r="D373" t="s">
        <v>3608</v>
      </c>
      <c r="E373" t="s">
        <v>5625</v>
      </c>
      <c r="F373" t="s">
        <v>2133</v>
      </c>
      <c r="G373" s="59">
        <v>0.52429000000000003</v>
      </c>
      <c r="H373">
        <v>0</v>
      </c>
      <c r="I373">
        <v>0</v>
      </c>
      <c r="J373" s="12">
        <v>12</v>
      </c>
      <c r="K373" s="12">
        <v>3</v>
      </c>
      <c r="L373">
        <v>0</v>
      </c>
      <c r="M373" s="12">
        <v>0</v>
      </c>
      <c r="N373" s="12">
        <v>0</v>
      </c>
      <c r="O373" s="12">
        <v>10.764257399601561</v>
      </c>
      <c r="P373" s="12">
        <v>0</v>
      </c>
      <c r="Q373" s="12">
        <v>0</v>
      </c>
      <c r="R373" s="27">
        <v>1.1555470064751668E-5</v>
      </c>
      <c r="S373" s="27">
        <v>0</v>
      </c>
      <c r="T373" s="27">
        <v>0</v>
      </c>
      <c r="U373" s="27">
        <v>2.5990844346737551E-3</v>
      </c>
      <c r="V373" s="27">
        <v>1.6543746434065684E-3</v>
      </c>
      <c r="W373" s="27">
        <v>0</v>
      </c>
      <c r="X373" s="27">
        <v>0</v>
      </c>
      <c r="Y373" s="27">
        <v>0</v>
      </c>
      <c r="Z373" s="27">
        <v>3.1659641181898975E-6</v>
      </c>
      <c r="AA373" s="27">
        <v>0</v>
      </c>
      <c r="AB373" s="27">
        <v>0</v>
      </c>
      <c r="AC373" s="18">
        <v>3.880164102057514E-4</v>
      </c>
      <c r="AD373" s="12">
        <v>366</v>
      </c>
      <c r="AE373" s="17">
        <v>10</v>
      </c>
      <c r="AF373" s="18">
        <v>0.99480375667289933</v>
      </c>
      <c r="AG373" t="str">
        <f>IF(AF373&lt;='CAV Tier 1 Analysis'!$A$5,"Tier 1", "Tier 2")</f>
        <v>Tier 2</v>
      </c>
      <c r="AH373" t="str">
        <f t="shared" si="12"/>
        <v>Oklahoma - Tier 2</v>
      </c>
      <c r="AI373" t="str">
        <f t="shared" si="13"/>
        <v>Tullahassee, City Of - Tier 2</v>
      </c>
    </row>
    <row r="374" spans="1:35" x14ac:dyDescent="0.3">
      <c r="A374">
        <v>367</v>
      </c>
      <c r="B374">
        <v>6</v>
      </c>
      <c r="C374" t="s">
        <v>50</v>
      </c>
      <c r="D374" t="s">
        <v>3670</v>
      </c>
      <c r="E374" t="s">
        <v>5700</v>
      </c>
      <c r="F374" t="s">
        <v>2134</v>
      </c>
      <c r="G374" s="59">
        <v>0.54013999999999995</v>
      </c>
      <c r="H374">
        <v>0</v>
      </c>
      <c r="I374">
        <v>0</v>
      </c>
      <c r="J374" s="12">
        <v>12</v>
      </c>
      <c r="K374" s="12">
        <v>3</v>
      </c>
      <c r="L374">
        <v>0</v>
      </c>
      <c r="M374" s="12">
        <v>0</v>
      </c>
      <c r="N374" s="12">
        <v>0</v>
      </c>
      <c r="O374" s="12">
        <v>6.6179587618630684</v>
      </c>
      <c r="P374" s="12">
        <v>0</v>
      </c>
      <c r="Q374" s="12">
        <v>0</v>
      </c>
      <c r="R374" s="27">
        <v>1.1904807646102283E-5</v>
      </c>
      <c r="S374" s="27">
        <v>0</v>
      </c>
      <c r="T374" s="27">
        <v>0</v>
      </c>
      <c r="U374" s="27">
        <v>2.5990844346737551E-3</v>
      </c>
      <c r="V374" s="27">
        <v>1.6543746434065684E-3</v>
      </c>
      <c r="W374" s="27">
        <v>0</v>
      </c>
      <c r="X374" s="27">
        <v>0</v>
      </c>
      <c r="Y374" s="27">
        <v>0</v>
      </c>
      <c r="Z374" s="27">
        <v>1.9464621847945088E-6</v>
      </c>
      <c r="AA374" s="27">
        <v>0</v>
      </c>
      <c r="AB374" s="27">
        <v>0</v>
      </c>
      <c r="AC374" s="18">
        <v>3.8793730435556553E-4</v>
      </c>
      <c r="AD374" s="12">
        <v>367</v>
      </c>
      <c r="AE374" s="17">
        <v>10</v>
      </c>
      <c r="AF374" s="18">
        <v>0.99519169397725493</v>
      </c>
      <c r="AG374" t="str">
        <f>IF(AF374&lt;='CAV Tier 1 Analysis'!$A$5,"Tier 1", "Tier 2")</f>
        <v>Tier 2</v>
      </c>
      <c r="AH374" t="str">
        <f t="shared" si="12"/>
        <v>Oklahoma - Tier 2</v>
      </c>
      <c r="AI374" t="str">
        <f t="shared" si="13"/>
        <v>Bokoshe, Town Of - Tier 2</v>
      </c>
    </row>
    <row r="375" spans="1:35" x14ac:dyDescent="0.3">
      <c r="A375">
        <v>368</v>
      </c>
      <c r="B375">
        <v>6</v>
      </c>
      <c r="C375" t="s">
        <v>50</v>
      </c>
      <c r="D375" t="s">
        <v>3453</v>
      </c>
      <c r="E375" t="s">
        <v>5709</v>
      </c>
      <c r="F375" t="s">
        <v>2143</v>
      </c>
      <c r="G375" s="59">
        <v>0.38197000000000003</v>
      </c>
      <c r="H375">
        <v>1</v>
      </c>
      <c r="I375">
        <v>0</v>
      </c>
      <c r="J375" s="12">
        <v>9</v>
      </c>
      <c r="K375" s="12">
        <v>4</v>
      </c>
      <c r="L375">
        <v>0</v>
      </c>
      <c r="M375" s="12">
        <v>0</v>
      </c>
      <c r="N375" s="12">
        <v>0</v>
      </c>
      <c r="O375" s="12">
        <v>1.8432078961485154</v>
      </c>
      <c r="P375" s="12">
        <v>0</v>
      </c>
      <c r="Q375" s="12">
        <v>0</v>
      </c>
      <c r="R375" s="27">
        <v>8.4187051071605318E-6</v>
      </c>
      <c r="S375" s="27">
        <v>6.3861038380484071E-5</v>
      </c>
      <c r="T375" s="27">
        <v>0</v>
      </c>
      <c r="U375" s="27">
        <v>1.9493133260053163E-3</v>
      </c>
      <c r="V375" s="27">
        <v>2.2058328578754244E-3</v>
      </c>
      <c r="W375" s="27">
        <v>0</v>
      </c>
      <c r="X375" s="27">
        <v>0</v>
      </c>
      <c r="Y375" s="27">
        <v>0</v>
      </c>
      <c r="Z375" s="27">
        <v>5.4212100704564093E-7</v>
      </c>
      <c r="AA375" s="27">
        <v>0</v>
      </c>
      <c r="AB375" s="27">
        <v>0</v>
      </c>
      <c r="AC375" s="18">
        <v>3.8436073167049371E-4</v>
      </c>
      <c r="AD375" s="12">
        <v>368</v>
      </c>
      <c r="AE375" s="17">
        <v>10</v>
      </c>
      <c r="AF375" s="18">
        <v>0.99557605470892541</v>
      </c>
      <c r="AG375" t="str">
        <f>IF(AF375&lt;='CAV Tier 1 Analysis'!$A$5,"Tier 1", "Tier 2")</f>
        <v>Tier 2</v>
      </c>
      <c r="AH375" t="str">
        <f t="shared" si="12"/>
        <v>Oklahoma - Tier 2</v>
      </c>
      <c r="AI375" t="str">
        <f t="shared" si="13"/>
        <v>Covington, Town Of - Tier 2</v>
      </c>
    </row>
    <row r="376" spans="1:35" x14ac:dyDescent="0.3">
      <c r="A376">
        <v>369</v>
      </c>
      <c r="B376">
        <v>6</v>
      </c>
      <c r="C376" t="s">
        <v>50</v>
      </c>
      <c r="D376" t="s">
        <v>3647</v>
      </c>
      <c r="E376" t="s">
        <v>5673</v>
      </c>
      <c r="F376" t="s">
        <v>2144</v>
      </c>
      <c r="G376" s="59">
        <v>0.25322</v>
      </c>
      <c r="H376">
        <v>1</v>
      </c>
      <c r="I376">
        <v>0</v>
      </c>
      <c r="J376" s="12">
        <v>9</v>
      </c>
      <c r="K376" s="12">
        <v>4</v>
      </c>
      <c r="L376">
        <v>0</v>
      </c>
      <c r="M376" s="12">
        <v>0</v>
      </c>
      <c r="N376" s="12">
        <v>0</v>
      </c>
      <c r="O376" s="12">
        <v>1.747131195165883</v>
      </c>
      <c r="P376" s="12">
        <v>0</v>
      </c>
      <c r="Q376" s="12">
        <v>0</v>
      </c>
      <c r="R376" s="27">
        <v>5.581026015747806E-6</v>
      </c>
      <c r="S376" s="27">
        <v>6.3861038380484071E-5</v>
      </c>
      <c r="T376" s="27">
        <v>0</v>
      </c>
      <c r="U376" s="27">
        <v>1.9493133260053163E-3</v>
      </c>
      <c r="V376" s="27">
        <v>2.2058328578754244E-3</v>
      </c>
      <c r="W376" s="27">
        <v>0</v>
      </c>
      <c r="X376" s="27">
        <v>0</v>
      </c>
      <c r="Y376" s="27">
        <v>0</v>
      </c>
      <c r="Z376" s="27">
        <v>5.1386309973135349E-7</v>
      </c>
      <c r="AA376" s="27">
        <v>0</v>
      </c>
      <c r="AB376" s="27">
        <v>0</v>
      </c>
      <c r="AC376" s="18">
        <v>3.8410019194333667E-4</v>
      </c>
      <c r="AD376" s="12">
        <v>369</v>
      </c>
      <c r="AE376" s="17">
        <v>10</v>
      </c>
      <c r="AF376" s="18">
        <v>0.99596015490086875</v>
      </c>
      <c r="AG376" t="str">
        <f>IF(AF376&lt;='CAV Tier 1 Analysis'!$A$5,"Tier 1", "Tier 2")</f>
        <v>Tier 2</v>
      </c>
      <c r="AH376" t="str">
        <f t="shared" si="12"/>
        <v>Oklahoma - Tier 2</v>
      </c>
      <c r="AI376" t="str">
        <f t="shared" si="13"/>
        <v>Kremlin, City Of - Tier 2</v>
      </c>
    </row>
    <row r="377" spans="1:35" x14ac:dyDescent="0.3">
      <c r="A377">
        <v>370</v>
      </c>
      <c r="B377">
        <v>6</v>
      </c>
      <c r="C377" t="s">
        <v>50</v>
      </c>
      <c r="D377" t="s">
        <v>3449</v>
      </c>
      <c r="E377" t="s">
        <v>5671</v>
      </c>
      <c r="F377" t="s">
        <v>2145</v>
      </c>
      <c r="G377" s="59">
        <v>0.24543999999999999</v>
      </c>
      <c r="H377">
        <v>1</v>
      </c>
      <c r="I377">
        <v>0</v>
      </c>
      <c r="J377" s="12">
        <v>9</v>
      </c>
      <c r="K377" s="12">
        <v>4</v>
      </c>
      <c r="L377">
        <v>0</v>
      </c>
      <c r="M377" s="12">
        <v>0</v>
      </c>
      <c r="N377" s="12">
        <v>0</v>
      </c>
      <c r="O377" s="12">
        <v>0.80674308864122579</v>
      </c>
      <c r="P377" s="12">
        <v>0</v>
      </c>
      <c r="Q377" s="12">
        <v>0</v>
      </c>
      <c r="R377" s="27">
        <v>5.409553057835643E-6</v>
      </c>
      <c r="S377" s="27">
        <v>6.3861038380484071E-5</v>
      </c>
      <c r="T377" s="27">
        <v>0</v>
      </c>
      <c r="U377" s="27">
        <v>1.9493133260053163E-3</v>
      </c>
      <c r="V377" s="27">
        <v>2.2058328578754244E-3</v>
      </c>
      <c r="W377" s="27">
        <v>0</v>
      </c>
      <c r="X377" s="27">
        <v>0</v>
      </c>
      <c r="Y377" s="27">
        <v>0</v>
      </c>
      <c r="Z377" s="27">
        <v>2.3727783314902461E-7</v>
      </c>
      <c r="AA377" s="27">
        <v>0</v>
      </c>
      <c r="AB377" s="27">
        <v>0</v>
      </c>
      <c r="AC377" s="18">
        <v>3.8405945937747358E-4</v>
      </c>
      <c r="AD377" s="12">
        <v>370</v>
      </c>
      <c r="AE377" s="17">
        <v>10</v>
      </c>
      <c r="AF377" s="18">
        <v>0.99634421436024623</v>
      </c>
      <c r="AG377" t="str">
        <f>IF(AF377&lt;='CAV Tier 1 Analysis'!$A$5,"Tier 1", "Tier 2")</f>
        <v>Tier 2</v>
      </c>
      <c r="AH377" t="str">
        <f t="shared" si="12"/>
        <v>Oklahoma - Tier 2</v>
      </c>
      <c r="AI377" t="str">
        <f t="shared" si="13"/>
        <v>Hunter, Town Of - Tier 2</v>
      </c>
    </row>
    <row r="378" spans="1:35" x14ac:dyDescent="0.3">
      <c r="A378">
        <v>371</v>
      </c>
      <c r="B378">
        <v>6</v>
      </c>
      <c r="C378" t="s">
        <v>50</v>
      </c>
      <c r="D378" t="s">
        <v>3555</v>
      </c>
      <c r="E378" t="s">
        <v>5554</v>
      </c>
      <c r="F378" t="s">
        <v>2160</v>
      </c>
      <c r="G378" s="59">
        <v>1.5861799999999999</v>
      </c>
      <c r="H378">
        <v>0</v>
      </c>
      <c r="I378">
        <v>0</v>
      </c>
      <c r="J378" s="12">
        <v>8</v>
      </c>
      <c r="K378" s="12">
        <v>4</v>
      </c>
      <c r="L378">
        <v>0</v>
      </c>
      <c r="M378" s="12">
        <v>0</v>
      </c>
      <c r="N378" s="12">
        <v>0</v>
      </c>
      <c r="O378" s="12">
        <v>157.001223677193</v>
      </c>
      <c r="P378" s="12">
        <v>30.447838532492014</v>
      </c>
      <c r="Q378" s="12">
        <v>57.48304508127481</v>
      </c>
      <c r="R378" s="27">
        <v>3.4959765601685708E-5</v>
      </c>
      <c r="S378" s="27">
        <v>0</v>
      </c>
      <c r="T378" s="27">
        <v>0</v>
      </c>
      <c r="U378" s="27">
        <v>1.73272295644917E-3</v>
      </c>
      <c r="V378" s="27">
        <v>2.2058328578754244E-3</v>
      </c>
      <c r="W378" s="27">
        <v>0</v>
      </c>
      <c r="X378" s="27">
        <v>0</v>
      </c>
      <c r="Y378" s="27">
        <v>0</v>
      </c>
      <c r="Z378" s="27">
        <v>4.6176918873409497E-5</v>
      </c>
      <c r="AA378" s="27">
        <v>2.0172647784957768E-5</v>
      </c>
      <c r="AB378" s="27">
        <v>1.2230189718046759E-4</v>
      </c>
      <c r="AC378" s="18">
        <v>3.7837882216046505E-4</v>
      </c>
      <c r="AD378" s="12">
        <v>371</v>
      </c>
      <c r="AE378" s="17">
        <v>10</v>
      </c>
      <c r="AF378" s="18">
        <v>0.99672259318240675</v>
      </c>
      <c r="AG378" t="str">
        <f>IF(AF378&lt;='CAV Tier 1 Analysis'!$A$5,"Tier 1", "Tier 2")</f>
        <v>Tier 2</v>
      </c>
      <c r="AH378" t="str">
        <f t="shared" si="12"/>
        <v>Oklahoma - Tier 2</v>
      </c>
      <c r="AI378" t="str">
        <f t="shared" si="13"/>
        <v>Taft, Town Of - Tier 2</v>
      </c>
    </row>
    <row r="379" spans="1:35" x14ac:dyDescent="0.3">
      <c r="A379">
        <v>372</v>
      </c>
      <c r="B379">
        <v>6</v>
      </c>
      <c r="C379" t="s">
        <v>50</v>
      </c>
      <c r="D379" t="s">
        <v>3355</v>
      </c>
      <c r="E379" t="s">
        <v>5814</v>
      </c>
      <c r="F379" t="s">
        <v>2154</v>
      </c>
      <c r="G379" s="59">
        <v>0.20494999999999999</v>
      </c>
      <c r="H379">
        <v>0</v>
      </c>
      <c r="I379">
        <v>0</v>
      </c>
      <c r="J379" s="12">
        <v>9</v>
      </c>
      <c r="K379" s="12">
        <v>4</v>
      </c>
      <c r="L379">
        <v>0</v>
      </c>
      <c r="M379" s="12">
        <v>0</v>
      </c>
      <c r="N379" s="12">
        <v>0</v>
      </c>
      <c r="O379" s="12">
        <v>3.0562387274992044</v>
      </c>
      <c r="P379" s="12">
        <v>0</v>
      </c>
      <c r="Q379" s="12">
        <v>8.0533299802350022E-3</v>
      </c>
      <c r="R379" s="27">
        <v>4.5171443090100026E-6</v>
      </c>
      <c r="S379" s="27">
        <v>0</v>
      </c>
      <c r="T379" s="27">
        <v>0</v>
      </c>
      <c r="U379" s="27">
        <v>1.9493133260053163E-3</v>
      </c>
      <c r="V379" s="27">
        <v>2.2058328578754244E-3</v>
      </c>
      <c r="W379" s="27">
        <v>0</v>
      </c>
      <c r="X379" s="27">
        <v>0</v>
      </c>
      <c r="Y379" s="27">
        <v>0</v>
      </c>
      <c r="Z379" s="27">
        <v>8.9889546381926799E-7</v>
      </c>
      <c r="AA379" s="27">
        <v>0</v>
      </c>
      <c r="AB379" s="27">
        <v>1.7134400827417601E-8</v>
      </c>
      <c r="AC379" s="18">
        <v>3.7823448709585429E-4</v>
      </c>
      <c r="AD379" s="12">
        <v>372</v>
      </c>
      <c r="AE379" s="17">
        <v>10</v>
      </c>
      <c r="AF379" s="18">
        <v>0.99710082766950259</v>
      </c>
      <c r="AG379" t="str">
        <f>IF(AF379&lt;='CAV Tier 1 Analysis'!$A$5,"Tier 1", "Tier 2")</f>
        <v>Tier 2</v>
      </c>
      <c r="AH379" t="str">
        <f t="shared" si="12"/>
        <v>Oklahoma - Tier 2</v>
      </c>
      <c r="AI379" t="str">
        <f t="shared" si="13"/>
        <v>Drummond, Town Of - Tier 2</v>
      </c>
    </row>
    <row r="380" spans="1:35" x14ac:dyDescent="0.3">
      <c r="A380">
        <v>373</v>
      </c>
      <c r="B380">
        <v>6</v>
      </c>
      <c r="C380" t="s">
        <v>50</v>
      </c>
      <c r="D380" t="s">
        <v>3746</v>
      </c>
      <c r="E380" t="s">
        <v>5813</v>
      </c>
      <c r="F380" t="s">
        <v>2167</v>
      </c>
      <c r="G380" s="59">
        <v>0.25690000000000002</v>
      </c>
      <c r="H380">
        <v>0</v>
      </c>
      <c r="I380">
        <v>0</v>
      </c>
      <c r="J380" s="12">
        <v>14</v>
      </c>
      <c r="K380" s="12">
        <v>2</v>
      </c>
      <c r="L380">
        <v>0</v>
      </c>
      <c r="M380" s="12">
        <v>0</v>
      </c>
      <c r="N380" s="12">
        <v>0</v>
      </c>
      <c r="O380" s="12">
        <v>2.4913859985396134</v>
      </c>
      <c r="P380" s="12">
        <v>0</v>
      </c>
      <c r="Q380" s="12">
        <v>0.29798930570767945</v>
      </c>
      <c r="R380" s="27">
        <v>5.6621340472538167E-6</v>
      </c>
      <c r="S380" s="27">
        <v>0</v>
      </c>
      <c r="T380" s="27">
        <v>0</v>
      </c>
      <c r="U380" s="27">
        <v>3.0322651737860478E-3</v>
      </c>
      <c r="V380" s="27">
        <v>1.1029164289377122E-3</v>
      </c>
      <c r="W380" s="27">
        <v>0</v>
      </c>
      <c r="X380" s="27">
        <v>0</v>
      </c>
      <c r="Y380" s="27">
        <v>0</v>
      </c>
      <c r="Z380" s="27">
        <v>7.3276199027246273E-7</v>
      </c>
      <c r="AA380" s="27">
        <v>0</v>
      </c>
      <c r="AB380" s="27">
        <v>6.3400707766978477E-7</v>
      </c>
      <c r="AC380" s="18">
        <v>3.765645914399051E-4</v>
      </c>
      <c r="AD380" s="12">
        <v>373</v>
      </c>
      <c r="AE380" s="17">
        <v>10</v>
      </c>
      <c r="AF380" s="18">
        <v>0.99747739226094245</v>
      </c>
      <c r="AG380" t="str">
        <f>IF(AF380&lt;='CAV Tier 1 Analysis'!$A$5,"Tier 1", "Tier 2")</f>
        <v>Tier 2</v>
      </c>
      <c r="AH380" t="str">
        <f t="shared" si="12"/>
        <v>Oklahoma - Tier 2</v>
      </c>
      <c r="AI380" t="str">
        <f t="shared" si="13"/>
        <v>Faxon, Town Of - Tier 2</v>
      </c>
    </row>
    <row r="381" spans="1:35" x14ac:dyDescent="0.3">
      <c r="A381">
        <v>374</v>
      </c>
      <c r="B381">
        <v>6</v>
      </c>
      <c r="C381" t="s">
        <v>50</v>
      </c>
      <c r="D381" t="s">
        <v>3556</v>
      </c>
      <c r="E381" t="s">
        <v>5555</v>
      </c>
      <c r="F381" t="s">
        <v>2179</v>
      </c>
      <c r="G381" s="59">
        <v>0.28705999999999998</v>
      </c>
      <c r="H381">
        <v>1</v>
      </c>
      <c r="I381">
        <v>0</v>
      </c>
      <c r="J381" s="12">
        <v>8</v>
      </c>
      <c r="K381" s="12">
        <v>4</v>
      </c>
      <c r="L381">
        <v>0</v>
      </c>
      <c r="M381" s="12">
        <v>1</v>
      </c>
      <c r="N381" s="12">
        <v>0</v>
      </c>
      <c r="O381" s="12">
        <v>3.8174564475375679</v>
      </c>
      <c r="P381" s="12">
        <v>0</v>
      </c>
      <c r="Q381" s="12">
        <v>4.8148099338311656E-2</v>
      </c>
      <c r="R381" s="27">
        <v>6.3268672619878573E-6</v>
      </c>
      <c r="S381" s="27">
        <v>6.3861038380484071E-5</v>
      </c>
      <c r="T381" s="27">
        <v>0</v>
      </c>
      <c r="U381" s="27">
        <v>1.73272295644917E-3</v>
      </c>
      <c r="V381" s="27">
        <v>2.2058328578754244E-3</v>
      </c>
      <c r="W381" s="27">
        <v>0</v>
      </c>
      <c r="X381" s="27">
        <v>1.2089169736702118E-4</v>
      </c>
      <c r="Y381" s="27">
        <v>0</v>
      </c>
      <c r="Z381" s="27">
        <v>1.1227834570459059E-6</v>
      </c>
      <c r="AA381" s="27">
        <v>0</v>
      </c>
      <c r="AB381" s="27">
        <v>1.0244070901921224E-7</v>
      </c>
      <c r="AC381" s="18">
        <v>3.7553278559092297E-4</v>
      </c>
      <c r="AD381" s="12">
        <v>374</v>
      </c>
      <c r="AE381" s="17">
        <v>10</v>
      </c>
      <c r="AF381" s="18">
        <v>0.99785292504653333</v>
      </c>
      <c r="AG381" t="str">
        <f>IF(AF381&lt;='CAV Tier 1 Analysis'!$A$5,"Tier 1", "Tier 2")</f>
        <v>Tier 2</v>
      </c>
      <c r="AH381" t="str">
        <f t="shared" si="12"/>
        <v>Oklahoma - Tier 2</v>
      </c>
      <c r="AI381" t="str">
        <f t="shared" si="13"/>
        <v>Wainwright, Town Of - Tier 2</v>
      </c>
    </row>
    <row r="382" spans="1:35" x14ac:dyDescent="0.3">
      <c r="A382">
        <v>375</v>
      </c>
      <c r="B382">
        <v>6</v>
      </c>
      <c r="C382" t="s">
        <v>50</v>
      </c>
      <c r="D382" t="s">
        <v>3454</v>
      </c>
      <c r="E382" t="s">
        <v>5577</v>
      </c>
      <c r="F382" t="s">
        <v>2200</v>
      </c>
      <c r="G382" s="59">
        <v>1.63411</v>
      </c>
      <c r="H382">
        <v>4</v>
      </c>
      <c r="I382">
        <v>0</v>
      </c>
      <c r="J382" s="12">
        <v>12</v>
      </c>
      <c r="K382" s="12">
        <v>2</v>
      </c>
      <c r="L382">
        <v>0</v>
      </c>
      <c r="M382" s="12">
        <v>0</v>
      </c>
      <c r="N382" s="12">
        <v>0</v>
      </c>
      <c r="O382" s="12">
        <v>218.52779630974976</v>
      </c>
      <c r="P382" s="12">
        <v>107.74321402383323</v>
      </c>
      <c r="Q382" s="12">
        <v>0</v>
      </c>
      <c r="R382" s="27">
        <v>3.6016153631599584E-5</v>
      </c>
      <c r="S382" s="27">
        <v>2.5544415352193628E-4</v>
      </c>
      <c r="T382" s="27">
        <v>0</v>
      </c>
      <c r="U382" s="27">
        <v>2.5990844346737551E-3</v>
      </c>
      <c r="V382" s="27">
        <v>1.1029164289377122E-3</v>
      </c>
      <c r="W382" s="27">
        <v>0</v>
      </c>
      <c r="X382" s="27">
        <v>0</v>
      </c>
      <c r="Y382" s="27">
        <v>0</v>
      </c>
      <c r="Z382" s="27">
        <v>6.4273004282616592E-5</v>
      </c>
      <c r="AA382" s="27">
        <v>7.1383257809999373E-5</v>
      </c>
      <c r="AB382" s="27">
        <v>0</v>
      </c>
      <c r="AC382" s="18">
        <v>3.753743120779654E-4</v>
      </c>
      <c r="AD382" s="12">
        <v>375</v>
      </c>
      <c r="AE382" s="17">
        <v>10</v>
      </c>
      <c r="AF382" s="18">
        <v>0.99822829935861135</v>
      </c>
      <c r="AG382" t="str">
        <f>IF(AF382&lt;='CAV Tier 1 Analysis'!$A$5,"Tier 1", "Tier 2")</f>
        <v>Tier 2</v>
      </c>
      <c r="AH382" t="str">
        <f t="shared" si="12"/>
        <v>Oklahoma - Tier 2</v>
      </c>
      <c r="AI382" t="str">
        <f t="shared" si="13"/>
        <v>Afton, Town Of - Tier 2</v>
      </c>
    </row>
    <row r="383" spans="1:35" x14ac:dyDescent="0.3">
      <c r="A383">
        <v>376</v>
      </c>
      <c r="B383">
        <v>6</v>
      </c>
      <c r="C383" t="s">
        <v>50</v>
      </c>
      <c r="D383" t="s">
        <v>3548</v>
      </c>
      <c r="E383" t="s">
        <v>5547</v>
      </c>
      <c r="F383" t="s">
        <v>2186</v>
      </c>
      <c r="G383" s="59">
        <v>0.43064000000000002</v>
      </c>
      <c r="H383">
        <v>0</v>
      </c>
      <c r="I383">
        <v>0</v>
      </c>
      <c r="J383" s="12">
        <v>8</v>
      </c>
      <c r="K383" s="12">
        <v>4</v>
      </c>
      <c r="L383">
        <v>0</v>
      </c>
      <c r="M383" s="12">
        <v>0</v>
      </c>
      <c r="N383" s="12">
        <v>0.25516654789545079</v>
      </c>
      <c r="O383" s="12">
        <v>7.6325472977632733</v>
      </c>
      <c r="P383" s="12">
        <v>0</v>
      </c>
      <c r="Q383" s="12">
        <v>0</v>
      </c>
      <c r="R383" s="27">
        <v>9.4914029042794224E-6</v>
      </c>
      <c r="S383" s="27">
        <v>0</v>
      </c>
      <c r="T383" s="27">
        <v>0</v>
      </c>
      <c r="U383" s="27">
        <v>1.73272295644917E-3</v>
      </c>
      <c r="V383" s="27">
        <v>2.2058328578754244E-3</v>
      </c>
      <c r="W383" s="27">
        <v>0</v>
      </c>
      <c r="X383" s="27">
        <v>0</v>
      </c>
      <c r="Y383" s="27">
        <v>2.1225467932190243E-6</v>
      </c>
      <c r="Z383" s="27">
        <v>2.2448711488449012E-6</v>
      </c>
      <c r="AA383" s="27">
        <v>0</v>
      </c>
      <c r="AB383" s="27">
        <v>0</v>
      </c>
      <c r="AC383" s="18">
        <v>3.5931042137917618E-4</v>
      </c>
      <c r="AD383" s="12">
        <v>376</v>
      </c>
      <c r="AE383" s="17">
        <v>10</v>
      </c>
      <c r="AF383" s="18">
        <v>0.9985876097799905</v>
      </c>
      <c r="AG383" t="str">
        <f>IF(AF383&lt;='CAV Tier 1 Analysis'!$A$5,"Tier 1", "Tier 2")</f>
        <v>Tier 2</v>
      </c>
      <c r="AH383" t="str">
        <f t="shared" si="12"/>
        <v>Oklahoma - Tier 2</v>
      </c>
      <c r="AI383" t="str">
        <f t="shared" si="13"/>
        <v>Boynton, Town Of - Tier 2</v>
      </c>
    </row>
    <row r="384" spans="1:35" x14ac:dyDescent="0.3">
      <c r="A384">
        <v>377</v>
      </c>
      <c r="B384">
        <v>6</v>
      </c>
      <c r="C384" t="s">
        <v>50</v>
      </c>
      <c r="D384" t="s">
        <v>3549</v>
      </c>
      <c r="E384" t="s">
        <v>5548</v>
      </c>
      <c r="F384" t="s">
        <v>2188</v>
      </c>
      <c r="G384" s="59">
        <v>0.32490000000000002</v>
      </c>
      <c r="H384">
        <v>0</v>
      </c>
      <c r="I384">
        <v>0</v>
      </c>
      <c r="J384" s="12">
        <v>8</v>
      </c>
      <c r="K384" s="12">
        <v>4</v>
      </c>
      <c r="L384">
        <v>0</v>
      </c>
      <c r="M384" s="12">
        <v>0</v>
      </c>
      <c r="N384" s="12">
        <v>0</v>
      </c>
      <c r="O384" s="12">
        <v>6.3739050050051347</v>
      </c>
      <c r="P384" s="12">
        <v>0</v>
      </c>
      <c r="Q384" s="12">
        <v>0.17717009279299578</v>
      </c>
      <c r="R384" s="27">
        <v>7.1608694120387898E-6</v>
      </c>
      <c r="S384" s="27">
        <v>0</v>
      </c>
      <c r="T384" s="27">
        <v>0</v>
      </c>
      <c r="U384" s="27">
        <v>1.73272295644917E-3</v>
      </c>
      <c r="V384" s="27">
        <v>2.2058328578754244E-3</v>
      </c>
      <c r="W384" s="27">
        <v>0</v>
      </c>
      <c r="X384" s="27">
        <v>0</v>
      </c>
      <c r="Y384" s="27">
        <v>0</v>
      </c>
      <c r="Z384" s="27">
        <v>1.8746815306873098E-6</v>
      </c>
      <c r="AA384" s="27">
        <v>0</v>
      </c>
      <c r="AB384" s="27">
        <v>3.7695008052524579E-7</v>
      </c>
      <c r="AC384" s="18">
        <v>3.5890621048616787E-4</v>
      </c>
      <c r="AD384" s="12">
        <v>377</v>
      </c>
      <c r="AE384" s="17">
        <v>10</v>
      </c>
      <c r="AF384" s="18">
        <v>0.99894651599047668</v>
      </c>
      <c r="AG384" t="str">
        <f>IF(AF384&lt;='CAV Tier 1 Analysis'!$A$5,"Tier 1", "Tier 2")</f>
        <v>Tier 2</v>
      </c>
      <c r="AH384" t="str">
        <f t="shared" si="12"/>
        <v>Oklahoma - Tier 2</v>
      </c>
      <c r="AI384" t="str">
        <f t="shared" si="13"/>
        <v>Braggs, Town Of - Tier 2</v>
      </c>
    </row>
    <row r="385" spans="1:35" x14ac:dyDescent="0.3">
      <c r="A385">
        <v>378</v>
      </c>
      <c r="B385">
        <v>6</v>
      </c>
      <c r="C385" t="s">
        <v>50</v>
      </c>
      <c r="D385" t="s">
        <v>3553</v>
      </c>
      <c r="E385" t="s">
        <v>5552</v>
      </c>
      <c r="F385" t="s">
        <v>2189</v>
      </c>
      <c r="G385" s="59">
        <v>0.24277000000000001</v>
      </c>
      <c r="H385">
        <v>0</v>
      </c>
      <c r="I385">
        <v>0</v>
      </c>
      <c r="J385" s="12">
        <v>8</v>
      </c>
      <c r="K385" s="12">
        <v>4</v>
      </c>
      <c r="L385">
        <v>0</v>
      </c>
      <c r="M385" s="12">
        <v>0</v>
      </c>
      <c r="N385" s="12">
        <v>0</v>
      </c>
      <c r="O385" s="12">
        <v>8.5718037748243372</v>
      </c>
      <c r="P385" s="12">
        <v>0</v>
      </c>
      <c r="Q385" s="12">
        <v>9.4925844682441252E-2</v>
      </c>
      <c r="R385" s="27">
        <v>5.3507056545418807E-6</v>
      </c>
      <c r="S385" s="27">
        <v>0</v>
      </c>
      <c r="T385" s="27">
        <v>0</v>
      </c>
      <c r="U385" s="27">
        <v>1.73272295644917E-3</v>
      </c>
      <c r="V385" s="27">
        <v>2.2058328578754244E-3</v>
      </c>
      <c r="W385" s="27">
        <v>0</v>
      </c>
      <c r="X385" s="27">
        <v>0</v>
      </c>
      <c r="Y385" s="27">
        <v>0</v>
      </c>
      <c r="Z385" s="27">
        <v>2.5211235825950318E-6</v>
      </c>
      <c r="AA385" s="27">
        <v>0</v>
      </c>
      <c r="AB385" s="27">
        <v>2.0196582974520978E-7</v>
      </c>
      <c r="AC385" s="18">
        <v>3.587845099446797E-4</v>
      </c>
      <c r="AD385" s="12">
        <v>378</v>
      </c>
      <c r="AE385" s="17">
        <v>10</v>
      </c>
      <c r="AF385" s="18">
        <v>0.99930530050042132</v>
      </c>
      <c r="AG385" t="str">
        <f>IF(AF385&lt;='CAV Tier 1 Analysis'!$A$5,"Tier 1", "Tier 2")</f>
        <v>Tier 2</v>
      </c>
      <c r="AH385" t="str">
        <f t="shared" si="12"/>
        <v>Oklahoma - Tier 2</v>
      </c>
      <c r="AI385" t="str">
        <f t="shared" si="13"/>
        <v>Oktaha, Town Of - Tier 2</v>
      </c>
    </row>
    <row r="386" spans="1:35" x14ac:dyDescent="0.3">
      <c r="A386">
        <v>379</v>
      </c>
      <c r="B386">
        <v>6</v>
      </c>
      <c r="C386" t="s">
        <v>50</v>
      </c>
      <c r="D386" t="s">
        <v>3571</v>
      </c>
      <c r="E386" t="s">
        <v>5580</v>
      </c>
      <c r="F386" t="s">
        <v>2208</v>
      </c>
      <c r="G386" s="59">
        <v>2.2326799999999998</v>
      </c>
      <c r="H386">
        <v>0</v>
      </c>
      <c r="I386">
        <v>0</v>
      </c>
      <c r="J386" s="12">
        <v>12</v>
      </c>
      <c r="K386" s="12">
        <v>2</v>
      </c>
      <c r="L386">
        <v>0</v>
      </c>
      <c r="M386" s="12">
        <v>0</v>
      </c>
      <c r="N386" s="12">
        <v>0</v>
      </c>
      <c r="O386" s="12">
        <v>252.8537673108722</v>
      </c>
      <c r="P386" s="12">
        <v>101.48909713682016</v>
      </c>
      <c r="Q386" s="12">
        <v>0</v>
      </c>
      <c r="R386" s="27">
        <v>4.9208771680119307E-5</v>
      </c>
      <c r="S386" s="27">
        <v>0</v>
      </c>
      <c r="T386" s="27">
        <v>0</v>
      </c>
      <c r="U386" s="27">
        <v>2.5990844346737551E-3</v>
      </c>
      <c r="V386" s="27">
        <v>1.1029164289377122E-3</v>
      </c>
      <c r="W386" s="27">
        <v>0</v>
      </c>
      <c r="X386" s="27">
        <v>0</v>
      </c>
      <c r="Y386" s="27">
        <v>0</v>
      </c>
      <c r="Z386" s="27">
        <v>7.4368897429467873E-5</v>
      </c>
      <c r="AA386" s="27">
        <v>6.72397092611249E-5</v>
      </c>
      <c r="AB386" s="27">
        <v>0</v>
      </c>
      <c r="AC386" s="18">
        <v>3.5389256745292543E-4</v>
      </c>
      <c r="AD386" s="12">
        <v>379</v>
      </c>
      <c r="AE386" s="17">
        <v>10</v>
      </c>
      <c r="AF386" s="18">
        <v>0.99965919306787421</v>
      </c>
      <c r="AG386" t="str">
        <f>IF(AF386&lt;='CAV Tier 1 Analysis'!$A$5,"Tier 1", "Tier 2")</f>
        <v>Tier 2</v>
      </c>
      <c r="AH386" t="str">
        <f t="shared" si="12"/>
        <v>Oklahoma - Tier 2</v>
      </c>
      <c r="AI386" t="str">
        <f t="shared" si="13"/>
        <v>Picher, City Of - Tier 2</v>
      </c>
    </row>
    <row r="387" spans="1:35" x14ac:dyDescent="0.3">
      <c r="A387">
        <v>380</v>
      </c>
      <c r="B387">
        <v>6</v>
      </c>
      <c r="C387" t="s">
        <v>50</v>
      </c>
      <c r="D387" t="s">
        <v>3572</v>
      </c>
      <c r="E387" t="s">
        <v>5581</v>
      </c>
      <c r="F387" t="s">
        <v>2221</v>
      </c>
      <c r="G387" s="59">
        <v>0.48880000000000001</v>
      </c>
      <c r="H387">
        <v>0</v>
      </c>
      <c r="I387">
        <v>0</v>
      </c>
      <c r="J387" s="12">
        <v>12</v>
      </c>
      <c r="K387" s="12">
        <v>2</v>
      </c>
      <c r="L387">
        <v>0</v>
      </c>
      <c r="M387" s="12">
        <v>0</v>
      </c>
      <c r="N387" s="12">
        <v>3.2022569762230679</v>
      </c>
      <c r="O387" s="12">
        <v>32.180452728406095</v>
      </c>
      <c r="P387" s="12">
        <v>0</v>
      </c>
      <c r="Q387" s="12">
        <v>0</v>
      </c>
      <c r="R387" s="27">
        <v>1.077326244568963E-5</v>
      </c>
      <c r="S387" s="27">
        <v>0</v>
      </c>
      <c r="T387" s="27">
        <v>0</v>
      </c>
      <c r="U387" s="27">
        <v>2.5990844346737551E-3</v>
      </c>
      <c r="V387" s="27">
        <v>1.1029164289377122E-3</v>
      </c>
      <c r="W387" s="27">
        <v>0</v>
      </c>
      <c r="X387" s="27">
        <v>0</v>
      </c>
      <c r="Y387" s="27">
        <v>2.6637270175126672E-5</v>
      </c>
      <c r="Z387" s="27">
        <v>9.464857152989582E-6</v>
      </c>
      <c r="AA387" s="27">
        <v>0</v>
      </c>
      <c r="AB387" s="27">
        <v>0</v>
      </c>
      <c r="AC387" s="18">
        <v>3.4080693212593392E-4</v>
      </c>
      <c r="AD387" s="12">
        <v>380</v>
      </c>
      <c r="AE387" s="17">
        <v>10</v>
      </c>
      <c r="AF387" s="18">
        <v>1.0000000000000002</v>
      </c>
      <c r="AG387" t="str">
        <f>IF(AF387&lt;='CAV Tier 1 Analysis'!$A$5,"Tier 1", "Tier 2")</f>
        <v>Tier 2</v>
      </c>
      <c r="AH387" t="str">
        <f t="shared" si="12"/>
        <v>Oklahoma - Tier 2</v>
      </c>
      <c r="AI387" t="str">
        <f t="shared" si="13"/>
        <v>Wyandotte, Town Of - Tier 2</v>
      </c>
    </row>
  </sheetData>
  <autoFilter ref="A7:AI387">
    <sortState ref="A8:AI387">
      <sortCondition ref="AG8:AG387"/>
      <sortCondition descending="1" ref="AC8:AC387"/>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1179"/>
  <sheetViews>
    <sheetView workbookViewId="0">
      <selection activeCell="AB4" sqref="AB3:AB4"/>
    </sheetView>
  </sheetViews>
  <sheetFormatPr defaultRowHeight="14.4" x14ac:dyDescent="0.3"/>
  <cols>
    <col min="4" max="4" width="30.33203125" bestFit="1" customWidth="1"/>
    <col min="5" max="5" width="37" bestFit="1" customWidth="1"/>
    <col min="7" max="7" width="11" bestFit="1" customWidth="1"/>
    <col min="14" max="17" width="12" bestFit="1" customWidth="1"/>
    <col min="18" max="28" width="9.109375" style="25"/>
    <col min="29" max="29" width="10.109375" style="25" bestFit="1" customWidth="1"/>
    <col min="32" max="32" width="11.109375" style="25" bestFit="1" customWidth="1"/>
    <col min="33" max="33" width="8.88671875" customWidth="1"/>
    <col min="34" max="34" width="12.44140625" bestFit="1" customWidth="1"/>
    <col min="35" max="35" width="36.88671875" bestFit="1" customWidth="1"/>
  </cols>
  <sheetData>
    <row r="1" spans="1:35" ht="15.6" x14ac:dyDescent="0.3">
      <c r="A1" s="1" t="s">
        <v>2311</v>
      </c>
    </row>
    <row r="2" spans="1:35" ht="15.6" x14ac:dyDescent="0.3">
      <c r="A2" s="1" t="s">
        <v>7024</v>
      </c>
    </row>
    <row r="3" spans="1:35" x14ac:dyDescent="0.3">
      <c r="A3" s="2" t="s">
        <v>7052</v>
      </c>
    </row>
    <row r="4" spans="1:35" x14ac:dyDescent="0.3">
      <c r="A4" s="13"/>
    </row>
    <row r="6" spans="1:35" ht="15" thickBot="1" x14ac:dyDescent="0.35">
      <c r="G6" s="17">
        <f>SUBTOTAL(9,G8:G1179)</f>
        <v>221758.65880657599</v>
      </c>
      <c r="H6" s="17">
        <f t="shared" ref="H6:AC6" si="0">SUBTOTAL(9,H8:H1179)</f>
        <v>634069</v>
      </c>
      <c r="I6" s="17">
        <f t="shared" si="0"/>
        <v>47804</v>
      </c>
      <c r="J6" s="17">
        <f t="shared" si="0"/>
        <v>10745.098814398056</v>
      </c>
      <c r="K6" s="17">
        <f t="shared" si="0"/>
        <v>4791.4185578605739</v>
      </c>
      <c r="L6" s="17">
        <f t="shared" si="0"/>
        <v>26072</v>
      </c>
      <c r="M6" s="17">
        <f t="shared" si="0"/>
        <v>143903.15691344696</v>
      </c>
      <c r="N6" s="17">
        <f t="shared" si="0"/>
        <v>1307708.6969503332</v>
      </c>
      <c r="O6" s="17">
        <f t="shared" si="0"/>
        <v>24322727.100863673</v>
      </c>
      <c r="P6" s="17">
        <f t="shared" si="0"/>
        <v>13432637.939751547</v>
      </c>
      <c r="Q6" s="17">
        <f t="shared" si="0"/>
        <v>5446004.3183622956</v>
      </c>
      <c r="R6" s="42">
        <f t="shared" si="0"/>
        <v>0.99999999999999978</v>
      </c>
      <c r="S6" s="42">
        <f t="shared" si="0"/>
        <v>1.0000000000000022</v>
      </c>
      <c r="T6" s="42">
        <f t="shared" si="0"/>
        <v>0.99999999999999933</v>
      </c>
      <c r="U6" s="42">
        <f t="shared" si="0"/>
        <v>1.0000000000000095</v>
      </c>
      <c r="V6" s="42">
        <f t="shared" si="0"/>
        <v>0.99999999999999678</v>
      </c>
      <c r="W6" s="42">
        <f t="shared" si="0"/>
        <v>1.0000000000000087</v>
      </c>
      <c r="X6" s="42">
        <f t="shared" si="0"/>
        <v>0.99999999999999833</v>
      </c>
      <c r="Y6" s="42">
        <f t="shared" si="0"/>
        <v>1.0000000000000002</v>
      </c>
      <c r="Z6" s="42">
        <f t="shared" si="0"/>
        <v>0.99999999999999745</v>
      </c>
      <c r="AA6" s="42">
        <f t="shared" si="0"/>
        <v>1</v>
      </c>
      <c r="AB6" s="42">
        <f t="shared" si="0"/>
        <v>1.0000000000000004</v>
      </c>
      <c r="AC6" s="42">
        <f t="shared" si="0"/>
        <v>1.000000000000002</v>
      </c>
      <c r="AD6" s="17">
        <f>SUBTOTAL(3,AD8:AD1179)</f>
        <v>1172</v>
      </c>
      <c r="AE6" s="17">
        <f>SUBTOTAL(3,AE8:AE1179)</f>
        <v>1172</v>
      </c>
    </row>
    <row r="7" spans="1:35" ht="208.2" thickBot="1" x14ac:dyDescent="0.35">
      <c r="A7" s="7" t="s">
        <v>2376</v>
      </c>
      <c r="B7" s="8" t="s">
        <v>0</v>
      </c>
      <c r="C7" s="8" t="s">
        <v>1</v>
      </c>
      <c r="D7" s="8" t="s">
        <v>20</v>
      </c>
      <c r="E7" s="8" t="s">
        <v>2385</v>
      </c>
      <c r="F7" s="34" t="s">
        <v>2</v>
      </c>
      <c r="G7" s="9" t="s">
        <v>9</v>
      </c>
      <c r="H7" s="10" t="s">
        <v>10</v>
      </c>
      <c r="I7" s="10" t="s">
        <v>11</v>
      </c>
      <c r="J7" s="10" t="s">
        <v>12</v>
      </c>
      <c r="K7" s="10" t="s">
        <v>13</v>
      </c>
      <c r="L7" s="10" t="s">
        <v>14</v>
      </c>
      <c r="M7" s="10" t="s">
        <v>15</v>
      </c>
      <c r="N7" s="10" t="s">
        <v>16</v>
      </c>
      <c r="O7" s="10" t="s">
        <v>17</v>
      </c>
      <c r="P7" s="10" t="s">
        <v>18</v>
      </c>
      <c r="Q7" s="44" t="s">
        <v>19</v>
      </c>
      <c r="R7" s="43" t="s">
        <v>7010</v>
      </c>
      <c r="S7" s="38" t="s">
        <v>7011</v>
      </c>
      <c r="T7" s="38" t="s">
        <v>7012</v>
      </c>
      <c r="U7" s="38" t="s">
        <v>7013</v>
      </c>
      <c r="V7" s="38" t="s">
        <v>7014</v>
      </c>
      <c r="W7" s="38" t="s">
        <v>7015</v>
      </c>
      <c r="X7" s="38" t="s">
        <v>7016</v>
      </c>
      <c r="Y7" s="38" t="s">
        <v>7017</v>
      </c>
      <c r="Z7" s="38" t="s">
        <v>7018</v>
      </c>
      <c r="AA7" s="38" t="s">
        <v>7019</v>
      </c>
      <c r="AB7" s="38" t="s">
        <v>7020</v>
      </c>
      <c r="AC7" s="30" t="s">
        <v>2380</v>
      </c>
      <c r="AD7" s="31" t="s">
        <v>2381</v>
      </c>
      <c r="AE7" s="32" t="s">
        <v>2379</v>
      </c>
      <c r="AF7" s="39" t="s">
        <v>2382</v>
      </c>
      <c r="AG7" s="40" t="s">
        <v>2377</v>
      </c>
      <c r="AH7" s="40" t="s">
        <v>2383</v>
      </c>
      <c r="AI7" s="41" t="s">
        <v>2375</v>
      </c>
    </row>
    <row r="8" spans="1:35" x14ac:dyDescent="0.3">
      <c r="A8">
        <v>1</v>
      </c>
      <c r="B8">
        <v>6</v>
      </c>
      <c r="C8" t="s">
        <v>23</v>
      </c>
      <c r="D8" t="s">
        <v>3329</v>
      </c>
      <c r="E8" t="s">
        <v>6073</v>
      </c>
      <c r="F8" t="s">
        <v>24</v>
      </c>
      <c r="G8" s="59">
        <v>597.34783619827897</v>
      </c>
      <c r="H8">
        <v>132575</v>
      </c>
      <c r="I8">
        <v>11302</v>
      </c>
      <c r="J8" s="12">
        <v>19.772913816689467</v>
      </c>
      <c r="K8">
        <v>1</v>
      </c>
      <c r="L8">
        <v>4531</v>
      </c>
      <c r="M8" s="12">
        <v>31479.999350587492</v>
      </c>
      <c r="N8" s="12">
        <v>241196.12894020867</v>
      </c>
      <c r="O8" s="12">
        <v>2132247.906677803</v>
      </c>
      <c r="P8" s="12">
        <v>1334779.2242423082</v>
      </c>
      <c r="Q8" s="12">
        <v>139234.67999187578</v>
      </c>
      <c r="R8" s="27">
        <f t="shared" ref="R8:AB8" si="1">G8/G$6</f>
        <v>2.6936843837935646E-3</v>
      </c>
      <c r="S8" s="27">
        <f t="shared" si="1"/>
        <v>0.2090860773827454</v>
      </c>
      <c r="T8" s="27">
        <f t="shared" si="1"/>
        <v>0.23642373023177976</v>
      </c>
      <c r="U8" s="27">
        <f t="shared" si="1"/>
        <v>1.8401798027389432E-3</v>
      </c>
      <c r="V8" s="27">
        <f t="shared" si="1"/>
        <v>2.0870645883345915E-4</v>
      </c>
      <c r="W8" s="27">
        <f t="shared" si="1"/>
        <v>0.17378797177048175</v>
      </c>
      <c r="X8" s="27">
        <f t="shared" si="1"/>
        <v>0.21875822619737023</v>
      </c>
      <c r="Y8" s="27">
        <f t="shared" si="1"/>
        <v>0.18444178699942476</v>
      </c>
      <c r="Z8" s="27">
        <f t="shared" si="1"/>
        <v>8.766483699938768E-2</v>
      </c>
      <c r="AA8" s="27">
        <f t="shared" si="1"/>
        <v>9.9368361615127146E-2</v>
      </c>
      <c r="AB8" s="27">
        <f t="shared" si="1"/>
        <v>2.5566391771379638E-2</v>
      </c>
      <c r="AC8" s="18">
        <f>SUM(R8:AB8)/11</f>
        <v>0.11271272305573293</v>
      </c>
      <c r="AD8" s="12">
        <v>1</v>
      </c>
      <c r="AE8" s="17">
        <f>TRUNC(AD8/(1172/10)-0.001)+1</f>
        <v>1</v>
      </c>
      <c r="AF8" s="18">
        <v>0.11271272305573293</v>
      </c>
      <c r="AG8" t="str">
        <f>IF(AF8&lt;='CAV Tier 1 Analysis'!$A$5,"Tier 1", "Tier 2")</f>
        <v>Tier 2</v>
      </c>
      <c r="AH8" t="str">
        <f t="shared" ref="AH8:AH71" si="2">C8&amp;" - "&amp;AG8</f>
        <v>Texas - Tier 2</v>
      </c>
      <c r="AI8" t="str">
        <f t="shared" ref="AI8:AI71" si="3">D8&amp;" - "&amp;AG8</f>
        <v>Houston, City Of - Tier 2</v>
      </c>
    </row>
    <row r="9" spans="1:35" x14ac:dyDescent="0.3">
      <c r="A9">
        <v>2</v>
      </c>
      <c r="B9">
        <v>6</v>
      </c>
      <c r="C9" t="s">
        <v>23</v>
      </c>
      <c r="D9" t="s">
        <v>2913</v>
      </c>
      <c r="E9" t="s">
        <v>6066</v>
      </c>
      <c r="F9" t="s">
        <v>26</v>
      </c>
      <c r="G9" s="59">
        <v>998.82610101168075</v>
      </c>
      <c r="H9">
        <v>91046</v>
      </c>
      <c r="I9">
        <v>6139</v>
      </c>
      <c r="J9" s="12">
        <v>19.561538461538461</v>
      </c>
      <c r="K9" s="12">
        <v>1.0292307692307692</v>
      </c>
      <c r="L9">
        <v>2587</v>
      </c>
      <c r="M9" s="12">
        <v>17695.305834187755</v>
      </c>
      <c r="N9" s="12">
        <v>129742.31140679479</v>
      </c>
      <c r="O9" s="12">
        <v>1463107.4378708929</v>
      </c>
      <c r="P9" s="12">
        <v>106928.69233696791</v>
      </c>
      <c r="Q9" s="12">
        <v>515866.03290333506</v>
      </c>
      <c r="R9" s="27">
        <v>4.5041131939875427E-3</v>
      </c>
      <c r="S9" s="27">
        <v>0.14359005092505706</v>
      </c>
      <c r="T9" s="27">
        <v>0.1284202158815162</v>
      </c>
      <c r="U9" s="27">
        <v>1.8205080101568434E-3</v>
      </c>
      <c r="V9" s="27">
        <v>2.1480710916859102E-4</v>
      </c>
      <c r="W9" s="27">
        <v>9.9225222460877574E-2</v>
      </c>
      <c r="X9" s="27">
        <v>0.12296676607887694</v>
      </c>
      <c r="Y9" s="27">
        <v>9.9213465284250846E-2</v>
      </c>
      <c r="Z9" s="27">
        <v>6.0153922370774764E-2</v>
      </c>
      <c r="AA9" s="27">
        <v>7.9603643615325272E-3</v>
      </c>
      <c r="AB9" s="27">
        <v>9.4723764937899385E-2</v>
      </c>
      <c r="AC9" s="18">
        <v>6.9344836419463485E-2</v>
      </c>
      <c r="AD9" s="12">
        <v>2</v>
      </c>
      <c r="AE9" s="17">
        <v>1</v>
      </c>
      <c r="AF9" s="18">
        <v>0.18205755947519642</v>
      </c>
      <c r="AG9" t="str">
        <f>IF(AF9&lt;='CAV Tier 1 Analysis'!$A$5,"Tier 1", "Tier 2")</f>
        <v>Tier 2</v>
      </c>
      <c r="AH9" t="str">
        <f t="shared" si="2"/>
        <v>Texas - Tier 2</v>
      </c>
      <c r="AI9" t="str">
        <f t="shared" si="3"/>
        <v>Harris County* - Tier 2</v>
      </c>
    </row>
    <row r="10" spans="1:35" x14ac:dyDescent="0.3">
      <c r="A10">
        <v>3</v>
      </c>
      <c r="B10">
        <v>6</v>
      </c>
      <c r="C10" t="s">
        <v>23</v>
      </c>
      <c r="D10" t="s">
        <v>2915</v>
      </c>
      <c r="E10" t="s">
        <v>5981</v>
      </c>
      <c r="F10" t="s">
        <v>34</v>
      </c>
      <c r="G10" s="59">
        <v>385.26048999999966</v>
      </c>
      <c r="H10">
        <v>3032</v>
      </c>
      <c r="I10">
        <v>184</v>
      </c>
      <c r="J10" s="12">
        <v>10.846722068328717</v>
      </c>
      <c r="K10" s="12">
        <v>1.0092336103416435</v>
      </c>
      <c r="L10">
        <v>86</v>
      </c>
      <c r="M10" s="12">
        <v>714.69675553805371</v>
      </c>
      <c r="N10" s="12">
        <v>126526.35614152449</v>
      </c>
      <c r="O10" s="12">
        <v>1284168.8212341778</v>
      </c>
      <c r="P10" s="12">
        <v>685249.03261751588</v>
      </c>
      <c r="Q10" s="12">
        <v>144391.67294632783</v>
      </c>
      <c r="R10" s="27">
        <v>1.7372962664607135E-3</v>
      </c>
      <c r="S10" s="27">
        <v>4.7818139666187748E-3</v>
      </c>
      <c r="T10" s="27">
        <v>3.8490502886787716E-3</v>
      </c>
      <c r="U10" s="27">
        <v>1.0094576379134355E-3</v>
      </c>
      <c r="V10" s="27">
        <v>2.1063357295011156E-4</v>
      </c>
      <c r="W10" s="27">
        <v>3.2985578398281681E-3</v>
      </c>
      <c r="X10" s="27">
        <v>4.9665119992323755E-3</v>
      </c>
      <c r="Y10" s="27">
        <v>9.6754236196939486E-2</v>
      </c>
      <c r="Z10" s="27">
        <v>5.2797073942772575E-2</v>
      </c>
      <c r="AA10" s="27">
        <v>5.1013735030380071E-2</v>
      </c>
      <c r="AB10" s="27">
        <v>2.6513323256003002E-2</v>
      </c>
      <c r="AC10" s="18">
        <v>2.2448335454343406E-2</v>
      </c>
      <c r="AD10" s="12">
        <v>3</v>
      </c>
      <c r="AE10" s="17">
        <v>1</v>
      </c>
      <c r="AF10" s="18">
        <v>0.20450589492953983</v>
      </c>
      <c r="AG10" t="str">
        <f>IF(AF10&lt;='CAV Tier 1 Analysis'!$A$5,"Tier 1", "Tier 2")</f>
        <v>Tier 2</v>
      </c>
      <c r="AH10" t="str">
        <f t="shared" si="2"/>
        <v>Texas - Tier 2</v>
      </c>
      <c r="AI10" t="str">
        <f t="shared" si="3"/>
        <v>Dallas, City Of - Tier 2</v>
      </c>
    </row>
    <row r="11" spans="1:35" x14ac:dyDescent="0.3">
      <c r="A11">
        <v>4</v>
      </c>
      <c r="B11">
        <v>6</v>
      </c>
      <c r="C11" t="s">
        <v>23</v>
      </c>
      <c r="D11" t="s">
        <v>2767</v>
      </c>
      <c r="E11" t="s">
        <v>6213</v>
      </c>
      <c r="F11" t="s">
        <v>30</v>
      </c>
      <c r="G11" s="59">
        <v>1009.4639299999997</v>
      </c>
      <c r="H11">
        <v>16272</v>
      </c>
      <c r="I11">
        <v>2193</v>
      </c>
      <c r="J11" s="12">
        <v>17.682119205298012</v>
      </c>
      <c r="K11" s="12">
        <v>1.1589403973509933</v>
      </c>
      <c r="L11">
        <v>889</v>
      </c>
      <c r="M11" s="12">
        <v>3985.9598302932923</v>
      </c>
      <c r="N11" s="12">
        <v>29745.953676694429</v>
      </c>
      <c r="O11" s="12">
        <v>381573.61320928117</v>
      </c>
      <c r="P11" s="12">
        <v>261118.79356564442</v>
      </c>
      <c r="Q11" s="12">
        <v>171183.93636124168</v>
      </c>
      <c r="R11" s="27">
        <v>4.5520834921737238E-3</v>
      </c>
      <c r="S11" s="27">
        <v>2.5662822184967252E-2</v>
      </c>
      <c r="T11" s="27">
        <v>4.5874822190611661E-2</v>
      </c>
      <c r="U11" s="27">
        <v>1.6455985664463682E-3</v>
      </c>
      <c r="V11" s="27">
        <v>2.4187834633016786E-4</v>
      </c>
      <c r="W11" s="27">
        <v>3.4097882786130712E-2</v>
      </c>
      <c r="X11" s="27">
        <v>2.7698904706383313E-2</v>
      </c>
      <c r="Y11" s="27">
        <v>2.2746620670233395E-2</v>
      </c>
      <c r="Z11" s="27">
        <v>1.5687945337171171E-2</v>
      </c>
      <c r="AA11" s="27">
        <v>1.943912988177169E-2</v>
      </c>
      <c r="AB11" s="27">
        <v>3.1432941722807806E-2</v>
      </c>
      <c r="AC11" s="18">
        <v>2.0825511807729749E-2</v>
      </c>
      <c r="AD11" s="12">
        <v>4</v>
      </c>
      <c r="AE11" s="17">
        <v>1</v>
      </c>
      <c r="AF11" s="18">
        <v>0.22533140673726959</v>
      </c>
      <c r="AG11" t="str">
        <f>IF(AF11&lt;='CAV Tier 1 Analysis'!$A$5,"Tier 1", "Tier 2")</f>
        <v>Tier 2</v>
      </c>
      <c r="AH11" t="str">
        <f t="shared" si="2"/>
        <v>Texas - Tier 2</v>
      </c>
      <c r="AI11" t="str">
        <f t="shared" si="3"/>
        <v>Montgomery County* - Tier 2</v>
      </c>
    </row>
    <row r="12" spans="1:35" x14ac:dyDescent="0.3">
      <c r="A12">
        <v>5</v>
      </c>
      <c r="B12">
        <v>6</v>
      </c>
      <c r="C12" t="s">
        <v>23</v>
      </c>
      <c r="D12" t="s">
        <v>2887</v>
      </c>
      <c r="E12" t="s">
        <v>5874</v>
      </c>
      <c r="F12" t="s">
        <v>36</v>
      </c>
      <c r="G12" s="59">
        <v>411.54917999999969</v>
      </c>
      <c r="H12">
        <v>4133</v>
      </c>
      <c r="I12">
        <v>174</v>
      </c>
      <c r="J12" s="12">
        <v>9.0010405827263273</v>
      </c>
      <c r="K12" s="12">
        <v>1.0010405827263267</v>
      </c>
      <c r="L12">
        <v>57</v>
      </c>
      <c r="M12" s="12">
        <v>1001.30107925376</v>
      </c>
      <c r="N12" s="12">
        <v>31527.286260169345</v>
      </c>
      <c r="O12" s="12">
        <v>1282923.9702809646</v>
      </c>
      <c r="P12" s="12">
        <v>958886.63469127286</v>
      </c>
      <c r="Q12" s="12">
        <v>228040.08403635002</v>
      </c>
      <c r="R12" s="27">
        <v>1.8558426634378423E-3</v>
      </c>
      <c r="S12" s="27">
        <v>6.5182180488243396E-3</v>
      </c>
      <c r="T12" s="27">
        <v>3.6398627729897081E-3</v>
      </c>
      <c r="U12" s="27">
        <v>8.3768802299567953E-4</v>
      </c>
      <c r="V12" s="27">
        <v>2.0892363516939404E-4</v>
      </c>
      <c r="W12" s="27">
        <v>2.1862534519791347E-3</v>
      </c>
      <c r="X12" s="27">
        <v>6.9581592282649497E-3</v>
      </c>
      <c r="Y12" s="27">
        <v>2.4108799103113063E-2</v>
      </c>
      <c r="Z12" s="27">
        <v>5.2745893376216414E-2</v>
      </c>
      <c r="AA12" s="27">
        <v>7.1384834385628398E-2</v>
      </c>
      <c r="AB12" s="27">
        <v>4.1872916491723512E-2</v>
      </c>
      <c r="AC12" s="18">
        <v>1.9301581016394766E-2</v>
      </c>
      <c r="AD12" s="12">
        <v>5</v>
      </c>
      <c r="AE12" s="17">
        <v>1</v>
      </c>
      <c r="AF12" s="18">
        <v>0.24463298775366435</v>
      </c>
      <c r="AG12" t="str">
        <f>IF(AF12&lt;='CAV Tier 1 Analysis'!$A$5,"Tier 1", "Tier 2")</f>
        <v>Tier 2</v>
      </c>
      <c r="AH12" t="str">
        <f t="shared" si="2"/>
        <v>Texas - Tier 2</v>
      </c>
      <c r="AI12" t="str">
        <f t="shared" si="3"/>
        <v>San Antonio, City Of - Tier 2</v>
      </c>
    </row>
    <row r="13" spans="1:35" x14ac:dyDescent="0.3">
      <c r="A13">
        <v>6</v>
      </c>
      <c r="B13">
        <v>6</v>
      </c>
      <c r="C13" t="s">
        <v>23</v>
      </c>
      <c r="D13" t="s">
        <v>4597</v>
      </c>
      <c r="E13" t="s">
        <v>6926</v>
      </c>
      <c r="F13" t="s">
        <v>33</v>
      </c>
      <c r="G13" s="59">
        <v>115.42207000000001</v>
      </c>
      <c r="H13">
        <v>8102</v>
      </c>
      <c r="I13">
        <v>1073</v>
      </c>
      <c r="J13" s="12">
        <v>14.032786885245901</v>
      </c>
      <c r="K13" s="12">
        <v>1.0327868852459017</v>
      </c>
      <c r="L13">
        <v>3275</v>
      </c>
      <c r="M13" s="12">
        <v>3904.9059660773728</v>
      </c>
      <c r="N13" s="12">
        <v>10818.170349124197</v>
      </c>
      <c r="O13" s="12">
        <v>33013.014622298288</v>
      </c>
      <c r="P13">
        <v>0</v>
      </c>
      <c r="Q13">
        <v>0</v>
      </c>
      <c r="R13" s="27">
        <v>5.2048506525589292E-4</v>
      </c>
      <c r="S13" s="27">
        <v>1.2777789168055843E-2</v>
      </c>
      <c r="T13" s="27">
        <v>2.2445820433436531E-2</v>
      </c>
      <c r="U13" s="27">
        <v>1.3059709480235267E-3</v>
      </c>
      <c r="V13" s="27">
        <v>2.1554929354931026E-4</v>
      </c>
      <c r="W13" s="27">
        <v>0.12561368517950292</v>
      </c>
      <c r="X13" s="27">
        <v>2.7135651849709216E-2</v>
      </c>
      <c r="Y13" s="27">
        <v>8.2726148219040806E-3</v>
      </c>
      <c r="Z13" s="27">
        <v>1.3572908368949315E-3</v>
      </c>
      <c r="AA13" s="27">
        <v>0</v>
      </c>
      <c r="AB13" s="27">
        <v>0</v>
      </c>
      <c r="AC13" s="18">
        <v>1.814953250875748E-2</v>
      </c>
      <c r="AD13" s="12">
        <v>6</v>
      </c>
      <c r="AE13" s="17">
        <v>1</v>
      </c>
      <c r="AF13" s="18">
        <v>0.26278252026242183</v>
      </c>
      <c r="AG13" t="str">
        <f>IF(AF13&lt;='CAV Tier 1 Analysis'!$A$5,"Tier 1", "Tier 2")</f>
        <v>Tier 2</v>
      </c>
      <c r="AH13" t="str">
        <f t="shared" si="2"/>
        <v>Texas - Tier 2</v>
      </c>
      <c r="AI13" t="str">
        <f t="shared" si="3"/>
        <v>Galveston County* - Tier 2</v>
      </c>
    </row>
    <row r="14" spans="1:35" x14ac:dyDescent="0.3">
      <c r="A14">
        <v>7</v>
      </c>
      <c r="B14">
        <v>6</v>
      </c>
      <c r="C14" t="s">
        <v>23</v>
      </c>
      <c r="D14" t="s">
        <v>4596</v>
      </c>
      <c r="E14" t="s">
        <v>6925</v>
      </c>
      <c r="F14" t="s">
        <v>35</v>
      </c>
      <c r="G14" s="59">
        <v>46.835950000000011</v>
      </c>
      <c r="H14">
        <v>16773</v>
      </c>
      <c r="I14">
        <v>1107</v>
      </c>
      <c r="J14" s="12">
        <v>14</v>
      </c>
      <c r="K14" s="12">
        <v>1</v>
      </c>
      <c r="L14">
        <v>2677</v>
      </c>
      <c r="M14" s="12">
        <v>939.21491696015585</v>
      </c>
      <c r="N14" s="12">
        <v>31318.371177460467</v>
      </c>
      <c r="O14" s="12">
        <v>56133.221241359766</v>
      </c>
      <c r="P14" s="12">
        <v>33347.335917066332</v>
      </c>
      <c r="Q14">
        <v>0</v>
      </c>
      <c r="R14" s="27">
        <v>2.1120235057360992E-4</v>
      </c>
      <c r="S14" s="27">
        <v>2.6452957012564879E-2</v>
      </c>
      <c r="T14" s="27">
        <v>2.3157057986779347E-2</v>
      </c>
      <c r="U14" s="27">
        <v>1.3029196140328175E-3</v>
      </c>
      <c r="V14" s="27">
        <v>2.0870645883345915E-4</v>
      </c>
      <c r="W14" s="27">
        <v>0.10267720159558147</v>
      </c>
      <c r="X14" s="27">
        <v>6.5267151680700299E-3</v>
      </c>
      <c r="Y14" s="27">
        <v>2.3949042512676613E-2</v>
      </c>
      <c r="Z14" s="27">
        <v>2.3078506373311459E-3</v>
      </c>
      <c r="AA14" s="27">
        <v>2.4825604670234364E-3</v>
      </c>
      <c r="AB14" s="27">
        <v>0</v>
      </c>
      <c r="AC14" s="18">
        <v>1.7206928527587886E-2</v>
      </c>
      <c r="AD14" s="12">
        <v>7</v>
      </c>
      <c r="AE14" s="17">
        <v>1</v>
      </c>
      <c r="AF14" s="18">
        <v>0.2799894487900097</v>
      </c>
      <c r="AG14" t="str">
        <f>IF(AF14&lt;='CAV Tier 1 Analysis'!$A$5,"Tier 1", "Tier 2")</f>
        <v>Tier 2</v>
      </c>
      <c r="AH14" t="str">
        <f t="shared" si="2"/>
        <v>Texas - Tier 2</v>
      </c>
      <c r="AI14" t="str">
        <f t="shared" si="3"/>
        <v>Galveston, City Of - Tier 2</v>
      </c>
    </row>
    <row r="15" spans="1:35" x14ac:dyDescent="0.3">
      <c r="A15">
        <v>8</v>
      </c>
      <c r="B15">
        <v>6</v>
      </c>
      <c r="C15" t="s">
        <v>23</v>
      </c>
      <c r="D15" t="s">
        <v>2717</v>
      </c>
      <c r="E15" t="s">
        <v>6328</v>
      </c>
      <c r="F15" t="s">
        <v>37</v>
      </c>
      <c r="G15" s="59">
        <v>259.01170000000042</v>
      </c>
      <c r="H15">
        <v>5030</v>
      </c>
      <c r="I15">
        <v>283</v>
      </c>
      <c r="J15" s="12">
        <v>8.9626719056974462</v>
      </c>
      <c r="K15" s="12">
        <v>1</v>
      </c>
      <c r="L15">
        <v>115</v>
      </c>
      <c r="M15" s="12">
        <v>1654.1619732236018</v>
      </c>
      <c r="N15" s="12">
        <v>5945.9588530696647</v>
      </c>
      <c r="O15" s="12">
        <v>781026.19287113752</v>
      </c>
      <c r="P15" s="12">
        <v>677562.92772224743</v>
      </c>
      <c r="Q15" s="12">
        <v>288339.50082767825</v>
      </c>
      <c r="R15" s="27">
        <v>1.1679891166095011E-3</v>
      </c>
      <c r="S15" s="27">
        <v>7.932890584463205E-3</v>
      </c>
      <c r="T15" s="27">
        <v>5.9200066940005023E-3</v>
      </c>
      <c r="U15" s="27">
        <v>8.3411721571957816E-4</v>
      </c>
      <c r="V15" s="27">
        <v>2.0870645883345915E-4</v>
      </c>
      <c r="W15" s="27">
        <v>4.4108622276772015E-3</v>
      </c>
      <c r="X15" s="27">
        <v>1.1494966536547396E-2</v>
      </c>
      <c r="Y15" s="27">
        <v>4.5468527256384015E-3</v>
      </c>
      <c r="Z15" s="27">
        <v>3.2110963118251824E-2</v>
      </c>
      <c r="AA15" s="27">
        <v>5.0441538792400431E-2</v>
      </c>
      <c r="AB15" s="27">
        <v>5.2945147299182961E-2</v>
      </c>
      <c r="AC15" s="18">
        <v>1.5637640069938587E-2</v>
      </c>
      <c r="AD15" s="12">
        <v>8</v>
      </c>
      <c r="AE15" s="17">
        <v>1</v>
      </c>
      <c r="AF15" s="18">
        <v>0.29562708885994826</v>
      </c>
      <c r="AG15" t="str">
        <f>IF(AF15&lt;='CAV Tier 1 Analysis'!$A$5,"Tier 1", "Tier 2")</f>
        <v>Tier 2</v>
      </c>
      <c r="AH15" t="str">
        <f t="shared" si="2"/>
        <v>Texas - Tier 2</v>
      </c>
      <c r="AI15" t="str">
        <f t="shared" si="3"/>
        <v>Austin, City Of - Tier 2</v>
      </c>
    </row>
    <row r="16" spans="1:35" x14ac:dyDescent="0.3">
      <c r="A16">
        <v>9</v>
      </c>
      <c r="B16">
        <v>6</v>
      </c>
      <c r="C16" t="s">
        <v>23</v>
      </c>
      <c r="D16" t="s">
        <v>4119</v>
      </c>
      <c r="E16" t="s">
        <v>6302</v>
      </c>
      <c r="F16" t="s">
        <v>44</v>
      </c>
      <c r="G16" s="59">
        <v>299.13667000000009</v>
      </c>
      <c r="H16">
        <v>2179</v>
      </c>
      <c r="I16">
        <v>137</v>
      </c>
      <c r="J16" s="12">
        <v>11.954159592529711</v>
      </c>
      <c r="K16" s="12">
        <v>1.0067911714770799</v>
      </c>
      <c r="L16">
        <v>18</v>
      </c>
      <c r="M16" s="12">
        <v>355.81392224497193</v>
      </c>
      <c r="N16" s="12">
        <v>33442.868337332504</v>
      </c>
      <c r="O16" s="12">
        <v>661494.12247636053</v>
      </c>
      <c r="P16" s="12">
        <v>383489.64761873521</v>
      </c>
      <c r="Q16" s="12">
        <v>178196.31583433319</v>
      </c>
      <c r="R16" s="27">
        <v>1.3489289284569282E-3</v>
      </c>
      <c r="S16" s="27">
        <v>3.4365345096511579E-3</v>
      </c>
      <c r="T16" s="27">
        <v>2.8658689649401722E-3</v>
      </c>
      <c r="U16" s="27">
        <v>1.1125220715989654E-3</v>
      </c>
      <c r="V16" s="27">
        <v>2.1012382018377126E-4</v>
      </c>
      <c r="W16" s="27">
        <v>6.9039582694077942E-4</v>
      </c>
      <c r="X16" s="27">
        <v>2.4725928873053312E-3</v>
      </c>
      <c r="Y16" s="27">
        <v>2.5573637626884013E-2</v>
      </c>
      <c r="Z16" s="27">
        <v>2.7196544192319275E-2</v>
      </c>
      <c r="AA16" s="27">
        <v>2.8549094328215646E-2</v>
      </c>
      <c r="AB16" s="27">
        <v>3.272056087680808E-2</v>
      </c>
      <c r="AC16" s="18">
        <v>1.1470618548482192E-2</v>
      </c>
      <c r="AD16" s="12">
        <v>9</v>
      </c>
      <c r="AE16" s="17">
        <v>1</v>
      </c>
      <c r="AF16" s="18">
        <v>0.30709770740843045</v>
      </c>
      <c r="AG16" t="str">
        <f>IF(AF16&lt;='CAV Tier 1 Analysis'!$A$5,"Tier 1", "Tier 2")</f>
        <v>Tier 2</v>
      </c>
      <c r="AH16" t="str">
        <f t="shared" si="2"/>
        <v>Texas - Tier 2</v>
      </c>
      <c r="AI16" t="str">
        <f t="shared" si="3"/>
        <v>Fort Worth, City Of - Tier 2</v>
      </c>
    </row>
    <row r="17" spans="1:35" x14ac:dyDescent="0.3">
      <c r="A17">
        <v>10</v>
      </c>
      <c r="B17">
        <v>6</v>
      </c>
      <c r="C17" t="s">
        <v>23</v>
      </c>
      <c r="D17" t="s">
        <v>2849</v>
      </c>
      <c r="E17" t="s">
        <v>6081</v>
      </c>
      <c r="F17" t="s">
        <v>39</v>
      </c>
      <c r="G17" s="59">
        <v>44.504869999999997</v>
      </c>
      <c r="H17">
        <v>13057</v>
      </c>
      <c r="I17">
        <v>1696</v>
      </c>
      <c r="J17" s="12">
        <v>20</v>
      </c>
      <c r="K17" s="12">
        <v>1</v>
      </c>
      <c r="L17">
        <v>384</v>
      </c>
      <c r="M17" s="12">
        <v>4129.0987633488194</v>
      </c>
      <c r="N17" s="12">
        <v>12236.915963453799</v>
      </c>
      <c r="O17" s="12">
        <v>145175.50878840292</v>
      </c>
      <c r="P17" s="12">
        <v>84708.392845101218</v>
      </c>
      <c r="Q17">
        <v>0</v>
      </c>
      <c r="R17" s="27">
        <v>2.0069056261211594E-4</v>
      </c>
      <c r="S17" s="27">
        <v>2.0592396095693057E-2</v>
      </c>
      <c r="T17" s="27">
        <v>3.5478202660865196E-2</v>
      </c>
      <c r="U17" s="27">
        <v>1.8613137343325965E-3</v>
      </c>
      <c r="V17" s="27">
        <v>2.0870645883345915E-4</v>
      </c>
      <c r="W17" s="27">
        <v>1.472844430806996E-2</v>
      </c>
      <c r="X17" s="27">
        <v>2.8693594024711614E-2</v>
      </c>
      <c r="Y17" s="27">
        <v>9.3575243416145586E-3</v>
      </c>
      <c r="Z17" s="27">
        <v>5.9687184001356456E-3</v>
      </c>
      <c r="AA17" s="27">
        <v>6.3061621421672889E-3</v>
      </c>
      <c r="AB17" s="27">
        <v>0</v>
      </c>
      <c r="AC17" s="18">
        <v>1.121779570263959E-2</v>
      </c>
      <c r="AD17" s="12">
        <v>10</v>
      </c>
      <c r="AE17" s="17">
        <v>1</v>
      </c>
      <c r="AF17" s="18">
        <v>0.31831550311107004</v>
      </c>
      <c r="AG17" t="str">
        <f>IF(AF17&lt;='CAV Tier 1 Analysis'!$A$5,"Tier 1", "Tier 2")</f>
        <v>Tier 2</v>
      </c>
      <c r="AH17" t="str">
        <f t="shared" si="2"/>
        <v>Texas - Tier 2</v>
      </c>
      <c r="AI17" t="str">
        <f t="shared" si="3"/>
        <v>Pasadena, City Of - Tier 2</v>
      </c>
    </row>
    <row r="18" spans="1:35" x14ac:dyDescent="0.3">
      <c r="A18">
        <v>11</v>
      </c>
      <c r="B18">
        <v>6</v>
      </c>
      <c r="C18" t="s">
        <v>23</v>
      </c>
      <c r="D18" t="s">
        <v>4593</v>
      </c>
      <c r="E18" t="s">
        <v>6920</v>
      </c>
      <c r="F18" t="s">
        <v>42</v>
      </c>
      <c r="G18" s="59">
        <v>156.35978</v>
      </c>
      <c r="H18">
        <v>19513</v>
      </c>
      <c r="I18">
        <v>503</v>
      </c>
      <c r="J18" s="12">
        <v>15.017391304347827</v>
      </c>
      <c r="K18" s="12">
        <v>1.0434782608695652</v>
      </c>
      <c r="L18">
        <v>166</v>
      </c>
      <c r="M18" s="12">
        <v>1978.6066899045261</v>
      </c>
      <c r="N18" s="12">
        <v>28548.389993389887</v>
      </c>
      <c r="O18" s="12">
        <v>273240.3598604516</v>
      </c>
      <c r="P18" s="12">
        <v>223504.67442145443</v>
      </c>
      <c r="Q18">
        <v>0</v>
      </c>
      <c r="R18" s="27">
        <v>7.0508985237136251E-4</v>
      </c>
      <c r="S18" s="27">
        <v>3.0774253275274457E-2</v>
      </c>
      <c r="T18" s="27">
        <v>1.0522132039159903E-2</v>
      </c>
      <c r="U18" s="27">
        <v>1.3976038344314758E-3</v>
      </c>
      <c r="V18" s="27">
        <v>2.1778065269578345E-4</v>
      </c>
      <c r="W18" s="27">
        <v>6.366983737342743E-3</v>
      </c>
      <c r="X18" s="27">
        <v>1.3749571116737858E-2</v>
      </c>
      <c r="Y18" s="27">
        <v>2.1830848154460316E-2</v>
      </c>
      <c r="Z18" s="27">
        <v>1.1233952456373576E-2</v>
      </c>
      <c r="AA18" s="27">
        <v>1.6638926428593104E-2</v>
      </c>
      <c r="AB18" s="27">
        <v>0</v>
      </c>
      <c r="AC18" s="18">
        <v>1.0312467413403687E-2</v>
      </c>
      <c r="AD18" s="12">
        <v>11</v>
      </c>
      <c r="AE18" s="17">
        <v>1</v>
      </c>
      <c r="AF18" s="18">
        <v>0.32862797052447373</v>
      </c>
      <c r="AG18" t="str">
        <f>IF(AF18&lt;='CAV Tier 1 Analysis'!$A$5,"Tier 1", "Tier 2")</f>
        <v>Tier 2</v>
      </c>
      <c r="AH18" t="str">
        <f t="shared" si="2"/>
        <v>Texas - Tier 2</v>
      </c>
      <c r="AI18" t="str">
        <f t="shared" si="3"/>
        <v>Corpus Christi, City Of - Tier 2</v>
      </c>
    </row>
    <row r="19" spans="1:35" x14ac:dyDescent="0.3">
      <c r="A19">
        <v>12</v>
      </c>
      <c r="B19">
        <v>6</v>
      </c>
      <c r="C19" t="s">
        <v>23</v>
      </c>
      <c r="D19" t="s">
        <v>4588</v>
      </c>
      <c r="E19" t="s">
        <v>6915</v>
      </c>
      <c r="F19" t="s">
        <v>45</v>
      </c>
      <c r="G19" s="59">
        <v>1279.1624799999997</v>
      </c>
      <c r="H19">
        <v>12631</v>
      </c>
      <c r="I19">
        <v>1013</v>
      </c>
      <c r="J19" s="12">
        <v>17.513513513513512</v>
      </c>
      <c r="K19" s="12">
        <v>1.045045045045045</v>
      </c>
      <c r="L19">
        <v>367</v>
      </c>
      <c r="M19" s="12">
        <v>2142.6747592690508</v>
      </c>
      <c r="N19" s="12">
        <v>23516.475196930547</v>
      </c>
      <c r="O19" s="12">
        <v>136518.79440375883</v>
      </c>
      <c r="P19">
        <v>0</v>
      </c>
      <c r="Q19" s="12">
        <v>32200.592070250714</v>
      </c>
      <c r="R19" s="27">
        <v>5.7682639626519408E-3</v>
      </c>
      <c r="S19" s="27">
        <v>1.9920544924921419E-2</v>
      </c>
      <c r="T19" s="27">
        <v>2.1190695339302151E-2</v>
      </c>
      <c r="U19" s="27">
        <v>1.6299071619561114E-3</v>
      </c>
      <c r="V19" s="27">
        <v>2.1810765067280415E-4</v>
      </c>
      <c r="W19" s="27">
        <v>1.4076403804848113E-2</v>
      </c>
      <c r="X19" s="27">
        <v>1.4889699470302793E-2</v>
      </c>
      <c r="Y19" s="27">
        <v>1.7982961535525907E-2</v>
      </c>
      <c r="Z19" s="27">
        <v>5.612807882834454E-3</v>
      </c>
      <c r="AA19" s="27">
        <v>0</v>
      </c>
      <c r="AB19" s="27">
        <v>5.9127004291347988E-3</v>
      </c>
      <c r="AC19" s="18">
        <v>9.7456447420136809E-3</v>
      </c>
      <c r="AD19" s="12">
        <v>12</v>
      </c>
      <c r="AE19" s="17">
        <v>1</v>
      </c>
      <c r="AF19" s="18">
        <v>0.3383736152664874</v>
      </c>
      <c r="AG19" t="str">
        <f>IF(AF19&lt;='CAV Tier 1 Analysis'!$A$5,"Tier 1", "Tier 2")</f>
        <v>Tier 2</v>
      </c>
      <c r="AH19" t="str">
        <f t="shared" si="2"/>
        <v>Texas - Tier 2</v>
      </c>
      <c r="AI19" t="str">
        <f t="shared" si="3"/>
        <v>Brazoria County * - Tier 2</v>
      </c>
    </row>
    <row r="20" spans="1:35" x14ac:dyDescent="0.3">
      <c r="A20">
        <v>13</v>
      </c>
      <c r="B20">
        <v>6</v>
      </c>
      <c r="C20" t="s">
        <v>23</v>
      </c>
      <c r="D20" t="s">
        <v>3917</v>
      </c>
      <c r="E20" t="s">
        <v>6026</v>
      </c>
      <c r="F20" t="s">
        <v>41</v>
      </c>
      <c r="G20" s="59">
        <v>739.93329688329345</v>
      </c>
      <c r="H20">
        <v>13323</v>
      </c>
      <c r="I20">
        <v>46</v>
      </c>
      <c r="J20" s="12">
        <v>11.864661654135338</v>
      </c>
      <c r="K20" s="12">
        <v>1.1954887218045114</v>
      </c>
      <c r="L20">
        <v>16</v>
      </c>
      <c r="M20" s="12">
        <v>206.54687777079857</v>
      </c>
      <c r="N20" s="12">
        <v>20872.612844099989</v>
      </c>
      <c r="O20" s="12">
        <v>268722.11342626216</v>
      </c>
      <c r="P20" s="12">
        <v>159490.6096329501</v>
      </c>
      <c r="Q20" s="12">
        <v>197810.26722567761</v>
      </c>
      <c r="R20" s="27">
        <v>3.3366602272278515E-3</v>
      </c>
      <c r="S20" s="27">
        <v>2.1011908798569241E-2</v>
      </c>
      <c r="T20" s="27">
        <v>9.6226257216969289E-4</v>
      </c>
      <c r="U20" s="27">
        <v>1.1041928845025703E-3</v>
      </c>
      <c r="V20" s="27">
        <v>2.4950621770315794E-4</v>
      </c>
      <c r="W20" s="27">
        <v>6.1368517950291502E-4</v>
      </c>
      <c r="X20" s="27">
        <v>1.4353186003767087E-3</v>
      </c>
      <c r="Y20" s="27">
        <v>1.5961209780722848E-2</v>
      </c>
      <c r="Z20" s="27">
        <v>1.1048190127361177E-2</v>
      </c>
      <c r="AA20" s="27">
        <v>1.1873364736569388E-2</v>
      </c>
      <c r="AB20" s="27">
        <v>3.6322091511885264E-2</v>
      </c>
      <c r="AC20" s="18">
        <v>9.4471264215082555E-3</v>
      </c>
      <c r="AD20" s="12">
        <v>13</v>
      </c>
      <c r="AE20" s="17">
        <v>1</v>
      </c>
      <c r="AF20" s="18">
        <v>0.34782074168799565</v>
      </c>
      <c r="AG20" t="str">
        <f>IF(AF20&lt;='CAV Tier 1 Analysis'!$A$5,"Tier 1", "Tier 2")</f>
        <v>Tier 2</v>
      </c>
      <c r="AH20" t="str">
        <f t="shared" si="2"/>
        <v>Texas - Tier 2</v>
      </c>
      <c r="AI20" t="str">
        <f t="shared" si="3"/>
        <v>Fort Bend County * - Tier 2</v>
      </c>
    </row>
    <row r="21" spans="1:35" x14ac:dyDescent="0.3">
      <c r="A21">
        <v>14</v>
      </c>
      <c r="B21">
        <v>6</v>
      </c>
      <c r="C21" t="s">
        <v>23</v>
      </c>
      <c r="D21" t="s">
        <v>2832</v>
      </c>
      <c r="E21" t="s">
        <v>6914</v>
      </c>
      <c r="F21" t="s">
        <v>43</v>
      </c>
      <c r="G21" s="59">
        <v>85.326490000000049</v>
      </c>
      <c r="H21">
        <v>9221</v>
      </c>
      <c r="I21">
        <v>1618</v>
      </c>
      <c r="J21" s="12">
        <v>17</v>
      </c>
      <c r="K21" s="12">
        <v>1</v>
      </c>
      <c r="L21">
        <v>173</v>
      </c>
      <c r="M21" s="12">
        <v>3844.6462551078789</v>
      </c>
      <c r="N21" s="12">
        <v>9909.6547531623582</v>
      </c>
      <c r="O21" s="12">
        <v>107151.3516587323</v>
      </c>
      <c r="P21" s="12">
        <v>85525.965570155226</v>
      </c>
      <c r="Q21">
        <v>0</v>
      </c>
      <c r="R21" s="27">
        <v>3.8477185269425787E-4</v>
      </c>
      <c r="S21" s="27">
        <v>1.4542581327899646E-2</v>
      </c>
      <c r="T21" s="27">
        <v>3.3846540038490504E-2</v>
      </c>
      <c r="U21" s="27">
        <v>1.582116674182707E-3</v>
      </c>
      <c r="V21" s="27">
        <v>2.0870645883345915E-4</v>
      </c>
      <c r="W21" s="27">
        <v>6.6354710033752684E-3</v>
      </c>
      <c r="X21" s="27">
        <v>2.6716900015058793E-2</v>
      </c>
      <c r="Y21" s="27">
        <v>7.5778763085940747E-3</v>
      </c>
      <c r="Z21" s="27">
        <v>4.4054003983347518E-3</v>
      </c>
      <c r="AA21" s="27">
        <v>6.3670267860831756E-3</v>
      </c>
      <c r="AB21" s="27">
        <v>0</v>
      </c>
      <c r="AC21" s="18">
        <v>9.297035533049695E-3</v>
      </c>
      <c r="AD21" s="12">
        <v>14</v>
      </c>
      <c r="AE21" s="17">
        <v>1</v>
      </c>
      <c r="AF21" s="18">
        <v>0.35711777722104532</v>
      </c>
      <c r="AG21" t="str">
        <f>IF(AF21&lt;='CAV Tier 1 Analysis'!$A$5,"Tier 1", "Tier 2")</f>
        <v>Tier 2</v>
      </c>
      <c r="AH21" t="str">
        <f t="shared" si="2"/>
        <v>Texas - Tier 2</v>
      </c>
      <c r="AI21" t="str">
        <f t="shared" si="3"/>
        <v>Beaumont, City Of - Tier 2</v>
      </c>
    </row>
    <row r="22" spans="1:35" x14ac:dyDescent="0.3">
      <c r="A22">
        <v>15</v>
      </c>
      <c r="B22">
        <v>6</v>
      </c>
      <c r="C22" t="s">
        <v>23</v>
      </c>
      <c r="D22" t="s">
        <v>3908</v>
      </c>
      <c r="E22" t="s">
        <v>6016</v>
      </c>
      <c r="F22" t="s">
        <v>57</v>
      </c>
      <c r="G22" s="59">
        <v>250.08987000000002</v>
      </c>
      <c r="H22">
        <v>5598</v>
      </c>
      <c r="I22">
        <v>25</v>
      </c>
      <c r="J22" s="12">
        <v>5</v>
      </c>
      <c r="K22" s="12">
        <v>1</v>
      </c>
      <c r="L22">
        <v>3</v>
      </c>
      <c r="M22" s="12">
        <v>451.21424310388915</v>
      </c>
      <c r="N22" s="12">
        <v>17962.328972719599</v>
      </c>
      <c r="O22" s="12">
        <v>581618.5007337759</v>
      </c>
      <c r="P22" s="12">
        <v>463399.66131227452</v>
      </c>
      <c r="Q22">
        <v>0</v>
      </c>
      <c r="R22" s="27">
        <v>1.1277569558992295E-3</v>
      </c>
      <c r="S22" s="27">
        <v>8.8286921454920515E-3</v>
      </c>
      <c r="T22" s="27">
        <v>5.2296878922265919E-4</v>
      </c>
      <c r="U22" s="27">
        <v>4.6532843358314913E-4</v>
      </c>
      <c r="V22" s="27">
        <v>2.0870645883345915E-4</v>
      </c>
      <c r="W22" s="27">
        <v>1.1506597115679657E-4</v>
      </c>
      <c r="X22" s="27">
        <v>3.1355409622825701E-3</v>
      </c>
      <c r="Y22" s="27">
        <v>1.3735726476859096E-2</v>
      </c>
      <c r="Z22" s="27">
        <v>2.391255299300395E-2</v>
      </c>
      <c r="AA22" s="27">
        <v>3.449803853797951E-2</v>
      </c>
      <c r="AB22" s="27">
        <v>0</v>
      </c>
      <c r="AC22" s="18">
        <v>7.8682161567556804E-3</v>
      </c>
      <c r="AD22" s="12">
        <v>15</v>
      </c>
      <c r="AE22" s="17">
        <v>1</v>
      </c>
      <c r="AF22" s="18">
        <v>0.36498599337780102</v>
      </c>
      <c r="AG22" t="str">
        <f>IF(AF22&lt;='CAV Tier 1 Analysis'!$A$5,"Tier 1", "Tier 2")</f>
        <v>Tier 2</v>
      </c>
      <c r="AH22" t="str">
        <f t="shared" si="2"/>
        <v>Texas - Tier 2</v>
      </c>
      <c r="AI22" t="str">
        <f t="shared" si="3"/>
        <v>El Paso, City Of - Tier 2</v>
      </c>
    </row>
    <row r="23" spans="1:35" x14ac:dyDescent="0.3">
      <c r="A23">
        <v>16</v>
      </c>
      <c r="B23">
        <v>6</v>
      </c>
      <c r="C23" t="s">
        <v>23</v>
      </c>
      <c r="D23" t="s">
        <v>3822</v>
      </c>
      <c r="E23" t="s">
        <v>5898</v>
      </c>
      <c r="F23" t="s">
        <v>48</v>
      </c>
      <c r="G23" s="59">
        <v>39.263590000000008</v>
      </c>
      <c r="H23">
        <v>11196</v>
      </c>
      <c r="I23">
        <v>872</v>
      </c>
      <c r="J23" s="12">
        <v>17.372093023255815</v>
      </c>
      <c r="K23" s="12">
        <v>1</v>
      </c>
      <c r="L23">
        <v>203</v>
      </c>
      <c r="M23" s="12">
        <v>2203.3118634847192</v>
      </c>
      <c r="N23" s="12">
        <v>7345.4230166368816</v>
      </c>
      <c r="O23" s="12">
        <v>67517.097622295783</v>
      </c>
      <c r="P23" s="12">
        <v>59923.761760868103</v>
      </c>
      <c r="Q23" s="12">
        <v>36612.069885546211</v>
      </c>
      <c r="R23" s="27">
        <v>1.770554990335092E-4</v>
      </c>
      <c r="S23" s="27">
        <v>1.7657384290984103E-2</v>
      </c>
      <c r="T23" s="27">
        <v>1.8241151368086354E-2</v>
      </c>
      <c r="U23" s="27">
        <v>1.6167457669144763E-3</v>
      </c>
      <c r="V23" s="27">
        <v>2.0870645883345915E-4</v>
      </c>
      <c r="W23" s="27">
        <v>7.7861307149432344E-3</v>
      </c>
      <c r="X23" s="27">
        <v>1.5311073855106175E-2</v>
      </c>
      <c r="Y23" s="27">
        <v>5.6170177913222683E-3</v>
      </c>
      <c r="Z23" s="27">
        <v>2.7758851769503399E-3</v>
      </c>
      <c r="AA23" s="27">
        <v>4.461056869815138E-3</v>
      </c>
      <c r="AB23" s="27">
        <v>6.7227397822842844E-3</v>
      </c>
      <c r="AC23" s="18">
        <v>7.3249952340248498E-3</v>
      </c>
      <c r="AD23" s="12">
        <v>16</v>
      </c>
      <c r="AE23" s="17">
        <v>1</v>
      </c>
      <c r="AF23" s="18">
        <v>0.37231098861182588</v>
      </c>
      <c r="AG23" t="str">
        <f>IF(AF23&lt;='CAV Tier 1 Analysis'!$A$5,"Tier 1", "Tier 2")</f>
        <v>Tier 2</v>
      </c>
      <c r="AH23" t="str">
        <f t="shared" si="2"/>
        <v>Texas - Tier 2</v>
      </c>
      <c r="AI23" t="str">
        <f t="shared" si="3"/>
        <v>Pearland, City Of - Tier 2</v>
      </c>
    </row>
    <row r="24" spans="1:35" x14ac:dyDescent="0.3">
      <c r="A24">
        <v>17</v>
      </c>
      <c r="B24">
        <v>6</v>
      </c>
      <c r="C24" t="s">
        <v>23</v>
      </c>
      <c r="D24" t="s">
        <v>4337</v>
      </c>
      <c r="E24" t="s">
        <v>6597</v>
      </c>
      <c r="F24" t="s">
        <v>53</v>
      </c>
      <c r="G24" s="59">
        <v>697.98179000000016</v>
      </c>
      <c r="H24">
        <v>1549</v>
      </c>
      <c r="I24">
        <v>201</v>
      </c>
      <c r="J24" s="12">
        <v>8.8742514970059876</v>
      </c>
      <c r="K24" s="12">
        <v>1.2275449101796407</v>
      </c>
      <c r="L24">
        <v>123</v>
      </c>
      <c r="M24" s="12">
        <v>569.30100116222218</v>
      </c>
      <c r="N24" s="12">
        <v>6341.1272668091115</v>
      </c>
      <c r="O24" s="12">
        <v>258853.37550197632</v>
      </c>
      <c r="P24">
        <v>0</v>
      </c>
      <c r="Q24" s="12">
        <v>238979.76616108805</v>
      </c>
      <c r="R24" s="27">
        <v>3.1474838175712411E-3</v>
      </c>
      <c r="S24" s="27">
        <v>2.4429517923128239E-3</v>
      </c>
      <c r="T24" s="27">
        <v>4.2046690653501795E-3</v>
      </c>
      <c r="U24" s="27">
        <v>8.2588830966494244E-4</v>
      </c>
      <c r="V24" s="27">
        <v>2.561965512626295E-4</v>
      </c>
      <c r="W24" s="27">
        <v>4.7177048174286591E-3</v>
      </c>
      <c r="X24" s="27">
        <v>3.9561397635260922E-3</v>
      </c>
      <c r="Y24" s="27">
        <v>4.8490365488866576E-3</v>
      </c>
      <c r="Z24" s="27">
        <v>1.0642448703574227E-2</v>
      </c>
      <c r="AA24" s="27">
        <v>0</v>
      </c>
      <c r="AB24" s="27">
        <v>4.3881670338622364E-2</v>
      </c>
      <c r="AC24" s="18">
        <v>7.174926337109074E-3</v>
      </c>
      <c r="AD24" s="12">
        <v>17</v>
      </c>
      <c r="AE24" s="17">
        <v>1</v>
      </c>
      <c r="AF24" s="18">
        <v>0.37948591494893497</v>
      </c>
      <c r="AG24" t="str">
        <f>IF(AF24&lt;='CAV Tier 1 Analysis'!$A$5,"Tier 1", "Tier 2")</f>
        <v>Tier 2</v>
      </c>
      <c r="AH24" t="str">
        <f t="shared" si="2"/>
        <v>Texas - Tier 2</v>
      </c>
      <c r="AI24" t="str">
        <f t="shared" si="3"/>
        <v>Travis County* - Tier 2</v>
      </c>
    </row>
    <row r="25" spans="1:35" x14ac:dyDescent="0.3">
      <c r="A25">
        <v>18</v>
      </c>
      <c r="B25">
        <v>6</v>
      </c>
      <c r="C25" t="s">
        <v>23</v>
      </c>
      <c r="D25" t="s">
        <v>2896</v>
      </c>
      <c r="E25" t="s">
        <v>6911</v>
      </c>
      <c r="F25" t="s">
        <v>60</v>
      </c>
      <c r="G25" s="59">
        <v>99.06205999999996</v>
      </c>
      <c r="H25">
        <v>1500</v>
      </c>
      <c r="I25">
        <v>145</v>
      </c>
      <c r="J25" s="12">
        <v>12</v>
      </c>
      <c r="K25" s="12">
        <v>1</v>
      </c>
      <c r="L25">
        <v>26</v>
      </c>
      <c r="M25" s="12">
        <v>594.44113104451867</v>
      </c>
      <c r="N25" s="12">
        <v>22033.735652095169</v>
      </c>
      <c r="O25" s="12">
        <v>376368.29111227213</v>
      </c>
      <c r="P25" s="12">
        <v>281349.83190176683</v>
      </c>
      <c r="Q25" s="12">
        <v>68382.590391332866</v>
      </c>
      <c r="R25" s="27">
        <v>4.4671112520753751E-4</v>
      </c>
      <c r="S25" s="27">
        <v>2.3656731365198423E-3</v>
      </c>
      <c r="T25" s="27">
        <v>3.0332189774914232E-3</v>
      </c>
      <c r="U25" s="27">
        <v>1.1167882405995579E-3</v>
      </c>
      <c r="V25" s="27">
        <v>2.0870645883345915E-4</v>
      </c>
      <c r="W25" s="27">
        <v>9.9723841669223682E-4</v>
      </c>
      <c r="X25" s="27">
        <v>4.1308414894751441E-3</v>
      </c>
      <c r="Y25" s="27">
        <v>1.6849116094034826E-2</v>
      </c>
      <c r="Z25" s="27">
        <v>1.5473934709356983E-2</v>
      </c>
      <c r="AA25" s="27">
        <v>2.0945240477982446E-2</v>
      </c>
      <c r="AB25" s="27">
        <v>1.2556470100614362E-2</v>
      </c>
      <c r="AC25" s="18">
        <v>7.1021762933461659E-3</v>
      </c>
      <c r="AD25" s="12">
        <v>18</v>
      </c>
      <c r="AE25" s="17">
        <v>1</v>
      </c>
      <c r="AF25" s="18">
        <v>0.38658809124228111</v>
      </c>
      <c r="AG25" t="str">
        <f>IF(AF25&lt;='CAV Tier 1 Analysis'!$A$5,"Tier 1", "Tier 2")</f>
        <v>Tier 2</v>
      </c>
      <c r="AH25" t="str">
        <f t="shared" si="2"/>
        <v>Texas - Tier 2</v>
      </c>
      <c r="AI25" t="str">
        <f t="shared" si="3"/>
        <v>Arlington, City Of - Tier 2</v>
      </c>
    </row>
    <row r="26" spans="1:35" x14ac:dyDescent="0.3">
      <c r="A26">
        <v>19</v>
      </c>
      <c r="B26">
        <v>6</v>
      </c>
      <c r="C26" t="s">
        <v>23</v>
      </c>
      <c r="D26" t="s">
        <v>4610</v>
      </c>
      <c r="E26" t="s">
        <v>6942</v>
      </c>
      <c r="F26" t="s">
        <v>49</v>
      </c>
      <c r="G26" s="59">
        <v>52.425380000000011</v>
      </c>
      <c r="H26">
        <v>15947</v>
      </c>
      <c r="I26">
        <v>387</v>
      </c>
      <c r="J26" s="12">
        <v>15.210526315789474</v>
      </c>
      <c r="K26" s="12">
        <v>1</v>
      </c>
      <c r="L26">
        <v>135</v>
      </c>
      <c r="M26" s="12">
        <v>2575.5619400374408</v>
      </c>
      <c r="N26" s="12">
        <v>3980.5058928096219</v>
      </c>
      <c r="O26" s="12">
        <v>75367.20583320185</v>
      </c>
      <c r="P26" s="12">
        <v>47863.162701998022</v>
      </c>
      <c r="Q26" s="12">
        <v>34984.708360787845</v>
      </c>
      <c r="R26" s="27">
        <v>2.3640736412338637E-4</v>
      </c>
      <c r="S26" s="27">
        <v>2.5150259672054618E-2</v>
      </c>
      <c r="T26" s="27">
        <v>8.0955568571667649E-3</v>
      </c>
      <c r="U26" s="27">
        <v>1.4155780769003169E-3</v>
      </c>
      <c r="V26" s="27">
        <v>2.0870645883345915E-4</v>
      </c>
      <c r="W26" s="27">
        <v>5.1779687020558456E-3</v>
      </c>
      <c r="X26" s="27">
        <v>1.789788351611047E-2</v>
      </c>
      <c r="Y26" s="27">
        <v>3.0438781221631666E-3</v>
      </c>
      <c r="Z26" s="27">
        <v>3.0986330406398239E-3</v>
      </c>
      <c r="AA26" s="27">
        <v>3.5631990467304528E-3</v>
      </c>
      <c r="AB26" s="27">
        <v>6.4239222585317987E-3</v>
      </c>
      <c r="AC26" s="18">
        <v>6.7556357377554646E-3</v>
      </c>
      <c r="AD26" s="12">
        <v>19</v>
      </c>
      <c r="AE26" s="17">
        <v>1</v>
      </c>
      <c r="AF26" s="18">
        <v>0.39334372698003656</v>
      </c>
      <c r="AG26" t="str">
        <f>IF(AF26&lt;='CAV Tier 1 Analysis'!$A$5,"Tier 1", "Tier 2")</f>
        <v>Tier 2</v>
      </c>
      <c r="AH26" t="str">
        <f t="shared" si="2"/>
        <v>Texas - Tier 2</v>
      </c>
      <c r="AI26" t="str">
        <f t="shared" si="3"/>
        <v>League City, City Of - Tier 2</v>
      </c>
    </row>
    <row r="27" spans="1:35" x14ac:dyDescent="0.3">
      <c r="A27">
        <v>20</v>
      </c>
      <c r="B27">
        <v>6</v>
      </c>
      <c r="C27" t="s">
        <v>23</v>
      </c>
      <c r="D27" t="s">
        <v>4595</v>
      </c>
      <c r="E27" t="s">
        <v>6924</v>
      </c>
      <c r="F27" t="s">
        <v>55</v>
      </c>
      <c r="G27" s="59">
        <v>21.003739999999993</v>
      </c>
      <c r="H27">
        <v>7896</v>
      </c>
      <c r="I27">
        <v>608</v>
      </c>
      <c r="J27" s="12">
        <v>16.733333333333334</v>
      </c>
      <c r="K27" s="12">
        <v>1</v>
      </c>
      <c r="L27">
        <v>347</v>
      </c>
      <c r="M27" s="12">
        <v>3048.3525157900449</v>
      </c>
      <c r="N27" s="12">
        <v>2886.466299355403</v>
      </c>
      <c r="O27" s="12">
        <v>35836.936416981152</v>
      </c>
      <c r="P27" s="12">
        <v>21748.722130893439</v>
      </c>
      <c r="Q27" s="12">
        <v>788.51454159858986</v>
      </c>
      <c r="R27" s="27">
        <v>9.4714407604349891E-5</v>
      </c>
      <c r="S27" s="27">
        <v>1.245290339064045E-2</v>
      </c>
      <c r="T27" s="27">
        <v>1.2718600953895072E-2</v>
      </c>
      <c r="U27" s="27">
        <v>1.5572991577249391E-3</v>
      </c>
      <c r="V27" s="27">
        <v>2.0870645883345915E-4</v>
      </c>
      <c r="W27" s="27">
        <v>1.3309297330469469E-2</v>
      </c>
      <c r="X27" s="27">
        <v>2.1183360957282744E-2</v>
      </c>
      <c r="Y27" s="27">
        <v>2.2072700946983385E-3</v>
      </c>
      <c r="Z27" s="27">
        <v>1.4733930232563692E-3</v>
      </c>
      <c r="AA27" s="27">
        <v>1.6190953875509361E-3</v>
      </c>
      <c r="AB27" s="27">
        <v>1.4478771875739337E-4</v>
      </c>
      <c r="AC27" s="18">
        <v>6.0881298982466839E-3</v>
      </c>
      <c r="AD27" s="12">
        <v>20</v>
      </c>
      <c r="AE27" s="17">
        <v>1</v>
      </c>
      <c r="AF27" s="18">
        <v>0.39943185687828325</v>
      </c>
      <c r="AG27" t="str">
        <f>IF(AF27&lt;='CAV Tier 1 Analysis'!$A$5,"Tier 1", "Tier 2")</f>
        <v>Tier 2</v>
      </c>
      <c r="AH27" t="str">
        <f t="shared" si="2"/>
        <v>Texas - Tier 2</v>
      </c>
      <c r="AI27" t="str">
        <f t="shared" si="3"/>
        <v>Friendswood, City Of - Tier 2</v>
      </c>
    </row>
    <row r="28" spans="1:35" x14ac:dyDescent="0.3">
      <c r="A28">
        <v>21</v>
      </c>
      <c r="B28">
        <v>6</v>
      </c>
      <c r="C28" t="s">
        <v>23</v>
      </c>
      <c r="D28" t="s">
        <v>3935</v>
      </c>
      <c r="E28" t="s">
        <v>6051</v>
      </c>
      <c r="F28" t="s">
        <v>63</v>
      </c>
      <c r="G28" s="59">
        <v>669.57214999999985</v>
      </c>
      <c r="H28">
        <v>1926</v>
      </c>
      <c r="I28">
        <v>660</v>
      </c>
      <c r="J28" s="12">
        <v>7.4615384615384617</v>
      </c>
      <c r="K28" s="12">
        <v>1.9807692307692308</v>
      </c>
      <c r="L28">
        <v>549</v>
      </c>
      <c r="M28" s="12">
        <v>1304.66868947581</v>
      </c>
      <c r="N28" s="12">
        <v>1926.8971576311606</v>
      </c>
      <c r="O28" s="12">
        <v>66910.250377919292</v>
      </c>
      <c r="P28" s="12">
        <v>23022.160173596807</v>
      </c>
      <c r="Q28" s="12">
        <v>29803.208145741854</v>
      </c>
      <c r="R28" s="27">
        <v>3.0193731942797287E-3</v>
      </c>
      <c r="S28" s="27">
        <v>3.0375243072914776E-3</v>
      </c>
      <c r="T28" s="27">
        <v>1.3806376035478202E-2</v>
      </c>
      <c r="U28" s="27">
        <v>6.9441320088562254E-4</v>
      </c>
      <c r="V28" s="27">
        <v>4.13399331920121E-4</v>
      </c>
      <c r="W28" s="27">
        <v>2.105707272169377E-2</v>
      </c>
      <c r="X28" s="27">
        <v>9.0662965112052792E-3</v>
      </c>
      <c r="Y28" s="27">
        <v>1.4734911239214189E-3</v>
      </c>
      <c r="Z28" s="27">
        <v>2.7509353741646588E-3</v>
      </c>
      <c r="AA28" s="27">
        <v>1.7138971717138853E-3</v>
      </c>
      <c r="AB28" s="27">
        <v>5.4724907296261885E-3</v>
      </c>
      <c r="AC28" s="18">
        <v>5.6822972456527596E-3</v>
      </c>
      <c r="AD28" s="12">
        <v>21</v>
      </c>
      <c r="AE28" s="17">
        <v>1</v>
      </c>
      <c r="AF28" s="18">
        <v>0.40511415412393603</v>
      </c>
      <c r="AG28" t="str">
        <f>IF(AF28&lt;='CAV Tier 1 Analysis'!$A$5,"Tier 1", "Tier 2")</f>
        <v>Tier 2</v>
      </c>
      <c r="AH28" t="str">
        <f t="shared" si="2"/>
        <v>Texas - Tier 2</v>
      </c>
      <c r="AI28" t="str">
        <f t="shared" si="3"/>
        <v>Guadalupe County * - Tier 2</v>
      </c>
    </row>
    <row r="29" spans="1:35" x14ac:dyDescent="0.3">
      <c r="A29">
        <v>22</v>
      </c>
      <c r="B29">
        <v>6</v>
      </c>
      <c r="C29" t="s">
        <v>23</v>
      </c>
      <c r="D29" t="s">
        <v>2937</v>
      </c>
      <c r="E29" t="s">
        <v>5953</v>
      </c>
      <c r="F29" t="s">
        <v>75</v>
      </c>
      <c r="G29" s="59">
        <v>71.739400000000003</v>
      </c>
      <c r="H29">
        <v>640</v>
      </c>
      <c r="I29">
        <v>15</v>
      </c>
      <c r="J29" s="12">
        <v>8.0172413793103452</v>
      </c>
      <c r="K29" s="12">
        <v>1</v>
      </c>
      <c r="L29">
        <v>1</v>
      </c>
      <c r="M29" s="12">
        <v>68.104087851306247</v>
      </c>
      <c r="N29" s="12">
        <v>8800.1272991605638</v>
      </c>
      <c r="O29" s="12">
        <v>282445.75243445201</v>
      </c>
      <c r="P29" s="12">
        <v>270774.74795553752</v>
      </c>
      <c r="Q29" s="12">
        <v>99707.501932247251</v>
      </c>
      <c r="R29" s="27">
        <v>3.2350213689997598E-4</v>
      </c>
      <c r="S29" s="27">
        <v>1.0093538715817995E-3</v>
      </c>
      <c r="T29" s="27">
        <v>3.1378127353359552E-4</v>
      </c>
      <c r="U29" s="27">
        <v>7.4613007453849778E-4</v>
      </c>
      <c r="V29" s="27">
        <v>2.0870645883345915E-4</v>
      </c>
      <c r="W29" s="27">
        <v>3.8355323718932189E-5</v>
      </c>
      <c r="X29" s="27">
        <v>4.7326333425936322E-4</v>
      </c>
      <c r="Y29" s="27">
        <v>6.7294247714977098E-3</v>
      </c>
      <c r="Z29" s="27">
        <v>1.1612421224938328E-2</v>
      </c>
      <c r="AA29" s="27">
        <v>2.015797263128986E-2</v>
      </c>
      <c r="AB29" s="27">
        <v>1.8308377317304617E-2</v>
      </c>
      <c r="AC29" s="18">
        <v>5.4473898562178305E-3</v>
      </c>
      <c r="AD29" s="12">
        <v>22</v>
      </c>
      <c r="AE29" s="17">
        <v>1</v>
      </c>
      <c r="AF29" s="18">
        <v>0.41056154398015388</v>
      </c>
      <c r="AG29" t="str">
        <f>IF(AF29&lt;='CAV Tier 1 Analysis'!$A$5,"Tier 1", "Tier 2")</f>
        <v>Tier 2</v>
      </c>
      <c r="AH29" t="str">
        <f t="shared" si="2"/>
        <v>Texas - Tier 2</v>
      </c>
      <c r="AI29" t="str">
        <f t="shared" si="3"/>
        <v>Plano, City Of - Tier 2</v>
      </c>
    </row>
    <row r="30" spans="1:35" x14ac:dyDescent="0.3">
      <c r="A30">
        <v>23</v>
      </c>
      <c r="B30">
        <v>6</v>
      </c>
      <c r="C30" t="s">
        <v>23</v>
      </c>
      <c r="D30" t="s">
        <v>4631</v>
      </c>
      <c r="E30" t="s">
        <v>6966</v>
      </c>
      <c r="F30" t="s">
        <v>62</v>
      </c>
      <c r="G30" s="59">
        <v>63.234320000000018</v>
      </c>
      <c r="H30">
        <v>6530</v>
      </c>
      <c r="I30">
        <v>980</v>
      </c>
      <c r="J30" s="12">
        <v>14</v>
      </c>
      <c r="K30" s="12">
        <v>1</v>
      </c>
      <c r="L30">
        <v>70</v>
      </c>
      <c r="M30" s="12">
        <v>2288.2516125736784</v>
      </c>
      <c r="N30" s="12">
        <v>5266.7902002643004</v>
      </c>
      <c r="O30" s="12">
        <v>46509.296096271486</v>
      </c>
      <c r="P30" s="12">
        <v>15745.475647300798</v>
      </c>
      <c r="Q30">
        <v>0</v>
      </c>
      <c r="R30" s="27">
        <v>2.8514927146612449E-4</v>
      </c>
      <c r="S30" s="27">
        <v>1.0298563720983048E-2</v>
      </c>
      <c r="T30" s="27">
        <v>2.0500376537528241E-2</v>
      </c>
      <c r="U30" s="27">
        <v>1.3029196140328175E-3</v>
      </c>
      <c r="V30" s="27">
        <v>2.0870645883345915E-4</v>
      </c>
      <c r="W30" s="27">
        <v>2.6848726603252533E-3</v>
      </c>
      <c r="X30" s="27">
        <v>1.5901330183812346E-2</v>
      </c>
      <c r="Y30" s="27">
        <v>4.027494970819433E-3</v>
      </c>
      <c r="Z30" s="27">
        <v>1.9121743998278874E-3</v>
      </c>
      <c r="AA30" s="27">
        <v>1.172180454645086E-3</v>
      </c>
      <c r="AB30" s="27">
        <v>0</v>
      </c>
      <c r="AC30" s="18">
        <v>5.2994334792976086E-3</v>
      </c>
      <c r="AD30" s="12">
        <v>23</v>
      </c>
      <c r="AE30" s="17">
        <v>1</v>
      </c>
      <c r="AF30" s="18">
        <v>0.4158609774594515</v>
      </c>
      <c r="AG30" t="str">
        <f>IF(AF30&lt;='CAV Tier 1 Analysis'!$A$5,"Tier 1", "Tier 2")</f>
        <v>Tier 2</v>
      </c>
      <c r="AH30" t="str">
        <f t="shared" si="2"/>
        <v>Texas - Tier 2</v>
      </c>
      <c r="AI30" t="str">
        <f t="shared" si="3"/>
        <v>Texas City, City Of - Tier 2</v>
      </c>
    </row>
    <row r="31" spans="1:35" x14ac:dyDescent="0.3">
      <c r="A31">
        <v>24</v>
      </c>
      <c r="B31">
        <v>6</v>
      </c>
      <c r="C31" t="s">
        <v>23</v>
      </c>
      <c r="D31" t="s">
        <v>2967</v>
      </c>
      <c r="E31" t="s">
        <v>6941</v>
      </c>
      <c r="F31" t="s">
        <v>65</v>
      </c>
      <c r="G31" s="59">
        <v>19.940529999999995</v>
      </c>
      <c r="H31">
        <v>6334</v>
      </c>
      <c r="I31">
        <v>654</v>
      </c>
      <c r="J31" s="12">
        <v>20</v>
      </c>
      <c r="K31" s="12">
        <v>1</v>
      </c>
      <c r="L31">
        <v>272</v>
      </c>
      <c r="M31" s="12">
        <v>2409.2487812510499</v>
      </c>
      <c r="N31" s="12">
        <v>2709.7647104204743</v>
      </c>
      <c r="O31" s="12">
        <v>33142.037998576867</v>
      </c>
      <c r="P31" s="12">
        <v>6049.3918446509415</v>
      </c>
      <c r="Q31" s="12">
        <v>2296.6433871083282</v>
      </c>
      <c r="R31" s="27">
        <v>8.9919961219609812E-5</v>
      </c>
      <c r="S31" s="27">
        <v>9.9894490978111213E-3</v>
      </c>
      <c r="T31" s="27">
        <v>1.3680863526064764E-2</v>
      </c>
      <c r="U31" s="27">
        <v>1.8613137343325965E-3</v>
      </c>
      <c r="V31" s="27">
        <v>2.0870645883345915E-4</v>
      </c>
      <c r="W31" s="27">
        <v>1.0432648051549556E-2</v>
      </c>
      <c r="X31" s="27">
        <v>1.67421537715127E-2</v>
      </c>
      <c r="Y31" s="27">
        <v>2.0721470437107532E-3</v>
      </c>
      <c r="Z31" s="27">
        <v>1.3625954795751514E-3</v>
      </c>
      <c r="AA31" s="27">
        <v>4.5035024927969083E-4</v>
      </c>
      <c r="AB31" s="27">
        <v>4.2171163532954506E-4</v>
      </c>
      <c r="AC31" s="18">
        <v>5.2101690008380863E-3</v>
      </c>
      <c r="AD31" s="12">
        <v>24</v>
      </c>
      <c r="AE31" s="17">
        <v>1</v>
      </c>
      <c r="AF31" s="18">
        <v>0.42107114646028959</v>
      </c>
      <c r="AG31" t="str">
        <f>IF(AF31&lt;='CAV Tier 1 Analysis'!$A$5,"Tier 1", "Tier 2")</f>
        <v>Tier 2</v>
      </c>
      <c r="AH31" t="str">
        <f t="shared" si="2"/>
        <v>Texas - Tier 2</v>
      </c>
      <c r="AI31" t="str">
        <f t="shared" si="3"/>
        <v>La Porte, City Of - Tier 2</v>
      </c>
    </row>
    <row r="32" spans="1:35" x14ac:dyDescent="0.3">
      <c r="A32">
        <v>25</v>
      </c>
      <c r="B32">
        <v>6</v>
      </c>
      <c r="C32" t="s">
        <v>23</v>
      </c>
      <c r="D32" t="s">
        <v>4069</v>
      </c>
      <c r="E32" t="s">
        <v>6232</v>
      </c>
      <c r="F32" t="s">
        <v>69</v>
      </c>
      <c r="G32" s="59">
        <v>5.2159299999999993</v>
      </c>
      <c r="H32">
        <v>1804</v>
      </c>
      <c r="I32">
        <v>105</v>
      </c>
      <c r="J32" s="12">
        <v>14</v>
      </c>
      <c r="K32" s="12">
        <v>1</v>
      </c>
      <c r="L32">
        <v>987</v>
      </c>
      <c r="M32" s="12">
        <v>1359.2863477845756</v>
      </c>
      <c r="N32" s="12">
        <v>638.77379535318278</v>
      </c>
      <c r="O32" s="12">
        <v>4323.5580828538341</v>
      </c>
      <c r="P32" s="12">
        <v>3171.4093232601099</v>
      </c>
      <c r="Q32">
        <v>0</v>
      </c>
      <c r="R32" s="27">
        <v>2.3520750116681926E-5</v>
      </c>
      <c r="S32" s="27">
        <v>2.8451162255211972E-3</v>
      </c>
      <c r="T32" s="27">
        <v>2.1964689147351687E-3</v>
      </c>
      <c r="U32" s="27">
        <v>1.3029196140328175E-3</v>
      </c>
      <c r="V32" s="27">
        <v>2.0870645883345915E-4</v>
      </c>
      <c r="W32" s="27">
        <v>3.7856704510586071E-2</v>
      </c>
      <c r="X32" s="27">
        <v>9.4458410568584103E-3</v>
      </c>
      <c r="Y32" s="27">
        <v>4.8846795684914183E-4</v>
      </c>
      <c r="Z32" s="27">
        <v>1.7775794897194357E-4</v>
      </c>
      <c r="AA32" s="27">
        <v>2.3609728316095513E-4</v>
      </c>
      <c r="AB32" s="27">
        <v>0</v>
      </c>
      <c r="AC32" s="18">
        <v>4.9801455199696221E-3</v>
      </c>
      <c r="AD32" s="12">
        <v>25</v>
      </c>
      <c r="AE32" s="17">
        <v>1</v>
      </c>
      <c r="AF32" s="18">
        <v>0.42605129198025921</v>
      </c>
      <c r="AG32" t="str">
        <f>IF(AF32&lt;='CAV Tier 1 Analysis'!$A$5,"Tier 1", "Tier 2")</f>
        <v>Tier 2</v>
      </c>
      <c r="AH32" t="str">
        <f t="shared" si="2"/>
        <v>Texas - Tier 2</v>
      </c>
      <c r="AI32" t="str">
        <f t="shared" si="3"/>
        <v>Bridge City, City Of - Tier 2</v>
      </c>
    </row>
    <row r="33" spans="1:35" x14ac:dyDescent="0.3">
      <c r="A33">
        <v>26</v>
      </c>
      <c r="B33">
        <v>6</v>
      </c>
      <c r="C33" t="s">
        <v>23</v>
      </c>
      <c r="D33" t="s">
        <v>2829</v>
      </c>
      <c r="E33" t="s">
        <v>6231</v>
      </c>
      <c r="F33" t="s">
        <v>71</v>
      </c>
      <c r="G33" s="59">
        <v>327.87331000000006</v>
      </c>
      <c r="H33">
        <v>3860</v>
      </c>
      <c r="I33">
        <v>347</v>
      </c>
      <c r="J33" s="12">
        <v>14.294117647058824</v>
      </c>
      <c r="K33" s="12">
        <v>1.2352941176470589</v>
      </c>
      <c r="L33">
        <v>572</v>
      </c>
      <c r="M33" s="12">
        <v>1185.4168622630493</v>
      </c>
      <c r="N33" s="12">
        <v>6662.0652314853542</v>
      </c>
      <c r="O33" s="12">
        <v>45312.231353166397</v>
      </c>
      <c r="P33">
        <v>0</v>
      </c>
      <c r="Q33">
        <v>0</v>
      </c>
      <c r="R33" s="27">
        <v>1.4785141277661685E-3</v>
      </c>
      <c r="S33" s="27">
        <v>6.0876655379777283E-3</v>
      </c>
      <c r="T33" s="27">
        <v>7.2588067944105092E-3</v>
      </c>
      <c r="U33" s="27">
        <v>1.3302918748318263E-3</v>
      </c>
      <c r="V33" s="27">
        <v>2.5781386091192012E-4</v>
      </c>
      <c r="W33" s="27">
        <v>2.1939245167229213E-2</v>
      </c>
      <c r="X33" s="27">
        <v>8.2376015070749192E-3</v>
      </c>
      <c r="Y33" s="27">
        <v>5.0944566225044991E-3</v>
      </c>
      <c r="Z33" s="27">
        <v>1.8629585064726319E-3</v>
      </c>
      <c r="AA33" s="27">
        <v>0</v>
      </c>
      <c r="AB33" s="27">
        <v>0</v>
      </c>
      <c r="AC33" s="18">
        <v>4.8679412726526736E-3</v>
      </c>
      <c r="AD33" s="12">
        <v>26</v>
      </c>
      <c r="AE33" s="17">
        <v>1</v>
      </c>
      <c r="AF33" s="18">
        <v>0.43091923325291187</v>
      </c>
      <c r="AG33" t="str">
        <f>IF(AF33&lt;='CAV Tier 1 Analysis'!$A$5,"Tier 1", "Tier 2")</f>
        <v>Tier 2</v>
      </c>
      <c r="AH33" t="str">
        <f t="shared" si="2"/>
        <v>Texas - Tier 2</v>
      </c>
      <c r="AI33" t="str">
        <f t="shared" si="3"/>
        <v>Orange County * - Tier 2</v>
      </c>
    </row>
    <row r="34" spans="1:35" x14ac:dyDescent="0.3">
      <c r="A34">
        <v>27</v>
      </c>
      <c r="B34">
        <v>6</v>
      </c>
      <c r="C34" t="s">
        <v>23</v>
      </c>
      <c r="D34" t="s">
        <v>3794</v>
      </c>
      <c r="E34" t="s">
        <v>5864</v>
      </c>
      <c r="F34" t="s">
        <v>77</v>
      </c>
      <c r="G34" s="59">
        <v>748.83902000000012</v>
      </c>
      <c r="H34">
        <v>1070</v>
      </c>
      <c r="I34">
        <v>38</v>
      </c>
      <c r="J34" s="12">
        <v>8.6870748299319729</v>
      </c>
      <c r="K34" s="12">
        <v>1.3605442176870748</v>
      </c>
      <c r="L34">
        <v>17</v>
      </c>
      <c r="M34" s="12">
        <v>154.48937356389359</v>
      </c>
      <c r="N34" s="12">
        <v>2084.0056007843841</v>
      </c>
      <c r="O34" s="12">
        <v>273582.19412611786</v>
      </c>
      <c r="P34">
        <v>0</v>
      </c>
      <c r="Q34" s="12">
        <v>168752.93038176431</v>
      </c>
      <c r="R34" s="27">
        <v>3.3768197554493607E-3</v>
      </c>
      <c r="S34" s="27">
        <v>1.6875135040508209E-3</v>
      </c>
      <c r="T34" s="27">
        <v>7.9491255961844202E-4</v>
      </c>
      <c r="U34" s="27">
        <v>8.0846858460636929E-4</v>
      </c>
      <c r="V34" s="27">
        <v>2.8395436575980834E-4</v>
      </c>
      <c r="W34" s="27">
        <v>6.5204050322184722E-4</v>
      </c>
      <c r="X34" s="27">
        <v>1.0735648673559949E-3</v>
      </c>
      <c r="Y34" s="27">
        <v>1.5936313688548749E-3</v>
      </c>
      <c r="Z34" s="27">
        <v>1.1248006565694817E-2</v>
      </c>
      <c r="AA34" s="27">
        <v>0</v>
      </c>
      <c r="AB34" s="27">
        <v>3.0986558312629309E-2</v>
      </c>
      <c r="AC34" s="18">
        <v>4.7732245806583308E-3</v>
      </c>
      <c r="AD34" s="12">
        <v>27</v>
      </c>
      <c r="AE34" s="17">
        <v>1</v>
      </c>
      <c r="AF34" s="18">
        <v>0.43569245783357019</v>
      </c>
      <c r="AG34" t="str">
        <f>IF(AF34&lt;='CAV Tier 1 Analysis'!$A$5,"Tier 1", "Tier 2")</f>
        <v>Tier 2</v>
      </c>
      <c r="AH34" t="str">
        <f t="shared" si="2"/>
        <v>Texas - Tier 2</v>
      </c>
      <c r="AI34" t="str">
        <f t="shared" si="3"/>
        <v>Bexar County * - Tier 2</v>
      </c>
    </row>
    <row r="35" spans="1:35" x14ac:dyDescent="0.3">
      <c r="A35">
        <v>28</v>
      </c>
      <c r="B35">
        <v>6</v>
      </c>
      <c r="C35" t="s">
        <v>23</v>
      </c>
      <c r="D35" t="s">
        <v>4618</v>
      </c>
      <c r="E35" t="s">
        <v>6951</v>
      </c>
      <c r="F35" t="s">
        <v>78</v>
      </c>
      <c r="G35" s="59">
        <v>119.48044999999999</v>
      </c>
      <c r="H35">
        <v>5786</v>
      </c>
      <c r="I35">
        <v>380</v>
      </c>
      <c r="J35" s="12">
        <v>16.921052631578949</v>
      </c>
      <c r="K35" s="12">
        <v>1</v>
      </c>
      <c r="L35">
        <v>234</v>
      </c>
      <c r="M35" s="12">
        <v>852.80374555000412</v>
      </c>
      <c r="N35" s="12">
        <v>18081.758714778356</v>
      </c>
      <c r="O35" s="12">
        <v>53035.94447792352</v>
      </c>
      <c r="P35" s="12">
        <v>22905.841274452476</v>
      </c>
      <c r="Q35">
        <v>0</v>
      </c>
      <c r="R35" s="27">
        <v>5.3878595155201639E-4</v>
      </c>
      <c r="S35" s="27">
        <v>9.1251898452692059E-3</v>
      </c>
      <c r="T35" s="27">
        <v>7.9491255961844191E-3</v>
      </c>
      <c r="U35" s="27">
        <v>1.574769383126131E-3</v>
      </c>
      <c r="V35" s="27">
        <v>2.0870645883345915E-4</v>
      </c>
      <c r="W35" s="27">
        <v>8.9751457502301318E-3</v>
      </c>
      <c r="X35" s="27">
        <v>5.9262337522097428E-3</v>
      </c>
      <c r="Y35" s="27">
        <v>1.3827053958535462E-2</v>
      </c>
      <c r="Z35" s="27">
        <v>2.1805097865049959E-3</v>
      </c>
      <c r="AA35" s="27">
        <v>1.7052377483254154E-3</v>
      </c>
      <c r="AB35" s="27">
        <v>0</v>
      </c>
      <c r="AC35" s="18">
        <v>4.7282507482519073E-3</v>
      </c>
      <c r="AD35" s="12">
        <v>28</v>
      </c>
      <c r="AE35" s="17">
        <v>1</v>
      </c>
      <c r="AF35" s="18">
        <v>0.44042070858182208</v>
      </c>
      <c r="AG35" t="str">
        <f>IF(AF35&lt;='CAV Tier 1 Analysis'!$A$5,"Tier 1", "Tier 2")</f>
        <v>Tier 2</v>
      </c>
      <c r="AH35" t="str">
        <f t="shared" si="2"/>
        <v>Texas - Tier 2</v>
      </c>
      <c r="AI35" t="str">
        <f t="shared" si="3"/>
        <v>Port Arthur, City Of - Tier 2</v>
      </c>
    </row>
    <row r="36" spans="1:35" x14ac:dyDescent="0.3">
      <c r="A36">
        <v>29</v>
      </c>
      <c r="B36">
        <v>6</v>
      </c>
      <c r="C36" t="s">
        <v>23</v>
      </c>
      <c r="D36" t="s">
        <v>4587</v>
      </c>
      <c r="E36" t="s">
        <v>6913</v>
      </c>
      <c r="F36" t="s">
        <v>73</v>
      </c>
      <c r="G36" s="59">
        <v>32.773140000000012</v>
      </c>
      <c r="H36">
        <v>5770</v>
      </c>
      <c r="I36">
        <v>221</v>
      </c>
      <c r="J36" s="12">
        <v>19.070422535211268</v>
      </c>
      <c r="K36" s="12">
        <v>1.0845070422535212</v>
      </c>
      <c r="L36">
        <v>392</v>
      </c>
      <c r="M36" s="12">
        <v>1660.6954530447795</v>
      </c>
      <c r="N36" s="12">
        <v>5924.0126145084932</v>
      </c>
      <c r="O36" s="12">
        <v>63596.30343801147</v>
      </c>
      <c r="P36" s="12">
        <v>23282.320234648003</v>
      </c>
      <c r="Q36" s="12">
        <v>3089.3512781007303</v>
      </c>
      <c r="R36" s="27">
        <v>1.4778741978497284E-4</v>
      </c>
      <c r="S36" s="27">
        <v>9.0999559984796599E-3</v>
      </c>
      <c r="T36" s="27">
        <v>4.6230440967283074E-3</v>
      </c>
      <c r="U36" s="27">
        <v>1.7748019692157293E-3</v>
      </c>
      <c r="V36" s="27">
        <v>2.2634362436868105E-4</v>
      </c>
      <c r="W36" s="27">
        <v>1.5035286897821418E-2</v>
      </c>
      <c r="X36" s="27">
        <v>1.1540368457959775E-2</v>
      </c>
      <c r="Y36" s="27">
        <v>4.5300705182459208E-3</v>
      </c>
      <c r="Z36" s="27">
        <v>2.6146863866985228E-3</v>
      </c>
      <c r="AA36" s="27">
        <v>1.7332649282348362E-3</v>
      </c>
      <c r="AB36" s="27">
        <v>5.6726934051160461E-4</v>
      </c>
      <c r="AC36" s="18">
        <v>4.7175345125499485E-3</v>
      </c>
      <c r="AD36" s="12">
        <v>29</v>
      </c>
      <c r="AE36" s="17">
        <v>1</v>
      </c>
      <c r="AF36" s="18">
        <v>0.44513824309437205</v>
      </c>
      <c r="AG36" t="str">
        <f>IF(AF36&lt;='CAV Tier 1 Analysis'!$A$5,"Tier 1", "Tier 2")</f>
        <v>Tier 2</v>
      </c>
      <c r="AH36" t="str">
        <f t="shared" si="2"/>
        <v>Texas - Tier 2</v>
      </c>
      <c r="AI36" t="str">
        <f t="shared" si="3"/>
        <v>Baytown, City Of - Tier 2</v>
      </c>
    </row>
    <row r="37" spans="1:35" x14ac:dyDescent="0.3">
      <c r="A37">
        <v>30</v>
      </c>
      <c r="B37">
        <v>6</v>
      </c>
      <c r="C37" t="s">
        <v>23</v>
      </c>
      <c r="D37" t="s">
        <v>2953</v>
      </c>
      <c r="E37" t="s">
        <v>6634</v>
      </c>
      <c r="F37" t="s">
        <v>81</v>
      </c>
      <c r="G37" s="59">
        <v>1016.9684299999999</v>
      </c>
      <c r="H37">
        <v>618</v>
      </c>
      <c r="I37">
        <v>11</v>
      </c>
      <c r="J37" s="12">
        <v>8.1489361702127656</v>
      </c>
      <c r="K37" s="12">
        <v>1.3404255319148937</v>
      </c>
      <c r="L37">
        <v>11</v>
      </c>
      <c r="M37" s="12">
        <v>81.703481670517476</v>
      </c>
      <c r="N37" s="12">
        <v>3481.296052180719</v>
      </c>
      <c r="O37" s="12">
        <v>196322.480438706</v>
      </c>
      <c r="P37" s="12">
        <v>127583.90487023203</v>
      </c>
      <c r="Q37" s="12">
        <v>119266.33959183609</v>
      </c>
      <c r="R37" s="27">
        <v>4.5859243353695957E-3</v>
      </c>
      <c r="S37" s="27">
        <v>9.746573322461751E-4</v>
      </c>
      <c r="T37" s="27">
        <v>2.3010626725797004E-4</v>
      </c>
      <c r="U37" s="27">
        <v>7.5838634069083448E-4</v>
      </c>
      <c r="V37" s="27">
        <v>2.797554660959133E-4</v>
      </c>
      <c r="W37" s="27">
        <v>4.2190856090825406E-4</v>
      </c>
      <c r="X37" s="27">
        <v>5.6776712493986114E-4</v>
      </c>
      <c r="Y37" s="27">
        <v>2.6621342048877869E-3</v>
      </c>
      <c r="Z37" s="27">
        <v>8.0715653152123226E-3</v>
      </c>
      <c r="AA37" s="27">
        <v>9.498052835375673E-3</v>
      </c>
      <c r="AB37" s="27">
        <v>2.1899787921523622E-2</v>
      </c>
      <c r="AC37" s="18">
        <v>4.5409132458643642E-3</v>
      </c>
      <c r="AD37" s="12">
        <v>30</v>
      </c>
      <c r="AE37" s="17">
        <v>1</v>
      </c>
      <c r="AF37" s="18">
        <v>0.44967915634023642</v>
      </c>
      <c r="AG37" t="str">
        <f>IF(AF37&lt;='CAV Tier 1 Analysis'!$A$5,"Tier 1", "Tier 2")</f>
        <v>Tier 2</v>
      </c>
      <c r="AH37" t="str">
        <f t="shared" si="2"/>
        <v>Texas - Tier 2</v>
      </c>
      <c r="AI37" t="str">
        <f t="shared" si="3"/>
        <v>Williamson County * - Tier 2</v>
      </c>
    </row>
    <row r="38" spans="1:35" x14ac:dyDescent="0.3">
      <c r="A38">
        <v>31</v>
      </c>
      <c r="B38">
        <v>6</v>
      </c>
      <c r="C38" t="s">
        <v>23</v>
      </c>
      <c r="D38" t="s">
        <v>3468</v>
      </c>
      <c r="E38" t="s">
        <v>6817</v>
      </c>
      <c r="F38" t="s">
        <v>70</v>
      </c>
      <c r="G38" s="59">
        <v>9.7663600000000006</v>
      </c>
      <c r="H38">
        <v>3232</v>
      </c>
      <c r="I38">
        <v>871</v>
      </c>
      <c r="J38" s="12">
        <v>14</v>
      </c>
      <c r="K38" s="12">
        <v>1</v>
      </c>
      <c r="L38">
        <v>70</v>
      </c>
      <c r="M38" s="12">
        <v>2522.1720436273085</v>
      </c>
      <c r="N38" s="12">
        <v>1464.4671234523787</v>
      </c>
      <c r="O38" s="12">
        <v>13875.446030590885</v>
      </c>
      <c r="P38" s="12">
        <v>9124.0355864892517</v>
      </c>
      <c r="Q38" s="12">
        <v>3167.6124941502731</v>
      </c>
      <c r="R38" s="27">
        <v>4.4040490019911643E-5</v>
      </c>
      <c r="S38" s="27">
        <v>5.0972370514880874E-3</v>
      </c>
      <c r="T38" s="27">
        <v>1.8220232616517448E-2</v>
      </c>
      <c r="U38" s="27">
        <v>1.3029196140328175E-3</v>
      </c>
      <c r="V38" s="27">
        <v>2.0870645883345915E-4</v>
      </c>
      <c r="W38" s="27">
        <v>2.6848726603252533E-3</v>
      </c>
      <c r="X38" s="27">
        <v>1.7526870832613579E-2</v>
      </c>
      <c r="Y38" s="27">
        <v>1.1198725884959066E-3</v>
      </c>
      <c r="Z38" s="27">
        <v>5.7047246277323004E-4</v>
      </c>
      <c r="AA38" s="27">
        <v>6.7924376637058467E-4</v>
      </c>
      <c r="AB38" s="27">
        <v>5.8163973235754376E-4</v>
      </c>
      <c r="AC38" s="18">
        <v>4.3669189339843482E-3</v>
      </c>
      <c r="AD38" s="12">
        <v>31</v>
      </c>
      <c r="AE38" s="17">
        <v>1</v>
      </c>
      <c r="AF38" s="18">
        <v>0.45404607527422075</v>
      </c>
      <c r="AG38" t="str">
        <f>IF(AF38&lt;='CAV Tier 1 Analysis'!$A$5,"Tier 1", "Tier 2")</f>
        <v>Tier 2</v>
      </c>
      <c r="AH38" t="str">
        <f t="shared" si="2"/>
        <v>Texas - Tier 2</v>
      </c>
      <c r="AI38" t="str">
        <f t="shared" si="3"/>
        <v>Dickinson, City Of - Tier 2</v>
      </c>
    </row>
    <row r="39" spans="1:35" x14ac:dyDescent="0.3">
      <c r="A39">
        <v>32</v>
      </c>
      <c r="B39">
        <v>6</v>
      </c>
      <c r="C39" t="s">
        <v>23</v>
      </c>
      <c r="D39" t="s">
        <v>4624</v>
      </c>
      <c r="E39" t="s">
        <v>6959</v>
      </c>
      <c r="F39" t="s">
        <v>82</v>
      </c>
      <c r="G39" s="59">
        <v>6.3764799999999999</v>
      </c>
      <c r="H39">
        <v>3248</v>
      </c>
      <c r="I39">
        <v>414</v>
      </c>
      <c r="J39" s="12">
        <v>18.714285714285715</v>
      </c>
      <c r="K39" s="12">
        <v>1</v>
      </c>
      <c r="L39">
        <v>478</v>
      </c>
      <c r="M39" s="12">
        <v>703.51845532331333</v>
      </c>
      <c r="N39" s="12">
        <v>4422.1648495953095</v>
      </c>
      <c r="O39" s="12">
        <v>12174.174136960517</v>
      </c>
      <c r="P39" s="12">
        <v>3563.1769731493641</v>
      </c>
      <c r="Q39" s="12">
        <v>3312.4623592814405</v>
      </c>
      <c r="R39" s="27">
        <v>2.8754142157586466E-5</v>
      </c>
      <c r="S39" s="27">
        <v>5.1224708982776325E-3</v>
      </c>
      <c r="T39" s="27">
        <v>8.6603631495272369E-3</v>
      </c>
      <c r="U39" s="27">
        <v>1.7416578514112154E-3</v>
      </c>
      <c r="V39" s="27">
        <v>2.0870645883345915E-4</v>
      </c>
      <c r="W39" s="27">
        <v>1.8333844737649586E-2</v>
      </c>
      <c r="X39" s="27">
        <v>4.8888326733961549E-3</v>
      </c>
      <c r="Y39" s="27">
        <v>3.3816130915915012E-3</v>
      </c>
      <c r="Z39" s="27">
        <v>5.0052669203069029E-4</v>
      </c>
      <c r="AA39" s="27">
        <v>2.6526263784753433E-4</v>
      </c>
      <c r="AB39" s="27">
        <v>6.0823718925686666E-4</v>
      </c>
      <c r="AC39" s="18">
        <v>3.9763881383617699E-3</v>
      </c>
      <c r="AD39" s="12">
        <v>32</v>
      </c>
      <c r="AE39" s="17">
        <v>1</v>
      </c>
      <c r="AF39" s="18">
        <v>0.45802246341258251</v>
      </c>
      <c r="AG39" t="str">
        <f>IF(AF39&lt;='CAV Tier 1 Analysis'!$A$5,"Tier 1", "Tier 2")</f>
        <v>Tier 2</v>
      </c>
      <c r="AH39" t="str">
        <f t="shared" si="2"/>
        <v>Texas - Tier 2</v>
      </c>
      <c r="AI39" t="str">
        <f t="shared" si="3"/>
        <v>Seabrook, City Of - Tier 2</v>
      </c>
    </row>
    <row r="40" spans="1:35" x14ac:dyDescent="0.3">
      <c r="A40">
        <v>33</v>
      </c>
      <c r="B40">
        <v>6</v>
      </c>
      <c r="C40" t="s">
        <v>23</v>
      </c>
      <c r="D40" t="s">
        <v>2998</v>
      </c>
      <c r="E40" t="s">
        <v>6907</v>
      </c>
      <c r="F40" t="s">
        <v>83</v>
      </c>
      <c r="G40" s="59">
        <v>110.60590999999999</v>
      </c>
      <c r="H40">
        <v>4817</v>
      </c>
      <c r="I40">
        <v>155</v>
      </c>
      <c r="J40" s="12">
        <v>8.9279279279279287</v>
      </c>
      <c r="K40" s="12">
        <v>2.2162162162162162</v>
      </c>
      <c r="L40">
        <v>122</v>
      </c>
      <c r="M40" s="12">
        <v>584.82665022149399</v>
      </c>
      <c r="N40" s="12">
        <v>10967.886620151168</v>
      </c>
      <c r="O40" s="12">
        <v>111735.4035129644</v>
      </c>
      <c r="P40" s="12">
        <v>100130.13094241451</v>
      </c>
      <c r="Q40" s="12">
        <v>7175.970035620936</v>
      </c>
      <c r="R40" s="27">
        <v>4.9876704068846985E-4</v>
      </c>
      <c r="S40" s="27">
        <v>7.5969649990773871E-3</v>
      </c>
      <c r="T40" s="27">
        <v>3.2424064931804871E-3</v>
      </c>
      <c r="U40" s="27">
        <v>8.3088374356919063E-4</v>
      </c>
      <c r="V40" s="27">
        <v>4.6253863849577429E-4</v>
      </c>
      <c r="W40" s="27">
        <v>4.6793494937097269E-3</v>
      </c>
      <c r="X40" s="27">
        <v>4.0640293289274263E-3</v>
      </c>
      <c r="Y40" s="27">
        <v>8.3871023001751352E-3</v>
      </c>
      <c r="Z40" s="27">
        <v>4.5938682389359544E-3</v>
      </c>
      <c r="AA40" s="27">
        <v>7.4542417797249542E-3</v>
      </c>
      <c r="AB40" s="27">
        <v>1.3176577938849065E-3</v>
      </c>
      <c r="AC40" s="18">
        <v>3.9207099863972188E-3</v>
      </c>
      <c r="AD40" s="12">
        <v>33</v>
      </c>
      <c r="AE40" s="17">
        <v>1</v>
      </c>
      <c r="AF40" s="18">
        <v>0.46194317339897972</v>
      </c>
      <c r="AG40" t="str">
        <f>IF(AF40&lt;='CAV Tier 1 Analysis'!$A$5,"Tier 1", "Tier 2")</f>
        <v>Tier 2</v>
      </c>
      <c r="AH40" t="str">
        <f t="shared" si="2"/>
        <v>Texas - Tier 2</v>
      </c>
      <c r="AI40" t="str">
        <f t="shared" si="3"/>
        <v>Abilene, City Of - Tier 2</v>
      </c>
    </row>
    <row r="41" spans="1:35" x14ac:dyDescent="0.3">
      <c r="A41">
        <v>34</v>
      </c>
      <c r="B41">
        <v>6</v>
      </c>
      <c r="C41" t="s">
        <v>23</v>
      </c>
      <c r="D41" t="s">
        <v>3029</v>
      </c>
      <c r="E41" t="s">
        <v>5921</v>
      </c>
      <c r="F41" t="s">
        <v>86</v>
      </c>
      <c r="G41" s="59">
        <v>82.755490000000023</v>
      </c>
      <c r="H41">
        <v>3970</v>
      </c>
      <c r="I41">
        <v>97</v>
      </c>
      <c r="J41" s="12">
        <v>14</v>
      </c>
      <c r="K41" s="12">
        <v>1</v>
      </c>
      <c r="L41">
        <v>8</v>
      </c>
      <c r="M41" s="12">
        <v>554.51953967041936</v>
      </c>
      <c r="N41" s="12">
        <v>10553.979514685596</v>
      </c>
      <c r="O41" s="12">
        <v>169393.24551937944</v>
      </c>
      <c r="P41" s="12">
        <v>151007.23114500221</v>
      </c>
      <c r="Q41" s="12">
        <v>9882.1785047002777</v>
      </c>
      <c r="R41" s="27">
        <v>3.7317816785761517E-4</v>
      </c>
      <c r="S41" s="27">
        <v>6.2611482346558497E-3</v>
      </c>
      <c r="T41" s="27">
        <v>2.0291189021839177E-3</v>
      </c>
      <c r="U41" s="27">
        <v>1.3029196140328175E-3</v>
      </c>
      <c r="V41" s="27">
        <v>2.0870645883345915E-4</v>
      </c>
      <c r="W41" s="27">
        <v>3.0684258975145751E-4</v>
      </c>
      <c r="X41" s="27">
        <v>3.8534216452523326E-3</v>
      </c>
      <c r="Y41" s="27">
        <v>8.0705890687262413E-3</v>
      </c>
      <c r="Z41" s="27">
        <v>6.9644018459329949E-3</v>
      </c>
      <c r="AA41" s="27">
        <v>1.124181503456761E-2</v>
      </c>
      <c r="AB41" s="27">
        <v>1.8145741220550507E-3</v>
      </c>
      <c r="AC41" s="18">
        <v>3.8569741530772137E-3</v>
      </c>
      <c r="AD41" s="12">
        <v>34</v>
      </c>
      <c r="AE41" s="17">
        <v>1</v>
      </c>
      <c r="AF41" s="18">
        <v>0.46580014755205695</v>
      </c>
      <c r="AG41" t="str">
        <f>IF(AF41&lt;='CAV Tier 1 Analysis'!$A$5,"Tier 1", "Tier 2")</f>
        <v>Tier 2</v>
      </c>
      <c r="AH41" t="str">
        <f t="shared" si="2"/>
        <v>Texas - Tier 2</v>
      </c>
      <c r="AI41" t="str">
        <f t="shared" si="3"/>
        <v>Brownsville, City Of - Tier 2</v>
      </c>
    </row>
    <row r="42" spans="1:35" x14ac:dyDescent="0.3">
      <c r="A42">
        <v>35</v>
      </c>
      <c r="B42">
        <v>6</v>
      </c>
      <c r="C42" t="s">
        <v>23</v>
      </c>
      <c r="D42" t="s">
        <v>4039</v>
      </c>
      <c r="E42" t="s">
        <v>6184</v>
      </c>
      <c r="F42" t="s">
        <v>90</v>
      </c>
      <c r="G42" s="59">
        <v>114.89008999999999</v>
      </c>
      <c r="H42">
        <v>1996</v>
      </c>
      <c r="I42">
        <v>9</v>
      </c>
      <c r="J42" s="12">
        <v>6</v>
      </c>
      <c r="K42" s="12">
        <v>2</v>
      </c>
      <c r="L42">
        <v>2</v>
      </c>
      <c r="M42" s="12">
        <v>183.77666855339734</v>
      </c>
      <c r="N42" s="12">
        <v>10531.205069353467</v>
      </c>
      <c r="O42" s="12">
        <v>214347.01453580178</v>
      </c>
      <c r="P42" s="12">
        <v>187345.17021307524</v>
      </c>
      <c r="Q42" s="12">
        <v>24239.675800944999</v>
      </c>
      <c r="R42" s="27">
        <v>5.1808615103597958E-4</v>
      </c>
      <c r="S42" s="27">
        <v>3.1479223869957372E-3</v>
      </c>
      <c r="T42" s="27">
        <v>1.8826876412015732E-4</v>
      </c>
      <c r="U42" s="27">
        <v>5.5839412029977896E-4</v>
      </c>
      <c r="V42" s="27">
        <v>4.1741291766691829E-4</v>
      </c>
      <c r="W42" s="27">
        <v>7.6710647437864377E-5</v>
      </c>
      <c r="X42" s="27">
        <v>1.2770857324828043E-3</v>
      </c>
      <c r="Y42" s="27">
        <v>8.0531735346816638E-3</v>
      </c>
      <c r="Z42" s="27">
        <v>8.8126225997162359E-3</v>
      </c>
      <c r="AA42" s="27">
        <v>1.3947012571422022E-2</v>
      </c>
      <c r="AB42" s="27">
        <v>4.4509101322626702E-3</v>
      </c>
      <c r="AC42" s="18">
        <v>3.7679635961928933E-3</v>
      </c>
      <c r="AD42" s="12">
        <v>35</v>
      </c>
      <c r="AE42" s="17">
        <v>1</v>
      </c>
      <c r="AF42" s="18">
        <v>0.46956811114824987</v>
      </c>
      <c r="AG42" t="str">
        <f>IF(AF42&lt;='CAV Tier 1 Analysis'!$A$5,"Tier 1", "Tier 2")</f>
        <v>Tier 2</v>
      </c>
      <c r="AH42" t="str">
        <f t="shared" si="2"/>
        <v>Texas - Tier 2</v>
      </c>
      <c r="AI42" t="str">
        <f t="shared" si="3"/>
        <v>Lubbock, City Of - Tier 2</v>
      </c>
    </row>
    <row r="43" spans="1:35" x14ac:dyDescent="0.3">
      <c r="A43">
        <v>36</v>
      </c>
      <c r="B43">
        <v>6</v>
      </c>
      <c r="C43" t="s">
        <v>23</v>
      </c>
      <c r="D43" t="s">
        <v>4159</v>
      </c>
      <c r="E43" t="s">
        <v>6356</v>
      </c>
      <c r="F43" t="s">
        <v>87</v>
      </c>
      <c r="G43" s="59">
        <v>70.781700000000015</v>
      </c>
      <c r="H43">
        <v>1210</v>
      </c>
      <c r="I43">
        <v>368</v>
      </c>
      <c r="J43" s="12">
        <v>8.9638554216867465</v>
      </c>
      <c r="K43" s="12">
        <v>2.072289156626506</v>
      </c>
      <c r="L43">
        <v>102</v>
      </c>
      <c r="M43" s="12">
        <v>936.19416318059655</v>
      </c>
      <c r="N43" s="12">
        <v>6171.2338894290097</v>
      </c>
      <c r="O43" s="12">
        <v>87691.113412213017</v>
      </c>
      <c r="P43" s="12">
        <v>74149.455019561108</v>
      </c>
      <c r="Q43" s="12">
        <v>13824.520957103145</v>
      </c>
      <c r="R43" s="27">
        <v>3.1918347802480969E-4</v>
      </c>
      <c r="S43" s="27">
        <v>1.9083096634593395E-3</v>
      </c>
      <c r="T43" s="27">
        <v>7.6981005773575431E-3</v>
      </c>
      <c r="U43" s="27">
        <v>8.3422736044786252E-4</v>
      </c>
      <c r="V43" s="27">
        <v>4.3250013155849364E-4</v>
      </c>
      <c r="W43" s="27">
        <v>3.9122430193310829E-3</v>
      </c>
      <c r="X43" s="27">
        <v>6.5057235939840197E-3</v>
      </c>
      <c r="Y43" s="27">
        <v>4.7191197120740672E-3</v>
      </c>
      <c r="Z43" s="27">
        <v>3.6053158450764021E-3</v>
      </c>
      <c r="AA43" s="27">
        <v>5.5200963021662889E-3</v>
      </c>
      <c r="AB43" s="27">
        <v>2.5384704361123989E-3</v>
      </c>
      <c r="AC43" s="18">
        <v>3.4539354654174823E-3</v>
      </c>
      <c r="AD43" s="12">
        <v>36</v>
      </c>
      <c r="AE43" s="17">
        <v>1</v>
      </c>
      <c r="AF43" s="18">
        <v>0.47302204661366737</v>
      </c>
      <c r="AG43" t="str">
        <f>IF(AF43&lt;='CAV Tier 1 Analysis'!$A$5,"Tier 1", "Tier 2")</f>
        <v>Tier 2</v>
      </c>
      <c r="AH43" t="str">
        <f t="shared" si="2"/>
        <v>Texas - Tier 2</v>
      </c>
      <c r="AI43" t="str">
        <f t="shared" si="3"/>
        <v>Wichita Falls, City Of - Tier 2</v>
      </c>
    </row>
    <row r="44" spans="1:35" x14ac:dyDescent="0.3">
      <c r="A44">
        <v>37</v>
      </c>
      <c r="B44">
        <v>6</v>
      </c>
      <c r="C44" t="s">
        <v>23</v>
      </c>
      <c r="D44" t="s">
        <v>3971</v>
      </c>
      <c r="E44" t="s">
        <v>6102</v>
      </c>
      <c r="F44" t="s">
        <v>101</v>
      </c>
      <c r="G44" s="59">
        <v>1376.1590099999999</v>
      </c>
      <c r="H44">
        <v>1206</v>
      </c>
      <c r="I44">
        <v>9</v>
      </c>
      <c r="J44" s="12">
        <v>10.921428571428571</v>
      </c>
      <c r="K44" s="12">
        <v>1.2142857142857142</v>
      </c>
      <c r="L44">
        <v>10</v>
      </c>
      <c r="M44" s="12">
        <v>106.25256437481009</v>
      </c>
      <c r="N44" s="12">
        <v>3185.3439602165654</v>
      </c>
      <c r="O44" s="12">
        <v>285332.48027744563</v>
      </c>
      <c r="P44" s="12">
        <v>39094.72330179243</v>
      </c>
      <c r="Q44" s="12">
        <v>53462.590075117652</v>
      </c>
      <c r="R44" s="27">
        <v>6.2056607728689581E-3</v>
      </c>
      <c r="S44" s="27">
        <v>1.9020012017619535E-3</v>
      </c>
      <c r="T44" s="27">
        <v>1.8826876412015732E-4</v>
      </c>
      <c r="U44" s="27">
        <v>1.0164102499266214E-3</v>
      </c>
      <c r="V44" s="27">
        <v>2.5342927144062893E-4</v>
      </c>
      <c r="W44" s="27">
        <v>3.8355323718932186E-4</v>
      </c>
      <c r="X44" s="27">
        <v>7.3836159437918052E-4</v>
      </c>
      <c r="Y44" s="27">
        <v>2.4358207356462544E-3</v>
      </c>
      <c r="Z44" s="27">
        <v>1.1731105607286685E-2</v>
      </c>
      <c r="AA44" s="27">
        <v>2.910427830865479E-3</v>
      </c>
      <c r="AB44" s="27">
        <v>9.8168468017658019E-3</v>
      </c>
      <c r="AC44" s="18">
        <v>3.4165350970228226E-3</v>
      </c>
      <c r="AD44" s="12">
        <v>37</v>
      </c>
      <c r="AE44" s="17">
        <v>1</v>
      </c>
      <c r="AF44" s="18">
        <v>0.4764385817106902</v>
      </c>
      <c r="AG44" t="str">
        <f>IF(AF44&lt;='CAV Tier 1 Analysis'!$A$5,"Tier 1", "Tier 2")</f>
        <v>Tier 2</v>
      </c>
      <c r="AH44" t="str">
        <f t="shared" si="2"/>
        <v>Texas - Tier 2</v>
      </c>
      <c r="AI44" t="str">
        <f t="shared" si="3"/>
        <v>Hidalgo County * - Tier 2</v>
      </c>
    </row>
    <row r="45" spans="1:35" x14ac:dyDescent="0.3">
      <c r="A45">
        <v>38</v>
      </c>
      <c r="B45">
        <v>6</v>
      </c>
      <c r="C45" t="s">
        <v>23</v>
      </c>
      <c r="D45" t="s">
        <v>2555</v>
      </c>
      <c r="E45" t="s">
        <v>6927</v>
      </c>
      <c r="F45" t="s">
        <v>98</v>
      </c>
      <c r="G45" s="59">
        <v>57.174479999999996</v>
      </c>
      <c r="H45">
        <v>503</v>
      </c>
      <c r="I45">
        <v>148</v>
      </c>
      <c r="J45" s="12">
        <v>10.901162790697674</v>
      </c>
      <c r="K45" s="12">
        <v>1.0058139534883721</v>
      </c>
      <c r="L45">
        <v>39</v>
      </c>
      <c r="M45" s="12">
        <v>331.76021294815473</v>
      </c>
      <c r="N45" s="12">
        <v>9865.1724412308995</v>
      </c>
      <c r="O45" s="12">
        <v>222897.71569078459</v>
      </c>
      <c r="P45" s="12">
        <v>125023.54746542433</v>
      </c>
      <c r="Q45" s="12">
        <v>10373.842219790386</v>
      </c>
      <c r="R45" s="27">
        <v>2.5782298787200528E-4</v>
      </c>
      <c r="S45" s="27">
        <v>7.9328905844632056E-4</v>
      </c>
      <c r="T45" s="27">
        <v>3.0959752321981426E-3</v>
      </c>
      <c r="U45" s="27">
        <v>1.0145242011260517E-3</v>
      </c>
      <c r="V45" s="27">
        <v>2.0991986847783973E-4</v>
      </c>
      <c r="W45" s="27">
        <v>1.4958576250383552E-3</v>
      </c>
      <c r="X45" s="27">
        <v>2.3054408260667807E-3</v>
      </c>
      <c r="Y45" s="27">
        <v>7.5438608493138886E-3</v>
      </c>
      <c r="Z45" s="27">
        <v>9.1641745091515566E-3</v>
      </c>
      <c r="AA45" s="27">
        <v>9.3074456429320541E-3</v>
      </c>
      <c r="AB45" s="27">
        <v>1.9048538365665441E-3</v>
      </c>
      <c r="AC45" s="18">
        <v>3.3721058761081394E-3</v>
      </c>
      <c r="AD45" s="12">
        <v>38</v>
      </c>
      <c r="AE45" s="17">
        <v>1</v>
      </c>
      <c r="AF45" s="18">
        <v>0.47981068758679835</v>
      </c>
      <c r="AG45" t="str">
        <f>IF(AF45&lt;='CAV Tier 1 Analysis'!$A$5,"Tier 1", "Tier 2")</f>
        <v>Tier 2</v>
      </c>
      <c r="AH45" t="str">
        <f t="shared" si="2"/>
        <v>Texas - Tier 2</v>
      </c>
      <c r="AI45" t="str">
        <f t="shared" si="3"/>
        <v>Garland, City Of - Tier 2</v>
      </c>
    </row>
    <row r="46" spans="1:35" x14ac:dyDescent="0.3">
      <c r="A46">
        <v>39</v>
      </c>
      <c r="B46">
        <v>6</v>
      </c>
      <c r="C46" t="s">
        <v>23</v>
      </c>
      <c r="D46" t="s">
        <v>4598</v>
      </c>
      <c r="E46" t="s">
        <v>6928</v>
      </c>
      <c r="F46" t="s">
        <v>97</v>
      </c>
      <c r="G46" s="59">
        <v>81.416170000000008</v>
      </c>
      <c r="H46">
        <v>284</v>
      </c>
      <c r="I46">
        <v>16</v>
      </c>
      <c r="J46" s="12">
        <v>11.182608695652174</v>
      </c>
      <c r="K46" s="12">
        <v>1.017391304347826</v>
      </c>
      <c r="L46">
        <v>23</v>
      </c>
      <c r="M46" s="12">
        <v>231.61930240638921</v>
      </c>
      <c r="N46" s="12">
        <v>18699.508394274904</v>
      </c>
      <c r="O46" s="12">
        <v>164198.90386039071</v>
      </c>
      <c r="P46" s="12">
        <v>48533.17659789545</v>
      </c>
      <c r="Q46" s="12">
        <v>40442.138465930591</v>
      </c>
      <c r="R46" s="27">
        <v>3.6713862916628405E-4</v>
      </c>
      <c r="S46" s="27">
        <v>4.4790078051442348E-4</v>
      </c>
      <c r="T46" s="27">
        <v>3.347000251025019E-4</v>
      </c>
      <c r="U46" s="27">
        <v>1.0407171575442257E-3</v>
      </c>
      <c r="V46" s="27">
        <v>2.1233613637838884E-4</v>
      </c>
      <c r="W46" s="27">
        <v>8.8217244553544032E-4</v>
      </c>
      <c r="X46" s="27">
        <v>1.6095498345856348E-3</v>
      </c>
      <c r="Y46" s="27">
        <v>1.4299444851810993E-2</v>
      </c>
      <c r="Z46" s="27">
        <v>6.750842665769999E-3</v>
      </c>
      <c r="AA46" s="27">
        <v>3.6130785937637752E-3</v>
      </c>
      <c r="AB46" s="27">
        <v>7.4260202713339416E-3</v>
      </c>
      <c r="AC46" s="18">
        <v>3.3621728537732366E-3</v>
      </c>
      <c r="AD46" s="12">
        <v>39</v>
      </c>
      <c r="AE46" s="17">
        <v>1</v>
      </c>
      <c r="AF46" s="18">
        <v>0.48317286044057156</v>
      </c>
      <c r="AG46" t="str">
        <f>IF(AF46&lt;='CAV Tier 1 Analysis'!$A$5,"Tier 1", "Tier 2")</f>
        <v>Tier 2</v>
      </c>
      <c r="AH46" t="str">
        <f t="shared" si="2"/>
        <v>Texas - Tier 2</v>
      </c>
      <c r="AI46" t="str">
        <f t="shared" si="3"/>
        <v>Grand Prairie, City Of - Tier 2</v>
      </c>
    </row>
    <row r="47" spans="1:35" x14ac:dyDescent="0.3">
      <c r="A47">
        <v>40</v>
      </c>
      <c r="B47">
        <v>6</v>
      </c>
      <c r="C47" t="s">
        <v>23</v>
      </c>
      <c r="D47" t="s">
        <v>4215</v>
      </c>
      <c r="E47" t="s">
        <v>6438</v>
      </c>
      <c r="F47" t="s">
        <v>91</v>
      </c>
      <c r="G47" s="59">
        <v>614.49712999999997</v>
      </c>
      <c r="H47">
        <v>233</v>
      </c>
      <c r="I47">
        <v>2</v>
      </c>
      <c r="J47" s="12">
        <v>9.3086419753086425</v>
      </c>
      <c r="K47" s="12">
        <v>1.2345679012345678</v>
      </c>
      <c r="L47">
        <v>3</v>
      </c>
      <c r="M47" s="12">
        <v>24.571941125257979</v>
      </c>
      <c r="N47" s="12">
        <v>7411.984791136123</v>
      </c>
      <c r="O47" s="12">
        <v>123434.94086802108</v>
      </c>
      <c r="P47" s="12">
        <v>31568.436391975309</v>
      </c>
      <c r="Q47" s="12">
        <v>100075.68757202738</v>
      </c>
      <c r="R47" s="27">
        <v>2.7710175255703604E-3</v>
      </c>
      <c r="S47" s="27">
        <v>3.6746789387274889E-4</v>
      </c>
      <c r="T47" s="27">
        <v>4.1837503137812737E-5</v>
      </c>
      <c r="U47" s="27">
        <v>8.6631515783134434E-4</v>
      </c>
      <c r="V47" s="27">
        <v>2.576622948561224E-4</v>
      </c>
      <c r="W47" s="27">
        <v>1.1506597115679657E-4</v>
      </c>
      <c r="X47" s="27">
        <v>1.7075331530104788E-4</v>
      </c>
      <c r="Y47" s="27">
        <v>5.6679173338996542E-3</v>
      </c>
      <c r="Z47" s="27">
        <v>5.0748808041199472E-3</v>
      </c>
      <c r="AA47" s="27">
        <v>2.3501293292923523E-3</v>
      </c>
      <c r="AB47" s="27">
        <v>1.8375983881357225E-2</v>
      </c>
      <c r="AC47" s="18">
        <v>3.2780937282177649E-3</v>
      </c>
      <c r="AD47" s="12">
        <v>40</v>
      </c>
      <c r="AE47" s="17">
        <v>1</v>
      </c>
      <c r="AF47" s="18">
        <v>0.48645095416878931</v>
      </c>
      <c r="AG47" t="str">
        <f>IF(AF47&lt;='CAV Tier 1 Analysis'!$A$5,"Tier 1", "Tier 2")</f>
        <v>Tier 2</v>
      </c>
      <c r="AH47" t="str">
        <f t="shared" si="2"/>
        <v>Texas - Tier 2</v>
      </c>
      <c r="AI47" t="str">
        <f t="shared" si="3"/>
        <v>Denton County* - Tier 2</v>
      </c>
    </row>
    <row r="48" spans="1:35" x14ac:dyDescent="0.3">
      <c r="A48">
        <v>41</v>
      </c>
      <c r="B48">
        <v>6</v>
      </c>
      <c r="C48" t="s">
        <v>23</v>
      </c>
      <c r="D48" t="s">
        <v>3836</v>
      </c>
      <c r="E48" t="s">
        <v>5919</v>
      </c>
      <c r="F48" t="s">
        <v>99</v>
      </c>
      <c r="G48" s="59">
        <v>777.81413999999984</v>
      </c>
      <c r="H48">
        <v>2858</v>
      </c>
      <c r="I48">
        <v>36</v>
      </c>
      <c r="J48" s="12">
        <v>13.711538461538462</v>
      </c>
      <c r="K48" s="12">
        <v>1.1153846153846154</v>
      </c>
      <c r="L48">
        <v>55</v>
      </c>
      <c r="M48" s="12">
        <v>521.98724145076665</v>
      </c>
      <c r="N48" s="12">
        <v>16239.654873029318</v>
      </c>
      <c r="O48" s="12">
        <v>114908.93441931436</v>
      </c>
      <c r="P48">
        <v>0</v>
      </c>
      <c r="Q48" s="12">
        <v>15115.311992284565</v>
      </c>
      <c r="R48" s="27">
        <v>3.5074803580879823E-3</v>
      </c>
      <c r="S48" s="27">
        <v>4.507395882782473E-3</v>
      </c>
      <c r="T48" s="27">
        <v>7.5307505648062928E-4</v>
      </c>
      <c r="U48" s="27">
        <v>1.2760737428645589E-3</v>
      </c>
      <c r="V48" s="27">
        <v>2.327879733142429E-4</v>
      </c>
      <c r="W48" s="27">
        <v>2.1095428045412703E-3</v>
      </c>
      <c r="X48" s="27">
        <v>3.6273508701739248E-3</v>
      </c>
      <c r="Y48" s="27">
        <v>1.2418403969401835E-2</v>
      </c>
      <c r="Z48" s="27">
        <v>4.7243441881660575E-3</v>
      </c>
      <c r="AA48" s="27">
        <v>0</v>
      </c>
      <c r="AB48" s="27">
        <v>2.7754865969019269E-3</v>
      </c>
      <c r="AC48" s="18">
        <v>3.2665401311559E-3</v>
      </c>
      <c r="AD48" s="12">
        <v>41</v>
      </c>
      <c r="AE48" s="17">
        <v>1</v>
      </c>
      <c r="AF48" s="18">
        <v>0.48971749429994521</v>
      </c>
      <c r="AG48" t="str">
        <f>IF(AF48&lt;='CAV Tier 1 Analysis'!$A$5,"Tier 1", "Tier 2")</f>
        <v>Tier 2</v>
      </c>
      <c r="AH48" t="str">
        <f t="shared" si="2"/>
        <v>Texas - Tier 2</v>
      </c>
      <c r="AI48" t="str">
        <f t="shared" si="3"/>
        <v>Cameron County * - Tier 2</v>
      </c>
    </row>
    <row r="49" spans="1:35" x14ac:dyDescent="0.3">
      <c r="A49">
        <v>42</v>
      </c>
      <c r="B49">
        <v>6</v>
      </c>
      <c r="C49" t="s">
        <v>23</v>
      </c>
      <c r="D49" t="s">
        <v>3885</v>
      </c>
      <c r="E49" t="s">
        <v>5988</v>
      </c>
      <c r="F49" t="s">
        <v>108</v>
      </c>
      <c r="G49" s="59">
        <v>67.61330000000001</v>
      </c>
      <c r="H49">
        <v>711</v>
      </c>
      <c r="I49">
        <v>22</v>
      </c>
      <c r="J49" s="12">
        <v>11.025</v>
      </c>
      <c r="K49" s="12">
        <v>1</v>
      </c>
      <c r="L49">
        <v>2</v>
      </c>
      <c r="M49" s="12">
        <v>114.74076431707965</v>
      </c>
      <c r="N49" s="12">
        <v>12431.048587935335</v>
      </c>
      <c r="O49" s="12">
        <v>201613.45674290575</v>
      </c>
      <c r="P49" s="12">
        <v>85769.583062541904</v>
      </c>
      <c r="Q49" s="12">
        <v>36555.687276639248</v>
      </c>
      <c r="R49" s="27">
        <v>3.0489587357657226E-4</v>
      </c>
      <c r="S49" s="27">
        <v>1.1213290667104053E-3</v>
      </c>
      <c r="T49" s="27">
        <v>4.6021253451594007E-4</v>
      </c>
      <c r="U49" s="27">
        <v>1.0260491960508438E-3</v>
      </c>
      <c r="V49" s="27">
        <v>2.0870645883345915E-4</v>
      </c>
      <c r="W49" s="27">
        <v>7.6710647437864377E-5</v>
      </c>
      <c r="X49" s="27">
        <v>7.9734709632598582E-4</v>
      </c>
      <c r="Y49" s="27">
        <v>9.5059768409626669E-3</v>
      </c>
      <c r="Z49" s="27">
        <v>8.289097513894594E-3</v>
      </c>
      <c r="AA49" s="27">
        <v>6.3851630221284979E-3</v>
      </c>
      <c r="AB49" s="27">
        <v>6.7123867591115226E-3</v>
      </c>
      <c r="AC49" s="18">
        <v>3.1716250008680322E-3</v>
      </c>
      <c r="AD49" s="12">
        <v>42</v>
      </c>
      <c r="AE49" s="17">
        <v>1</v>
      </c>
      <c r="AF49" s="18">
        <v>0.49288911930081325</v>
      </c>
      <c r="AG49" t="str">
        <f>IF(AF49&lt;='CAV Tier 1 Analysis'!$A$5,"Tier 1", "Tier 2")</f>
        <v>Tier 2</v>
      </c>
      <c r="AH49" t="str">
        <f t="shared" si="2"/>
        <v>Texas - Tier 2</v>
      </c>
      <c r="AI49" t="str">
        <f t="shared" si="3"/>
        <v>Irving, City Of - Tier 2</v>
      </c>
    </row>
    <row r="50" spans="1:35" x14ac:dyDescent="0.3">
      <c r="A50">
        <v>43</v>
      </c>
      <c r="B50">
        <v>6</v>
      </c>
      <c r="C50" t="s">
        <v>23</v>
      </c>
      <c r="D50" t="s">
        <v>2413</v>
      </c>
      <c r="E50" t="s">
        <v>6143</v>
      </c>
      <c r="F50" t="s">
        <v>100</v>
      </c>
      <c r="G50" s="59">
        <v>763.38054000000011</v>
      </c>
      <c r="H50">
        <v>2689</v>
      </c>
      <c r="I50">
        <v>217</v>
      </c>
      <c r="J50" s="12">
        <v>16.703703703703702</v>
      </c>
      <c r="K50" s="12">
        <v>1.037037037037037</v>
      </c>
      <c r="L50">
        <v>229</v>
      </c>
      <c r="M50" s="12">
        <v>550.28078169244418</v>
      </c>
      <c r="N50" s="12">
        <v>6304.4708552582424</v>
      </c>
      <c r="O50" s="12">
        <v>35566.694288388891</v>
      </c>
      <c r="P50">
        <v>0</v>
      </c>
      <c r="Q50">
        <v>0</v>
      </c>
      <c r="R50" s="27">
        <v>3.4423933843586315E-3</v>
      </c>
      <c r="S50" s="27">
        <v>4.2408633760679043E-3</v>
      </c>
      <c r="T50" s="27">
        <v>4.5393690904526815E-3</v>
      </c>
      <c r="U50" s="27">
        <v>1.554541655896298E-3</v>
      </c>
      <c r="V50" s="27">
        <v>2.164363276791428E-4</v>
      </c>
      <c r="W50" s="27">
        <v>8.7833691316354708E-3</v>
      </c>
      <c r="X50" s="27">
        <v>3.8239660164190842E-3</v>
      </c>
      <c r="Y50" s="27">
        <v>4.8210055266594944E-3</v>
      </c>
      <c r="Z50" s="27">
        <v>1.4622823395130703E-3</v>
      </c>
      <c r="AA50" s="27">
        <v>0</v>
      </c>
      <c r="AB50" s="27">
        <v>0</v>
      </c>
      <c r="AC50" s="18">
        <v>2.9894751680619798E-3</v>
      </c>
      <c r="AD50" s="12">
        <v>43</v>
      </c>
      <c r="AE50" s="17">
        <v>1</v>
      </c>
      <c r="AF50" s="18">
        <v>0.49587859446887522</v>
      </c>
      <c r="AG50" t="str">
        <f>IF(AF50&lt;='CAV Tier 1 Analysis'!$A$5,"Tier 1", "Tier 2")</f>
        <v>Tier 2</v>
      </c>
      <c r="AH50" t="str">
        <f t="shared" si="2"/>
        <v>Texas - Tier 2</v>
      </c>
      <c r="AI50" t="str">
        <f t="shared" si="3"/>
        <v>Jefferson County * - Tier 2</v>
      </c>
    </row>
    <row r="51" spans="1:35" x14ac:dyDescent="0.3">
      <c r="A51">
        <v>44</v>
      </c>
      <c r="B51">
        <v>6</v>
      </c>
      <c r="C51" t="s">
        <v>23</v>
      </c>
      <c r="D51" t="s">
        <v>4032</v>
      </c>
      <c r="E51" t="s">
        <v>6175</v>
      </c>
      <c r="F51" t="s">
        <v>109</v>
      </c>
      <c r="G51" s="59">
        <v>1104.1332899999993</v>
      </c>
      <c r="H51">
        <v>861</v>
      </c>
      <c r="I51">
        <v>253</v>
      </c>
      <c r="J51" s="12">
        <v>18.883333333333333</v>
      </c>
      <c r="K51" s="12">
        <v>1.2833333333333334</v>
      </c>
      <c r="L51">
        <v>187</v>
      </c>
      <c r="M51" s="12">
        <v>613.25300969776981</v>
      </c>
      <c r="N51" s="12">
        <v>5205.273255380408</v>
      </c>
      <c r="O51" s="12">
        <v>58135.854664403596</v>
      </c>
      <c r="P51" s="12">
        <v>13939.837572146258</v>
      </c>
      <c r="Q51" s="12">
        <v>695.26463139888074</v>
      </c>
      <c r="R51" s="27">
        <v>4.9789861462097625E-3</v>
      </c>
      <c r="S51" s="27">
        <v>1.3578963803623895E-3</v>
      </c>
      <c r="T51" s="27">
        <v>5.2924441469333113E-3</v>
      </c>
      <c r="U51" s="27">
        <v>1.7573903841656931E-3</v>
      </c>
      <c r="V51" s="27">
        <v>2.6783995550293927E-4</v>
      </c>
      <c r="W51" s="27">
        <v>7.1724455354403192E-3</v>
      </c>
      <c r="X51" s="27">
        <v>4.261567451689899E-3</v>
      </c>
      <c r="Y51" s="27">
        <v>3.9804531907751814E-3</v>
      </c>
      <c r="Z51" s="27">
        <v>2.390186528974346E-3</v>
      </c>
      <c r="AA51" s="27">
        <v>1.0377587510859458E-3</v>
      </c>
      <c r="AB51" s="27">
        <v>1.2766508999169477E-4</v>
      </c>
      <c r="AC51" s="18">
        <v>2.9658757782846795E-3</v>
      </c>
      <c r="AD51" s="12">
        <v>44</v>
      </c>
      <c r="AE51" s="17">
        <v>1</v>
      </c>
      <c r="AF51" s="18">
        <v>0.49884447024715989</v>
      </c>
      <c r="AG51" t="str">
        <f>IF(AF51&lt;='CAV Tier 1 Analysis'!$A$5,"Tier 1", "Tier 2")</f>
        <v>Tier 2</v>
      </c>
      <c r="AH51" t="str">
        <f t="shared" si="2"/>
        <v>Texas - Tier 2</v>
      </c>
      <c r="AI51" t="str">
        <f t="shared" si="3"/>
        <v>Liberty County* - Tier 2</v>
      </c>
    </row>
    <row r="52" spans="1:35" x14ac:dyDescent="0.3">
      <c r="A52">
        <v>45</v>
      </c>
      <c r="B52">
        <v>6</v>
      </c>
      <c r="C52" t="s">
        <v>23</v>
      </c>
      <c r="D52" t="s">
        <v>3963</v>
      </c>
      <c r="E52" t="s">
        <v>6091</v>
      </c>
      <c r="F52" t="s">
        <v>102</v>
      </c>
      <c r="G52" s="59">
        <v>629.07968999999991</v>
      </c>
      <c r="H52">
        <v>386</v>
      </c>
      <c r="I52">
        <v>21</v>
      </c>
      <c r="J52" s="12">
        <v>9.4516129032258061</v>
      </c>
      <c r="K52" s="12">
        <v>1.7741935483870968</v>
      </c>
      <c r="L52">
        <v>27</v>
      </c>
      <c r="M52" s="12">
        <v>162.92971677403858</v>
      </c>
      <c r="N52" s="12">
        <v>1245.9258572937913</v>
      </c>
      <c r="O52" s="12">
        <v>106308.31177252413</v>
      </c>
      <c r="P52" s="12">
        <v>68500.644877259125</v>
      </c>
      <c r="Q52" s="12">
        <v>80135.106241973772</v>
      </c>
      <c r="R52" s="27">
        <v>2.8367762205339661E-3</v>
      </c>
      <c r="S52" s="27">
        <v>6.0876655379777278E-4</v>
      </c>
      <c r="T52" s="27">
        <v>4.392937829470337E-4</v>
      </c>
      <c r="U52" s="27">
        <v>8.7962084541846897E-4</v>
      </c>
      <c r="V52" s="27">
        <v>3.7028565276904041E-4</v>
      </c>
      <c r="W52" s="27">
        <v>1.035593740411169E-3</v>
      </c>
      <c r="X52" s="27">
        <v>1.1322178072301463E-3</v>
      </c>
      <c r="Y52" s="27">
        <v>9.5275489120732798E-4</v>
      </c>
      <c r="Z52" s="27">
        <v>4.3707398159620534E-3</v>
      </c>
      <c r="AA52" s="27">
        <v>5.0995675744779385E-3</v>
      </c>
      <c r="AB52" s="27">
        <v>1.4714477175822685E-2</v>
      </c>
      <c r="AC52" s="18">
        <v>2.9490994600525093E-3</v>
      </c>
      <c r="AD52" s="12">
        <v>45</v>
      </c>
      <c r="AE52" s="17">
        <v>1</v>
      </c>
      <c r="AF52" s="18">
        <v>0.50179356970721245</v>
      </c>
      <c r="AG52" t="str">
        <f>IF(AF52&lt;='CAV Tier 1 Analysis'!$A$5,"Tier 1", "Tier 2")</f>
        <v>Tier 2</v>
      </c>
      <c r="AH52" t="str">
        <f t="shared" si="2"/>
        <v>Texas - Tier 2</v>
      </c>
      <c r="AI52" t="str">
        <f t="shared" si="3"/>
        <v>Hays County* - Tier 2</v>
      </c>
    </row>
    <row r="53" spans="1:35" x14ac:dyDescent="0.3">
      <c r="A53">
        <v>46</v>
      </c>
      <c r="B53">
        <v>6</v>
      </c>
      <c r="C53" t="s">
        <v>23</v>
      </c>
      <c r="D53" t="s">
        <v>3791</v>
      </c>
      <c r="E53" t="s">
        <v>5860</v>
      </c>
      <c r="F53" t="s">
        <v>105</v>
      </c>
      <c r="G53" s="59">
        <v>35.385039999999996</v>
      </c>
      <c r="H53">
        <v>469</v>
      </c>
      <c r="I53">
        <v>17</v>
      </c>
      <c r="J53" s="12">
        <v>9.9729729729729737</v>
      </c>
      <c r="K53" s="12">
        <v>1.0540540540540539</v>
      </c>
      <c r="L53">
        <v>6</v>
      </c>
      <c r="M53" s="12">
        <v>54.785669028493409</v>
      </c>
      <c r="N53" s="12">
        <v>3285.7397216307095</v>
      </c>
      <c r="O53" s="12">
        <v>115776.5549281259</v>
      </c>
      <c r="P53" s="12">
        <v>110641.29001465625</v>
      </c>
      <c r="Q53" s="12">
        <v>73461.652066353097</v>
      </c>
      <c r="R53" s="27">
        <v>1.5956553935900111E-4</v>
      </c>
      <c r="S53" s="27">
        <v>7.3966713401853743E-4</v>
      </c>
      <c r="T53" s="27">
        <v>3.5561877667140827E-4</v>
      </c>
      <c r="U53" s="27">
        <v>9.2814157833611907E-4</v>
      </c>
      <c r="V53" s="27">
        <v>2.1998788904067313E-4</v>
      </c>
      <c r="W53" s="27">
        <v>2.3013194231359313E-4</v>
      </c>
      <c r="X53" s="27">
        <v>3.8071207194881204E-4</v>
      </c>
      <c r="Y53" s="27">
        <v>2.5125930027790448E-3</v>
      </c>
      <c r="Z53" s="27">
        <v>4.7600153736056519E-3</v>
      </c>
      <c r="AA53" s="27">
        <v>8.236750704582952E-3</v>
      </c>
      <c r="AB53" s="27">
        <v>1.3489091776637489E-2</v>
      </c>
      <c r="AC53" s="18">
        <v>2.9102068899357525E-3</v>
      </c>
      <c r="AD53" s="12">
        <v>46</v>
      </c>
      <c r="AE53" s="17">
        <v>1</v>
      </c>
      <c r="AF53" s="18">
        <v>0.50470377659714816</v>
      </c>
      <c r="AG53" t="str">
        <f>IF(AF53&lt;='CAV Tier 1 Analysis'!$A$5,"Tier 1", "Tier 2")</f>
        <v>Tier 2</v>
      </c>
      <c r="AH53" t="str">
        <f t="shared" si="2"/>
        <v>Texas - Tier 2</v>
      </c>
      <c r="AI53" t="str">
        <f t="shared" si="3"/>
        <v>Killeen, City Of - Tier 2</v>
      </c>
    </row>
    <row r="54" spans="1:35" x14ac:dyDescent="0.3">
      <c r="A54">
        <v>47</v>
      </c>
      <c r="B54">
        <v>6</v>
      </c>
      <c r="C54" t="s">
        <v>23</v>
      </c>
      <c r="D54" t="s">
        <v>4151</v>
      </c>
      <c r="E54" t="s">
        <v>6346</v>
      </c>
      <c r="F54" t="s">
        <v>118</v>
      </c>
      <c r="G54" s="59">
        <v>79.37906000000001</v>
      </c>
      <c r="H54">
        <v>1114</v>
      </c>
      <c r="I54">
        <v>43</v>
      </c>
      <c r="J54" s="12">
        <v>6</v>
      </c>
      <c r="K54" s="12">
        <v>2</v>
      </c>
      <c r="L54">
        <v>2</v>
      </c>
      <c r="M54" s="12">
        <v>137.30097761298762</v>
      </c>
      <c r="N54" s="12">
        <v>4578.9884130833743</v>
      </c>
      <c r="O54" s="12">
        <v>186132.39813403861</v>
      </c>
      <c r="P54" s="12">
        <v>183798.26514550153</v>
      </c>
      <c r="Q54" s="12">
        <v>5404.3297024760395</v>
      </c>
      <c r="R54" s="27">
        <v>3.5795247151650849E-4</v>
      </c>
      <c r="S54" s="27">
        <v>1.7569065827220697E-3</v>
      </c>
      <c r="T54" s="27">
        <v>8.9950631746297377E-4</v>
      </c>
      <c r="U54" s="27">
        <v>5.5839412029977896E-4</v>
      </c>
      <c r="V54" s="27">
        <v>4.1741291766691829E-4</v>
      </c>
      <c r="W54" s="27">
        <v>7.6710647437864377E-5</v>
      </c>
      <c r="X54" s="27">
        <v>9.5412067780812943E-4</v>
      </c>
      <c r="Y54" s="27">
        <v>3.5015354900995083E-3</v>
      </c>
      <c r="Z54" s="27">
        <v>7.6526121993709022E-3</v>
      </c>
      <c r="AA54" s="27">
        <v>1.3682961304390008E-2</v>
      </c>
      <c r="AB54" s="27">
        <v>9.9234767116402364E-4</v>
      </c>
      <c r="AC54" s="18">
        <v>2.8045873090853353E-3</v>
      </c>
      <c r="AD54" s="12">
        <v>47</v>
      </c>
      <c r="AE54" s="17">
        <v>1</v>
      </c>
      <c r="AF54" s="18">
        <v>0.50750836390623344</v>
      </c>
      <c r="AG54" t="str">
        <f>IF(AF54&lt;='CAV Tier 1 Analysis'!$A$5,"Tier 1", "Tier 2")</f>
        <v>Tier 2</v>
      </c>
      <c r="AH54" t="str">
        <f t="shared" si="2"/>
        <v>Texas - Tier 2</v>
      </c>
      <c r="AI54" t="str">
        <f t="shared" si="3"/>
        <v>Laredo, City Of - Tier 2</v>
      </c>
    </row>
    <row r="55" spans="1:35" x14ac:dyDescent="0.3">
      <c r="A55">
        <v>48</v>
      </c>
      <c r="B55">
        <v>6</v>
      </c>
      <c r="C55" t="s">
        <v>23</v>
      </c>
      <c r="D55" t="s">
        <v>3857</v>
      </c>
      <c r="E55" t="s">
        <v>5949</v>
      </c>
      <c r="F55" t="s">
        <v>111</v>
      </c>
      <c r="G55" s="59">
        <v>58.885230000000007</v>
      </c>
      <c r="H55">
        <v>167</v>
      </c>
      <c r="I55">
        <v>4</v>
      </c>
      <c r="J55" s="12">
        <v>8</v>
      </c>
      <c r="K55" s="12">
        <v>1</v>
      </c>
      <c r="L55">
        <v>2</v>
      </c>
      <c r="M55" s="12">
        <v>20.284346685917686</v>
      </c>
      <c r="N55" s="12">
        <v>3174.650748474603</v>
      </c>
      <c r="O55" s="12">
        <v>117750.94827908836</v>
      </c>
      <c r="P55" s="12">
        <v>108142.01925510247</v>
      </c>
      <c r="Q55" s="12">
        <v>72900.227912962117</v>
      </c>
      <c r="R55" s="27">
        <v>2.6553745552439207E-4</v>
      </c>
      <c r="S55" s="27">
        <v>2.6337827586587581E-4</v>
      </c>
      <c r="T55" s="27">
        <v>8.3675006275625474E-5</v>
      </c>
      <c r="U55" s="27">
        <v>7.4452549373303862E-4</v>
      </c>
      <c r="V55" s="27">
        <v>2.0870645883345915E-4</v>
      </c>
      <c r="W55" s="27">
        <v>7.6710647437864377E-5</v>
      </c>
      <c r="X55" s="27">
        <v>1.4095831614116747E-4</v>
      </c>
      <c r="Y55" s="27">
        <v>2.4276436762087055E-3</v>
      </c>
      <c r="Z55" s="27">
        <v>4.8411902082685114E-3</v>
      </c>
      <c r="AA55" s="27">
        <v>8.0506911405000391E-3</v>
      </c>
      <c r="AB55" s="27">
        <v>1.3386002590406398E-2</v>
      </c>
      <c r="AC55" s="18">
        <v>2.7717290244722794E-3</v>
      </c>
      <c r="AD55" s="12">
        <v>48</v>
      </c>
      <c r="AE55" s="17">
        <v>1</v>
      </c>
      <c r="AF55" s="18">
        <v>0.51028009293070575</v>
      </c>
      <c r="AG55" t="str">
        <f>IF(AF55&lt;='CAV Tier 1 Analysis'!$A$5,"Tier 1", "Tier 2")</f>
        <v>Tier 2</v>
      </c>
      <c r="AH55" t="str">
        <f t="shared" si="2"/>
        <v>Texas - Tier 2</v>
      </c>
      <c r="AI55" t="str">
        <f t="shared" si="3"/>
        <v>Mckinney, City Of - Tier 2</v>
      </c>
    </row>
    <row r="56" spans="1:35" x14ac:dyDescent="0.3">
      <c r="A56">
        <v>49</v>
      </c>
      <c r="B56">
        <v>6</v>
      </c>
      <c r="C56" t="s">
        <v>23</v>
      </c>
      <c r="D56" t="s">
        <v>3856</v>
      </c>
      <c r="E56" t="s">
        <v>5948</v>
      </c>
      <c r="F56" t="s">
        <v>113</v>
      </c>
      <c r="G56" s="59">
        <v>70.080649999999991</v>
      </c>
      <c r="H56">
        <v>259</v>
      </c>
      <c r="I56">
        <v>0</v>
      </c>
      <c r="J56" s="12">
        <v>8.4074074074074066</v>
      </c>
      <c r="K56" s="12">
        <v>1</v>
      </c>
      <c r="L56">
        <v>1</v>
      </c>
      <c r="M56" s="12">
        <v>6.7066379949386912</v>
      </c>
      <c r="N56" s="12">
        <v>1757.0038368298585</v>
      </c>
      <c r="O56" s="12">
        <v>114367.36255380108</v>
      </c>
      <c r="P56" s="12">
        <v>103283.11677328279</v>
      </c>
      <c r="Q56" s="12">
        <v>77214.775962907428</v>
      </c>
      <c r="R56" s="27">
        <v>3.1602215840025559E-4</v>
      </c>
      <c r="S56" s="27">
        <v>4.0847289490575947E-4</v>
      </c>
      <c r="T56" s="27">
        <v>0</v>
      </c>
      <c r="U56" s="27">
        <v>7.8244114387685069E-4</v>
      </c>
      <c r="V56" s="27">
        <v>2.0870645883345915E-4</v>
      </c>
      <c r="W56" s="27">
        <v>3.8355323718932189E-5</v>
      </c>
      <c r="X56" s="27">
        <v>4.6605217972893497E-5</v>
      </c>
      <c r="Y56" s="27">
        <v>1.3435743303744272E-3</v>
      </c>
      <c r="Z56" s="27">
        <v>4.7020781049564144E-3</v>
      </c>
      <c r="AA56" s="27">
        <v>7.6889675160256082E-3</v>
      </c>
      <c r="AB56" s="27">
        <v>1.4178243616620415E-2</v>
      </c>
      <c r="AC56" s="18">
        <v>2.7012242514259104E-3</v>
      </c>
      <c r="AD56" s="12">
        <v>49</v>
      </c>
      <c r="AE56" s="17">
        <v>1</v>
      </c>
      <c r="AF56" s="18">
        <v>0.51298131718213169</v>
      </c>
      <c r="AG56" t="str">
        <f>IF(AF56&lt;='CAV Tier 1 Analysis'!$A$5,"Tier 1", "Tier 2")</f>
        <v>Tier 2</v>
      </c>
      <c r="AH56" t="str">
        <f t="shared" si="2"/>
        <v>Texas - Tier 2</v>
      </c>
      <c r="AI56" t="str">
        <f t="shared" si="3"/>
        <v>Frisco, City Of - Tier 2</v>
      </c>
    </row>
    <row r="57" spans="1:35" x14ac:dyDescent="0.3">
      <c r="A57">
        <v>50</v>
      </c>
      <c r="B57">
        <v>6</v>
      </c>
      <c r="C57" t="s">
        <v>23</v>
      </c>
      <c r="D57" t="s">
        <v>3946</v>
      </c>
      <c r="E57" t="s">
        <v>6069</v>
      </c>
      <c r="F57" t="s">
        <v>95</v>
      </c>
      <c r="G57" s="59">
        <v>10.73373</v>
      </c>
      <c r="H57">
        <v>5640</v>
      </c>
      <c r="I57">
        <v>179</v>
      </c>
      <c r="J57" s="12">
        <v>20</v>
      </c>
      <c r="K57" s="12">
        <v>1</v>
      </c>
      <c r="L57">
        <v>92</v>
      </c>
      <c r="M57" s="12">
        <v>1123.9932437279494</v>
      </c>
      <c r="N57" s="12">
        <v>1393.3004468527729</v>
      </c>
      <c r="O57" s="12">
        <v>30849.315506720322</v>
      </c>
      <c r="P57" s="12">
        <v>16265.670685967871</v>
      </c>
      <c r="Q57">
        <v>0</v>
      </c>
      <c r="R57" s="27">
        <v>4.8402754858660356E-5</v>
      </c>
      <c r="S57" s="27">
        <v>8.8949309933146082E-3</v>
      </c>
      <c r="T57" s="27">
        <v>3.74445653083424E-3</v>
      </c>
      <c r="U57" s="27">
        <v>1.8613137343325965E-3</v>
      </c>
      <c r="V57" s="27">
        <v>2.0870645883345915E-4</v>
      </c>
      <c r="W57" s="27">
        <v>3.5286897821417613E-3</v>
      </c>
      <c r="X57" s="27">
        <v>7.8107615415553017E-3</v>
      </c>
      <c r="Y57" s="27">
        <v>1.0654516943276783E-3</v>
      </c>
      <c r="Z57" s="27">
        <v>1.2683329208436048E-3</v>
      </c>
      <c r="AA57" s="27">
        <v>1.2109066557829612E-3</v>
      </c>
      <c r="AB57" s="27">
        <v>0</v>
      </c>
      <c r="AC57" s="18">
        <v>2.6947230060749882E-3</v>
      </c>
      <c r="AD57" s="12">
        <v>50</v>
      </c>
      <c r="AE57" s="17">
        <v>1</v>
      </c>
      <c r="AF57" s="18">
        <v>0.51567604018820667</v>
      </c>
      <c r="AG57" t="str">
        <f>IF(AF57&lt;='CAV Tier 1 Analysis'!$A$5,"Tier 1", "Tier 2")</f>
        <v>Tier 2</v>
      </c>
      <c r="AH57" t="str">
        <f t="shared" si="2"/>
        <v>Texas - Tier 2</v>
      </c>
      <c r="AI57" t="str">
        <f t="shared" si="3"/>
        <v>Deer Park, City Of - Tier 2</v>
      </c>
    </row>
    <row r="58" spans="1:35" x14ac:dyDescent="0.3">
      <c r="A58">
        <v>51</v>
      </c>
      <c r="B58">
        <v>6</v>
      </c>
      <c r="C58" t="s">
        <v>23</v>
      </c>
      <c r="D58" t="s">
        <v>3824</v>
      </c>
      <c r="E58" t="s">
        <v>5902</v>
      </c>
      <c r="F58" t="s">
        <v>184</v>
      </c>
      <c r="G58" s="59">
        <v>6179.4856299999992</v>
      </c>
      <c r="H58">
        <v>14</v>
      </c>
      <c r="I58">
        <v>0</v>
      </c>
      <c r="J58" s="12">
        <v>2.3076923076923075</v>
      </c>
      <c r="K58" s="12">
        <v>4</v>
      </c>
      <c r="L58">
        <v>0</v>
      </c>
      <c r="M58">
        <v>0</v>
      </c>
      <c r="N58" s="12">
        <v>0.44034906248288552</v>
      </c>
      <c r="O58" s="12">
        <v>6207.5182445613182</v>
      </c>
      <c r="P58">
        <v>0</v>
      </c>
      <c r="Q58" s="12">
        <v>935.10091885131806</v>
      </c>
      <c r="R58" s="27">
        <v>2.7865814409483405E-2</v>
      </c>
      <c r="S58" s="27">
        <v>2.2079615940851864E-5</v>
      </c>
      <c r="T58" s="27">
        <v>0</v>
      </c>
      <c r="U58" s="27">
        <v>2.147669693460688E-4</v>
      </c>
      <c r="V58" s="27">
        <v>8.3482583533383658E-4</v>
      </c>
      <c r="W58" s="27">
        <v>0</v>
      </c>
      <c r="X58" s="27">
        <v>0</v>
      </c>
      <c r="Y58" s="27">
        <v>3.3673329810362958E-7</v>
      </c>
      <c r="Z58" s="27">
        <v>2.5521473060234666E-4</v>
      </c>
      <c r="AA58" s="27">
        <v>0</v>
      </c>
      <c r="AB58" s="27">
        <v>1.7170403550699321E-4</v>
      </c>
      <c r="AC58" s="18">
        <v>2.6695220299556006E-3</v>
      </c>
      <c r="AD58" s="12">
        <v>51</v>
      </c>
      <c r="AE58" s="17">
        <v>1</v>
      </c>
      <c r="AF58" s="18">
        <v>0.5183455622181623</v>
      </c>
      <c r="AG58" t="str">
        <f>IF(AF58&lt;='CAV Tier 1 Analysis'!$A$5,"Tier 1", "Tier 2")</f>
        <v>Tier 2</v>
      </c>
      <c r="AH58" t="str">
        <f t="shared" si="2"/>
        <v>Texas - Tier 2</v>
      </c>
      <c r="AI58" t="str">
        <f t="shared" si="3"/>
        <v>Brewster County * - Tier 2</v>
      </c>
    </row>
    <row r="59" spans="1:35" x14ac:dyDescent="0.3">
      <c r="A59">
        <v>52</v>
      </c>
      <c r="B59">
        <v>6</v>
      </c>
      <c r="C59" t="s">
        <v>23</v>
      </c>
      <c r="D59" t="s">
        <v>4584</v>
      </c>
      <c r="E59" t="s">
        <v>6908</v>
      </c>
      <c r="F59" t="s">
        <v>104</v>
      </c>
      <c r="G59" s="59">
        <v>17.067140000000006</v>
      </c>
      <c r="H59">
        <v>2651</v>
      </c>
      <c r="I59">
        <v>343</v>
      </c>
      <c r="J59" s="12">
        <v>16.857142857142858</v>
      </c>
      <c r="K59" s="12">
        <v>1</v>
      </c>
      <c r="L59">
        <v>110</v>
      </c>
      <c r="M59" s="12">
        <v>917.23610927196955</v>
      </c>
      <c r="N59" s="12">
        <v>3685.8444799871513</v>
      </c>
      <c r="O59" s="12">
        <v>20301.648466192582</v>
      </c>
      <c r="P59" s="12">
        <v>18274.98325106531</v>
      </c>
      <c r="Q59" s="12">
        <v>278.62817855569301</v>
      </c>
      <c r="R59" s="27">
        <v>7.6962676866144093E-5</v>
      </c>
      <c r="S59" s="27">
        <v>4.1809329899427346E-3</v>
      </c>
      <c r="T59" s="27">
        <v>7.1751317881348841E-3</v>
      </c>
      <c r="U59" s="27">
        <v>1.5688215760803314E-3</v>
      </c>
      <c r="V59" s="27">
        <v>2.0870645883345915E-4</v>
      </c>
      <c r="W59" s="27">
        <v>4.2190856090825405E-3</v>
      </c>
      <c r="X59" s="27">
        <v>6.3739818426892265E-3</v>
      </c>
      <c r="Y59" s="27">
        <v>2.8185516304837575E-3</v>
      </c>
      <c r="Z59" s="27">
        <v>8.346781338294789E-4</v>
      </c>
      <c r="AA59" s="27">
        <v>1.3604910169568174E-3</v>
      </c>
      <c r="AB59" s="27">
        <v>5.1161945945625169E-5</v>
      </c>
      <c r="AC59" s="18">
        <v>2.6244096062586365E-3</v>
      </c>
      <c r="AD59" s="12">
        <v>52</v>
      </c>
      <c r="AE59" s="17">
        <v>1</v>
      </c>
      <c r="AF59" s="18">
        <v>0.52096997182442095</v>
      </c>
      <c r="AG59" t="str">
        <f>IF(AF59&lt;='CAV Tier 1 Analysis'!$A$5,"Tier 1", "Tier 2")</f>
        <v>Tier 2</v>
      </c>
      <c r="AH59" t="str">
        <f t="shared" si="2"/>
        <v>Texas - Tier 2</v>
      </c>
      <c r="AI59" t="str">
        <f t="shared" si="3"/>
        <v>Alvin, City Of - Tier 2</v>
      </c>
    </row>
    <row r="60" spans="1:35" x14ac:dyDescent="0.3">
      <c r="A60">
        <v>53</v>
      </c>
      <c r="B60">
        <v>6</v>
      </c>
      <c r="C60" t="s">
        <v>23</v>
      </c>
      <c r="D60" t="s">
        <v>4080</v>
      </c>
      <c r="E60" t="s">
        <v>6249</v>
      </c>
      <c r="F60" t="s">
        <v>123</v>
      </c>
      <c r="G60" s="59">
        <v>90.248840000000015</v>
      </c>
      <c r="H60">
        <v>268</v>
      </c>
      <c r="I60">
        <v>26</v>
      </c>
      <c r="J60" s="12">
        <v>4</v>
      </c>
      <c r="K60" s="12">
        <v>3.5609756097560976</v>
      </c>
      <c r="L60">
        <v>11</v>
      </c>
      <c r="M60" s="12">
        <v>502.70021476176311</v>
      </c>
      <c r="N60" s="12">
        <v>3090.2489222238637</v>
      </c>
      <c r="O60" s="12">
        <v>173510.4435570873</v>
      </c>
      <c r="P60" s="12">
        <v>164516.74122598633</v>
      </c>
      <c r="Q60">
        <v>0</v>
      </c>
      <c r="R60" s="27">
        <v>4.0696873116786633E-4</v>
      </c>
      <c r="S60" s="27">
        <v>4.2266693372487854E-4</v>
      </c>
      <c r="T60" s="27">
        <v>5.4388754079156556E-4</v>
      </c>
      <c r="U60" s="27">
        <v>3.7226274686651931E-4</v>
      </c>
      <c r="V60" s="27">
        <v>7.4319860950451309E-4</v>
      </c>
      <c r="W60" s="27">
        <v>4.2190856090825406E-4</v>
      </c>
      <c r="X60" s="27">
        <v>3.4933230482505732E-3</v>
      </c>
      <c r="Y60" s="27">
        <v>2.3631019120929127E-3</v>
      </c>
      <c r="Z60" s="27">
        <v>7.1336755470535265E-3</v>
      </c>
      <c r="AA60" s="27">
        <v>1.2247537822718185E-2</v>
      </c>
      <c r="AB60" s="27">
        <v>0</v>
      </c>
      <c r="AC60" s="18">
        <v>2.5589574048253448E-3</v>
      </c>
      <c r="AD60" s="12">
        <v>53</v>
      </c>
      <c r="AE60" s="17">
        <v>1</v>
      </c>
      <c r="AF60" s="18">
        <v>0.52352892922924632</v>
      </c>
      <c r="AG60" t="str">
        <f>IF(AF60&lt;='CAV Tier 1 Analysis'!$A$5,"Tier 1", "Tier 2")</f>
        <v>Tier 2</v>
      </c>
      <c r="AH60" t="str">
        <f t="shared" si="2"/>
        <v>Texas - Tier 2</v>
      </c>
      <c r="AI60" t="str">
        <f t="shared" si="3"/>
        <v>Amarillo, City Of - Tier 2</v>
      </c>
    </row>
    <row r="61" spans="1:35" x14ac:dyDescent="0.3">
      <c r="A61">
        <v>54</v>
      </c>
      <c r="B61">
        <v>6</v>
      </c>
      <c r="C61" t="s">
        <v>23</v>
      </c>
      <c r="D61" t="s">
        <v>4111</v>
      </c>
      <c r="E61" t="s">
        <v>6291</v>
      </c>
      <c r="F61" t="s">
        <v>114</v>
      </c>
      <c r="G61" s="59">
        <v>211.84023000000002</v>
      </c>
      <c r="H61">
        <v>403</v>
      </c>
      <c r="I61">
        <v>19</v>
      </c>
      <c r="J61" s="12">
        <v>11.736434108527131</v>
      </c>
      <c r="K61" s="12">
        <v>1.1085271317829457</v>
      </c>
      <c r="L61">
        <v>27</v>
      </c>
      <c r="M61" s="12">
        <v>125.993852064832</v>
      </c>
      <c r="N61" s="12">
        <v>5398.4037567501218</v>
      </c>
      <c r="O61" s="12">
        <v>102790.092951242</v>
      </c>
      <c r="P61">
        <v>0</v>
      </c>
      <c r="Q61" s="12">
        <v>78478.866304568073</v>
      </c>
      <c r="R61" s="27">
        <v>9.5527376987237687E-4</v>
      </c>
      <c r="S61" s="27">
        <v>6.355775160116643E-4</v>
      </c>
      <c r="T61" s="27">
        <v>3.9745627980922101E-4</v>
      </c>
      <c r="U61" s="27">
        <v>1.0922592999145547E-3</v>
      </c>
      <c r="V61" s="27">
        <v>2.3135677219522988E-4</v>
      </c>
      <c r="W61" s="27">
        <v>1.035593740411169E-3</v>
      </c>
      <c r="X61" s="27">
        <v>8.7554612954469913E-4</v>
      </c>
      <c r="Y61" s="27">
        <v>4.1281393702890957E-3</v>
      </c>
      <c r="Z61" s="27">
        <v>4.2260924330147186E-3</v>
      </c>
      <c r="AA61" s="27">
        <v>0</v>
      </c>
      <c r="AB61" s="27">
        <v>1.4410356973085908E-2</v>
      </c>
      <c r="AC61" s="18">
        <v>2.5443320258316943E-3</v>
      </c>
      <c r="AD61" s="12">
        <v>54</v>
      </c>
      <c r="AE61" s="17">
        <v>1</v>
      </c>
      <c r="AF61" s="18">
        <v>0.52607326125507803</v>
      </c>
      <c r="AG61" t="str">
        <f>IF(AF61&lt;='CAV Tier 1 Analysis'!$A$5,"Tier 1", "Tier 2")</f>
        <v>Tier 2</v>
      </c>
      <c r="AH61" t="str">
        <f t="shared" si="2"/>
        <v>Texas - Tier 2</v>
      </c>
      <c r="AI61" t="str">
        <f t="shared" si="3"/>
        <v>Tarrant County* - Tier 2</v>
      </c>
    </row>
    <row r="62" spans="1:35" x14ac:dyDescent="0.3">
      <c r="A62">
        <v>55</v>
      </c>
      <c r="B62">
        <v>6</v>
      </c>
      <c r="C62" t="s">
        <v>23</v>
      </c>
      <c r="D62" t="s">
        <v>3823</v>
      </c>
      <c r="E62" t="s">
        <v>5901</v>
      </c>
      <c r="F62" t="s">
        <v>117</v>
      </c>
      <c r="G62" s="59">
        <v>40.38364</v>
      </c>
      <c r="H62">
        <v>486</v>
      </c>
      <c r="I62">
        <v>12</v>
      </c>
      <c r="J62" s="12">
        <v>6</v>
      </c>
      <c r="K62" s="12">
        <v>1</v>
      </c>
      <c r="L62">
        <v>1</v>
      </c>
      <c r="M62" s="12">
        <v>101.81599504155648</v>
      </c>
      <c r="N62" s="12">
        <v>3198.3705720497619</v>
      </c>
      <c r="O62" s="12">
        <v>88438.081577908597</v>
      </c>
      <c r="P62" s="12">
        <v>82042.720988374727</v>
      </c>
      <c r="Q62" s="12">
        <v>63689.607221046812</v>
      </c>
      <c r="R62" s="27">
        <v>1.8210626009974078E-4</v>
      </c>
      <c r="S62" s="27">
        <v>7.6647809623242894E-4</v>
      </c>
      <c r="T62" s="27">
        <v>2.5102501882687641E-4</v>
      </c>
      <c r="U62" s="27">
        <v>5.5839412029977896E-4</v>
      </c>
      <c r="V62" s="27">
        <v>2.0870645883345915E-4</v>
      </c>
      <c r="W62" s="27">
        <v>3.8355323718932189E-5</v>
      </c>
      <c r="X62" s="27">
        <v>7.0753135112105613E-4</v>
      </c>
      <c r="Y62" s="27">
        <v>2.4457821374963573E-3</v>
      </c>
      <c r="Z62" s="27">
        <v>3.6360265529093677E-3</v>
      </c>
      <c r="AA62" s="27">
        <v>6.1077147583635544E-3</v>
      </c>
      <c r="AB62" s="27">
        <v>1.1694740491906061E-2</v>
      </c>
      <c r="AC62" s="18">
        <v>2.417896415437056E-3</v>
      </c>
      <c r="AD62" s="12">
        <v>55</v>
      </c>
      <c r="AE62" s="17">
        <v>1</v>
      </c>
      <c r="AF62" s="18">
        <v>0.52849115767051513</v>
      </c>
      <c r="AG62" t="str">
        <f>IF(AF62&lt;='CAV Tier 1 Analysis'!$A$5,"Tier 1", "Tier 2")</f>
        <v>Tier 2</v>
      </c>
      <c r="AH62" t="str">
        <f t="shared" si="2"/>
        <v>Texas - Tier 2</v>
      </c>
      <c r="AI62" t="str">
        <f t="shared" si="3"/>
        <v>College Station, City Of - Tier 2</v>
      </c>
    </row>
    <row r="63" spans="1:35" x14ac:dyDescent="0.3">
      <c r="A63">
        <v>56</v>
      </c>
      <c r="B63">
        <v>6</v>
      </c>
      <c r="C63" t="s">
        <v>23</v>
      </c>
      <c r="D63" t="s">
        <v>2533</v>
      </c>
      <c r="E63" t="s">
        <v>6001</v>
      </c>
      <c r="F63" t="s">
        <v>130</v>
      </c>
      <c r="G63" s="59">
        <v>42.44144</v>
      </c>
      <c r="H63">
        <v>198</v>
      </c>
      <c r="I63">
        <v>7</v>
      </c>
      <c r="J63" s="12">
        <v>9.1568627450980387</v>
      </c>
      <c r="K63" s="12">
        <v>1</v>
      </c>
      <c r="L63">
        <v>0</v>
      </c>
      <c r="M63" s="12">
        <v>28.475697337319346</v>
      </c>
      <c r="N63" s="12">
        <v>10546.183625606374</v>
      </c>
      <c r="O63" s="12">
        <v>101299.9865323082</v>
      </c>
      <c r="P63" s="12">
        <v>94524.280719992181</v>
      </c>
      <c r="Q63" s="12">
        <v>29066.504670042501</v>
      </c>
      <c r="R63" s="27">
        <v>1.9138571737583693E-4</v>
      </c>
      <c r="S63" s="27">
        <v>3.1226885402061918E-4</v>
      </c>
      <c r="T63" s="27">
        <v>1.4643126098234458E-4</v>
      </c>
      <c r="U63" s="27">
        <v>8.5218971954247307E-4</v>
      </c>
      <c r="V63" s="27">
        <v>2.0870645883345915E-4</v>
      </c>
      <c r="W63" s="27">
        <v>0</v>
      </c>
      <c r="X63" s="27">
        <v>1.9788097737457244E-4</v>
      </c>
      <c r="Y63" s="27">
        <v>8.0646275812042856E-3</v>
      </c>
      <c r="Z63" s="27">
        <v>4.1648284796449147E-3</v>
      </c>
      <c r="AA63" s="27">
        <v>7.0369112265182164E-3</v>
      </c>
      <c r="AB63" s="27">
        <v>5.337216603380014E-3</v>
      </c>
      <c r="AC63" s="18">
        <v>2.4102224435342489E-3</v>
      </c>
      <c r="AD63" s="12">
        <v>56</v>
      </c>
      <c r="AE63" s="17">
        <v>1</v>
      </c>
      <c r="AF63" s="18">
        <v>0.53090138011404941</v>
      </c>
      <c r="AG63" t="str">
        <f>IF(AF63&lt;='CAV Tier 1 Analysis'!$A$5,"Tier 1", "Tier 2")</f>
        <v>Tier 2</v>
      </c>
      <c r="AH63" t="str">
        <f t="shared" si="2"/>
        <v>Texas - Tier 2</v>
      </c>
      <c r="AI63" t="str">
        <f t="shared" si="3"/>
        <v>Lewisville, City Of - Tier 2</v>
      </c>
    </row>
    <row r="64" spans="1:35" x14ac:dyDescent="0.3">
      <c r="A64">
        <v>57</v>
      </c>
      <c r="B64">
        <v>6</v>
      </c>
      <c r="C64" t="s">
        <v>23</v>
      </c>
      <c r="D64" t="s">
        <v>4046</v>
      </c>
      <c r="E64" t="s">
        <v>6193</v>
      </c>
      <c r="F64" t="s">
        <v>142</v>
      </c>
      <c r="G64" s="59">
        <v>95.625560000000007</v>
      </c>
      <c r="H64">
        <v>323</v>
      </c>
      <c r="I64">
        <v>8</v>
      </c>
      <c r="J64" s="12">
        <v>10</v>
      </c>
      <c r="K64" s="12">
        <v>2</v>
      </c>
      <c r="L64">
        <v>0</v>
      </c>
      <c r="M64" s="12">
        <v>49.684889061041829</v>
      </c>
      <c r="N64" s="12">
        <v>14581.936007190632</v>
      </c>
      <c r="O64" s="12">
        <v>117247.86226971664</v>
      </c>
      <c r="P64" s="12">
        <v>101844.64304609207</v>
      </c>
      <c r="Q64" s="12">
        <v>733.7834430669609</v>
      </c>
      <c r="R64" s="27">
        <v>4.3121454880103356E-4</v>
      </c>
      <c r="S64" s="27">
        <v>5.0940828206393941E-4</v>
      </c>
      <c r="T64" s="27">
        <v>1.6735001255125095E-4</v>
      </c>
      <c r="U64" s="27">
        <v>9.3065686716629827E-4</v>
      </c>
      <c r="V64" s="27">
        <v>4.1741291766691829E-4</v>
      </c>
      <c r="W64" s="27">
        <v>0</v>
      </c>
      <c r="X64" s="27">
        <v>3.4526615069970748E-4</v>
      </c>
      <c r="Y64" s="27">
        <v>1.1150752488835404E-2</v>
      </c>
      <c r="Z64" s="27">
        <v>4.8205064252664865E-3</v>
      </c>
      <c r="AA64" s="27">
        <v>7.5818795610280414E-3</v>
      </c>
      <c r="AB64" s="27">
        <v>1.3473794734111078E-4</v>
      </c>
      <c r="AC64" s="18">
        <v>2.4081077455836539E-3</v>
      </c>
      <c r="AD64" s="12">
        <v>57</v>
      </c>
      <c r="AE64" s="17">
        <v>1</v>
      </c>
      <c r="AF64" s="18">
        <v>0.53330948785963306</v>
      </c>
      <c r="AG64" t="str">
        <f>IF(AF64&lt;='CAV Tier 1 Analysis'!$A$5,"Tier 1", "Tier 2")</f>
        <v>Tier 2</v>
      </c>
      <c r="AH64" t="str">
        <f t="shared" si="2"/>
        <v>Texas - Tier 2</v>
      </c>
      <c r="AI64" t="str">
        <f t="shared" si="3"/>
        <v>Waco, City Of - Tier 2</v>
      </c>
    </row>
    <row r="65" spans="1:35" x14ac:dyDescent="0.3">
      <c r="A65">
        <v>58</v>
      </c>
      <c r="B65">
        <v>6</v>
      </c>
      <c r="C65" t="s">
        <v>23</v>
      </c>
      <c r="D65" t="s">
        <v>4592</v>
      </c>
      <c r="E65" t="s">
        <v>6919</v>
      </c>
      <c r="F65" t="s">
        <v>121</v>
      </c>
      <c r="G65" s="59">
        <v>526.61394000000018</v>
      </c>
      <c r="H65">
        <v>852</v>
      </c>
      <c r="I65">
        <v>71</v>
      </c>
      <c r="J65" s="12">
        <v>9.3571428571428577</v>
      </c>
      <c r="K65" s="12">
        <v>1.8571428571428572</v>
      </c>
      <c r="L65">
        <v>123</v>
      </c>
      <c r="M65" s="12">
        <v>251.13536354544641</v>
      </c>
      <c r="N65" s="12">
        <v>1993.9819323024331</v>
      </c>
      <c r="O65" s="12">
        <v>68366.391110994446</v>
      </c>
      <c r="P65" s="12">
        <v>34800.972590305893</v>
      </c>
      <c r="Q65" s="12">
        <v>34344.782707155653</v>
      </c>
      <c r="R65" s="27">
        <v>2.3747164725564443E-3</v>
      </c>
      <c r="S65" s="27">
        <v>1.3437023415432704E-3</v>
      </c>
      <c r="T65" s="27">
        <v>1.4852313613923521E-3</v>
      </c>
      <c r="U65" s="27">
        <v>8.7082892570560769E-4</v>
      </c>
      <c r="V65" s="27">
        <v>3.8759770926213838E-4</v>
      </c>
      <c r="W65" s="27">
        <v>4.7177048174286591E-3</v>
      </c>
      <c r="X65" s="27">
        <v>1.7451692438998827E-3</v>
      </c>
      <c r="Y65" s="27">
        <v>1.5247906027944422E-3</v>
      </c>
      <c r="Z65" s="27">
        <v>2.8108028687526092E-3</v>
      </c>
      <c r="AA65" s="27">
        <v>2.5907772357444767E-3</v>
      </c>
      <c r="AB65" s="27">
        <v>6.3064185592646947E-3</v>
      </c>
      <c r="AC65" s="18">
        <v>2.3779763762131431E-3</v>
      </c>
      <c r="AD65" s="12">
        <v>58</v>
      </c>
      <c r="AE65" s="17">
        <v>1</v>
      </c>
      <c r="AF65" s="18">
        <v>0.53568746423584623</v>
      </c>
      <c r="AG65" t="str">
        <f>IF(AF65&lt;='CAV Tier 1 Analysis'!$A$5,"Tier 1", "Tier 2")</f>
        <v>Tier 2</v>
      </c>
      <c r="AH65" t="str">
        <f t="shared" si="2"/>
        <v>Texas - Tier 2</v>
      </c>
      <c r="AI65" t="str">
        <f t="shared" si="3"/>
        <v>Comal County* - Tier 2</v>
      </c>
    </row>
    <row r="66" spans="1:35" x14ac:dyDescent="0.3">
      <c r="A66">
        <v>59</v>
      </c>
      <c r="B66">
        <v>6</v>
      </c>
      <c r="C66" t="s">
        <v>23</v>
      </c>
      <c r="D66" t="s">
        <v>3895</v>
      </c>
      <c r="E66" t="s">
        <v>6000</v>
      </c>
      <c r="F66" t="s">
        <v>122</v>
      </c>
      <c r="G66" s="59">
        <v>62.417380000000001</v>
      </c>
      <c r="H66">
        <v>561</v>
      </c>
      <c r="I66">
        <v>7</v>
      </c>
      <c r="J66" s="12">
        <v>9</v>
      </c>
      <c r="K66" s="12">
        <v>1</v>
      </c>
      <c r="L66">
        <v>4</v>
      </c>
      <c r="M66" s="12">
        <v>97.144649775431148</v>
      </c>
      <c r="N66" s="12">
        <v>3542.432091218921</v>
      </c>
      <c r="O66" s="12">
        <v>109751.65047912777</v>
      </c>
      <c r="P66" s="12">
        <v>100420.91270082127</v>
      </c>
      <c r="Q66" s="12">
        <v>44478.024239904655</v>
      </c>
      <c r="R66" s="27">
        <v>2.8146535668959903E-4</v>
      </c>
      <c r="S66" s="27">
        <v>8.8476175305842104E-4</v>
      </c>
      <c r="T66" s="27">
        <v>1.4643126098234458E-4</v>
      </c>
      <c r="U66" s="27">
        <v>8.3759118044966839E-4</v>
      </c>
      <c r="V66" s="27">
        <v>2.0870645883345915E-4</v>
      </c>
      <c r="W66" s="27">
        <v>1.5342129487572875E-4</v>
      </c>
      <c r="X66" s="27">
        <v>6.7506962223115423E-4</v>
      </c>
      <c r="Y66" s="27">
        <v>2.7088847076417837E-3</v>
      </c>
      <c r="Z66" s="27">
        <v>4.512308592042321E-3</v>
      </c>
      <c r="AA66" s="27">
        <v>7.4758891850753391E-3</v>
      </c>
      <c r="AB66" s="27">
        <v>8.1670930906055424E-3</v>
      </c>
      <c r="AC66" s="18">
        <v>2.3683293184077604E-3</v>
      </c>
      <c r="AD66" s="12">
        <v>59</v>
      </c>
      <c r="AE66" s="17">
        <v>1</v>
      </c>
      <c r="AF66" s="18">
        <v>0.53805579355425404</v>
      </c>
      <c r="AG66" t="str">
        <f>IF(AF66&lt;='CAV Tier 1 Analysis'!$A$5,"Tier 1", "Tier 2")</f>
        <v>Tier 2</v>
      </c>
      <c r="AH66" t="str">
        <f t="shared" si="2"/>
        <v>Texas - Tier 2</v>
      </c>
      <c r="AI66" t="str">
        <f t="shared" si="3"/>
        <v>Denton, City Of - Tier 2</v>
      </c>
    </row>
    <row r="67" spans="1:35" x14ac:dyDescent="0.3">
      <c r="A67">
        <v>60</v>
      </c>
      <c r="B67">
        <v>6</v>
      </c>
      <c r="C67" t="s">
        <v>23</v>
      </c>
      <c r="D67" t="s">
        <v>2906</v>
      </c>
      <c r="E67" t="s">
        <v>5977</v>
      </c>
      <c r="F67" t="s">
        <v>132</v>
      </c>
      <c r="G67" s="59">
        <v>36.497120000000002</v>
      </c>
      <c r="H67">
        <v>387</v>
      </c>
      <c r="I67">
        <v>6</v>
      </c>
      <c r="J67" s="12">
        <v>9.9499999999999993</v>
      </c>
      <c r="K67" s="12">
        <v>1</v>
      </c>
      <c r="L67">
        <v>3</v>
      </c>
      <c r="M67" s="12">
        <v>80.978773119632436</v>
      </c>
      <c r="N67" s="12">
        <v>8314.977827596922</v>
      </c>
      <c r="O67" s="12">
        <v>122672.73916774652</v>
      </c>
      <c r="P67" s="12">
        <v>86974.663086445071</v>
      </c>
      <c r="Q67" s="12">
        <v>29548.509197869149</v>
      </c>
      <c r="R67" s="27">
        <v>1.6458036045317986E-4</v>
      </c>
      <c r="S67" s="27">
        <v>6.1034366922211941E-4</v>
      </c>
      <c r="T67" s="27">
        <v>1.255125094134382E-4</v>
      </c>
      <c r="U67" s="27">
        <v>9.2600358283046673E-4</v>
      </c>
      <c r="V67" s="27">
        <v>2.0870645883345915E-4</v>
      </c>
      <c r="W67" s="27">
        <v>1.1506597115679657E-4</v>
      </c>
      <c r="X67" s="27">
        <v>5.6273103979462052E-4</v>
      </c>
      <c r="Y67" s="27">
        <v>6.3584327664012816E-3</v>
      </c>
      <c r="Z67" s="27">
        <v>5.0435437876285901E-3</v>
      </c>
      <c r="AA67" s="27">
        <v>6.4748758565924521E-3</v>
      </c>
      <c r="AB67" s="27">
        <v>5.4257226896130845E-3</v>
      </c>
      <c r="AC67" s="18">
        <v>2.3650471538126804E-3</v>
      </c>
      <c r="AD67" s="12">
        <v>60</v>
      </c>
      <c r="AE67" s="17">
        <v>1</v>
      </c>
      <c r="AF67" s="18">
        <v>0.54042084070806673</v>
      </c>
      <c r="AG67" t="str">
        <f>IF(AF67&lt;='CAV Tier 1 Analysis'!$A$5,"Tier 1", "Tier 2")</f>
        <v>Tier 2</v>
      </c>
      <c r="AH67" t="str">
        <f t="shared" si="2"/>
        <v>Texas - Tier 2</v>
      </c>
      <c r="AI67" t="str">
        <f t="shared" si="3"/>
        <v>Carrollton, City Of - Tier 2</v>
      </c>
    </row>
    <row r="68" spans="1:35" x14ac:dyDescent="0.3">
      <c r="A68">
        <v>61</v>
      </c>
      <c r="B68">
        <v>6</v>
      </c>
      <c r="C68" t="s">
        <v>23</v>
      </c>
      <c r="D68" t="s">
        <v>3345</v>
      </c>
      <c r="E68" t="s">
        <v>6079</v>
      </c>
      <c r="F68" t="s">
        <v>119</v>
      </c>
      <c r="G68" s="59">
        <v>30.332090000000004</v>
      </c>
      <c r="H68">
        <v>4949</v>
      </c>
      <c r="I68">
        <v>72</v>
      </c>
      <c r="J68" s="12">
        <v>12.285714285714286</v>
      </c>
      <c r="K68" s="12">
        <v>1</v>
      </c>
      <c r="L68">
        <v>10</v>
      </c>
      <c r="M68" s="12">
        <v>413.02500421171112</v>
      </c>
      <c r="N68" s="12">
        <v>3100.0043776865614</v>
      </c>
      <c r="O68" s="12">
        <v>66387.383021738933</v>
      </c>
      <c r="P68" s="12">
        <v>60330.182785521487</v>
      </c>
      <c r="Q68" s="12">
        <v>8718.490413534033</v>
      </c>
      <c r="R68" s="27">
        <v>1.3677973235965723E-4</v>
      </c>
      <c r="S68" s="27">
        <v>7.805144235091134E-3</v>
      </c>
      <c r="T68" s="27">
        <v>1.5061501129612586E-3</v>
      </c>
      <c r="U68" s="27">
        <v>1.1433784368043093E-3</v>
      </c>
      <c r="V68" s="27">
        <v>2.0870645883345915E-4</v>
      </c>
      <c r="W68" s="27">
        <v>3.8355323718932186E-4</v>
      </c>
      <c r="X68" s="27">
        <v>2.8701594396579647E-3</v>
      </c>
      <c r="Y68" s="27">
        <v>2.370561872774866E-3</v>
      </c>
      <c r="Z68" s="27">
        <v>2.729438304612709E-3</v>
      </c>
      <c r="AA68" s="27">
        <v>4.4913131029151645E-3</v>
      </c>
      <c r="AB68" s="27">
        <v>1.6008967132357744E-3</v>
      </c>
      <c r="AC68" s="18">
        <v>2.295098331494147E-3</v>
      </c>
      <c r="AD68" s="12">
        <v>61</v>
      </c>
      <c r="AE68" s="17">
        <v>1</v>
      </c>
      <c r="AF68" s="18">
        <v>0.54271593903956084</v>
      </c>
      <c r="AG68" t="str">
        <f>IF(AF68&lt;='CAV Tier 1 Analysis'!$A$5,"Tier 1", "Tier 2")</f>
        <v>Tier 2</v>
      </c>
      <c r="AH68" t="str">
        <f t="shared" si="2"/>
        <v>Texas - Tier 2</v>
      </c>
      <c r="AI68" t="str">
        <f t="shared" si="3"/>
        <v>Missouri City, City Of - Tier 2</v>
      </c>
    </row>
    <row r="69" spans="1:35" x14ac:dyDescent="0.3">
      <c r="A69">
        <v>62</v>
      </c>
      <c r="B69">
        <v>6</v>
      </c>
      <c r="C69" t="s">
        <v>23</v>
      </c>
      <c r="D69" t="s">
        <v>3979</v>
      </c>
      <c r="E69" t="s">
        <v>6111</v>
      </c>
      <c r="F69" t="s">
        <v>137</v>
      </c>
      <c r="G69" s="59">
        <v>45.918730000000011</v>
      </c>
      <c r="H69">
        <v>2955</v>
      </c>
      <c r="I69">
        <v>35</v>
      </c>
      <c r="J69" s="12">
        <v>11</v>
      </c>
      <c r="K69" s="12">
        <v>1</v>
      </c>
      <c r="L69">
        <v>5</v>
      </c>
      <c r="M69" s="12">
        <v>299.77721465728678</v>
      </c>
      <c r="N69" s="12">
        <v>2456.2566136501414</v>
      </c>
      <c r="O69" s="12">
        <v>122473.85623928289</v>
      </c>
      <c r="P69" s="12">
        <v>114256.1903361789</v>
      </c>
      <c r="Q69">
        <v>0</v>
      </c>
      <c r="R69" s="27">
        <v>2.0706623248498086E-4</v>
      </c>
      <c r="S69" s="27">
        <v>4.6603760789440899E-3</v>
      </c>
      <c r="T69" s="27">
        <v>7.3215630491172291E-4</v>
      </c>
      <c r="U69" s="27">
        <v>1.0237225538829282E-3</v>
      </c>
      <c r="V69" s="27">
        <v>2.0870645883345915E-4</v>
      </c>
      <c r="W69" s="27">
        <v>1.9177661859466093E-4</v>
      </c>
      <c r="X69" s="27">
        <v>2.0831872009423181E-3</v>
      </c>
      <c r="Y69" s="27">
        <v>1.8782903404850797E-3</v>
      </c>
      <c r="Z69" s="27">
        <v>5.0353669525377348E-3</v>
      </c>
      <c r="AA69" s="27">
        <v>8.5058639150883131E-3</v>
      </c>
      <c r="AB69" s="27">
        <v>0</v>
      </c>
      <c r="AC69" s="18">
        <v>2.2296829687913898E-3</v>
      </c>
      <c r="AD69" s="12">
        <v>62</v>
      </c>
      <c r="AE69" s="17">
        <v>1</v>
      </c>
      <c r="AF69" s="18">
        <v>0.54494562200835217</v>
      </c>
      <c r="AG69" t="str">
        <f>IF(AF69&lt;='CAV Tier 1 Analysis'!$A$5,"Tier 1", "Tier 2")</f>
        <v>Tier 2</v>
      </c>
      <c r="AH69" t="str">
        <f t="shared" si="2"/>
        <v>Texas - Tier 2</v>
      </c>
      <c r="AI69" t="str">
        <f t="shared" si="3"/>
        <v>Mcallen, City Of - Tier 2</v>
      </c>
    </row>
    <row r="70" spans="1:35" x14ac:dyDescent="0.3">
      <c r="A70">
        <v>63</v>
      </c>
      <c r="B70">
        <v>6</v>
      </c>
      <c r="C70" t="s">
        <v>23</v>
      </c>
      <c r="D70" t="s">
        <v>3014</v>
      </c>
      <c r="E70" t="s">
        <v>6393</v>
      </c>
      <c r="F70" t="s">
        <v>138</v>
      </c>
      <c r="G70" s="59">
        <v>929.16642000000002</v>
      </c>
      <c r="H70">
        <v>155</v>
      </c>
      <c r="I70">
        <v>2</v>
      </c>
      <c r="J70" s="12">
        <v>9.4216867469879517</v>
      </c>
      <c r="K70" s="12">
        <v>1.8433734939759037</v>
      </c>
      <c r="L70">
        <v>4</v>
      </c>
      <c r="M70" s="12">
        <v>22.920675587910299</v>
      </c>
      <c r="N70" s="12">
        <v>3897.9434224769088</v>
      </c>
      <c r="O70" s="12">
        <v>95476.699418417003</v>
      </c>
      <c r="P70">
        <v>0</v>
      </c>
      <c r="Q70" s="12">
        <v>62978.192043718533</v>
      </c>
      <c r="R70" s="27">
        <v>4.1899893559982455E-3</v>
      </c>
      <c r="S70" s="27">
        <v>2.4445289077371703E-4</v>
      </c>
      <c r="T70" s="27">
        <v>4.1837503137812737E-5</v>
      </c>
      <c r="U70" s="27">
        <v>8.7683574713740388E-4</v>
      </c>
      <c r="V70" s="27">
        <v>3.8472395423517168E-4</v>
      </c>
      <c r="W70" s="27">
        <v>1.5342129487572875E-4</v>
      </c>
      <c r="X70" s="27">
        <v>1.5927847643882015E-4</v>
      </c>
      <c r="Y70" s="27">
        <v>2.9807429067094083E-3</v>
      </c>
      <c r="Z70" s="27">
        <v>3.925410955049803E-3</v>
      </c>
      <c r="AA70" s="27">
        <v>0</v>
      </c>
      <c r="AB70" s="27">
        <v>1.1564109824770966E-2</v>
      </c>
      <c r="AC70" s="18">
        <v>2.2291639008297343E-3</v>
      </c>
      <c r="AD70" s="12">
        <v>63</v>
      </c>
      <c r="AE70" s="17">
        <v>1</v>
      </c>
      <c r="AF70" s="18">
        <v>0.54717478590918189</v>
      </c>
      <c r="AG70" t="str">
        <f>IF(AF70&lt;='CAV Tier 1 Analysis'!$A$5,"Tier 1", "Tier 2")</f>
        <v>Tier 2</v>
      </c>
      <c r="AH70" t="str">
        <f t="shared" si="2"/>
        <v>Texas - Tier 2</v>
      </c>
      <c r="AI70" t="str">
        <f t="shared" si="3"/>
        <v>Bell County * - Tier 2</v>
      </c>
    </row>
    <row r="71" spans="1:35" x14ac:dyDescent="0.3">
      <c r="A71">
        <v>64</v>
      </c>
      <c r="B71">
        <v>6</v>
      </c>
      <c r="C71" t="s">
        <v>23</v>
      </c>
      <c r="D71" t="s">
        <v>4611</v>
      </c>
      <c r="E71" t="s">
        <v>6943</v>
      </c>
      <c r="F71" t="s">
        <v>134</v>
      </c>
      <c r="G71" s="59">
        <v>1123.5373299999999</v>
      </c>
      <c r="H71">
        <v>1651</v>
      </c>
      <c r="I71">
        <v>185</v>
      </c>
      <c r="J71" s="12">
        <v>12.863636363636363</v>
      </c>
      <c r="K71" s="12">
        <v>2.1590909090909092</v>
      </c>
      <c r="L71">
        <v>105</v>
      </c>
      <c r="M71" s="12">
        <v>543.2426919895936</v>
      </c>
      <c r="N71" s="12">
        <v>2782.6587918955397</v>
      </c>
      <c r="O71" s="12">
        <v>19682.563980138071</v>
      </c>
      <c r="P71">
        <v>0</v>
      </c>
      <c r="Q71">
        <v>0</v>
      </c>
      <c r="R71" s="27">
        <v>5.0664868557848746E-3</v>
      </c>
      <c r="S71" s="27">
        <v>2.6038175655961732E-3</v>
      </c>
      <c r="T71" s="27">
        <v>3.869969040247678E-3</v>
      </c>
      <c r="U71" s="27">
        <v>1.1971631518548291E-3</v>
      </c>
      <c r="V71" s="27">
        <v>4.5061621793587772E-4</v>
      </c>
      <c r="W71" s="27">
        <v>4.0273089904878795E-3</v>
      </c>
      <c r="X71" s="27">
        <v>3.7750575014579859E-3</v>
      </c>
      <c r="Y71" s="27">
        <v>2.1278888779931583E-3</v>
      </c>
      <c r="Z71" s="27">
        <v>8.0922521140481673E-4</v>
      </c>
      <c r="AA71" s="27">
        <v>0</v>
      </c>
      <c r="AB71" s="27">
        <v>0</v>
      </c>
      <c r="AC71" s="18">
        <v>2.1752303102512065E-3</v>
      </c>
      <c r="AD71" s="12">
        <v>64</v>
      </c>
      <c r="AE71" s="17">
        <v>1</v>
      </c>
      <c r="AF71" s="18">
        <v>0.54935001621943313</v>
      </c>
      <c r="AG71" t="str">
        <f>IF(AF71&lt;='CAV Tier 1 Analysis'!$A$5,"Tier 1", "Tier 2")</f>
        <v>Tier 2</v>
      </c>
      <c r="AH71" t="str">
        <f t="shared" si="2"/>
        <v>Texas - Tier 2</v>
      </c>
      <c r="AI71" t="str">
        <f t="shared" si="3"/>
        <v>Matagorda County * - Tier 2</v>
      </c>
    </row>
    <row r="72" spans="1:35" x14ac:dyDescent="0.3">
      <c r="A72">
        <v>65</v>
      </c>
      <c r="B72">
        <v>6</v>
      </c>
      <c r="C72" t="s">
        <v>23</v>
      </c>
      <c r="D72" t="s">
        <v>4357</v>
      </c>
      <c r="E72" t="s">
        <v>6623</v>
      </c>
      <c r="F72" t="s">
        <v>179</v>
      </c>
      <c r="G72" s="59">
        <v>3292.5328900000004</v>
      </c>
      <c r="H72">
        <v>12</v>
      </c>
      <c r="I72">
        <v>0</v>
      </c>
      <c r="J72" s="12">
        <v>5.8</v>
      </c>
      <c r="K72" s="12">
        <v>3.9</v>
      </c>
      <c r="L72">
        <v>1</v>
      </c>
      <c r="M72" s="12">
        <v>4.9995979690881658</v>
      </c>
      <c r="N72" s="12">
        <v>1.2058540465042937</v>
      </c>
      <c r="O72" s="12">
        <v>47750.267497983754</v>
      </c>
      <c r="P72">
        <v>0</v>
      </c>
      <c r="Q72" s="12">
        <v>27996.062001170118</v>
      </c>
      <c r="R72" s="27">
        <v>1.4847370144278508E-2</v>
      </c>
      <c r="S72" s="27">
        <v>1.8925385092158739E-5</v>
      </c>
      <c r="T72" s="27">
        <v>0</v>
      </c>
      <c r="U72" s="27">
        <v>5.3978098295645301E-4</v>
      </c>
      <c r="V72" s="27">
        <v>8.1395518945049066E-4</v>
      </c>
      <c r="W72" s="27">
        <v>3.8355323718932189E-5</v>
      </c>
      <c r="X72" s="27">
        <v>3.4742795615632398E-5</v>
      </c>
      <c r="Y72" s="27">
        <v>9.2211212582467982E-7</v>
      </c>
      <c r="Z72" s="27">
        <v>1.9631954632376809E-3</v>
      </c>
      <c r="AA72" s="27">
        <v>0</v>
      </c>
      <c r="AB72" s="27">
        <v>5.1406609992533025E-3</v>
      </c>
      <c r="AC72" s="18">
        <v>2.1270825814299079E-3</v>
      </c>
      <c r="AD72" s="12">
        <v>65</v>
      </c>
      <c r="AE72" s="17">
        <v>1</v>
      </c>
      <c r="AF72" s="18">
        <v>0.55147709880086304</v>
      </c>
      <c r="AG72" t="str">
        <f>IF(AF72&lt;='CAV Tier 1 Analysis'!$A$5,"Tier 1", "Tier 2")</f>
        <v>Tier 2</v>
      </c>
      <c r="AH72" t="str">
        <f t="shared" ref="AH72:AH135" si="4">C72&amp;" - "&amp;AG72</f>
        <v>Texas - Tier 2</v>
      </c>
      <c r="AI72" t="str">
        <f t="shared" ref="AI72:AI135" si="5">D72&amp;" - "&amp;AG72</f>
        <v>Webb County* - Tier 2</v>
      </c>
    </row>
    <row r="73" spans="1:35" x14ac:dyDescent="0.3">
      <c r="A73">
        <v>66</v>
      </c>
      <c r="B73">
        <v>6</v>
      </c>
      <c r="C73" t="s">
        <v>23</v>
      </c>
      <c r="D73" t="s">
        <v>3942</v>
      </c>
      <c r="E73" t="s">
        <v>6063</v>
      </c>
      <c r="F73" t="s">
        <v>131</v>
      </c>
      <c r="G73" s="59">
        <v>873.76540999999997</v>
      </c>
      <c r="H73">
        <v>1244</v>
      </c>
      <c r="I73">
        <v>187</v>
      </c>
      <c r="J73" s="12">
        <v>14.543478260869565</v>
      </c>
      <c r="K73" s="12">
        <v>2.2391304347826089</v>
      </c>
      <c r="L73">
        <v>95</v>
      </c>
      <c r="M73" s="12">
        <v>707.41631075782698</v>
      </c>
      <c r="N73" s="12">
        <v>292.88768452957942</v>
      </c>
      <c r="O73" s="12">
        <v>38584.841075249045</v>
      </c>
      <c r="P73">
        <v>0</v>
      </c>
      <c r="Q73" s="12">
        <v>6981.5640044777247</v>
      </c>
      <c r="R73" s="27">
        <v>3.9401636657719966E-3</v>
      </c>
      <c r="S73" s="27">
        <v>1.9619315878871228E-3</v>
      </c>
      <c r="T73" s="27">
        <v>3.9118065433854906E-3</v>
      </c>
      <c r="U73" s="27">
        <v>1.3534987915962032E-3</v>
      </c>
      <c r="V73" s="27">
        <v>4.6732098390970199E-4</v>
      </c>
      <c r="W73" s="27">
        <v>3.6437557532985579E-3</v>
      </c>
      <c r="X73" s="27">
        <v>4.9159193302709455E-3</v>
      </c>
      <c r="Y73" s="27">
        <v>2.2397012821939144E-4</v>
      </c>
      <c r="Z73" s="27">
        <v>1.5863698554541995E-3</v>
      </c>
      <c r="AA73" s="27">
        <v>0</v>
      </c>
      <c r="AB73" s="27">
        <v>1.2819607911323135E-3</v>
      </c>
      <c r="AC73" s="18">
        <v>2.1169724937205388E-3</v>
      </c>
      <c r="AD73" s="12">
        <v>66</v>
      </c>
      <c r="AE73" s="17">
        <v>1</v>
      </c>
      <c r="AF73" s="18">
        <v>0.5535940712945836</v>
      </c>
      <c r="AG73" t="str">
        <f>IF(AF73&lt;='CAV Tier 1 Analysis'!$A$5,"Tier 1", "Tier 2")</f>
        <v>Tier 2</v>
      </c>
      <c r="AH73" t="str">
        <f t="shared" si="4"/>
        <v>Texas - Tier 2</v>
      </c>
      <c r="AI73" t="str">
        <f t="shared" si="5"/>
        <v>Hardin County * - Tier 2</v>
      </c>
    </row>
    <row r="74" spans="1:35" x14ac:dyDescent="0.3">
      <c r="A74">
        <v>67</v>
      </c>
      <c r="B74">
        <v>6</v>
      </c>
      <c r="C74" t="s">
        <v>23</v>
      </c>
      <c r="D74" t="s">
        <v>4601</v>
      </c>
      <c r="E74" t="s">
        <v>6932</v>
      </c>
      <c r="F74" t="s">
        <v>125</v>
      </c>
      <c r="G74" s="59">
        <v>34.426400000000001</v>
      </c>
      <c r="H74">
        <v>2692</v>
      </c>
      <c r="I74">
        <v>102</v>
      </c>
      <c r="J74" s="12">
        <v>14</v>
      </c>
      <c r="K74" s="12">
        <v>1</v>
      </c>
      <c r="L74">
        <v>19</v>
      </c>
      <c r="M74" s="12">
        <v>860.38928409592597</v>
      </c>
      <c r="N74" s="12">
        <v>2728.8613220213415</v>
      </c>
      <c r="O74" s="12">
        <v>59497.760348501659</v>
      </c>
      <c r="P74" s="12">
        <v>51849.188179966048</v>
      </c>
      <c r="Q74">
        <v>0</v>
      </c>
      <c r="R74" s="27">
        <v>1.5524264164145968E-4</v>
      </c>
      <c r="S74" s="27">
        <v>4.2455947223409441E-3</v>
      </c>
      <c r="T74" s="27">
        <v>2.1337126600284497E-3</v>
      </c>
      <c r="U74" s="27">
        <v>1.3029196140328175E-3</v>
      </c>
      <c r="V74" s="27">
        <v>2.0870645883345915E-4</v>
      </c>
      <c r="W74" s="27">
        <v>7.2875115065971152E-4</v>
      </c>
      <c r="X74" s="27">
        <v>5.9789465537119658E-3</v>
      </c>
      <c r="Y74" s="27">
        <v>2.0867501519147452E-3</v>
      </c>
      <c r="Z74" s="27">
        <v>2.4461796615885627E-3</v>
      </c>
      <c r="AA74" s="27">
        <v>3.859940870328041E-3</v>
      </c>
      <c r="AB74" s="27">
        <v>0</v>
      </c>
      <c r="AC74" s="18">
        <v>2.1042494986436506E-3</v>
      </c>
      <c r="AD74" s="12">
        <v>67</v>
      </c>
      <c r="AE74" s="17">
        <v>1</v>
      </c>
      <c r="AF74" s="18">
        <v>0.55569832079322723</v>
      </c>
      <c r="AG74" t="str">
        <f>IF(AF74&lt;='CAV Tier 1 Analysis'!$A$5,"Tier 1", "Tier 2")</f>
        <v>Tier 2</v>
      </c>
      <c r="AH74" t="str">
        <f t="shared" si="4"/>
        <v>Texas - Tier 2</v>
      </c>
      <c r="AI74" t="str">
        <f t="shared" si="5"/>
        <v>Harlingen, City Of - Tier 2</v>
      </c>
    </row>
    <row r="75" spans="1:35" x14ac:dyDescent="0.3">
      <c r="A75">
        <v>68</v>
      </c>
      <c r="B75">
        <v>6</v>
      </c>
      <c r="C75" t="s">
        <v>23</v>
      </c>
      <c r="D75" t="s">
        <v>3470</v>
      </c>
      <c r="E75" t="s">
        <v>6067</v>
      </c>
      <c r="F75" t="s">
        <v>135</v>
      </c>
      <c r="G75" s="59">
        <v>3.62052</v>
      </c>
      <c r="H75">
        <v>4777</v>
      </c>
      <c r="I75">
        <v>70</v>
      </c>
      <c r="J75" s="12">
        <v>20</v>
      </c>
      <c r="K75" s="12">
        <v>1</v>
      </c>
      <c r="L75">
        <v>116</v>
      </c>
      <c r="M75" s="12">
        <v>141.1383889607018</v>
      </c>
      <c r="N75" s="12">
        <v>5851.4585887141766</v>
      </c>
      <c r="O75" s="12">
        <v>16358.547643832626</v>
      </c>
      <c r="P75" s="12">
        <v>11439.462175464321</v>
      </c>
      <c r="Q75">
        <v>0</v>
      </c>
      <c r="R75" s="27">
        <v>1.6326397442536472E-5</v>
      </c>
      <c r="S75" s="27">
        <v>7.5338803821035248E-3</v>
      </c>
      <c r="T75" s="27">
        <v>1.4643126098234458E-3</v>
      </c>
      <c r="U75" s="27">
        <v>1.8613137343325965E-3</v>
      </c>
      <c r="V75" s="27">
        <v>2.0870645883345915E-4</v>
      </c>
      <c r="W75" s="27">
        <v>4.4492175513961337E-3</v>
      </c>
      <c r="X75" s="27">
        <v>9.8078730159889354E-4</v>
      </c>
      <c r="Y75" s="27">
        <v>4.4745887232838484E-3</v>
      </c>
      <c r="Z75" s="27">
        <v>6.7256223268038692E-4</v>
      </c>
      <c r="AA75" s="27">
        <v>8.5161695169429306E-4</v>
      </c>
      <c r="AB75" s="27">
        <v>0</v>
      </c>
      <c r="AC75" s="18">
        <v>2.0466647584717378E-3</v>
      </c>
      <c r="AD75" s="12">
        <v>68</v>
      </c>
      <c r="AE75" s="17">
        <v>1</v>
      </c>
      <c r="AF75" s="18">
        <v>0.55774498555169894</v>
      </c>
      <c r="AG75" t="str">
        <f>IF(AF75&lt;='CAV Tier 1 Analysis'!$A$5,"Tier 1", "Tier 2")</f>
        <v>Tier 2</v>
      </c>
      <c r="AH75" t="str">
        <f t="shared" si="4"/>
        <v>Texas - Tier 2</v>
      </c>
      <c r="AI75" t="str">
        <f t="shared" si="5"/>
        <v>Bellaire, City Of - Tier 2</v>
      </c>
    </row>
    <row r="76" spans="1:35" x14ac:dyDescent="0.3">
      <c r="A76">
        <v>69</v>
      </c>
      <c r="B76">
        <v>6</v>
      </c>
      <c r="C76" t="s">
        <v>23</v>
      </c>
      <c r="D76" t="s">
        <v>4614</v>
      </c>
      <c r="E76" t="s">
        <v>6947</v>
      </c>
      <c r="F76" t="s">
        <v>133</v>
      </c>
      <c r="G76" s="59">
        <v>29.365780000000001</v>
      </c>
      <c r="H76">
        <v>954</v>
      </c>
      <c r="I76">
        <v>99</v>
      </c>
      <c r="J76" s="12">
        <v>9.5833333333333339</v>
      </c>
      <c r="K76" s="12">
        <v>1.8611111111111112</v>
      </c>
      <c r="L76">
        <v>175</v>
      </c>
      <c r="M76" s="12">
        <v>361.74477572194576</v>
      </c>
      <c r="N76" s="12">
        <v>1325.1201404933051</v>
      </c>
      <c r="O76" s="12">
        <v>42397.860524582014</v>
      </c>
      <c r="P76" s="12">
        <v>40528.799266112619</v>
      </c>
      <c r="Q76" s="12">
        <v>13429.713514514107</v>
      </c>
      <c r="R76" s="27">
        <v>1.3242224749209744E-4</v>
      </c>
      <c r="S76" s="27">
        <v>1.5045681148266197E-3</v>
      </c>
      <c r="T76" s="27">
        <v>2.0709564053217303E-3</v>
      </c>
      <c r="U76" s="27">
        <v>8.9187949770103581E-4</v>
      </c>
      <c r="V76" s="27">
        <v>3.884259094956045E-4</v>
      </c>
      <c r="W76" s="27">
        <v>6.7121816508131328E-3</v>
      </c>
      <c r="X76" s="27">
        <v>2.5138070872171583E-3</v>
      </c>
      <c r="Y76" s="27">
        <v>1.0133144664278648E-3</v>
      </c>
      <c r="Z76" s="27">
        <v>1.7431376156449379E-3</v>
      </c>
      <c r="AA76" s="27">
        <v>3.0171883920264621E-3</v>
      </c>
      <c r="AB76" s="27">
        <v>2.4659755537161684E-3</v>
      </c>
      <c r="AC76" s="18">
        <v>2.0412597218802558E-3</v>
      </c>
      <c r="AD76" s="12">
        <v>69</v>
      </c>
      <c r="AE76" s="17">
        <v>1</v>
      </c>
      <c r="AF76" s="18">
        <v>0.55978624527357923</v>
      </c>
      <c r="AG76" t="str">
        <f>IF(AF76&lt;='CAV Tier 1 Analysis'!$A$5,"Tier 1", "Tier 2")</f>
        <v>Tier 2</v>
      </c>
      <c r="AH76" t="str">
        <f t="shared" si="4"/>
        <v>Texas - Tier 2</v>
      </c>
      <c r="AI76" t="str">
        <f t="shared" si="5"/>
        <v>New Braunfels, City Of - Tier 2</v>
      </c>
    </row>
    <row r="77" spans="1:35" x14ac:dyDescent="0.3">
      <c r="A77">
        <v>70</v>
      </c>
      <c r="B77">
        <v>6</v>
      </c>
      <c r="C77" t="s">
        <v>23</v>
      </c>
      <c r="D77" t="s">
        <v>3846</v>
      </c>
      <c r="E77" t="s">
        <v>5933</v>
      </c>
      <c r="F77" t="s">
        <v>144</v>
      </c>
      <c r="G77" s="59">
        <v>601.73838999999998</v>
      </c>
      <c r="H77">
        <v>1880</v>
      </c>
      <c r="I77">
        <v>71</v>
      </c>
      <c r="J77" s="12">
        <v>12.433333333333334</v>
      </c>
      <c r="K77" s="12">
        <v>1.6333333333333333</v>
      </c>
      <c r="L77">
        <v>139</v>
      </c>
      <c r="M77" s="12">
        <v>299.67844045981525</v>
      </c>
      <c r="N77" s="12">
        <v>5600.5272176196268</v>
      </c>
      <c r="O77" s="12">
        <v>24874.445740588148</v>
      </c>
      <c r="P77" s="12">
        <v>6771.1609103413939</v>
      </c>
      <c r="Q77" s="12">
        <v>1949.1702331087508</v>
      </c>
      <c r="R77" s="27">
        <v>2.7134831768839871E-3</v>
      </c>
      <c r="S77" s="27">
        <v>2.9649769977715358E-3</v>
      </c>
      <c r="T77" s="27">
        <v>1.4852313613923521E-3</v>
      </c>
      <c r="U77" s="27">
        <v>1.1571167048434307E-3</v>
      </c>
      <c r="V77" s="27">
        <v>3.4088721609464994E-4</v>
      </c>
      <c r="W77" s="27">
        <v>5.3313899969315744E-3</v>
      </c>
      <c r="X77" s="27">
        <v>2.0825008074010637E-3</v>
      </c>
      <c r="Y77" s="27">
        <v>4.2827024326445497E-3</v>
      </c>
      <c r="Z77" s="27">
        <v>1.022683255764724E-3</v>
      </c>
      <c r="AA77" s="27">
        <v>5.0408273793365081E-4</v>
      </c>
      <c r="AB77" s="27">
        <v>3.5790831574200789E-4</v>
      </c>
      <c r="AC77" s="18">
        <v>2.0220875457639576E-3</v>
      </c>
      <c r="AD77" s="12">
        <v>70</v>
      </c>
      <c r="AE77" s="17">
        <v>1</v>
      </c>
      <c r="AF77" s="18">
        <v>0.56180833281934317</v>
      </c>
      <c r="AG77" t="str">
        <f>IF(AF77&lt;='CAV Tier 1 Analysis'!$A$5,"Tier 1", "Tier 2")</f>
        <v>Tier 2</v>
      </c>
      <c r="AH77" t="str">
        <f t="shared" si="4"/>
        <v>Texas - Tier 2</v>
      </c>
      <c r="AI77" t="str">
        <f t="shared" si="5"/>
        <v>Chambers County * - Tier 2</v>
      </c>
    </row>
    <row r="78" spans="1:35" x14ac:dyDescent="0.3">
      <c r="A78">
        <v>71</v>
      </c>
      <c r="B78">
        <v>6</v>
      </c>
      <c r="C78" t="s">
        <v>23</v>
      </c>
      <c r="D78" t="s">
        <v>3993</v>
      </c>
      <c r="E78" t="s">
        <v>6128</v>
      </c>
      <c r="F78" t="s">
        <v>234</v>
      </c>
      <c r="G78" s="59">
        <v>4565.9821900000006</v>
      </c>
      <c r="H78">
        <v>8</v>
      </c>
      <c r="I78">
        <v>0</v>
      </c>
      <c r="J78" s="12">
        <v>3.75</v>
      </c>
      <c r="K78" s="12">
        <v>3.5</v>
      </c>
      <c r="L78">
        <v>1</v>
      </c>
      <c r="M78" s="12">
        <v>1</v>
      </c>
      <c r="N78" s="12">
        <v>0</v>
      </c>
      <c r="O78" s="12">
        <v>3271.9898775043625</v>
      </c>
      <c r="P78" s="12">
        <v>521.29213952176951</v>
      </c>
      <c r="Q78" s="12">
        <v>89.853594585029896</v>
      </c>
      <c r="R78" s="27">
        <v>2.0589871054291397E-2</v>
      </c>
      <c r="S78" s="27">
        <v>1.2616923394772493E-5</v>
      </c>
      <c r="T78" s="27">
        <v>0</v>
      </c>
      <c r="U78" s="27">
        <v>3.4899632518736181E-4</v>
      </c>
      <c r="V78" s="27">
        <v>7.3047260591710698E-4</v>
      </c>
      <c r="W78" s="27">
        <v>3.8355323718932189E-5</v>
      </c>
      <c r="X78" s="27">
        <v>6.9491178751656388E-6</v>
      </c>
      <c r="Y78" s="27">
        <v>0</v>
      </c>
      <c r="Z78" s="27">
        <v>1.3452397274104095E-4</v>
      </c>
      <c r="AA78" s="27">
        <v>3.8807875404658711E-5</v>
      </c>
      <c r="AB78" s="27">
        <v>1.649899436951794E-5</v>
      </c>
      <c r="AC78" s="18">
        <v>1.9924629266272688E-3</v>
      </c>
      <c r="AD78" s="12">
        <v>71</v>
      </c>
      <c r="AE78" s="17">
        <v>1</v>
      </c>
      <c r="AF78" s="18">
        <v>0.56380079574597042</v>
      </c>
      <c r="AG78" t="str">
        <f>IF(AF78&lt;='CAV Tier 1 Analysis'!$A$5,"Tier 1", "Tier 2")</f>
        <v>Tier 2</v>
      </c>
      <c r="AH78" t="str">
        <f t="shared" si="4"/>
        <v>Texas - Tier 2</v>
      </c>
      <c r="AI78" t="str">
        <f t="shared" si="5"/>
        <v>Hudspeth County * - Tier 2</v>
      </c>
    </row>
    <row r="79" spans="1:35" x14ac:dyDescent="0.3">
      <c r="A79">
        <v>72</v>
      </c>
      <c r="B79">
        <v>6</v>
      </c>
      <c r="C79" t="s">
        <v>23</v>
      </c>
      <c r="D79" t="s">
        <v>3953</v>
      </c>
      <c r="E79" t="s">
        <v>6077</v>
      </c>
      <c r="F79" t="s">
        <v>128</v>
      </c>
      <c r="G79" s="59">
        <v>3.4482699999999999</v>
      </c>
      <c r="H79">
        <v>1524</v>
      </c>
      <c r="I79">
        <v>331</v>
      </c>
      <c r="J79" s="12">
        <v>20</v>
      </c>
      <c r="K79" s="12">
        <v>1</v>
      </c>
      <c r="L79">
        <v>120</v>
      </c>
      <c r="M79" s="12">
        <v>496.90261493444552</v>
      </c>
      <c r="N79" s="12">
        <v>1577.5061627504413</v>
      </c>
      <c r="O79" s="12">
        <v>10514.335366728123</v>
      </c>
      <c r="P79" s="12">
        <v>5829.2546187622675</v>
      </c>
      <c r="Q79" s="12">
        <v>1910.5766063628307</v>
      </c>
      <c r="R79" s="27">
        <v>1.5549652124328892E-5</v>
      </c>
      <c r="S79" s="27">
        <v>2.40352390670416E-3</v>
      </c>
      <c r="T79" s="27">
        <v>6.9241067693080081E-3</v>
      </c>
      <c r="U79" s="27">
        <v>1.8613137343325965E-3</v>
      </c>
      <c r="V79" s="27">
        <v>2.0870645883345915E-4</v>
      </c>
      <c r="W79" s="27">
        <v>4.6026388462718625E-3</v>
      </c>
      <c r="X79" s="27">
        <v>3.4530348436575035E-3</v>
      </c>
      <c r="Y79" s="27">
        <v>1.206313123426719E-3</v>
      </c>
      <c r="Z79" s="27">
        <v>4.3228439488410698E-4</v>
      </c>
      <c r="AA79" s="27">
        <v>4.3396201437929076E-4</v>
      </c>
      <c r="AB79" s="27">
        <v>3.5082172078360985E-4</v>
      </c>
      <c r="AC79" s="18">
        <v>1.9902050422459672E-3</v>
      </c>
      <c r="AD79" s="12">
        <v>72</v>
      </c>
      <c r="AE79" s="17">
        <v>1</v>
      </c>
      <c r="AF79" s="18">
        <v>0.56579100078821642</v>
      </c>
      <c r="AG79" t="str">
        <f>IF(AF79&lt;='CAV Tier 1 Analysis'!$A$5,"Tier 1", "Tier 2")</f>
        <v>Tier 2</v>
      </c>
      <c r="AH79" t="str">
        <f t="shared" si="4"/>
        <v>Texas - Tier 2</v>
      </c>
      <c r="AI79" t="str">
        <f t="shared" si="5"/>
        <v>Jersey Village, City Of - Tier 2</v>
      </c>
    </row>
    <row r="80" spans="1:35" x14ac:dyDescent="0.3">
      <c r="A80">
        <v>73</v>
      </c>
      <c r="B80">
        <v>6</v>
      </c>
      <c r="C80" t="s">
        <v>23</v>
      </c>
      <c r="D80" t="s">
        <v>4609</v>
      </c>
      <c r="E80" t="s">
        <v>6940</v>
      </c>
      <c r="F80" t="s">
        <v>127</v>
      </c>
      <c r="G80" s="59">
        <v>14.291040000000001</v>
      </c>
      <c r="H80">
        <v>2205</v>
      </c>
      <c r="I80">
        <v>259</v>
      </c>
      <c r="J80" s="12">
        <v>14</v>
      </c>
      <c r="K80" s="12">
        <v>1</v>
      </c>
      <c r="L80">
        <v>40</v>
      </c>
      <c r="M80" s="12">
        <v>910.29061006056929</v>
      </c>
      <c r="N80" s="12">
        <v>1916.0534046040707</v>
      </c>
      <c r="O80" s="12">
        <v>14644.225219697821</v>
      </c>
      <c r="P80" s="12">
        <v>7691.5517949574332</v>
      </c>
      <c r="Q80">
        <v>0</v>
      </c>
      <c r="R80" s="27">
        <v>6.4444112698503641E-5</v>
      </c>
      <c r="S80" s="27">
        <v>3.4775395106841685E-3</v>
      </c>
      <c r="T80" s="27">
        <v>5.4179566563467493E-3</v>
      </c>
      <c r="U80" s="27">
        <v>1.3029196140328175E-3</v>
      </c>
      <c r="V80" s="27">
        <v>2.0870645883345915E-4</v>
      </c>
      <c r="W80" s="27">
        <v>1.5342129487572874E-3</v>
      </c>
      <c r="X80" s="27">
        <v>6.325716749967336E-3</v>
      </c>
      <c r="Y80" s="27">
        <v>1.4651989461203702E-3</v>
      </c>
      <c r="Z80" s="27">
        <v>6.0207990489593666E-4</v>
      </c>
      <c r="AA80" s="27">
        <v>5.7260173537437712E-4</v>
      </c>
      <c r="AB80" s="27">
        <v>0</v>
      </c>
      <c r="AC80" s="18">
        <v>1.9064887852464553E-3</v>
      </c>
      <c r="AD80" s="12">
        <v>73</v>
      </c>
      <c r="AE80" s="17">
        <v>1</v>
      </c>
      <c r="AF80" s="18">
        <v>0.56769748957346289</v>
      </c>
      <c r="AG80" t="str">
        <f>IF(AF80&lt;='CAV Tier 1 Analysis'!$A$5,"Tier 1", "Tier 2")</f>
        <v>Tier 2</v>
      </c>
      <c r="AH80" t="str">
        <f t="shared" si="4"/>
        <v>Texas - Tier 2</v>
      </c>
      <c r="AI80" t="str">
        <f t="shared" si="5"/>
        <v>La Marque, City Of - Tier 2</v>
      </c>
    </row>
    <row r="81" spans="1:35" x14ac:dyDescent="0.3">
      <c r="A81">
        <v>74</v>
      </c>
      <c r="B81">
        <v>6</v>
      </c>
      <c r="C81" t="s">
        <v>23</v>
      </c>
      <c r="D81" t="s">
        <v>3812</v>
      </c>
      <c r="E81" t="s">
        <v>5887</v>
      </c>
      <c r="F81" t="s">
        <v>129</v>
      </c>
      <c r="G81" s="59">
        <v>10.360779999999998</v>
      </c>
      <c r="H81">
        <v>2248</v>
      </c>
      <c r="I81">
        <v>303</v>
      </c>
      <c r="J81" s="12">
        <v>18</v>
      </c>
      <c r="K81" s="12">
        <v>1</v>
      </c>
      <c r="L81">
        <v>13</v>
      </c>
      <c r="M81" s="12">
        <v>864.15120386689057</v>
      </c>
      <c r="N81" s="12">
        <v>204.41423520269399</v>
      </c>
      <c r="O81" s="12">
        <v>15021.290690398631</v>
      </c>
      <c r="P81" s="12">
        <v>13802.369035704181</v>
      </c>
      <c r="Q81" s="12">
        <v>2526.2573061834464</v>
      </c>
      <c r="R81" s="27">
        <v>4.6720971599295952E-5</v>
      </c>
      <c r="S81" s="27">
        <v>3.5453554739310706E-3</v>
      </c>
      <c r="T81" s="27">
        <v>6.3383817253786293E-3</v>
      </c>
      <c r="U81" s="27">
        <v>1.6751823608993368E-3</v>
      </c>
      <c r="V81" s="27">
        <v>2.0870645883345915E-4</v>
      </c>
      <c r="W81" s="27">
        <v>4.9861920834611841E-4</v>
      </c>
      <c r="X81" s="27">
        <v>6.0050885776373152E-3</v>
      </c>
      <c r="Y81" s="27">
        <v>1.5631480900861336E-4</v>
      </c>
      <c r="Z81" s="27">
        <v>6.175825033149857E-4</v>
      </c>
      <c r="AA81" s="27">
        <v>1.0275248315045015E-3</v>
      </c>
      <c r="AB81" s="27">
        <v>4.6387354076559643E-4</v>
      </c>
      <c r="AC81" s="18">
        <v>1.8712136782926291E-3</v>
      </c>
      <c r="AD81" s="12">
        <v>74</v>
      </c>
      <c r="AE81" s="17">
        <v>1</v>
      </c>
      <c r="AF81" s="18">
        <v>0.56956870325175557</v>
      </c>
      <c r="AG81" t="str">
        <f>IF(AF81&lt;='CAV Tier 1 Analysis'!$A$5,"Tier 1", "Tier 2")</f>
        <v>Tier 2</v>
      </c>
      <c r="AH81" t="str">
        <f t="shared" si="4"/>
        <v>Texas - Tier 2</v>
      </c>
      <c r="AI81" t="str">
        <f t="shared" si="5"/>
        <v>Angleton, City Of - Tier 2</v>
      </c>
    </row>
    <row r="82" spans="1:35" x14ac:dyDescent="0.3">
      <c r="A82">
        <v>75</v>
      </c>
      <c r="B82">
        <v>6</v>
      </c>
      <c r="C82" t="s">
        <v>23</v>
      </c>
      <c r="D82" t="s">
        <v>4613</v>
      </c>
      <c r="E82" t="s">
        <v>6946</v>
      </c>
      <c r="F82" t="s">
        <v>139</v>
      </c>
      <c r="G82" s="59">
        <v>5.6384499999999997</v>
      </c>
      <c r="H82">
        <v>2873</v>
      </c>
      <c r="I82">
        <v>182</v>
      </c>
      <c r="J82" s="12">
        <v>17</v>
      </c>
      <c r="K82" s="12">
        <v>1</v>
      </c>
      <c r="L82">
        <v>69</v>
      </c>
      <c r="M82" s="12">
        <v>770.75851696831558</v>
      </c>
      <c r="N82" s="12">
        <v>480.89564963156062</v>
      </c>
      <c r="O82" s="12">
        <v>15998.511121859467</v>
      </c>
      <c r="P82" s="12">
        <v>14569.480166463931</v>
      </c>
      <c r="Q82">
        <v>0</v>
      </c>
      <c r="R82" s="27">
        <v>2.5426064670232386E-5</v>
      </c>
      <c r="S82" s="27">
        <v>4.5310526141476718E-3</v>
      </c>
      <c r="T82" s="27">
        <v>3.807212785540959E-3</v>
      </c>
      <c r="U82" s="27">
        <v>1.582116674182707E-3</v>
      </c>
      <c r="V82" s="27">
        <v>2.0870645883345915E-4</v>
      </c>
      <c r="W82" s="27">
        <v>2.6465173366063211E-3</v>
      </c>
      <c r="X82" s="27">
        <v>5.3560917877006802E-3</v>
      </c>
      <c r="Y82" s="27">
        <v>3.6773912321072912E-4</v>
      </c>
      <c r="Z82" s="27">
        <v>6.5775975923733397E-4</v>
      </c>
      <c r="AA82" s="27">
        <v>1.0846328347277267E-3</v>
      </c>
      <c r="AB82" s="27">
        <v>0</v>
      </c>
      <c r="AC82" s="18">
        <v>1.8424777671688928E-3</v>
      </c>
      <c r="AD82" s="12">
        <v>75</v>
      </c>
      <c r="AE82" s="17">
        <v>1</v>
      </c>
      <c r="AF82" s="18">
        <v>0.57141118101892441</v>
      </c>
      <c r="AG82" t="str">
        <f>IF(AF82&lt;='CAV Tier 1 Analysis'!$A$5,"Tier 1", "Tier 2")</f>
        <v>Tier 2</v>
      </c>
      <c r="AH82" t="str">
        <f t="shared" si="4"/>
        <v>Texas - Tier 2</v>
      </c>
      <c r="AI82" t="str">
        <f t="shared" si="5"/>
        <v>Nederland, City Of - Tier 2</v>
      </c>
    </row>
    <row r="83" spans="1:35" x14ac:dyDescent="0.3">
      <c r="A83">
        <v>76</v>
      </c>
      <c r="B83">
        <v>6</v>
      </c>
      <c r="C83" t="s">
        <v>23</v>
      </c>
      <c r="D83" t="s">
        <v>4058</v>
      </c>
      <c r="E83" t="s">
        <v>6214</v>
      </c>
      <c r="F83" t="s">
        <v>147</v>
      </c>
      <c r="G83" s="59">
        <v>37.810399999999987</v>
      </c>
      <c r="H83">
        <v>597</v>
      </c>
      <c r="I83">
        <v>198</v>
      </c>
      <c r="J83" s="12">
        <v>18</v>
      </c>
      <c r="K83" s="12">
        <v>1</v>
      </c>
      <c r="L83">
        <v>63</v>
      </c>
      <c r="M83" s="12">
        <v>428.03354050737369</v>
      </c>
      <c r="N83" s="12">
        <v>2496.6512730232421</v>
      </c>
      <c r="O83" s="12">
        <v>40654.539785404784</v>
      </c>
      <c r="P83" s="12">
        <v>36141.916297624281</v>
      </c>
      <c r="Q83" s="12">
        <v>7247.7277137439742</v>
      </c>
      <c r="R83" s="27">
        <v>1.7050247419190634E-4</v>
      </c>
      <c r="S83" s="27">
        <v>9.4153790833489731E-4</v>
      </c>
      <c r="T83" s="27">
        <v>4.1419128106434605E-3</v>
      </c>
      <c r="U83" s="27">
        <v>1.6751823608993368E-3</v>
      </c>
      <c r="V83" s="27">
        <v>2.0870645883345915E-4</v>
      </c>
      <c r="W83" s="27">
        <v>2.4163853942927279E-3</v>
      </c>
      <c r="X83" s="27">
        <v>2.974455527510226E-3</v>
      </c>
      <c r="Y83" s="27">
        <v>1.909179986984567E-3</v>
      </c>
      <c r="Z83" s="27">
        <v>1.6714630566225111E-3</v>
      </c>
      <c r="AA83" s="27">
        <v>2.6906045156378845E-3</v>
      </c>
      <c r="AB83" s="27">
        <v>1.3308340004995602E-3</v>
      </c>
      <c r="AC83" s="18">
        <v>1.8300694994955035E-3</v>
      </c>
      <c r="AD83" s="12">
        <v>76</v>
      </c>
      <c r="AE83" s="17">
        <v>1</v>
      </c>
      <c r="AF83" s="18">
        <v>0.5732412505184199</v>
      </c>
      <c r="AG83" t="str">
        <f>IF(AF83&lt;='CAV Tier 1 Analysis'!$A$5,"Tier 1", "Tier 2")</f>
        <v>Tier 2</v>
      </c>
      <c r="AH83" t="str">
        <f t="shared" si="4"/>
        <v>Texas - Tier 2</v>
      </c>
      <c r="AI83" t="str">
        <f t="shared" si="5"/>
        <v>Conroe, City Of - Tier 2</v>
      </c>
    </row>
    <row r="84" spans="1:35" x14ac:dyDescent="0.3">
      <c r="A84">
        <v>77</v>
      </c>
      <c r="B84">
        <v>6</v>
      </c>
      <c r="C84" t="s">
        <v>23</v>
      </c>
      <c r="D84" t="s">
        <v>3318</v>
      </c>
      <c r="E84" t="s">
        <v>6207</v>
      </c>
      <c r="F84" t="s">
        <v>167</v>
      </c>
      <c r="G84" s="59">
        <v>66.884040000000013</v>
      </c>
      <c r="H84">
        <v>959</v>
      </c>
      <c r="I84">
        <v>9</v>
      </c>
      <c r="J84" s="12">
        <v>4</v>
      </c>
      <c r="K84" s="12">
        <v>3.0714285714285716</v>
      </c>
      <c r="L84">
        <v>2</v>
      </c>
      <c r="M84" s="12">
        <v>72.104500864481309</v>
      </c>
      <c r="N84" s="12">
        <v>3550.0826858477599</v>
      </c>
      <c r="O84" s="12">
        <v>102190.19915980815</v>
      </c>
      <c r="P84" s="12">
        <v>96836.264411943761</v>
      </c>
      <c r="Q84" s="12">
        <v>11509.203894361592</v>
      </c>
      <c r="R84" s="27">
        <v>3.0160734358669671E-4</v>
      </c>
      <c r="S84" s="27">
        <v>1.5124536919483525E-3</v>
      </c>
      <c r="T84" s="27">
        <v>1.8826876412015732E-4</v>
      </c>
      <c r="U84" s="27">
        <v>3.7226274686651931E-4</v>
      </c>
      <c r="V84" s="27">
        <v>6.4102698070276742E-4</v>
      </c>
      <c r="W84" s="27">
        <v>7.6710647437864377E-5</v>
      </c>
      <c r="X84" s="27">
        <v>5.0106267583726325E-4</v>
      </c>
      <c r="Y84" s="27">
        <v>2.7147350890353466E-3</v>
      </c>
      <c r="Z84" s="27">
        <v>4.201428513177681E-3</v>
      </c>
      <c r="AA84" s="27">
        <v>7.2090281035100141E-3</v>
      </c>
      <c r="AB84" s="27">
        <v>2.1133299243917239E-3</v>
      </c>
      <c r="AC84" s="18">
        <v>1.8029013164194896E-3</v>
      </c>
      <c r="AD84" s="12">
        <v>77</v>
      </c>
      <c r="AE84" s="17">
        <v>1</v>
      </c>
      <c r="AF84" s="18">
        <v>0.57504415183483937</v>
      </c>
      <c r="AG84" t="str">
        <f>IF(AF84&lt;='CAV Tier 1 Analysis'!$A$5,"Tier 1", "Tier 2")</f>
        <v>Tier 2</v>
      </c>
      <c r="AH84" t="str">
        <f t="shared" si="4"/>
        <v>Texas - Tier 2</v>
      </c>
      <c r="AI84" t="str">
        <f t="shared" si="5"/>
        <v>Midland, City Of - Tier 2</v>
      </c>
    </row>
    <row r="85" spans="1:35" x14ac:dyDescent="0.3">
      <c r="A85">
        <v>78</v>
      </c>
      <c r="B85">
        <v>6</v>
      </c>
      <c r="C85" t="s">
        <v>23</v>
      </c>
      <c r="D85" t="s">
        <v>3854</v>
      </c>
      <c r="E85" t="s">
        <v>5945</v>
      </c>
      <c r="F85" t="s">
        <v>152</v>
      </c>
      <c r="G85" s="59">
        <v>26.37537</v>
      </c>
      <c r="H85">
        <v>127</v>
      </c>
      <c r="I85">
        <v>0</v>
      </c>
      <c r="J85" s="12">
        <v>8</v>
      </c>
      <c r="K85" s="12">
        <v>1</v>
      </c>
      <c r="L85">
        <v>0</v>
      </c>
      <c r="M85" s="12">
        <v>1.8466986434692656</v>
      </c>
      <c r="N85" s="12">
        <v>1886.5510383863721</v>
      </c>
      <c r="O85" s="12">
        <v>69429.244106032507</v>
      </c>
      <c r="P85" s="12">
        <v>65125.304531284703</v>
      </c>
      <c r="Q85" s="12">
        <v>49658.441038900986</v>
      </c>
      <c r="R85" s="27">
        <v>1.1893727235699655E-4</v>
      </c>
      <c r="S85" s="27">
        <v>2.0029365889201334E-4</v>
      </c>
      <c r="T85" s="27">
        <v>0</v>
      </c>
      <c r="U85" s="27">
        <v>7.4452549373303862E-4</v>
      </c>
      <c r="V85" s="27">
        <v>2.0870645883345915E-4</v>
      </c>
      <c r="W85" s="27">
        <v>0</v>
      </c>
      <c r="X85" s="27">
        <v>1.2832926553376409E-5</v>
      </c>
      <c r="Y85" s="27">
        <v>1.4426385958783781E-3</v>
      </c>
      <c r="Z85" s="27">
        <v>2.8545008056916096E-3</v>
      </c>
      <c r="AA85" s="27">
        <v>4.8482885359812855E-3</v>
      </c>
      <c r="AB85" s="27">
        <v>9.118325681723681E-3</v>
      </c>
      <c r="AC85" s="18">
        <v>1.7771863117858036E-3</v>
      </c>
      <c r="AD85" s="12">
        <v>78</v>
      </c>
      <c r="AE85" s="17">
        <v>1</v>
      </c>
      <c r="AF85" s="18">
        <v>0.57682133814662517</v>
      </c>
      <c r="AG85" t="str">
        <f>IF(AF85&lt;='CAV Tier 1 Analysis'!$A$5,"Tier 1", "Tier 2")</f>
        <v>Tier 2</v>
      </c>
      <c r="AH85" t="str">
        <f t="shared" si="4"/>
        <v>Texas - Tier 2</v>
      </c>
      <c r="AI85" t="str">
        <f t="shared" si="5"/>
        <v>Allen, City Of - Tier 2</v>
      </c>
    </row>
    <row r="86" spans="1:35" x14ac:dyDescent="0.3">
      <c r="A86">
        <v>79</v>
      </c>
      <c r="B86">
        <v>6</v>
      </c>
      <c r="C86" t="s">
        <v>23</v>
      </c>
      <c r="D86" t="s">
        <v>4612</v>
      </c>
      <c r="E86" t="s">
        <v>6945</v>
      </c>
      <c r="F86" t="s">
        <v>143</v>
      </c>
      <c r="G86" s="59">
        <v>1.71452</v>
      </c>
      <c r="H86">
        <v>1463</v>
      </c>
      <c r="I86">
        <v>276</v>
      </c>
      <c r="J86" s="12">
        <v>18.666666666666668</v>
      </c>
      <c r="K86" s="12">
        <v>1</v>
      </c>
      <c r="L86">
        <v>129</v>
      </c>
      <c r="M86" s="12">
        <v>456.69979936075407</v>
      </c>
      <c r="N86" s="12">
        <v>1411.7794534175448</v>
      </c>
      <c r="O86" s="12">
        <v>3843.7821132722916</v>
      </c>
      <c r="P86" s="12">
        <v>1532.6383759473069</v>
      </c>
      <c r="Q86" s="12">
        <v>178.17879118693691</v>
      </c>
      <c r="R86" s="27">
        <v>7.7314681159550644E-6</v>
      </c>
      <c r="S86" s="27">
        <v>2.3073198658190197E-3</v>
      </c>
      <c r="T86" s="27">
        <v>5.7735754330181573E-3</v>
      </c>
      <c r="U86" s="27">
        <v>1.7372261520437568E-3</v>
      </c>
      <c r="V86" s="27">
        <v>2.0870645883345915E-4</v>
      </c>
      <c r="W86" s="27">
        <v>4.9478367597422523E-3</v>
      </c>
      <c r="X86" s="27">
        <v>3.1736607393223768E-3</v>
      </c>
      <c r="Y86" s="27">
        <v>1.0795825222466684E-3</v>
      </c>
      <c r="Z86" s="27">
        <v>1.5803253053543504E-4</v>
      </c>
      <c r="AA86" s="27">
        <v>1.1409809322796763E-4</v>
      </c>
      <c r="AB86" s="27">
        <v>3.2717342985970719E-5</v>
      </c>
      <c r="AC86" s="18">
        <v>1.7764079423537289E-3</v>
      </c>
      <c r="AD86" s="12">
        <v>79</v>
      </c>
      <c r="AE86" s="17">
        <v>1</v>
      </c>
      <c r="AF86" s="18">
        <v>0.57859774608897885</v>
      </c>
      <c r="AG86" t="str">
        <f>IF(AF86&lt;='CAV Tier 1 Analysis'!$A$5,"Tier 1", "Tier 2")</f>
        <v>Tier 2</v>
      </c>
      <c r="AH86" t="str">
        <f t="shared" si="4"/>
        <v>Texas - Tier 2</v>
      </c>
      <c r="AI86" t="str">
        <f t="shared" si="5"/>
        <v>Nassau Bay, City Of - Tier 2</v>
      </c>
    </row>
    <row r="87" spans="1:35" x14ac:dyDescent="0.3">
      <c r="A87">
        <v>80</v>
      </c>
      <c r="B87">
        <v>6</v>
      </c>
      <c r="C87" t="s">
        <v>23</v>
      </c>
      <c r="D87" t="s">
        <v>4075</v>
      </c>
      <c r="E87" t="s">
        <v>6241</v>
      </c>
      <c r="F87" t="s">
        <v>174</v>
      </c>
      <c r="G87" s="59">
        <v>833.68991000000017</v>
      </c>
      <c r="H87">
        <v>295</v>
      </c>
      <c r="I87">
        <v>28</v>
      </c>
      <c r="J87" s="12">
        <v>11.135593220338983</v>
      </c>
      <c r="K87" s="12">
        <v>2.3898305084745761</v>
      </c>
      <c r="L87">
        <v>19</v>
      </c>
      <c r="M87" s="12">
        <v>121.3427544061317</v>
      </c>
      <c r="N87" s="12">
        <v>815.01918454857105</v>
      </c>
      <c r="O87" s="12">
        <v>81075.153013547824</v>
      </c>
      <c r="P87" s="12">
        <v>40137.088305610698</v>
      </c>
      <c r="Q87" s="12">
        <v>24807.263408913466</v>
      </c>
      <c r="R87" s="27">
        <v>3.7594469342780768E-3</v>
      </c>
      <c r="S87" s="27">
        <v>4.6524905018223569E-4</v>
      </c>
      <c r="T87" s="27">
        <v>5.857250439293783E-4</v>
      </c>
      <c r="U87" s="27">
        <v>1.0363416300478948E-3</v>
      </c>
      <c r="V87" s="27">
        <v>4.9877306263589386E-4</v>
      </c>
      <c r="W87" s="27">
        <v>7.2875115065971152E-4</v>
      </c>
      <c r="X87" s="27">
        <v>8.4322510366548382E-4</v>
      </c>
      <c r="Y87" s="27">
        <v>6.2324215358454979E-4</v>
      </c>
      <c r="Z87" s="27">
        <v>3.3333085010302538E-3</v>
      </c>
      <c r="AA87" s="27">
        <v>2.9880272576119984E-3</v>
      </c>
      <c r="AB87" s="27">
        <v>4.5551310573278105E-3</v>
      </c>
      <c r="AC87" s="18">
        <v>1.7652019040866626E-3</v>
      </c>
      <c r="AD87" s="12">
        <v>80</v>
      </c>
      <c r="AE87" s="17">
        <v>1</v>
      </c>
      <c r="AF87" s="18">
        <v>0.58036294799306554</v>
      </c>
      <c r="AG87" t="str">
        <f>IF(AF87&lt;='CAV Tier 1 Analysis'!$A$5,"Tier 1", "Tier 2")</f>
        <v>Tier 2</v>
      </c>
      <c r="AH87" t="str">
        <f t="shared" si="4"/>
        <v>Texas - Tier 2</v>
      </c>
      <c r="AI87" t="str">
        <f t="shared" si="5"/>
        <v>Parker County * - Tier 2</v>
      </c>
    </row>
    <row r="88" spans="1:35" x14ac:dyDescent="0.3">
      <c r="A88">
        <v>81</v>
      </c>
      <c r="B88">
        <v>6</v>
      </c>
      <c r="C88" t="s">
        <v>23</v>
      </c>
      <c r="D88" t="s">
        <v>3331</v>
      </c>
      <c r="E88" t="s">
        <v>6281</v>
      </c>
      <c r="F88" t="s">
        <v>170</v>
      </c>
      <c r="G88" s="59">
        <v>49.510059999999982</v>
      </c>
      <c r="H88">
        <v>264</v>
      </c>
      <c r="I88">
        <v>47</v>
      </c>
      <c r="J88" s="12">
        <v>15</v>
      </c>
      <c r="K88" s="12">
        <v>2</v>
      </c>
      <c r="L88">
        <v>2</v>
      </c>
      <c r="M88" s="12">
        <v>141.71468384405117</v>
      </c>
      <c r="N88" s="12">
        <v>2049.7381523687814</v>
      </c>
      <c r="O88" s="12">
        <v>93427.63336659933</v>
      </c>
      <c r="P88" s="12">
        <v>86731.840485006862</v>
      </c>
      <c r="Q88" s="12">
        <v>16001.828060456421</v>
      </c>
      <c r="R88" s="27">
        <v>2.2326100034354923E-4</v>
      </c>
      <c r="S88" s="27">
        <v>4.1635847202749226E-4</v>
      </c>
      <c r="T88" s="27">
        <v>9.8318132373859937E-4</v>
      </c>
      <c r="U88" s="27">
        <v>1.3959853007494472E-3</v>
      </c>
      <c r="V88" s="27">
        <v>4.1741291766691829E-4</v>
      </c>
      <c r="W88" s="27">
        <v>7.6710647437864377E-5</v>
      </c>
      <c r="X88" s="27">
        <v>9.8479204267414304E-4</v>
      </c>
      <c r="Y88" s="27">
        <v>1.5674271778943673E-3</v>
      </c>
      <c r="Z88" s="27">
        <v>3.8411660410925638E-3</v>
      </c>
      <c r="AA88" s="27">
        <v>6.4567987966339157E-3</v>
      </c>
      <c r="AB88" s="27">
        <v>2.9382694403129739E-3</v>
      </c>
      <c r="AC88" s="18">
        <v>1.7546693782338032E-3</v>
      </c>
      <c r="AD88" s="12">
        <v>81</v>
      </c>
      <c r="AE88" s="17">
        <v>1</v>
      </c>
      <c r="AF88" s="18">
        <v>0.5821176173712993</v>
      </c>
      <c r="AG88" t="str">
        <f>IF(AF88&lt;='CAV Tier 1 Analysis'!$A$5,"Tier 1", "Tier 2")</f>
        <v>Tier 2</v>
      </c>
      <c r="AH88" t="str">
        <f t="shared" si="4"/>
        <v>Texas - Tier 2</v>
      </c>
      <c r="AI88" t="str">
        <f t="shared" si="5"/>
        <v>Tyler, City Of - Tier 2</v>
      </c>
    </row>
    <row r="89" spans="1:35" x14ac:dyDescent="0.3">
      <c r="A89">
        <v>82</v>
      </c>
      <c r="B89">
        <v>6</v>
      </c>
      <c r="C89" t="s">
        <v>23</v>
      </c>
      <c r="D89" t="s">
        <v>3008</v>
      </c>
      <c r="E89" t="s">
        <v>6337</v>
      </c>
      <c r="F89" t="s">
        <v>161</v>
      </c>
      <c r="G89" s="59">
        <v>33.042190000000012</v>
      </c>
      <c r="H89">
        <v>1489</v>
      </c>
      <c r="I89">
        <v>75</v>
      </c>
      <c r="J89" s="12">
        <v>12</v>
      </c>
      <c r="K89" s="12">
        <v>2</v>
      </c>
      <c r="L89">
        <v>55</v>
      </c>
      <c r="M89" s="12">
        <v>318.49908465510299</v>
      </c>
      <c r="N89" s="12">
        <v>4234.3131663589811</v>
      </c>
      <c r="O89" s="12">
        <v>54612.593082852909</v>
      </c>
      <c r="P89" s="12">
        <v>52054.502451083259</v>
      </c>
      <c r="Q89">
        <v>0</v>
      </c>
      <c r="R89" s="27">
        <v>1.4900067567968258E-4</v>
      </c>
      <c r="S89" s="27">
        <v>2.3483248668520304E-3</v>
      </c>
      <c r="T89" s="27">
        <v>1.5689063676679776E-3</v>
      </c>
      <c r="U89" s="27">
        <v>1.1167882405995579E-3</v>
      </c>
      <c r="V89" s="27">
        <v>4.1741291766691829E-4</v>
      </c>
      <c r="W89" s="27">
        <v>2.1095428045412703E-3</v>
      </c>
      <c r="X89" s="27">
        <v>2.2132876824006702E-3</v>
      </c>
      <c r="Y89" s="27">
        <v>3.2379636047643419E-3</v>
      </c>
      <c r="Z89" s="27">
        <v>2.2453318189354548E-3</v>
      </c>
      <c r="AA89" s="27">
        <v>3.8752256023395857E-3</v>
      </c>
      <c r="AB89" s="27">
        <v>0</v>
      </c>
      <c r="AC89" s="18">
        <v>1.7528895074043172E-3</v>
      </c>
      <c r="AD89" s="12">
        <v>82</v>
      </c>
      <c r="AE89" s="17">
        <v>1</v>
      </c>
      <c r="AF89" s="18">
        <v>0.58387050687870357</v>
      </c>
      <c r="AG89" t="str">
        <f>IF(AF89&lt;='CAV Tier 1 Analysis'!$A$5,"Tier 1", "Tier 2")</f>
        <v>Tier 2</v>
      </c>
      <c r="AH89" t="str">
        <f t="shared" si="4"/>
        <v>Texas - Tier 2</v>
      </c>
      <c r="AI89" t="str">
        <f t="shared" si="5"/>
        <v>Victoria, City Of - Tier 2</v>
      </c>
    </row>
    <row r="90" spans="1:35" x14ac:dyDescent="0.3">
      <c r="A90">
        <v>83</v>
      </c>
      <c r="B90">
        <v>6</v>
      </c>
      <c r="C90" t="s">
        <v>23</v>
      </c>
      <c r="D90" t="s">
        <v>4608</v>
      </c>
      <c r="E90" t="s">
        <v>6939</v>
      </c>
      <c r="F90" t="s">
        <v>148</v>
      </c>
      <c r="G90" s="59">
        <v>19.790599999999998</v>
      </c>
      <c r="H90">
        <v>4947</v>
      </c>
      <c r="I90">
        <v>29</v>
      </c>
      <c r="J90" s="12">
        <v>18</v>
      </c>
      <c r="K90" s="12">
        <v>1</v>
      </c>
      <c r="L90">
        <v>7</v>
      </c>
      <c r="M90" s="12">
        <v>329.83333754408659</v>
      </c>
      <c r="N90" s="12">
        <v>3107.1671225052746</v>
      </c>
      <c r="O90" s="12">
        <v>26580.548702279833</v>
      </c>
      <c r="P90" s="12">
        <v>24252.21450288859</v>
      </c>
      <c r="Q90" s="12">
        <v>4109.4466771406223</v>
      </c>
      <c r="R90" s="27">
        <v>8.9243865860777526E-5</v>
      </c>
      <c r="S90" s="27">
        <v>7.8019900042424406E-3</v>
      </c>
      <c r="T90" s="27">
        <v>6.0664379549828468E-4</v>
      </c>
      <c r="U90" s="27">
        <v>1.6751823608993368E-3</v>
      </c>
      <c r="V90" s="27">
        <v>2.0870645883345915E-4</v>
      </c>
      <c r="W90" s="27">
        <v>2.6848726603252531E-4</v>
      </c>
      <c r="X90" s="27">
        <v>2.2920507417531536E-3</v>
      </c>
      <c r="Y90" s="27">
        <v>2.3760391972244294E-3</v>
      </c>
      <c r="Z90" s="27">
        <v>1.0928276501254658E-3</v>
      </c>
      <c r="AA90" s="27">
        <v>1.805469231856417E-3</v>
      </c>
      <c r="AB90" s="27">
        <v>7.5458013562067856E-4</v>
      </c>
      <c r="AC90" s="18">
        <v>1.724656427995179E-3</v>
      </c>
      <c r="AD90" s="12">
        <v>83</v>
      </c>
      <c r="AE90" s="17">
        <v>1</v>
      </c>
      <c r="AF90" s="18">
        <v>0.5855951633066987</v>
      </c>
      <c r="AG90" t="str">
        <f>IF(AF90&lt;='CAV Tier 1 Analysis'!$A$5,"Tier 1", "Tier 2")</f>
        <v>Tier 2</v>
      </c>
      <c r="AH90" t="str">
        <f t="shared" si="4"/>
        <v>Texas - Tier 2</v>
      </c>
      <c r="AI90" t="str">
        <f t="shared" si="5"/>
        <v>Lake Jackson, City Of - Tier 2</v>
      </c>
    </row>
    <row r="91" spans="1:35" x14ac:dyDescent="0.3">
      <c r="A91">
        <v>84</v>
      </c>
      <c r="B91">
        <v>6</v>
      </c>
      <c r="C91" t="s">
        <v>23</v>
      </c>
      <c r="D91" t="s">
        <v>4352</v>
      </c>
      <c r="E91" t="s">
        <v>6615</v>
      </c>
      <c r="F91" t="s">
        <v>158</v>
      </c>
      <c r="G91" s="59">
        <v>26.341040000000003</v>
      </c>
      <c r="H91">
        <v>339</v>
      </c>
      <c r="I91">
        <v>60</v>
      </c>
      <c r="J91" s="12">
        <v>8.1081081081081088</v>
      </c>
      <c r="K91" s="12">
        <v>1</v>
      </c>
      <c r="L91">
        <v>1</v>
      </c>
      <c r="M91" s="12">
        <v>138.2646364760086</v>
      </c>
      <c r="N91" s="12">
        <v>1613.6587957948032</v>
      </c>
      <c r="O91" s="12">
        <v>71282.006820893002</v>
      </c>
      <c r="P91" s="12">
        <v>69307.25200041123</v>
      </c>
      <c r="Q91" s="12">
        <v>31025.987533843843</v>
      </c>
      <c r="R91" s="27">
        <v>1.187824644221689E-4</v>
      </c>
      <c r="S91" s="27">
        <v>5.3464212885348441E-4</v>
      </c>
      <c r="T91" s="27">
        <v>1.2551250941343821E-3</v>
      </c>
      <c r="U91" s="27">
        <v>7.5458664905375542E-4</v>
      </c>
      <c r="V91" s="27">
        <v>2.0870645883345915E-4</v>
      </c>
      <c r="W91" s="27">
        <v>3.8355323718932189E-5</v>
      </c>
      <c r="X91" s="27">
        <v>9.6081725683871033E-4</v>
      </c>
      <c r="Y91" s="27">
        <v>1.2339589080947208E-3</v>
      </c>
      <c r="Z91" s="27">
        <v>2.9306749413951145E-3</v>
      </c>
      <c r="AA91" s="27">
        <v>5.159615878226608E-3</v>
      </c>
      <c r="AB91" s="27">
        <v>5.6970185332452829E-3</v>
      </c>
      <c r="AC91" s="18">
        <v>1.7174803306196926E-3</v>
      </c>
      <c r="AD91" s="12">
        <v>84</v>
      </c>
      <c r="AE91" s="17">
        <v>1</v>
      </c>
      <c r="AF91" s="18">
        <v>0.58731264363731839</v>
      </c>
      <c r="AG91" t="str">
        <f>IF(AF91&lt;='CAV Tier 1 Analysis'!$A$5,"Tier 1", "Tier 2")</f>
        <v>Tier 2</v>
      </c>
      <c r="AH91" t="str">
        <f t="shared" si="4"/>
        <v>Texas - Tier 2</v>
      </c>
      <c r="AI91" t="str">
        <f t="shared" si="5"/>
        <v>Round Rock, City Of - Tier 2</v>
      </c>
    </row>
    <row r="92" spans="1:35" x14ac:dyDescent="0.3">
      <c r="A92">
        <v>85</v>
      </c>
      <c r="B92">
        <v>6</v>
      </c>
      <c r="C92" t="s">
        <v>23</v>
      </c>
      <c r="D92" t="s">
        <v>3974</v>
      </c>
      <c r="E92" t="s">
        <v>6106</v>
      </c>
      <c r="F92" t="s">
        <v>154</v>
      </c>
      <c r="G92" s="59">
        <v>37.359790000000004</v>
      </c>
      <c r="H92">
        <v>1778</v>
      </c>
      <c r="I92">
        <v>49</v>
      </c>
      <c r="J92" s="12">
        <v>11</v>
      </c>
      <c r="K92" s="12">
        <v>1</v>
      </c>
      <c r="L92">
        <v>12</v>
      </c>
      <c r="M92" s="12">
        <v>311.89574780800427</v>
      </c>
      <c r="N92" s="12">
        <v>2242.5170820524681</v>
      </c>
      <c r="O92" s="12">
        <v>64690.986524384869</v>
      </c>
      <c r="P92" s="12">
        <v>58005.003652024534</v>
      </c>
      <c r="Q92" s="12">
        <v>12716.347379040781</v>
      </c>
      <c r="R92" s="27">
        <v>1.6847049040184827E-4</v>
      </c>
      <c r="S92" s="27">
        <v>2.8041112244881865E-3</v>
      </c>
      <c r="T92" s="27">
        <v>1.0250188268764121E-3</v>
      </c>
      <c r="U92" s="27">
        <v>1.0237225538829282E-3</v>
      </c>
      <c r="V92" s="27">
        <v>2.0870645883345915E-4</v>
      </c>
      <c r="W92" s="27">
        <v>4.6026388462718626E-4</v>
      </c>
      <c r="X92" s="27">
        <v>2.1674003162807567E-3</v>
      </c>
      <c r="Y92" s="27">
        <v>1.7148445118413394E-3</v>
      </c>
      <c r="Z92" s="27">
        <v>2.6596929799902152E-3</v>
      </c>
      <c r="AA92" s="27">
        <v>4.3182138841372959E-3</v>
      </c>
      <c r="AB92" s="27">
        <v>2.3349866499674018E-3</v>
      </c>
      <c r="AC92" s="18">
        <v>1.7168574346660937E-3</v>
      </c>
      <c r="AD92" s="12">
        <v>85</v>
      </c>
      <c r="AE92" s="17">
        <v>1</v>
      </c>
      <c r="AF92" s="18">
        <v>0.58902950107198448</v>
      </c>
      <c r="AG92" t="str">
        <f>IF(AF92&lt;='CAV Tier 1 Analysis'!$A$5,"Tier 1", "Tier 2")</f>
        <v>Tier 2</v>
      </c>
      <c r="AH92" t="str">
        <f t="shared" si="4"/>
        <v>Texas - Tier 2</v>
      </c>
      <c r="AI92" t="str">
        <f t="shared" si="5"/>
        <v>Edinburg,City Of - Tier 2</v>
      </c>
    </row>
    <row r="93" spans="1:35" x14ac:dyDescent="0.3">
      <c r="A93">
        <v>86</v>
      </c>
      <c r="B93">
        <v>6</v>
      </c>
      <c r="C93" t="s">
        <v>23</v>
      </c>
      <c r="D93" t="s">
        <v>3873</v>
      </c>
      <c r="E93" t="s">
        <v>5972</v>
      </c>
      <c r="F93" t="s">
        <v>267</v>
      </c>
      <c r="G93" s="59">
        <v>3809.2446399999985</v>
      </c>
      <c r="H93">
        <v>1</v>
      </c>
      <c r="I93">
        <v>0</v>
      </c>
      <c r="J93" s="12">
        <v>2.4444444444444446</v>
      </c>
      <c r="K93" s="12">
        <v>6.1111111111111107</v>
      </c>
      <c r="L93">
        <v>0</v>
      </c>
      <c r="M93">
        <v>0</v>
      </c>
      <c r="N93" s="12">
        <v>1.8285838667319505E-4</v>
      </c>
      <c r="O93" s="12">
        <v>2293.036952775175</v>
      </c>
      <c r="P93">
        <v>0</v>
      </c>
      <c r="Q93">
        <v>0</v>
      </c>
      <c r="R93" s="27">
        <v>1.7177433614091825E-2</v>
      </c>
      <c r="S93" s="27">
        <v>1.5771154243465616E-6</v>
      </c>
      <c r="T93" s="27">
        <v>0</v>
      </c>
      <c r="U93" s="27">
        <v>2.2749390086287293E-4</v>
      </c>
      <c r="V93" s="27">
        <v>1.2754283595378057E-3</v>
      </c>
      <c r="W93" s="27">
        <v>0</v>
      </c>
      <c r="X93" s="27">
        <v>0</v>
      </c>
      <c r="Y93" s="27">
        <v>1.3983113142830159E-10</v>
      </c>
      <c r="Z93" s="27">
        <v>9.4275487418257138E-5</v>
      </c>
      <c r="AA93" s="27">
        <v>0</v>
      </c>
      <c r="AB93" s="27">
        <v>0</v>
      </c>
      <c r="AC93" s="18">
        <v>1.7069280561060217E-3</v>
      </c>
      <c r="AD93" s="12">
        <v>86</v>
      </c>
      <c r="AE93" s="17">
        <v>1</v>
      </c>
      <c r="AF93" s="18">
        <v>0.59073642912809055</v>
      </c>
      <c r="AG93" t="str">
        <f>IF(AF93&lt;='CAV Tier 1 Analysis'!$A$5,"Tier 1", "Tier 2")</f>
        <v>Tier 2</v>
      </c>
      <c r="AH93" t="str">
        <f t="shared" si="4"/>
        <v>Texas - Tier 2</v>
      </c>
      <c r="AI93" t="str">
        <f t="shared" si="5"/>
        <v>Culberson County * - Tier 2</v>
      </c>
    </row>
    <row r="94" spans="1:35" x14ac:dyDescent="0.3">
      <c r="A94">
        <v>87</v>
      </c>
      <c r="B94">
        <v>6</v>
      </c>
      <c r="C94" t="s">
        <v>23</v>
      </c>
      <c r="D94" t="s">
        <v>3325</v>
      </c>
      <c r="E94" t="s">
        <v>6011</v>
      </c>
      <c r="F94" t="s">
        <v>176</v>
      </c>
      <c r="G94" s="59">
        <v>37.027820000000006</v>
      </c>
      <c r="H94">
        <v>1116</v>
      </c>
      <c r="I94">
        <v>6</v>
      </c>
      <c r="J94" s="12">
        <v>3.0202020202020203</v>
      </c>
      <c r="K94" s="12">
        <v>3</v>
      </c>
      <c r="L94">
        <v>4</v>
      </c>
      <c r="M94" s="12">
        <v>67.556869402519496</v>
      </c>
      <c r="N94" s="12">
        <v>4409.4313209020984</v>
      </c>
      <c r="O94" s="12">
        <v>90350.864268478952</v>
      </c>
      <c r="P94" s="12">
        <v>85734.722342922018</v>
      </c>
      <c r="Q94" s="12">
        <v>9331.841810843136</v>
      </c>
      <c r="R94" s="27">
        <v>1.6697350263241215E-4</v>
      </c>
      <c r="S94" s="27">
        <v>1.7600608135707628E-3</v>
      </c>
      <c r="T94" s="27">
        <v>1.255125094134382E-4</v>
      </c>
      <c r="U94" s="27">
        <v>2.8107717503305372E-4</v>
      </c>
      <c r="V94" s="27">
        <v>6.2611937650037738E-4</v>
      </c>
      <c r="W94" s="27">
        <v>1.5342129487572875E-4</v>
      </c>
      <c r="X94" s="27">
        <v>4.6946064875527882E-4</v>
      </c>
      <c r="Y94" s="27">
        <v>3.3718758093336811E-3</v>
      </c>
      <c r="Z94" s="27">
        <v>3.7146683385380209E-3</v>
      </c>
      <c r="AA94" s="27">
        <v>6.3825677969928064E-3</v>
      </c>
      <c r="AB94" s="27">
        <v>1.7135208246859006E-3</v>
      </c>
      <c r="AC94" s="18">
        <v>1.7059325536664964E-3</v>
      </c>
      <c r="AD94" s="12">
        <v>87</v>
      </c>
      <c r="AE94" s="17">
        <v>1</v>
      </c>
      <c r="AF94" s="18">
        <v>0.59244236168175701</v>
      </c>
      <c r="AG94" t="str">
        <f>IF(AF94&lt;='CAV Tier 1 Analysis'!$A$5,"Tier 1", "Tier 2")</f>
        <v>Tier 2</v>
      </c>
      <c r="AH94" t="str">
        <f t="shared" si="4"/>
        <v>Texas - Tier 2</v>
      </c>
      <c r="AI94" t="str">
        <f t="shared" si="5"/>
        <v>Odessa, City Of - Tier 2</v>
      </c>
    </row>
    <row r="95" spans="1:35" x14ac:dyDescent="0.3">
      <c r="A95">
        <v>88</v>
      </c>
      <c r="B95">
        <v>6</v>
      </c>
      <c r="C95" t="s">
        <v>23</v>
      </c>
      <c r="D95" t="s">
        <v>4081</v>
      </c>
      <c r="E95" t="s">
        <v>6250</v>
      </c>
      <c r="F95" t="s">
        <v>263</v>
      </c>
      <c r="G95" s="59">
        <v>3844.8053300000001</v>
      </c>
      <c r="H95">
        <v>2</v>
      </c>
      <c r="I95">
        <v>0</v>
      </c>
      <c r="J95" s="12">
        <v>2</v>
      </c>
      <c r="K95" s="12">
        <v>4.3636363636363633</v>
      </c>
      <c r="L95">
        <v>1</v>
      </c>
      <c r="M95">
        <v>0</v>
      </c>
      <c r="N95" s="12">
        <v>0</v>
      </c>
      <c r="O95" s="12">
        <v>3886.1725944435821</v>
      </c>
      <c r="P95">
        <v>0</v>
      </c>
      <c r="Q95" s="12">
        <v>189.26822487137451</v>
      </c>
      <c r="R95" s="27">
        <v>1.73377912307521E-2</v>
      </c>
      <c r="S95" s="27">
        <v>3.1542308486931231E-6</v>
      </c>
      <c r="T95" s="27">
        <v>0</v>
      </c>
      <c r="U95" s="27">
        <v>1.8613137343325965E-4</v>
      </c>
      <c r="V95" s="27">
        <v>9.1071909309145798E-4</v>
      </c>
      <c r="W95" s="27">
        <v>3.8355323718932189E-5</v>
      </c>
      <c r="X95" s="27">
        <v>0</v>
      </c>
      <c r="Y95" s="27">
        <v>0</v>
      </c>
      <c r="Z95" s="27">
        <v>1.5977536475774497E-4</v>
      </c>
      <c r="AA95" s="27">
        <v>0</v>
      </c>
      <c r="AB95" s="27">
        <v>3.4753594343144156E-5</v>
      </c>
      <c r="AC95" s="18">
        <v>1.6973345646313935E-3</v>
      </c>
      <c r="AD95" s="12">
        <v>88</v>
      </c>
      <c r="AE95" s="17">
        <v>1</v>
      </c>
      <c r="AF95" s="18">
        <v>0.5941396962463884</v>
      </c>
      <c r="AG95" t="str">
        <f>IF(AF95&lt;='CAV Tier 1 Analysis'!$A$5,"Tier 1", "Tier 2")</f>
        <v>Tier 2</v>
      </c>
      <c r="AH95" t="str">
        <f t="shared" si="4"/>
        <v>Texas - Tier 2</v>
      </c>
      <c r="AI95" t="str">
        <f t="shared" si="5"/>
        <v>Presidio County * - Tier 2</v>
      </c>
    </row>
    <row r="96" spans="1:35" x14ac:dyDescent="0.3">
      <c r="A96">
        <v>89</v>
      </c>
      <c r="B96">
        <v>6</v>
      </c>
      <c r="C96" t="s">
        <v>23</v>
      </c>
      <c r="D96" t="s">
        <v>3000</v>
      </c>
      <c r="E96" t="s">
        <v>6113</v>
      </c>
      <c r="F96" t="s">
        <v>155</v>
      </c>
      <c r="G96" s="59">
        <v>24.122030000000006</v>
      </c>
      <c r="H96">
        <v>1633</v>
      </c>
      <c r="I96">
        <v>25</v>
      </c>
      <c r="J96" s="12">
        <v>11</v>
      </c>
      <c r="K96" s="12">
        <v>1</v>
      </c>
      <c r="L96">
        <v>3</v>
      </c>
      <c r="M96" s="12">
        <v>156.93808605660467</v>
      </c>
      <c r="N96" s="12">
        <v>1001.4394619224615</v>
      </c>
      <c r="O96" s="12">
        <v>61896.319942204886</v>
      </c>
      <c r="P96" s="12">
        <v>57579.382201658569</v>
      </c>
      <c r="Q96" s="12">
        <v>28527.879784349403</v>
      </c>
      <c r="R96" s="27">
        <v>1.0877604567873899E-4</v>
      </c>
      <c r="S96" s="27">
        <v>2.5754294879579351E-3</v>
      </c>
      <c r="T96" s="27">
        <v>5.2296878922265919E-4</v>
      </c>
      <c r="U96" s="27">
        <v>1.0237225538829282E-3</v>
      </c>
      <c r="V96" s="27">
        <v>2.0870645883345915E-4</v>
      </c>
      <c r="W96" s="27">
        <v>1.1506597115679657E-4</v>
      </c>
      <c r="X96" s="27">
        <v>1.0905812591102348E-3</v>
      </c>
      <c r="Y96" s="27">
        <v>7.6579704964713268E-4</v>
      </c>
      <c r="Z96" s="27">
        <v>2.5447935869003365E-3</v>
      </c>
      <c r="AA96" s="27">
        <v>4.2865282649554963E-3</v>
      </c>
      <c r="AB96" s="27">
        <v>5.2383138383056242E-3</v>
      </c>
      <c r="AC96" s="18">
        <v>1.6800621186955765E-3</v>
      </c>
      <c r="AD96" s="12">
        <v>89</v>
      </c>
      <c r="AE96" s="17">
        <v>1</v>
      </c>
      <c r="AF96" s="18">
        <v>0.59581975836508394</v>
      </c>
      <c r="AG96" t="str">
        <f>IF(AF96&lt;='CAV Tier 1 Analysis'!$A$5,"Tier 1", "Tier 2")</f>
        <v>Tier 2</v>
      </c>
      <c r="AH96" t="str">
        <f t="shared" si="4"/>
        <v>Texas - Tier 2</v>
      </c>
      <c r="AI96" t="str">
        <f t="shared" si="5"/>
        <v>Mission, City Of - Tier 2</v>
      </c>
    </row>
    <row r="97" spans="1:35" x14ac:dyDescent="0.3">
      <c r="A97">
        <v>90</v>
      </c>
      <c r="B97">
        <v>6</v>
      </c>
      <c r="C97" t="s">
        <v>23</v>
      </c>
      <c r="D97" t="s">
        <v>3982</v>
      </c>
      <c r="E97" t="s">
        <v>6115</v>
      </c>
      <c r="F97" t="s">
        <v>156</v>
      </c>
      <c r="G97" s="59">
        <v>20.860250000000001</v>
      </c>
      <c r="H97">
        <v>600</v>
      </c>
      <c r="I97">
        <v>8</v>
      </c>
      <c r="J97" s="12">
        <v>11</v>
      </c>
      <c r="K97" s="12">
        <v>1</v>
      </c>
      <c r="L97">
        <v>1</v>
      </c>
      <c r="M97" s="12">
        <v>53.108349612300913</v>
      </c>
      <c r="N97" s="12">
        <v>809.26101529605774</v>
      </c>
      <c r="O97" s="12">
        <v>59497.101920609668</v>
      </c>
      <c r="P97" s="12">
        <v>55763.916689503101</v>
      </c>
      <c r="Q97" s="12">
        <v>45647.544560753915</v>
      </c>
      <c r="R97" s="27">
        <v>9.4067352825194007E-5</v>
      </c>
      <c r="S97" s="27">
        <v>9.4626925460793696E-4</v>
      </c>
      <c r="T97" s="27">
        <v>1.6735001255125095E-4</v>
      </c>
      <c r="U97" s="27">
        <v>1.0237225538829282E-3</v>
      </c>
      <c r="V97" s="27">
        <v>2.0870645883345915E-4</v>
      </c>
      <c r="W97" s="27">
        <v>3.8355323718932189E-5</v>
      </c>
      <c r="X97" s="27">
        <v>3.690561816113864E-4</v>
      </c>
      <c r="Y97" s="27">
        <v>6.1883890287134293E-4</v>
      </c>
      <c r="Z97" s="27">
        <v>2.4461525911087904E-3</v>
      </c>
      <c r="AA97" s="27">
        <v>4.1513749525310681E-3</v>
      </c>
      <c r="AB97" s="27">
        <v>8.3818414184586784E-3</v>
      </c>
      <c r="AC97" s="18">
        <v>1.6768850002728153E-3</v>
      </c>
      <c r="AD97" s="12">
        <v>90</v>
      </c>
      <c r="AE97" s="17">
        <v>1</v>
      </c>
      <c r="AF97" s="18">
        <v>0.59749664336535679</v>
      </c>
      <c r="AG97" t="str">
        <f>IF(AF97&lt;='CAV Tier 1 Analysis'!$A$5,"Tier 1", "Tier 2")</f>
        <v>Tier 2</v>
      </c>
      <c r="AH97" t="str">
        <f t="shared" si="4"/>
        <v>Texas - Tier 2</v>
      </c>
      <c r="AI97" t="str">
        <f t="shared" si="5"/>
        <v>Pharr, City Of - Tier 2</v>
      </c>
    </row>
    <row r="98" spans="1:35" x14ac:dyDescent="0.3">
      <c r="A98">
        <v>91</v>
      </c>
      <c r="B98">
        <v>6</v>
      </c>
      <c r="C98" t="s">
        <v>23</v>
      </c>
      <c r="D98" t="s">
        <v>2830</v>
      </c>
      <c r="E98" t="s">
        <v>6233</v>
      </c>
      <c r="F98" t="s">
        <v>149</v>
      </c>
      <c r="G98" s="59">
        <v>20.30076</v>
      </c>
      <c r="H98">
        <v>2568</v>
      </c>
      <c r="I98">
        <v>38</v>
      </c>
      <c r="J98" s="12">
        <v>14</v>
      </c>
      <c r="K98" s="12">
        <v>1</v>
      </c>
      <c r="L98">
        <v>122</v>
      </c>
      <c r="M98" s="12">
        <v>530.51996476979195</v>
      </c>
      <c r="N98" s="12">
        <v>2573.4322333546725</v>
      </c>
      <c r="O98" s="12">
        <v>16244.169885258241</v>
      </c>
      <c r="P98" s="12">
        <v>11759.92974250837</v>
      </c>
      <c r="Q98">
        <v>0</v>
      </c>
      <c r="R98" s="27">
        <v>9.1544384824706582E-5</v>
      </c>
      <c r="S98" s="27">
        <v>4.0500324097219702E-3</v>
      </c>
      <c r="T98" s="27">
        <v>7.9491255961844202E-4</v>
      </c>
      <c r="U98" s="27">
        <v>1.3029196140328175E-3</v>
      </c>
      <c r="V98" s="27">
        <v>2.0870645883345915E-4</v>
      </c>
      <c r="W98" s="27">
        <v>4.6793494937097269E-3</v>
      </c>
      <c r="X98" s="27">
        <v>3.6866457703140058E-3</v>
      </c>
      <c r="Y98" s="27">
        <v>1.967894103140932E-3</v>
      </c>
      <c r="Z98" s="27">
        <v>6.6785972715540721E-4</v>
      </c>
      <c r="AA98" s="27">
        <v>8.7547433313205818E-4</v>
      </c>
      <c r="AB98" s="27">
        <v>0</v>
      </c>
      <c r="AC98" s="18">
        <v>1.6659398958621388E-3</v>
      </c>
      <c r="AD98" s="12">
        <v>91</v>
      </c>
      <c r="AE98" s="17">
        <v>1</v>
      </c>
      <c r="AF98" s="18">
        <v>0.59916258326121896</v>
      </c>
      <c r="AG98" t="str">
        <f>IF(AF98&lt;='CAV Tier 1 Analysis'!$A$5,"Tier 1", "Tier 2")</f>
        <v>Tier 2</v>
      </c>
      <c r="AH98" t="str">
        <f t="shared" si="4"/>
        <v>Texas - Tier 2</v>
      </c>
      <c r="AI98" t="str">
        <f t="shared" si="5"/>
        <v>Orange, City Of - Tier 2</v>
      </c>
    </row>
    <row r="99" spans="1:35" x14ac:dyDescent="0.3">
      <c r="A99">
        <v>92</v>
      </c>
      <c r="B99">
        <v>6</v>
      </c>
      <c r="C99" t="s">
        <v>23</v>
      </c>
      <c r="D99" t="s">
        <v>3958</v>
      </c>
      <c r="E99" t="s">
        <v>6084</v>
      </c>
      <c r="F99" t="s">
        <v>150</v>
      </c>
      <c r="G99" s="59">
        <v>3.0331899999999994</v>
      </c>
      <c r="H99">
        <v>908</v>
      </c>
      <c r="I99">
        <v>307</v>
      </c>
      <c r="J99" s="12">
        <v>20</v>
      </c>
      <c r="K99" s="12">
        <v>1</v>
      </c>
      <c r="L99">
        <v>49</v>
      </c>
      <c r="M99" s="12">
        <v>486.59909204500877</v>
      </c>
      <c r="N99" s="12">
        <v>1920.0397367206717</v>
      </c>
      <c r="O99" s="12">
        <v>16171.886558055221</v>
      </c>
      <c r="P99" s="12">
        <v>12050.778517468181</v>
      </c>
      <c r="Q99">
        <v>0</v>
      </c>
      <c r="R99" s="27">
        <v>1.3677887557236858E-5</v>
      </c>
      <c r="S99" s="27">
        <v>1.4320208053066779E-3</v>
      </c>
      <c r="T99" s="27">
        <v>6.4220567316542552E-3</v>
      </c>
      <c r="U99" s="27">
        <v>1.8613137343325965E-3</v>
      </c>
      <c r="V99" s="27">
        <v>2.0870645883345915E-4</v>
      </c>
      <c r="W99" s="27">
        <v>1.8794108622276773E-3</v>
      </c>
      <c r="X99" s="27">
        <v>3.3814344485693401E-3</v>
      </c>
      <c r="Y99" s="27">
        <v>1.4682472795343004E-3</v>
      </c>
      <c r="Z99" s="27">
        <v>6.6488788411727794E-4</v>
      </c>
      <c r="AA99" s="27">
        <v>8.9712672756599849E-4</v>
      </c>
      <c r="AB99" s="27">
        <v>0</v>
      </c>
      <c r="AC99" s="18">
        <v>1.6571711654271655E-3</v>
      </c>
      <c r="AD99" s="12">
        <v>92</v>
      </c>
      <c r="AE99" s="17">
        <v>1</v>
      </c>
      <c r="AF99" s="18">
        <v>0.60081975442664615</v>
      </c>
      <c r="AG99" t="str">
        <f>IF(AF99&lt;='CAV Tier 1 Analysis'!$A$5,"Tier 1", "Tier 2")</f>
        <v>Tier 2</v>
      </c>
      <c r="AH99" t="str">
        <f t="shared" si="4"/>
        <v>Texas - Tier 2</v>
      </c>
      <c r="AI99" t="str">
        <f t="shared" si="5"/>
        <v>South Houston,City Of - Tier 2</v>
      </c>
    </row>
    <row r="100" spans="1:35" x14ac:dyDescent="0.3">
      <c r="A100">
        <v>93</v>
      </c>
      <c r="B100">
        <v>6</v>
      </c>
      <c r="C100" t="s">
        <v>23</v>
      </c>
      <c r="D100" t="s">
        <v>4421</v>
      </c>
      <c r="E100" t="s">
        <v>6703</v>
      </c>
      <c r="F100" t="s">
        <v>190</v>
      </c>
      <c r="G100" s="59">
        <v>880.7358499999998</v>
      </c>
      <c r="H100">
        <v>260</v>
      </c>
      <c r="I100">
        <v>8</v>
      </c>
      <c r="J100" s="12">
        <v>7.8490566037735849</v>
      </c>
      <c r="K100" s="12">
        <v>3.5471698113207548</v>
      </c>
      <c r="L100">
        <v>16</v>
      </c>
      <c r="M100" s="12">
        <v>32.973117490334921</v>
      </c>
      <c r="N100" s="12">
        <v>700.61204779734612</v>
      </c>
      <c r="O100" s="12">
        <v>64352.311172718379</v>
      </c>
      <c r="P100" s="12">
        <v>39887.080459989782</v>
      </c>
      <c r="Q100" s="12">
        <v>27391.391319923547</v>
      </c>
      <c r="R100" s="27">
        <v>3.9715962151818471E-3</v>
      </c>
      <c r="S100" s="27">
        <v>4.1005001033010604E-4</v>
      </c>
      <c r="T100" s="27">
        <v>1.6735001255125095E-4</v>
      </c>
      <c r="U100" s="27">
        <v>7.3047784290788693E-4</v>
      </c>
      <c r="V100" s="27">
        <v>7.4031725020170407E-4</v>
      </c>
      <c r="W100" s="27">
        <v>6.1368517950291502E-4</v>
      </c>
      <c r="X100" s="27">
        <v>2.2913408015202315E-4</v>
      </c>
      <c r="Y100" s="27">
        <v>5.3575543959539433E-4</v>
      </c>
      <c r="Z100" s="27">
        <v>2.6457687456614724E-3</v>
      </c>
      <c r="AA100" s="27">
        <v>2.9694152882622504E-3</v>
      </c>
      <c r="AB100" s="27">
        <v>5.029630848357571E-3</v>
      </c>
      <c r="AC100" s="18">
        <v>1.6402891738822201E-3</v>
      </c>
      <c r="AD100" s="12">
        <v>93</v>
      </c>
      <c r="AE100" s="17">
        <v>1</v>
      </c>
      <c r="AF100" s="18">
        <v>0.60246004360052841</v>
      </c>
      <c r="AG100" t="str">
        <f>IF(AF100&lt;='CAV Tier 1 Analysis'!$A$5,"Tier 1", "Tier 2")</f>
        <v>Tier 2</v>
      </c>
      <c r="AH100" t="str">
        <f t="shared" si="4"/>
        <v>Texas - Tier 2</v>
      </c>
      <c r="AI100" t="str">
        <f t="shared" si="5"/>
        <v>Bastrop County * - Tier 2</v>
      </c>
    </row>
    <row r="101" spans="1:35" x14ac:dyDescent="0.3">
      <c r="A101">
        <v>94</v>
      </c>
      <c r="B101">
        <v>6</v>
      </c>
      <c r="C101" t="s">
        <v>23</v>
      </c>
      <c r="D101" t="s">
        <v>3853</v>
      </c>
      <c r="E101" t="s">
        <v>5944</v>
      </c>
      <c r="F101" t="s">
        <v>166</v>
      </c>
      <c r="G101" s="59">
        <v>558.42626999999993</v>
      </c>
      <c r="H101">
        <v>141</v>
      </c>
      <c r="I101">
        <v>0</v>
      </c>
      <c r="J101" s="12">
        <v>8.0975609756097562</v>
      </c>
      <c r="K101" s="12">
        <v>1.2926829268292683</v>
      </c>
      <c r="L101">
        <v>3</v>
      </c>
      <c r="M101" s="12">
        <v>6.9486463092074802</v>
      </c>
      <c r="N101" s="12">
        <v>228.84180561273652</v>
      </c>
      <c r="O101" s="12">
        <v>86975.621052761941</v>
      </c>
      <c r="P101">
        <v>0</v>
      </c>
      <c r="Q101" s="12">
        <v>56110.657914090494</v>
      </c>
      <c r="R101" s="27">
        <v>2.5181712092111576E-3</v>
      </c>
      <c r="S101" s="27">
        <v>2.223732748328652E-4</v>
      </c>
      <c r="T101" s="27">
        <v>0</v>
      </c>
      <c r="U101" s="27">
        <v>7.536050729249049E-4</v>
      </c>
      <c r="V101" s="27">
        <v>2.6979127605300816E-4</v>
      </c>
      <c r="W101" s="27">
        <v>1.1506597115679657E-4</v>
      </c>
      <c r="X101" s="27">
        <v>4.8286962275517439E-5</v>
      </c>
      <c r="Y101" s="27">
        <v>1.7499448168113539E-4</v>
      </c>
      <c r="Z101" s="27">
        <v>3.5758992275859366E-3</v>
      </c>
      <c r="AA101" s="27">
        <v>0</v>
      </c>
      <c r="AB101" s="27">
        <v>1.03030872973975E-2</v>
      </c>
      <c r="AC101" s="18">
        <v>1.634661343010802E-3</v>
      </c>
      <c r="AD101" s="12">
        <v>94</v>
      </c>
      <c r="AE101" s="17">
        <v>1</v>
      </c>
      <c r="AF101" s="18">
        <v>0.60409470494353923</v>
      </c>
      <c r="AG101" t="str">
        <f>IF(AF101&lt;='CAV Tier 1 Analysis'!$A$5,"Tier 1", "Tier 2")</f>
        <v>Tier 2</v>
      </c>
      <c r="AH101" t="str">
        <f t="shared" si="4"/>
        <v>Texas - Tier 2</v>
      </c>
      <c r="AI101" t="str">
        <f t="shared" si="5"/>
        <v>Collin County* - Tier 2</v>
      </c>
    </row>
    <row r="102" spans="1:35" x14ac:dyDescent="0.3">
      <c r="A102">
        <v>95</v>
      </c>
      <c r="B102">
        <v>6</v>
      </c>
      <c r="C102" t="s">
        <v>23</v>
      </c>
      <c r="D102" t="s">
        <v>4417</v>
      </c>
      <c r="E102" t="s">
        <v>6698</v>
      </c>
      <c r="F102" t="s">
        <v>262</v>
      </c>
      <c r="G102" s="59">
        <v>3211.4162999999994</v>
      </c>
      <c r="H102">
        <v>29</v>
      </c>
      <c r="I102">
        <v>0</v>
      </c>
      <c r="J102" s="12">
        <v>3.1666666666666665</v>
      </c>
      <c r="K102" s="12">
        <v>4.833333333333333</v>
      </c>
      <c r="L102">
        <v>1</v>
      </c>
      <c r="M102" s="12">
        <v>2.9999826618554568</v>
      </c>
      <c r="N102" s="12">
        <v>4.5145813362053477E-2</v>
      </c>
      <c r="O102" s="12">
        <v>20002.788303829613</v>
      </c>
      <c r="P102">
        <v>0</v>
      </c>
      <c r="Q102" s="12">
        <v>4952.559728346856</v>
      </c>
      <c r="R102" s="27">
        <v>1.4481582443195985E-2</v>
      </c>
      <c r="S102" s="27">
        <v>4.573634730605029E-5</v>
      </c>
      <c r="T102" s="27">
        <v>0</v>
      </c>
      <c r="U102" s="27">
        <v>2.9470800793599444E-4</v>
      </c>
      <c r="V102" s="27">
        <v>1.008747884361719E-3</v>
      </c>
      <c r="W102" s="27">
        <v>3.8355323718932189E-5</v>
      </c>
      <c r="X102" s="27">
        <v>2.0847233140686748E-5</v>
      </c>
      <c r="Y102" s="27">
        <v>3.4522836368173298E-8</v>
      </c>
      <c r="Z102" s="27">
        <v>8.223908536604572E-4</v>
      </c>
      <c r="AA102" s="27">
        <v>0</v>
      </c>
      <c r="AB102" s="27">
        <v>9.0939327970202075E-4</v>
      </c>
      <c r="AC102" s="18">
        <v>1.6019814450780193E-3</v>
      </c>
      <c r="AD102" s="12">
        <v>95</v>
      </c>
      <c r="AE102" s="17">
        <v>1</v>
      </c>
      <c r="AF102" s="18">
        <v>0.60569668638861729</v>
      </c>
      <c r="AG102" t="str">
        <f>IF(AF102&lt;='CAV Tier 1 Analysis'!$A$5,"Tier 1", "Tier 2")</f>
        <v>Tier 2</v>
      </c>
      <c r="AH102" t="str">
        <f t="shared" si="4"/>
        <v>Texas - Tier 2</v>
      </c>
      <c r="AI102" t="str">
        <f t="shared" si="5"/>
        <v>Val Verde County* - Tier 2</v>
      </c>
    </row>
    <row r="103" spans="1:35" x14ac:dyDescent="0.3">
      <c r="A103">
        <v>96</v>
      </c>
      <c r="B103">
        <v>6</v>
      </c>
      <c r="C103" t="s">
        <v>23</v>
      </c>
      <c r="D103" t="s">
        <v>2835</v>
      </c>
      <c r="E103" t="s">
        <v>6957</v>
      </c>
      <c r="F103" t="s">
        <v>165</v>
      </c>
      <c r="G103" s="59">
        <v>18.330019999999998</v>
      </c>
      <c r="H103">
        <v>564</v>
      </c>
      <c r="I103">
        <v>27</v>
      </c>
      <c r="J103" s="12">
        <v>9.8235294117647065</v>
      </c>
      <c r="K103" s="12">
        <v>1.2352941176470589</v>
      </c>
      <c r="L103">
        <v>27</v>
      </c>
      <c r="M103" s="12">
        <v>268.74915030098168</v>
      </c>
      <c r="N103" s="12">
        <v>2669.403837141745</v>
      </c>
      <c r="O103" s="12">
        <v>41329.271533090287</v>
      </c>
      <c r="P103" s="12">
        <v>40276.301742193726</v>
      </c>
      <c r="Q103" s="12">
        <v>27860.783025505603</v>
      </c>
      <c r="R103" s="27">
        <v>8.2657516503055445E-5</v>
      </c>
      <c r="S103" s="27">
        <v>8.894930993314608E-4</v>
      </c>
      <c r="T103" s="27">
        <v>5.6480629236047193E-4</v>
      </c>
      <c r="U103" s="27">
        <v>9.1423351068689303E-4</v>
      </c>
      <c r="V103" s="27">
        <v>2.5781386091192012E-4</v>
      </c>
      <c r="W103" s="27">
        <v>1.035593740411169E-3</v>
      </c>
      <c r="X103" s="27">
        <v>1.8675695242921287E-3</v>
      </c>
      <c r="Y103" s="27">
        <v>2.0412832333125707E-3</v>
      </c>
      <c r="Z103" s="27">
        <v>1.6992038500330306E-3</v>
      </c>
      <c r="AA103" s="27">
        <v>2.9983910772286241E-3</v>
      </c>
      <c r="AB103" s="27">
        <v>5.11582095731496E-3</v>
      </c>
      <c r="AC103" s="18">
        <v>1.5878969693078439E-3</v>
      </c>
      <c r="AD103" s="12">
        <v>96</v>
      </c>
      <c r="AE103" s="17">
        <v>1</v>
      </c>
      <c r="AF103" s="18">
        <v>0.60728458335792512</v>
      </c>
      <c r="AG103" t="str">
        <f>IF(AF103&lt;='CAV Tier 1 Analysis'!$A$5,"Tier 1", "Tier 2")</f>
        <v>Tier 2</v>
      </c>
      <c r="AH103" t="str">
        <f t="shared" si="4"/>
        <v>Texas - Tier 2</v>
      </c>
      <c r="AI103" t="str">
        <f t="shared" si="5"/>
        <v>San Marcos, City Of - Tier 2</v>
      </c>
    </row>
    <row r="104" spans="1:35" x14ac:dyDescent="0.3">
      <c r="A104">
        <v>97</v>
      </c>
      <c r="B104">
        <v>6</v>
      </c>
      <c r="C104" t="s">
        <v>23</v>
      </c>
      <c r="D104" t="s">
        <v>3368</v>
      </c>
      <c r="E104" t="s">
        <v>6944</v>
      </c>
      <c r="F104" t="s">
        <v>204</v>
      </c>
      <c r="G104" s="59">
        <v>43.534020000000005</v>
      </c>
      <c r="H104">
        <v>278</v>
      </c>
      <c r="I104">
        <v>21</v>
      </c>
      <c r="J104" s="12">
        <v>10.961904761904762</v>
      </c>
      <c r="K104" s="12">
        <v>1.0095238095238095</v>
      </c>
      <c r="L104">
        <v>8</v>
      </c>
      <c r="M104" s="12">
        <v>90.145446251001019</v>
      </c>
      <c r="N104" s="12">
        <v>4670.1270528068271</v>
      </c>
      <c r="O104" s="12">
        <v>136782.56606085791</v>
      </c>
      <c r="P104" s="12">
        <v>62594.448850647925</v>
      </c>
      <c r="Q104" s="12">
        <v>1318.5299222068861</v>
      </c>
      <c r="R104" s="27">
        <v>1.9631260503776574E-4</v>
      </c>
      <c r="S104" s="27">
        <v>4.3843808796834412E-4</v>
      </c>
      <c r="T104" s="27">
        <v>4.392937829470337E-4</v>
      </c>
      <c r="U104" s="27">
        <v>1.0201771943889612E-3</v>
      </c>
      <c r="V104" s="27">
        <v>2.1069413939377778E-4</v>
      </c>
      <c r="W104" s="27">
        <v>3.0684258975145751E-4</v>
      </c>
      <c r="X104" s="27">
        <v>6.2643133190761445E-4</v>
      </c>
      <c r="Y104" s="27">
        <v>3.5712288705411878E-3</v>
      </c>
      <c r="Z104" s="27">
        <v>5.623652540837039E-3</v>
      </c>
      <c r="AA104" s="27">
        <v>4.6598776153573369E-3</v>
      </c>
      <c r="AB104" s="27">
        <v>2.4210959909840653E-4</v>
      </c>
      <c r="AC104" s="18">
        <v>1.5759143961117208E-3</v>
      </c>
      <c r="AD104" s="12">
        <v>97</v>
      </c>
      <c r="AE104" s="17">
        <v>1</v>
      </c>
      <c r="AF104" s="18">
        <v>0.60886049775403683</v>
      </c>
      <c r="AG104" t="str">
        <f>IF(AF104&lt;='CAV Tier 1 Analysis'!$A$5,"Tier 1", "Tier 2")</f>
        <v>Tier 2</v>
      </c>
      <c r="AH104" t="str">
        <f t="shared" si="4"/>
        <v>Texas - Tier 2</v>
      </c>
      <c r="AI104" t="str">
        <f t="shared" si="5"/>
        <v>Mesquite, City Of - Tier 2</v>
      </c>
    </row>
    <row r="105" spans="1:35" x14ac:dyDescent="0.3">
      <c r="A105">
        <v>98</v>
      </c>
      <c r="B105">
        <v>6</v>
      </c>
      <c r="C105" t="s">
        <v>23</v>
      </c>
      <c r="D105" t="s">
        <v>4137</v>
      </c>
      <c r="E105" t="s">
        <v>6327</v>
      </c>
      <c r="F105" t="s">
        <v>193</v>
      </c>
      <c r="G105" s="59">
        <v>58.192990000000009</v>
      </c>
      <c r="H105">
        <v>253</v>
      </c>
      <c r="I105">
        <v>6</v>
      </c>
      <c r="J105" s="12">
        <v>6</v>
      </c>
      <c r="K105" s="12">
        <v>3</v>
      </c>
      <c r="L105">
        <v>0</v>
      </c>
      <c r="M105" s="12">
        <v>48.425647144097603</v>
      </c>
      <c r="N105" s="12">
        <v>3718.410280143823</v>
      </c>
      <c r="O105" s="12">
        <v>84778.398566602424</v>
      </c>
      <c r="P105" s="12">
        <v>81575.215302443641</v>
      </c>
      <c r="Q105" s="12">
        <v>13760.245932691716</v>
      </c>
      <c r="R105" s="27">
        <v>2.6241586377358792E-4</v>
      </c>
      <c r="S105" s="27">
        <v>3.9901020235968011E-4</v>
      </c>
      <c r="T105" s="27">
        <v>1.255125094134382E-4</v>
      </c>
      <c r="U105" s="27">
        <v>5.5839412029977896E-4</v>
      </c>
      <c r="V105" s="27">
        <v>6.2611937650037738E-4</v>
      </c>
      <c r="W105" s="27">
        <v>0</v>
      </c>
      <c r="X105" s="27">
        <v>3.3651553018551248E-4</v>
      </c>
      <c r="Y105" s="27">
        <v>2.8434545773194076E-3</v>
      </c>
      <c r="Z105" s="27">
        <v>3.485563038019369E-3</v>
      </c>
      <c r="AA105" s="27">
        <v>6.0729110446010037E-3</v>
      </c>
      <c r="AB105" s="27">
        <v>2.52666820081216E-3</v>
      </c>
      <c r="AC105" s="18">
        <v>1.5669604057531197E-3</v>
      </c>
      <c r="AD105" s="12">
        <v>98</v>
      </c>
      <c r="AE105" s="17">
        <v>1</v>
      </c>
      <c r="AF105" s="18">
        <v>0.61042745815978994</v>
      </c>
      <c r="AG105" t="str">
        <f>IF(AF105&lt;='CAV Tier 1 Analysis'!$A$5,"Tier 1", "Tier 2")</f>
        <v>Tier 2</v>
      </c>
      <c r="AH105" t="str">
        <f t="shared" si="4"/>
        <v>Texas - Tier 2</v>
      </c>
      <c r="AI105" t="str">
        <f t="shared" si="5"/>
        <v>San Angelo, City Of - Tier 2</v>
      </c>
    </row>
    <row r="106" spans="1:35" x14ac:dyDescent="0.3">
      <c r="A106">
        <v>99</v>
      </c>
      <c r="B106">
        <v>6</v>
      </c>
      <c r="C106" t="s">
        <v>23</v>
      </c>
      <c r="D106" t="s">
        <v>3477</v>
      </c>
      <c r="E106" t="s">
        <v>5900</v>
      </c>
      <c r="F106" t="s">
        <v>181</v>
      </c>
      <c r="G106" s="59">
        <v>43.428760000000018</v>
      </c>
      <c r="H106">
        <v>445</v>
      </c>
      <c r="I106">
        <v>35</v>
      </c>
      <c r="J106" s="12">
        <v>6</v>
      </c>
      <c r="K106" s="12">
        <v>1</v>
      </c>
      <c r="L106">
        <v>6</v>
      </c>
      <c r="M106" s="12">
        <v>116.12062743674925</v>
      </c>
      <c r="N106" s="12">
        <v>2119.8998526240048</v>
      </c>
      <c r="O106" s="12">
        <v>71131.006949321221</v>
      </c>
      <c r="P106" s="12">
        <v>64253.41687639265</v>
      </c>
      <c r="Q106" s="12">
        <v>23699.370554258217</v>
      </c>
      <c r="R106" s="27">
        <v>1.9583794487988755E-4</v>
      </c>
      <c r="S106" s="27">
        <v>7.0181636383421999E-4</v>
      </c>
      <c r="T106" s="27">
        <v>7.3215630491172291E-4</v>
      </c>
      <c r="U106" s="27">
        <v>5.5839412029977896E-4</v>
      </c>
      <c r="V106" s="27">
        <v>2.0870645883345915E-4</v>
      </c>
      <c r="W106" s="27">
        <v>2.3013194231359313E-4</v>
      </c>
      <c r="X106" s="27">
        <v>8.0693592779616363E-4</v>
      </c>
      <c r="Y106" s="27">
        <v>1.6210795703720236E-3</v>
      </c>
      <c r="Z106" s="27">
        <v>2.9244667612455116E-3</v>
      </c>
      <c r="AA106" s="27">
        <v>4.7833803877230909E-3</v>
      </c>
      <c r="AB106" s="27">
        <v>4.3516988178564303E-3</v>
      </c>
      <c r="AC106" s="18">
        <v>1.5558731454605346E-3</v>
      </c>
      <c r="AD106" s="12">
        <v>99</v>
      </c>
      <c r="AE106" s="17">
        <v>1</v>
      </c>
      <c r="AF106" s="18">
        <v>0.61198333130525051</v>
      </c>
      <c r="AG106" t="str">
        <f>IF(AF106&lt;='CAV Tier 1 Analysis'!$A$5,"Tier 1", "Tier 2")</f>
        <v>Tier 2</v>
      </c>
      <c r="AH106" t="str">
        <f t="shared" si="4"/>
        <v>Texas - Tier 2</v>
      </c>
      <c r="AI106" t="str">
        <f t="shared" si="5"/>
        <v>Bryan, City Of - Tier 2</v>
      </c>
    </row>
    <row r="107" spans="1:35" x14ac:dyDescent="0.3">
      <c r="A107">
        <v>100</v>
      </c>
      <c r="B107">
        <v>6</v>
      </c>
      <c r="C107" t="s">
        <v>23</v>
      </c>
      <c r="D107" t="s">
        <v>4625</v>
      </c>
      <c r="E107" t="s">
        <v>6960</v>
      </c>
      <c r="F107" t="s">
        <v>160</v>
      </c>
      <c r="G107" s="59">
        <v>19.150100000000002</v>
      </c>
      <c r="H107">
        <v>367</v>
      </c>
      <c r="I107">
        <v>238</v>
      </c>
      <c r="J107" s="12">
        <v>7</v>
      </c>
      <c r="K107" s="12">
        <v>1</v>
      </c>
      <c r="L107">
        <v>105</v>
      </c>
      <c r="M107" s="12">
        <v>461.28450921927327</v>
      </c>
      <c r="N107" s="12">
        <v>1117.2106679033698</v>
      </c>
      <c r="O107" s="12">
        <v>21763.570632251347</v>
      </c>
      <c r="P107" s="12">
        <v>20511.800031350842</v>
      </c>
      <c r="Q107" s="12">
        <v>309.5007450416706</v>
      </c>
      <c r="R107" s="27">
        <v>8.6355590816876497E-5</v>
      </c>
      <c r="S107" s="27">
        <v>5.7880136073518813E-4</v>
      </c>
      <c r="T107" s="27">
        <v>4.9786628733997154E-3</v>
      </c>
      <c r="U107" s="27">
        <v>6.5145980701640873E-4</v>
      </c>
      <c r="V107" s="27">
        <v>2.0870645883345915E-4</v>
      </c>
      <c r="W107" s="27">
        <v>4.0273089904878795E-3</v>
      </c>
      <c r="X107" s="27">
        <v>3.2055204285526607E-3</v>
      </c>
      <c r="Y107" s="27">
        <v>8.5432686232704731E-4</v>
      </c>
      <c r="Z107" s="27">
        <v>8.9478332515923126E-4</v>
      </c>
      <c r="AA107" s="27">
        <v>1.5270120525358425E-3</v>
      </c>
      <c r="AB107" s="27">
        <v>5.6830793174020587E-5</v>
      </c>
      <c r="AC107" s="18">
        <v>1.5517971402762116E-3</v>
      </c>
      <c r="AD107" s="12">
        <v>100</v>
      </c>
      <c r="AE107" s="17">
        <v>1</v>
      </c>
      <c r="AF107" s="18">
        <v>0.61353512844552671</v>
      </c>
      <c r="AG107" t="str">
        <f>IF(AF107&lt;='CAV Tier 1 Analysis'!$A$5,"Tier 1", "Tier 2")</f>
        <v>Tier 2</v>
      </c>
      <c r="AH107" t="str">
        <f t="shared" si="4"/>
        <v>Texas - Tier 2</v>
      </c>
      <c r="AI107" t="str">
        <f t="shared" si="5"/>
        <v>Seguin, City Of - Tier 2</v>
      </c>
    </row>
    <row r="108" spans="1:35" x14ac:dyDescent="0.3">
      <c r="A108">
        <v>101</v>
      </c>
      <c r="B108">
        <v>6</v>
      </c>
      <c r="C108" t="s">
        <v>23</v>
      </c>
      <c r="D108" t="s">
        <v>2999</v>
      </c>
      <c r="E108" t="s">
        <v>6457</v>
      </c>
      <c r="F108" t="s">
        <v>201</v>
      </c>
      <c r="G108" s="59">
        <v>810.88454000000024</v>
      </c>
      <c r="H108">
        <v>153</v>
      </c>
      <c r="I108">
        <v>11</v>
      </c>
      <c r="J108" s="12">
        <v>8.1917808219178081</v>
      </c>
      <c r="K108" s="12">
        <v>2.2876712328767121</v>
      </c>
      <c r="L108">
        <v>1</v>
      </c>
      <c r="M108" s="12">
        <v>29.820424261634088</v>
      </c>
      <c r="N108" s="12">
        <v>1029.3609108313717</v>
      </c>
      <c r="O108" s="12">
        <v>77907.948390704812</v>
      </c>
      <c r="P108" s="12">
        <v>26962.197860431057</v>
      </c>
      <c r="Q108" s="12">
        <v>27423.177056256172</v>
      </c>
      <c r="R108" s="27">
        <v>3.6566082441329881E-3</v>
      </c>
      <c r="S108" s="27">
        <v>2.4129865992502392E-4</v>
      </c>
      <c r="T108" s="27">
        <v>2.3010626725797004E-4</v>
      </c>
      <c r="U108" s="27">
        <v>7.6237370762389904E-4</v>
      </c>
      <c r="V108" s="27">
        <v>4.7745176198887222E-4</v>
      </c>
      <c r="W108" s="27">
        <v>3.8355323718932189E-5</v>
      </c>
      <c r="X108" s="27">
        <v>2.0722564328154452E-4</v>
      </c>
      <c r="Y108" s="27">
        <v>7.8714847827494937E-4</v>
      </c>
      <c r="Z108" s="27">
        <v>3.2030926494232789E-3</v>
      </c>
      <c r="AA108" s="27">
        <v>2.0072154093159276E-3</v>
      </c>
      <c r="AB108" s="27">
        <v>5.0354673726191205E-3</v>
      </c>
      <c r="AC108" s="18">
        <v>1.5133039561420461E-3</v>
      </c>
      <c r="AD108" s="12">
        <v>101</v>
      </c>
      <c r="AE108" s="17">
        <v>1</v>
      </c>
      <c r="AF108" s="18">
        <v>0.61504843240166873</v>
      </c>
      <c r="AG108" t="str">
        <f>IF(AF108&lt;='CAV Tier 1 Analysis'!$A$5,"Tier 1", "Tier 2")</f>
        <v>Tier 2</v>
      </c>
      <c r="AH108" t="str">
        <f t="shared" si="4"/>
        <v>Texas - Tier 2</v>
      </c>
      <c r="AI108" t="str">
        <f t="shared" si="5"/>
        <v>Ellis County* - Tier 2</v>
      </c>
    </row>
    <row r="109" spans="1:35" x14ac:dyDescent="0.3">
      <c r="A109">
        <v>102</v>
      </c>
      <c r="B109">
        <v>6</v>
      </c>
      <c r="C109" t="s">
        <v>23</v>
      </c>
      <c r="D109" t="s">
        <v>4070</v>
      </c>
      <c r="E109" t="s">
        <v>6235</v>
      </c>
      <c r="F109" t="s">
        <v>157</v>
      </c>
      <c r="G109" s="59">
        <v>10.576179999999997</v>
      </c>
      <c r="H109">
        <v>797</v>
      </c>
      <c r="I109">
        <v>278</v>
      </c>
      <c r="J109" s="12">
        <v>14</v>
      </c>
      <c r="K109" s="12">
        <v>1</v>
      </c>
      <c r="L109">
        <v>72</v>
      </c>
      <c r="M109" s="12">
        <v>588.71626239341606</v>
      </c>
      <c r="N109" s="12">
        <v>593.53742320789354</v>
      </c>
      <c r="O109" s="12">
        <v>7220.3576901958068</v>
      </c>
      <c r="P109" s="12">
        <v>4884.1812102527165</v>
      </c>
      <c r="Q109">
        <v>0</v>
      </c>
      <c r="R109" s="27">
        <v>4.7692297820148856E-5</v>
      </c>
      <c r="S109" s="27">
        <v>1.2569609932042097E-3</v>
      </c>
      <c r="T109" s="27">
        <v>5.8154129361559703E-3</v>
      </c>
      <c r="U109" s="27">
        <v>1.3029196140328175E-3</v>
      </c>
      <c r="V109" s="27">
        <v>2.0870645883345915E-4</v>
      </c>
      <c r="W109" s="27">
        <v>2.7615833077631177E-3</v>
      </c>
      <c r="X109" s="27">
        <v>4.0910587023987918E-3</v>
      </c>
      <c r="Y109" s="27">
        <v>4.5387587051463657E-4</v>
      </c>
      <c r="Z109" s="27">
        <v>2.9685641993407148E-4</v>
      </c>
      <c r="AA109" s="27">
        <v>3.6360551309127712E-4</v>
      </c>
      <c r="AB109" s="27">
        <v>0</v>
      </c>
      <c r="AC109" s="18">
        <v>1.5089701921589546E-3</v>
      </c>
      <c r="AD109" s="12">
        <v>102</v>
      </c>
      <c r="AE109" s="17">
        <v>1</v>
      </c>
      <c r="AF109" s="18">
        <v>0.61655740259382774</v>
      </c>
      <c r="AG109" t="str">
        <f>IF(AF109&lt;='CAV Tier 1 Analysis'!$A$5,"Tier 1", "Tier 2")</f>
        <v>Tier 2</v>
      </c>
      <c r="AH109" t="str">
        <f t="shared" si="4"/>
        <v>Texas - Tier 2</v>
      </c>
      <c r="AI109" t="str">
        <f t="shared" si="5"/>
        <v>Vidor, City Of - Tier 2</v>
      </c>
    </row>
    <row r="110" spans="1:35" x14ac:dyDescent="0.3">
      <c r="A110">
        <v>103</v>
      </c>
      <c r="B110">
        <v>6</v>
      </c>
      <c r="C110" t="s">
        <v>23</v>
      </c>
      <c r="D110" t="s">
        <v>3342</v>
      </c>
      <c r="E110" t="s">
        <v>6696</v>
      </c>
      <c r="F110" t="s">
        <v>212</v>
      </c>
      <c r="G110" s="59">
        <v>876.17271000000028</v>
      </c>
      <c r="H110">
        <v>184</v>
      </c>
      <c r="I110">
        <v>2</v>
      </c>
      <c r="J110" s="12">
        <v>13.058823529411764</v>
      </c>
      <c r="K110" s="12">
        <v>2.8117647058823527</v>
      </c>
      <c r="L110">
        <v>1</v>
      </c>
      <c r="M110" s="12">
        <v>29.714005016202783</v>
      </c>
      <c r="N110" s="12">
        <v>373.27116274933059</v>
      </c>
      <c r="O110" s="12">
        <v>106118.01511260294</v>
      </c>
      <c r="P110">
        <v>0</v>
      </c>
      <c r="Q110" s="12">
        <v>28963.273429871071</v>
      </c>
      <c r="R110" s="27">
        <v>3.9510191607184195E-3</v>
      </c>
      <c r="S110" s="27">
        <v>2.9018923807976732E-4</v>
      </c>
      <c r="T110" s="27">
        <v>4.1837503137812737E-5</v>
      </c>
      <c r="U110" s="27">
        <v>1.2153283794759894E-3</v>
      </c>
      <c r="V110" s="27">
        <v>5.8683345483760859E-4</v>
      </c>
      <c r="W110" s="27">
        <v>3.8355323718932189E-5</v>
      </c>
      <c r="X110" s="27">
        <v>2.0648612340085621E-4</v>
      </c>
      <c r="Y110" s="27">
        <v>2.854390764700309E-4</v>
      </c>
      <c r="Z110" s="27">
        <v>4.3629159950914721E-3</v>
      </c>
      <c r="AA110" s="27">
        <v>0</v>
      </c>
      <c r="AB110" s="27">
        <v>5.3182611942145519E-3</v>
      </c>
      <c r="AC110" s="18">
        <v>1.4815150408314037E-3</v>
      </c>
      <c r="AD110" s="12">
        <v>103</v>
      </c>
      <c r="AE110" s="17">
        <v>1</v>
      </c>
      <c r="AF110" s="18">
        <v>0.61803891763465912</v>
      </c>
      <c r="AG110" t="str">
        <f>IF(AF110&lt;='CAV Tier 1 Analysis'!$A$5,"Tier 1", "Tier 2")</f>
        <v>Tier 2</v>
      </c>
      <c r="AH110" t="str">
        <f t="shared" si="4"/>
        <v>Texas - Tier 2</v>
      </c>
      <c r="AI110" t="str">
        <f t="shared" si="5"/>
        <v>Smith County * - Tier 2</v>
      </c>
    </row>
    <row r="111" spans="1:35" x14ac:dyDescent="0.3">
      <c r="A111">
        <v>104</v>
      </c>
      <c r="B111">
        <v>6</v>
      </c>
      <c r="C111" t="s">
        <v>23</v>
      </c>
      <c r="D111" t="s">
        <v>4014</v>
      </c>
      <c r="E111" t="s">
        <v>6155</v>
      </c>
      <c r="F111" t="s">
        <v>205</v>
      </c>
      <c r="G111" s="59">
        <v>733.64306000000022</v>
      </c>
      <c r="H111">
        <v>85</v>
      </c>
      <c r="I111">
        <v>0</v>
      </c>
      <c r="J111" s="12">
        <v>7.3888888888888893</v>
      </c>
      <c r="K111" s="12">
        <v>2.3518518518518516</v>
      </c>
      <c r="L111">
        <v>0</v>
      </c>
      <c r="M111" s="12">
        <v>4.8540350807652963</v>
      </c>
      <c r="N111" s="12">
        <v>694.73852995543325</v>
      </c>
      <c r="O111" s="12">
        <v>73642.16896012814</v>
      </c>
      <c r="P111" s="12">
        <v>38034.662578393923</v>
      </c>
      <c r="Q111" s="12">
        <v>28440.256893526224</v>
      </c>
      <c r="R111" s="27">
        <v>3.3082949903656474E-3</v>
      </c>
      <c r="S111" s="27">
        <v>1.3405481106945773E-4</v>
      </c>
      <c r="T111" s="27">
        <v>0</v>
      </c>
      <c r="U111" s="27">
        <v>6.8765201851732035E-4</v>
      </c>
      <c r="V111" s="27">
        <v>4.9084667170091307E-4</v>
      </c>
      <c r="W111" s="27">
        <v>0</v>
      </c>
      <c r="X111" s="27">
        <v>3.3731261946427202E-5</v>
      </c>
      <c r="Y111" s="27">
        <v>5.3126398224284308E-4</v>
      </c>
      <c r="Z111" s="27">
        <v>3.027710201028946E-3</v>
      </c>
      <c r="AA111" s="27">
        <v>2.8315110366994244E-3</v>
      </c>
      <c r="AB111" s="27">
        <v>5.2222244476806956E-3</v>
      </c>
      <c r="AC111" s="18">
        <v>1.4788444928410616E-3</v>
      </c>
      <c r="AD111" s="12">
        <v>104</v>
      </c>
      <c r="AE111" s="17">
        <v>1</v>
      </c>
      <c r="AF111" s="18">
        <v>0.6195177621275002</v>
      </c>
      <c r="AG111" t="str">
        <f>IF(AF111&lt;='CAV Tier 1 Analysis'!$A$5,"Tier 1", "Tier 2")</f>
        <v>Tier 2</v>
      </c>
      <c r="AH111" t="str">
        <f t="shared" si="4"/>
        <v>Texas - Tier 2</v>
      </c>
      <c r="AI111" t="str">
        <f t="shared" si="5"/>
        <v>Kaufman County * - Tier 2</v>
      </c>
    </row>
    <row r="112" spans="1:35" x14ac:dyDescent="0.3">
      <c r="A112">
        <v>105</v>
      </c>
      <c r="B112">
        <v>6</v>
      </c>
      <c r="C112" t="s">
        <v>23</v>
      </c>
      <c r="D112" t="s">
        <v>4216</v>
      </c>
      <c r="E112" t="s">
        <v>6441</v>
      </c>
      <c r="F112" t="s">
        <v>195</v>
      </c>
      <c r="G112" s="59">
        <v>43.513570000000001</v>
      </c>
      <c r="H112">
        <v>339</v>
      </c>
      <c r="I112">
        <v>9</v>
      </c>
      <c r="J112" s="12">
        <v>9.1785714285714288</v>
      </c>
      <c r="K112" s="12">
        <v>1</v>
      </c>
      <c r="L112">
        <v>0</v>
      </c>
      <c r="M112" s="12">
        <v>16.756331415694003</v>
      </c>
      <c r="N112" s="12">
        <v>3355.6170139843034</v>
      </c>
      <c r="O112" s="12">
        <v>69918.816332576913</v>
      </c>
      <c r="P112" s="12">
        <v>63348.096555695825</v>
      </c>
      <c r="Q112" s="12">
        <v>21682.726326979522</v>
      </c>
      <c r="R112" s="27">
        <v>1.9622038766907288E-4</v>
      </c>
      <c r="S112" s="27">
        <v>5.3464212885348441E-4</v>
      </c>
      <c r="T112" s="27">
        <v>1.8826876412015732E-4</v>
      </c>
      <c r="U112" s="27">
        <v>8.5421005307763809E-4</v>
      </c>
      <c r="V112" s="27">
        <v>2.0870645883345915E-4</v>
      </c>
      <c r="W112" s="27">
        <v>0</v>
      </c>
      <c r="X112" s="27">
        <v>1.1644172216299874E-4</v>
      </c>
      <c r="Y112" s="27">
        <v>2.5660279095870765E-3</v>
      </c>
      <c r="Z112" s="27">
        <v>2.8746289855833712E-3</v>
      </c>
      <c r="AA112" s="27">
        <v>4.7159833265682082E-3</v>
      </c>
      <c r="AB112" s="27">
        <v>3.981400869233956E-3</v>
      </c>
      <c r="AC112" s="18">
        <v>1.4760482368808565E-3</v>
      </c>
      <c r="AD112" s="12">
        <v>105</v>
      </c>
      <c r="AE112" s="17">
        <v>1</v>
      </c>
      <c r="AF112" s="18">
        <v>0.62099381036438106</v>
      </c>
      <c r="AG112" t="str">
        <f>IF(AF112&lt;='CAV Tier 1 Analysis'!$A$5,"Tier 1", "Tier 2")</f>
        <v>Tier 2</v>
      </c>
      <c r="AH112" t="str">
        <f t="shared" si="4"/>
        <v>Texas - Tier 2</v>
      </c>
      <c r="AI112" t="str">
        <f t="shared" si="5"/>
        <v>Flower Mound, Town Of - Tier 2</v>
      </c>
    </row>
    <row r="113" spans="1:35" x14ac:dyDescent="0.3">
      <c r="A113">
        <v>106</v>
      </c>
      <c r="B113">
        <v>6</v>
      </c>
      <c r="C113" t="s">
        <v>23</v>
      </c>
      <c r="D113" t="s">
        <v>4603</v>
      </c>
      <c r="E113" t="s">
        <v>6934</v>
      </c>
      <c r="F113" t="s">
        <v>178</v>
      </c>
      <c r="G113" s="59">
        <v>66.439710000000005</v>
      </c>
      <c r="H113">
        <v>1065</v>
      </c>
      <c r="I113">
        <v>159</v>
      </c>
      <c r="J113" s="12">
        <v>14.210526315789474</v>
      </c>
      <c r="K113" s="12">
        <v>1</v>
      </c>
      <c r="L113">
        <v>130</v>
      </c>
      <c r="M113" s="12">
        <v>236.12046831631272</v>
      </c>
      <c r="N113" s="12">
        <v>3061.9056616416869</v>
      </c>
      <c r="O113" s="12">
        <v>8663.6681680507572</v>
      </c>
      <c r="P113">
        <v>0</v>
      </c>
      <c r="Q113">
        <v>0</v>
      </c>
      <c r="R113" s="27">
        <v>2.996036788712298E-4</v>
      </c>
      <c r="S113" s="27">
        <v>1.6796279269290881E-3</v>
      </c>
      <c r="T113" s="27">
        <v>3.3260814994561126E-3</v>
      </c>
      <c r="U113" s="27">
        <v>1.3225123901836871E-3</v>
      </c>
      <c r="V113" s="27">
        <v>2.0870645883345915E-4</v>
      </c>
      <c r="W113" s="27">
        <v>4.9861920834611845E-3</v>
      </c>
      <c r="X113" s="27">
        <v>1.6408289670693705E-3</v>
      </c>
      <c r="Y113" s="27">
        <v>2.341427925639909E-3</v>
      </c>
      <c r="Z113" s="27">
        <v>3.5619641383646984E-4</v>
      </c>
      <c r="AA113" s="27">
        <v>0</v>
      </c>
      <c r="AB113" s="27">
        <v>0</v>
      </c>
      <c r="AC113" s="18">
        <v>1.4691979403891374E-3</v>
      </c>
      <c r="AD113" s="12">
        <v>106</v>
      </c>
      <c r="AE113" s="17">
        <v>1</v>
      </c>
      <c r="AF113" s="18">
        <v>0.62246300830477019</v>
      </c>
      <c r="AG113" t="str">
        <f>IF(AF113&lt;='CAV Tier 1 Analysis'!$A$5,"Tier 1", "Tier 2")</f>
        <v>Tier 2</v>
      </c>
      <c r="AH113" t="str">
        <f t="shared" si="4"/>
        <v>Texas - Tier 2</v>
      </c>
      <c r="AI113" t="str">
        <f t="shared" si="5"/>
        <v>Hitchcock, City Of - Tier 2</v>
      </c>
    </row>
    <row r="114" spans="1:35" x14ac:dyDescent="0.3">
      <c r="A114">
        <v>107</v>
      </c>
      <c r="B114">
        <v>6</v>
      </c>
      <c r="C114" t="s">
        <v>23</v>
      </c>
      <c r="D114" t="s">
        <v>2882</v>
      </c>
      <c r="E114" t="s">
        <v>6923</v>
      </c>
      <c r="F114" t="s">
        <v>164</v>
      </c>
      <c r="G114" s="59">
        <v>13.194130000000001</v>
      </c>
      <c r="H114">
        <v>1110</v>
      </c>
      <c r="I114">
        <v>129</v>
      </c>
      <c r="J114" s="12">
        <v>18</v>
      </c>
      <c r="K114" s="12">
        <v>1</v>
      </c>
      <c r="L114">
        <v>41</v>
      </c>
      <c r="M114" s="12">
        <v>874.38451796367065</v>
      </c>
      <c r="N114" s="12">
        <v>1122.6927157120688</v>
      </c>
      <c r="O114" s="12">
        <v>11321.822743219305</v>
      </c>
      <c r="P114" s="12">
        <v>9769.5477857854494</v>
      </c>
      <c r="Q114">
        <v>0</v>
      </c>
      <c r="R114" s="27">
        <v>5.9497699305208572E-5</v>
      </c>
      <c r="S114" s="27">
        <v>1.7505981210246835E-3</v>
      </c>
      <c r="T114" s="27">
        <v>2.6985189523889216E-3</v>
      </c>
      <c r="U114" s="27">
        <v>1.6751823608993368E-3</v>
      </c>
      <c r="V114" s="27">
        <v>2.0870645883345915E-4</v>
      </c>
      <c r="W114" s="27">
        <v>1.5725682724762196E-3</v>
      </c>
      <c r="X114" s="27">
        <v>6.0762010835494337E-3</v>
      </c>
      <c r="Y114" s="27">
        <v>8.5851896399424853E-4</v>
      </c>
      <c r="Z114" s="27">
        <v>4.6548327809907799E-4</v>
      </c>
      <c r="AA114" s="27">
        <v>7.2729927134224158E-4</v>
      </c>
      <c r="AB114" s="27">
        <v>0</v>
      </c>
      <c r="AC114" s="18">
        <v>1.4629613147193481E-3</v>
      </c>
      <c r="AD114" s="12">
        <v>107</v>
      </c>
      <c r="AE114" s="17">
        <v>1</v>
      </c>
      <c r="AF114" s="18">
        <v>0.62392596961948954</v>
      </c>
      <c r="AG114" t="str">
        <f>IF(AF114&lt;='CAV Tier 1 Analysis'!$A$5,"Tier 1", "Tier 2")</f>
        <v>Tier 2</v>
      </c>
      <c r="AH114" t="str">
        <f t="shared" si="4"/>
        <v>Texas - Tier 2</v>
      </c>
      <c r="AI114" t="str">
        <f t="shared" si="5"/>
        <v>Freeport, City Of - Tier 2</v>
      </c>
    </row>
    <row r="115" spans="1:35" x14ac:dyDescent="0.3">
      <c r="A115">
        <v>108</v>
      </c>
      <c r="B115">
        <v>6</v>
      </c>
      <c r="C115" t="s">
        <v>23</v>
      </c>
      <c r="D115" t="s">
        <v>4096</v>
      </c>
      <c r="E115" t="s">
        <v>6269</v>
      </c>
      <c r="F115" t="s">
        <v>202</v>
      </c>
      <c r="G115" s="59">
        <v>615.90607999999986</v>
      </c>
      <c r="H115">
        <v>199</v>
      </c>
      <c r="I115">
        <v>70</v>
      </c>
      <c r="J115" s="12">
        <v>15.885714285714286</v>
      </c>
      <c r="K115" s="12">
        <v>2.4857142857142858</v>
      </c>
      <c r="L115">
        <v>115</v>
      </c>
      <c r="M115" s="12">
        <v>279.93067124779776</v>
      </c>
      <c r="N115" s="12">
        <v>2.8089692322286903</v>
      </c>
      <c r="O115" s="12">
        <v>23646.669004447565</v>
      </c>
      <c r="P115" s="12">
        <v>12415.958287542988</v>
      </c>
      <c r="Q115" s="12">
        <v>4608.892654377225</v>
      </c>
      <c r="R115" s="27">
        <v>2.7773710542559247E-3</v>
      </c>
      <c r="S115" s="27">
        <v>3.1384596944496575E-4</v>
      </c>
      <c r="T115" s="27">
        <v>1.4643126098234458E-3</v>
      </c>
      <c r="U115" s="27">
        <v>1.4784149089841767E-3</v>
      </c>
      <c r="V115" s="27">
        <v>5.1878462624316984E-4</v>
      </c>
      <c r="W115" s="27">
        <v>4.4108622276772015E-3</v>
      </c>
      <c r="X115" s="27">
        <v>1.9452712313751872E-3</v>
      </c>
      <c r="Y115" s="27">
        <v>2.1480083743263314E-6</v>
      </c>
      <c r="Z115" s="27">
        <v>9.7220467533872456E-4</v>
      </c>
      <c r="AA115" s="27">
        <v>9.2431273315274332E-4</v>
      </c>
      <c r="AB115" s="27">
        <v>8.4628883580525622E-4</v>
      </c>
      <c r="AC115" s="18">
        <v>1.4230742618613747E-3</v>
      </c>
      <c r="AD115" s="12">
        <v>108</v>
      </c>
      <c r="AE115" s="17">
        <v>1</v>
      </c>
      <c r="AF115" s="18">
        <v>0.62534904388135093</v>
      </c>
      <c r="AG115" t="str">
        <f>IF(AF115&lt;='CAV Tier 1 Analysis'!$A$5,"Tier 1", "Tier 2")</f>
        <v>Tier 2</v>
      </c>
      <c r="AH115" t="str">
        <f t="shared" si="4"/>
        <v>Texas - Tier 2</v>
      </c>
      <c r="AI115" t="str">
        <f t="shared" si="5"/>
        <v>San Jacinto County* - Tier 2</v>
      </c>
    </row>
    <row r="116" spans="1:35" x14ac:dyDescent="0.3">
      <c r="A116">
        <v>109</v>
      </c>
      <c r="B116">
        <v>6</v>
      </c>
      <c r="C116" t="s">
        <v>23</v>
      </c>
      <c r="D116" t="s">
        <v>4605</v>
      </c>
      <c r="E116" t="s">
        <v>6936</v>
      </c>
      <c r="F116" t="s">
        <v>172</v>
      </c>
      <c r="G116" s="59">
        <v>1.7265900000000001</v>
      </c>
      <c r="H116">
        <v>647</v>
      </c>
      <c r="I116">
        <v>51</v>
      </c>
      <c r="J116" s="12">
        <v>15</v>
      </c>
      <c r="K116" s="12">
        <v>1</v>
      </c>
      <c r="L116">
        <v>184</v>
      </c>
      <c r="M116" s="12">
        <v>668.8643684951262</v>
      </c>
      <c r="N116" s="12">
        <v>96.525474334116026</v>
      </c>
      <c r="O116" s="12">
        <v>1431.5835262657622</v>
      </c>
      <c r="P116" s="12">
        <v>582.58322863156013</v>
      </c>
      <c r="Q116">
        <v>0</v>
      </c>
      <c r="R116" s="27">
        <v>7.7858966558143702E-6</v>
      </c>
      <c r="S116" s="27">
        <v>1.0203936795522253E-3</v>
      </c>
      <c r="T116" s="27">
        <v>1.0668563300142249E-3</v>
      </c>
      <c r="U116" s="27">
        <v>1.3959853007494472E-3</v>
      </c>
      <c r="V116" s="27">
        <v>2.0870645883345915E-4</v>
      </c>
      <c r="W116" s="27">
        <v>7.0573795642835226E-3</v>
      </c>
      <c r="X116" s="27">
        <v>4.648017339170858E-3</v>
      </c>
      <c r="Y116" s="27">
        <v>7.3812672928780004E-5</v>
      </c>
      <c r="Z116" s="27">
        <v>5.8857854233579274E-5</v>
      </c>
      <c r="AA116" s="27">
        <v>4.3370723698843006E-5</v>
      </c>
      <c r="AB116" s="27">
        <v>0</v>
      </c>
      <c r="AC116" s="18">
        <v>1.4164696200109775E-3</v>
      </c>
      <c r="AD116" s="12">
        <v>109</v>
      </c>
      <c r="AE116" s="17">
        <v>1</v>
      </c>
      <c r="AF116" s="18">
        <v>0.62676551350136189</v>
      </c>
      <c r="AG116" t="str">
        <f>IF(AF116&lt;='CAV Tier 1 Analysis'!$A$5,"Tier 1", "Tier 2")</f>
        <v>Tier 2</v>
      </c>
      <c r="AH116" t="str">
        <f t="shared" si="4"/>
        <v>Texas - Tier 2</v>
      </c>
      <c r="AI116" t="str">
        <f t="shared" si="5"/>
        <v>Kemah, City Of - Tier 2</v>
      </c>
    </row>
    <row r="117" spans="1:35" x14ac:dyDescent="0.3">
      <c r="A117">
        <v>110</v>
      </c>
      <c r="B117">
        <v>6</v>
      </c>
      <c r="C117" t="s">
        <v>23</v>
      </c>
      <c r="D117" t="s">
        <v>4626</v>
      </c>
      <c r="E117" t="s">
        <v>6961</v>
      </c>
      <c r="F117" t="s">
        <v>191</v>
      </c>
      <c r="G117" s="59">
        <v>38.645340000000012</v>
      </c>
      <c r="H117">
        <v>350</v>
      </c>
      <c r="I117">
        <v>163</v>
      </c>
      <c r="J117" s="12">
        <v>9</v>
      </c>
      <c r="K117" s="12">
        <v>2</v>
      </c>
      <c r="L117">
        <v>28</v>
      </c>
      <c r="M117" s="12">
        <v>431.31966234480035</v>
      </c>
      <c r="N117" s="12">
        <v>580.77381834214509</v>
      </c>
      <c r="O117" s="12">
        <v>33136.489815332046</v>
      </c>
      <c r="P117" s="12">
        <v>29591.476926152398</v>
      </c>
      <c r="Q117" s="12">
        <v>6363.3929009728599</v>
      </c>
      <c r="R117" s="27">
        <v>1.7426755829050869E-4</v>
      </c>
      <c r="S117" s="27">
        <v>5.5199039852129662E-4</v>
      </c>
      <c r="T117" s="27">
        <v>3.4097565057317381E-3</v>
      </c>
      <c r="U117" s="27">
        <v>8.3759118044966839E-4</v>
      </c>
      <c r="V117" s="27">
        <v>4.1741291766691829E-4</v>
      </c>
      <c r="W117" s="27">
        <v>1.0739490641301012E-3</v>
      </c>
      <c r="X117" s="27">
        <v>2.9972911755106598E-3</v>
      </c>
      <c r="Y117" s="27">
        <v>4.4411558911900615E-4</v>
      </c>
      <c r="Z117" s="27">
        <v>1.3623673726189777E-3</v>
      </c>
      <c r="AA117" s="27">
        <v>2.2029535121006714E-3</v>
      </c>
      <c r="AB117" s="27">
        <v>1.1684516810824782E-3</v>
      </c>
      <c r="AC117" s="18">
        <v>1.3309224504747296E-3</v>
      </c>
      <c r="AD117" s="12">
        <v>110</v>
      </c>
      <c r="AE117" s="17">
        <v>1</v>
      </c>
      <c r="AF117" s="18">
        <v>0.62809643595183662</v>
      </c>
      <c r="AG117" t="str">
        <f>IF(AF117&lt;='CAV Tier 1 Analysis'!$A$5,"Tier 1", "Tier 2")</f>
        <v>Tier 2</v>
      </c>
      <c r="AH117" t="str">
        <f t="shared" si="4"/>
        <v>Texas - Tier 2</v>
      </c>
      <c r="AI117" t="str">
        <f t="shared" si="5"/>
        <v>Sherman, City Of - Tier 2</v>
      </c>
    </row>
    <row r="118" spans="1:35" x14ac:dyDescent="0.3">
      <c r="A118">
        <v>111</v>
      </c>
      <c r="B118">
        <v>6</v>
      </c>
      <c r="C118" t="s">
        <v>23</v>
      </c>
      <c r="D118" t="s">
        <v>4627</v>
      </c>
      <c r="E118" t="s">
        <v>6962</v>
      </c>
      <c r="F118" t="s">
        <v>200</v>
      </c>
      <c r="G118" s="59">
        <v>0.91884999999999994</v>
      </c>
      <c r="H118">
        <v>600</v>
      </c>
      <c r="I118">
        <v>82</v>
      </c>
      <c r="J118" s="12">
        <v>18.166666666666668</v>
      </c>
      <c r="K118" s="12">
        <v>1.1666666666666667</v>
      </c>
      <c r="L118">
        <v>242</v>
      </c>
      <c r="M118" s="12">
        <v>4.4863905969418294</v>
      </c>
      <c r="N118" s="12">
        <v>772.01951056308644</v>
      </c>
      <c r="O118" s="12">
        <v>1728.5838200630808</v>
      </c>
      <c r="P118" s="12">
        <v>487.2494569894036</v>
      </c>
      <c r="Q118">
        <v>0</v>
      </c>
      <c r="R118" s="27">
        <v>4.1434684216838011E-6</v>
      </c>
      <c r="S118" s="27">
        <v>9.4626925460793696E-4</v>
      </c>
      <c r="T118" s="27">
        <v>1.7153376286503221E-3</v>
      </c>
      <c r="U118" s="27">
        <v>1.6906933086854418E-3</v>
      </c>
      <c r="V118" s="27">
        <v>2.4349086863903566E-4</v>
      </c>
      <c r="W118" s="27">
        <v>9.2819883399815895E-3</v>
      </c>
      <c r="X118" s="27">
        <v>3.1176457092183508E-5</v>
      </c>
      <c r="Y118" s="27">
        <v>5.9036046205358209E-4</v>
      </c>
      <c r="Z118" s="27">
        <v>7.1068668118292575E-5</v>
      </c>
      <c r="AA118" s="27">
        <v>3.6273549482598192E-5</v>
      </c>
      <c r="AB118" s="27">
        <v>0</v>
      </c>
      <c r="AC118" s="18">
        <v>1.3282547277938788E-3</v>
      </c>
      <c r="AD118" s="12">
        <v>111</v>
      </c>
      <c r="AE118" s="17">
        <v>1</v>
      </c>
      <c r="AF118" s="18">
        <v>0.62942469067963047</v>
      </c>
      <c r="AG118" t="str">
        <f>IF(AF118&lt;='CAV Tier 1 Analysis'!$A$5,"Tier 1", "Tier 2")</f>
        <v>Tier 2</v>
      </c>
      <c r="AH118" t="str">
        <f t="shared" si="4"/>
        <v>Texas - Tier 2</v>
      </c>
      <c r="AI118" t="str">
        <f t="shared" si="5"/>
        <v>Shoreacres, City Of - Tier 2</v>
      </c>
    </row>
    <row r="119" spans="1:35" x14ac:dyDescent="0.3">
      <c r="A119">
        <v>112</v>
      </c>
      <c r="B119">
        <v>6</v>
      </c>
      <c r="C119" t="s">
        <v>23</v>
      </c>
      <c r="D119" t="s">
        <v>3869</v>
      </c>
      <c r="E119" t="s">
        <v>5968</v>
      </c>
      <c r="F119" t="s">
        <v>338</v>
      </c>
      <c r="G119" s="59">
        <v>2802.7490299999999</v>
      </c>
      <c r="H119">
        <v>0</v>
      </c>
      <c r="I119">
        <v>0</v>
      </c>
      <c r="J119" s="12">
        <v>3.125</v>
      </c>
      <c r="K119" s="12">
        <v>7.75</v>
      </c>
      <c r="L119">
        <v>0</v>
      </c>
      <c r="M119">
        <v>0</v>
      </c>
      <c r="N119" s="12">
        <v>0</v>
      </c>
      <c r="O119" s="12">
        <v>1141.5473982945468</v>
      </c>
      <c r="P119">
        <v>0</v>
      </c>
      <c r="Q119">
        <v>0</v>
      </c>
      <c r="R119" s="27">
        <v>1.2638735484257393E-2</v>
      </c>
      <c r="S119" s="27">
        <v>0</v>
      </c>
      <c r="T119" s="27">
        <v>0</v>
      </c>
      <c r="U119" s="27">
        <v>2.9083027098946818E-4</v>
      </c>
      <c r="V119" s="27">
        <v>1.6174750559593083E-3</v>
      </c>
      <c r="W119" s="27">
        <v>0</v>
      </c>
      <c r="X119" s="27">
        <v>0</v>
      </c>
      <c r="Y119" s="27">
        <v>0</v>
      </c>
      <c r="Z119" s="27">
        <v>4.6933363744972977E-5</v>
      </c>
      <c r="AA119" s="27">
        <v>0</v>
      </c>
      <c r="AB119" s="27">
        <v>0</v>
      </c>
      <c r="AC119" s="18">
        <v>1.3267249249955583E-3</v>
      </c>
      <c r="AD119" s="12">
        <v>112</v>
      </c>
      <c r="AE119" s="17">
        <v>1</v>
      </c>
      <c r="AF119" s="18">
        <v>0.630751415604626</v>
      </c>
      <c r="AG119" t="str">
        <f>IF(AF119&lt;='CAV Tier 1 Analysis'!$A$5,"Tier 1", "Tier 2")</f>
        <v>Tier 2</v>
      </c>
      <c r="AH119" t="str">
        <f t="shared" si="4"/>
        <v>Texas - Tier 2</v>
      </c>
      <c r="AI119" t="str">
        <f t="shared" si="5"/>
        <v>Crockett County* - Tier 2</v>
      </c>
    </row>
    <row r="120" spans="1:35" x14ac:dyDescent="0.3">
      <c r="A120">
        <v>113</v>
      </c>
      <c r="B120">
        <v>6</v>
      </c>
      <c r="C120" t="s">
        <v>23</v>
      </c>
      <c r="D120" t="s">
        <v>2912</v>
      </c>
      <c r="E120" t="s">
        <v>5863</v>
      </c>
      <c r="F120" t="s">
        <v>210</v>
      </c>
      <c r="G120" s="59">
        <v>65.35299999999998</v>
      </c>
      <c r="H120">
        <v>152</v>
      </c>
      <c r="I120">
        <v>12</v>
      </c>
      <c r="J120" s="12">
        <v>10</v>
      </c>
      <c r="K120" s="12">
        <v>1</v>
      </c>
      <c r="L120">
        <v>1</v>
      </c>
      <c r="M120" s="12">
        <v>48.763657062414879</v>
      </c>
      <c r="N120" s="12">
        <v>1139.0771081136058</v>
      </c>
      <c r="O120" s="12">
        <v>60362.798668074451</v>
      </c>
      <c r="P120" s="12">
        <v>50878.155371635235</v>
      </c>
      <c r="Q120" s="12">
        <v>27653.546359701766</v>
      </c>
      <c r="R120" s="27">
        <v>2.9470326142711146E-4</v>
      </c>
      <c r="S120" s="27">
        <v>2.3972154450067738E-4</v>
      </c>
      <c r="T120" s="27">
        <v>2.5102501882687641E-4</v>
      </c>
      <c r="U120" s="27">
        <v>9.3065686716629827E-4</v>
      </c>
      <c r="V120" s="27">
        <v>2.0870645883345915E-4</v>
      </c>
      <c r="W120" s="27">
        <v>3.8355323718932189E-5</v>
      </c>
      <c r="X120" s="27">
        <v>3.3886440095087436E-4</v>
      </c>
      <c r="Y120" s="27">
        <v>8.7104804821594613E-4</v>
      </c>
      <c r="Z120" s="27">
        <v>2.4817446833883621E-3</v>
      </c>
      <c r="AA120" s="27">
        <v>3.7876518074733642E-3</v>
      </c>
      <c r="AB120" s="27">
        <v>5.0777679823833946E-3</v>
      </c>
      <c r="AC120" s="18">
        <v>1.3200223088077542E-3</v>
      </c>
      <c r="AD120" s="12">
        <v>113</v>
      </c>
      <c r="AE120" s="17">
        <v>1</v>
      </c>
      <c r="AF120" s="18">
        <v>0.63207143791343379</v>
      </c>
      <c r="AG120" t="str">
        <f>IF(AF120&lt;='CAV Tier 1 Analysis'!$A$5,"Tier 1", "Tier 2")</f>
        <v>Tier 2</v>
      </c>
      <c r="AH120" t="str">
        <f t="shared" si="4"/>
        <v>Texas - Tier 2</v>
      </c>
      <c r="AI120" t="str">
        <f t="shared" si="5"/>
        <v>Temple, City Of - Tier 2</v>
      </c>
    </row>
    <row r="121" spans="1:35" x14ac:dyDescent="0.3">
      <c r="A121">
        <v>114</v>
      </c>
      <c r="B121">
        <v>6</v>
      </c>
      <c r="C121" t="s">
        <v>23</v>
      </c>
      <c r="D121" t="s">
        <v>4599</v>
      </c>
      <c r="E121" t="s">
        <v>6930</v>
      </c>
      <c r="F121" t="s">
        <v>187</v>
      </c>
      <c r="G121" s="59">
        <v>5.1828199999999995</v>
      </c>
      <c r="H121">
        <v>2695</v>
      </c>
      <c r="I121">
        <v>55</v>
      </c>
      <c r="J121" s="12">
        <v>17</v>
      </c>
      <c r="K121" s="12">
        <v>1</v>
      </c>
      <c r="L121">
        <v>32</v>
      </c>
      <c r="M121" s="12">
        <v>607.01996982337789</v>
      </c>
      <c r="N121" s="12">
        <v>375.47800697276756</v>
      </c>
      <c r="O121" s="12">
        <v>14314.626318505914</v>
      </c>
      <c r="P121" s="12">
        <v>13001.070103178929</v>
      </c>
      <c r="Q121">
        <v>0</v>
      </c>
      <c r="R121" s="27">
        <v>2.3371443658128353E-5</v>
      </c>
      <c r="S121" s="27">
        <v>4.2503260686139839E-3</v>
      </c>
      <c r="T121" s="27">
        <v>1.1505313362898501E-3</v>
      </c>
      <c r="U121" s="27">
        <v>1.582116674182707E-3</v>
      </c>
      <c r="V121" s="27">
        <v>2.0870645883345915E-4</v>
      </c>
      <c r="W121" s="27">
        <v>1.22737035900583E-3</v>
      </c>
      <c r="X121" s="27">
        <v>4.218253322882142E-3</v>
      </c>
      <c r="Y121" s="27">
        <v>2.8712664207893404E-4</v>
      </c>
      <c r="Z121" s="27">
        <v>5.8852883803467979E-4</v>
      </c>
      <c r="AA121" s="27">
        <v>9.6787169887937877E-4</v>
      </c>
      <c r="AB121" s="27">
        <v>0</v>
      </c>
      <c r="AC121" s="18">
        <v>1.3185638947690085E-3</v>
      </c>
      <c r="AD121" s="12">
        <v>114</v>
      </c>
      <c r="AE121" s="17">
        <v>1</v>
      </c>
      <c r="AF121" s="18">
        <v>0.63339000180820282</v>
      </c>
      <c r="AG121" t="str">
        <f>IF(AF121&lt;='CAV Tier 1 Analysis'!$A$5,"Tier 1", "Tier 2")</f>
        <v>Tier 2</v>
      </c>
      <c r="AH121" t="str">
        <f t="shared" si="4"/>
        <v>Texas - Tier 2</v>
      </c>
      <c r="AI121" t="str">
        <f t="shared" si="5"/>
        <v>Groves, City Of - Tier 2</v>
      </c>
    </row>
    <row r="122" spans="1:35" x14ac:dyDescent="0.3">
      <c r="A122">
        <v>115</v>
      </c>
      <c r="B122">
        <v>6</v>
      </c>
      <c r="C122" t="s">
        <v>23</v>
      </c>
      <c r="D122" t="s">
        <v>3887</v>
      </c>
      <c r="E122" t="s">
        <v>5991</v>
      </c>
      <c r="F122" t="s">
        <v>231</v>
      </c>
      <c r="G122" s="59">
        <v>28.532409999999992</v>
      </c>
      <c r="H122">
        <v>280</v>
      </c>
      <c r="I122">
        <v>0</v>
      </c>
      <c r="J122" s="12">
        <v>10.542857142857143</v>
      </c>
      <c r="K122" s="12">
        <v>1</v>
      </c>
      <c r="L122">
        <v>0</v>
      </c>
      <c r="M122" s="12">
        <v>19.756784302482682</v>
      </c>
      <c r="N122" s="12">
        <v>2332.2023406777889</v>
      </c>
      <c r="O122" s="12">
        <v>98284.370942373076</v>
      </c>
      <c r="P122" s="12">
        <v>65181.686207536419</v>
      </c>
      <c r="Q122" s="12">
        <v>10390.922618109063</v>
      </c>
      <c r="R122" s="27">
        <v>1.2866424316214297E-4</v>
      </c>
      <c r="S122" s="27">
        <v>4.4159231881703726E-4</v>
      </c>
      <c r="T122" s="27">
        <v>0</v>
      </c>
      <c r="U122" s="27">
        <v>9.8117823995532588E-4</v>
      </c>
      <c r="V122" s="27">
        <v>2.0870645883345915E-4</v>
      </c>
      <c r="W122" s="27">
        <v>0</v>
      </c>
      <c r="X122" s="27">
        <v>1.3729222295217429E-4</v>
      </c>
      <c r="Y122" s="27">
        <v>1.7834264971370501E-3</v>
      </c>
      <c r="Z122" s="27">
        <v>4.0408450308552415E-3</v>
      </c>
      <c r="AA122" s="27">
        <v>4.852485900378704E-3</v>
      </c>
      <c r="AB122" s="27">
        <v>1.907990154005935E-3</v>
      </c>
      <c r="AC122" s="18">
        <v>1.3165619150997336E-3</v>
      </c>
      <c r="AD122" s="12">
        <v>115</v>
      </c>
      <c r="AE122" s="17">
        <v>1</v>
      </c>
      <c r="AF122" s="18">
        <v>0.63470656372330259</v>
      </c>
      <c r="AG122" t="str">
        <f>IF(AF122&lt;='CAV Tier 1 Analysis'!$A$5,"Tier 1", "Tier 2")</f>
        <v>Tier 2</v>
      </c>
      <c r="AH122" t="str">
        <f t="shared" si="4"/>
        <v>Texas - Tier 2</v>
      </c>
      <c r="AI122" t="str">
        <f t="shared" si="5"/>
        <v>Richardson, City Of - Tier 2</v>
      </c>
    </row>
    <row r="123" spans="1:35" x14ac:dyDescent="0.3">
      <c r="A123">
        <v>116</v>
      </c>
      <c r="B123">
        <v>6</v>
      </c>
      <c r="C123" t="s">
        <v>23</v>
      </c>
      <c r="D123" t="s">
        <v>4590</v>
      </c>
      <c r="E123" t="s">
        <v>6917</v>
      </c>
      <c r="F123" t="s">
        <v>192</v>
      </c>
      <c r="G123" s="59">
        <v>0.62219999999999998</v>
      </c>
      <c r="H123">
        <v>481</v>
      </c>
      <c r="I123">
        <v>257</v>
      </c>
      <c r="J123" s="12">
        <v>14.857142857142858</v>
      </c>
      <c r="K123" s="12">
        <v>1</v>
      </c>
      <c r="L123">
        <v>125</v>
      </c>
      <c r="M123" s="12">
        <v>141.8338154934105</v>
      </c>
      <c r="N123" s="12">
        <v>774.0610338957074</v>
      </c>
      <c r="O123" s="12">
        <v>1444.6515445780174</v>
      </c>
      <c r="P123" s="12">
        <v>1140.1148307405153</v>
      </c>
      <c r="Q123">
        <v>0</v>
      </c>
      <c r="R123" s="27">
        <v>2.8057528997895861E-6</v>
      </c>
      <c r="S123" s="27">
        <v>7.5859251911069615E-4</v>
      </c>
      <c r="T123" s="27">
        <v>5.3761191532089364E-3</v>
      </c>
      <c r="U123" s="27">
        <v>1.3826902026470717E-3</v>
      </c>
      <c r="V123" s="27">
        <v>2.0870645883345915E-4</v>
      </c>
      <c r="W123" s="27">
        <v>4.7944154648665235E-3</v>
      </c>
      <c r="X123" s="27">
        <v>9.85619902548204E-4</v>
      </c>
      <c r="Y123" s="27">
        <v>5.9192160738922293E-4</v>
      </c>
      <c r="Z123" s="27">
        <v>5.9395130265911647E-5</v>
      </c>
      <c r="AA123" s="27">
        <v>8.4876465505449568E-5</v>
      </c>
      <c r="AB123" s="27">
        <v>0</v>
      </c>
      <c r="AC123" s="18">
        <v>1.2950129688432059E-3</v>
      </c>
      <c r="AD123" s="12">
        <v>116</v>
      </c>
      <c r="AE123" s="17">
        <v>1</v>
      </c>
      <c r="AF123" s="18">
        <v>0.63600157669214574</v>
      </c>
      <c r="AG123" t="str">
        <f>IF(AF123&lt;='CAV Tier 1 Analysis'!$A$5,"Tier 1", "Tier 2")</f>
        <v>Tier 2</v>
      </c>
      <c r="AH123" t="str">
        <f t="shared" si="4"/>
        <v>Texas - Tier 2</v>
      </c>
      <c r="AI123" t="str">
        <f t="shared" si="5"/>
        <v>Clear Lake Shores, City Of - Tier 2</v>
      </c>
    </row>
    <row r="124" spans="1:35" x14ac:dyDescent="0.3">
      <c r="A124">
        <v>117</v>
      </c>
      <c r="B124">
        <v>6</v>
      </c>
      <c r="C124" t="s">
        <v>23</v>
      </c>
      <c r="D124" t="s">
        <v>4125</v>
      </c>
      <c r="E124" t="s">
        <v>6312</v>
      </c>
      <c r="F124" t="s">
        <v>219</v>
      </c>
      <c r="G124" s="59">
        <v>18.216549999999998</v>
      </c>
      <c r="H124">
        <v>236</v>
      </c>
      <c r="I124">
        <v>10</v>
      </c>
      <c r="J124" s="12">
        <v>12</v>
      </c>
      <c r="K124" s="12">
        <v>1</v>
      </c>
      <c r="L124">
        <v>3</v>
      </c>
      <c r="M124" s="12">
        <v>102.33495365478099</v>
      </c>
      <c r="N124" s="12">
        <v>1814.9178912632449</v>
      </c>
      <c r="O124" s="12">
        <v>66083.75881228027</v>
      </c>
      <c r="P124" s="12">
        <v>48610.670406369478</v>
      </c>
      <c r="Q124" s="12">
        <v>19687.733480745577</v>
      </c>
      <c r="R124" s="27">
        <v>8.2145834115496597E-5</v>
      </c>
      <c r="S124" s="27">
        <v>3.7219924014578854E-4</v>
      </c>
      <c r="T124" s="27">
        <v>2.0918751568906366E-4</v>
      </c>
      <c r="U124" s="27">
        <v>1.1167882405995579E-3</v>
      </c>
      <c r="V124" s="27">
        <v>2.0870645883345915E-4</v>
      </c>
      <c r="W124" s="27">
        <v>1.1506597115679657E-4</v>
      </c>
      <c r="X124" s="27">
        <v>7.1113765569668578E-4</v>
      </c>
      <c r="Y124" s="27">
        <v>1.3878609934274801E-3</v>
      </c>
      <c r="Z124" s="27">
        <v>2.7169551563127848E-3</v>
      </c>
      <c r="AA124" s="27">
        <v>3.6188476622685322E-3</v>
      </c>
      <c r="AB124" s="27">
        <v>3.6150785658330157E-3</v>
      </c>
      <c r="AC124" s="18">
        <v>1.2867248449162419E-3</v>
      </c>
      <c r="AD124" s="12">
        <v>117</v>
      </c>
      <c r="AE124" s="17">
        <v>1</v>
      </c>
      <c r="AF124" s="18">
        <v>0.63728830153706195</v>
      </c>
      <c r="AG124" t="str">
        <f>IF(AF124&lt;='CAV Tier 1 Analysis'!$A$5,"Tier 1", "Tier 2")</f>
        <v>Tier 2</v>
      </c>
      <c r="AH124" t="str">
        <f t="shared" si="4"/>
        <v>Texas - Tier 2</v>
      </c>
      <c r="AI124" t="str">
        <f t="shared" si="5"/>
        <v>North Richland Hills, City Of - Tier 2</v>
      </c>
    </row>
    <row r="125" spans="1:35" x14ac:dyDescent="0.3">
      <c r="A125">
        <v>118</v>
      </c>
      <c r="B125">
        <v>6</v>
      </c>
      <c r="C125" t="s">
        <v>23</v>
      </c>
      <c r="D125" t="s">
        <v>2598</v>
      </c>
      <c r="E125" t="s">
        <v>6311</v>
      </c>
      <c r="F125" t="s">
        <v>208</v>
      </c>
      <c r="G125" s="59">
        <v>36.523970000000006</v>
      </c>
      <c r="H125">
        <v>256</v>
      </c>
      <c r="I125">
        <v>18</v>
      </c>
      <c r="J125" s="12">
        <v>11.047619047619047</v>
      </c>
      <c r="K125" s="12">
        <v>1.2380952380952381</v>
      </c>
      <c r="L125">
        <v>7</v>
      </c>
      <c r="M125" s="12">
        <v>72.355377304274427</v>
      </c>
      <c r="N125" s="12">
        <v>1421.1563476948218</v>
      </c>
      <c r="O125" s="12">
        <v>50241.527784904254</v>
      </c>
      <c r="P125" s="12">
        <v>22545.975909274144</v>
      </c>
      <c r="Q125" s="12">
        <v>32866.933726309908</v>
      </c>
      <c r="R125" s="27">
        <v>1.6470143802527781E-4</v>
      </c>
      <c r="S125" s="27">
        <v>4.0374154863271976E-4</v>
      </c>
      <c r="T125" s="27">
        <v>3.7653752824031464E-4</v>
      </c>
      <c r="U125" s="27">
        <v>1.0281542532503867E-3</v>
      </c>
      <c r="V125" s="27">
        <v>2.5839847284142559E-4</v>
      </c>
      <c r="W125" s="27">
        <v>2.6848726603252531E-4</v>
      </c>
      <c r="X125" s="27">
        <v>5.0280604578948761E-4</v>
      </c>
      <c r="Y125" s="27">
        <v>1.0867529985913961E-3</v>
      </c>
      <c r="Z125" s="27">
        <v>2.0656206673107897E-3</v>
      </c>
      <c r="AA125" s="27">
        <v>1.6784473764868823E-3</v>
      </c>
      <c r="AB125" s="27">
        <v>6.0350546575022807E-3</v>
      </c>
      <c r="AC125" s="18">
        <v>1.2607911138821351E-3</v>
      </c>
      <c r="AD125" s="12">
        <v>118</v>
      </c>
      <c r="AE125" s="17">
        <v>2</v>
      </c>
      <c r="AF125" s="18">
        <v>0.63854909265094406</v>
      </c>
      <c r="AG125" t="str">
        <f>IF(AF125&lt;='CAV Tier 1 Analysis'!$A$5,"Tier 1", "Tier 2")</f>
        <v>Tier 2</v>
      </c>
      <c r="AH125" t="str">
        <f t="shared" si="4"/>
        <v>Texas - Tier 2</v>
      </c>
      <c r="AI125" t="str">
        <f t="shared" si="5"/>
        <v>Mansfield, City Of - Tier 2</v>
      </c>
    </row>
    <row r="126" spans="1:35" x14ac:dyDescent="0.3">
      <c r="A126">
        <v>119</v>
      </c>
      <c r="B126">
        <v>6</v>
      </c>
      <c r="C126" t="s">
        <v>23</v>
      </c>
      <c r="D126" t="s">
        <v>4279</v>
      </c>
      <c r="E126" t="s">
        <v>6525</v>
      </c>
      <c r="F126" t="s">
        <v>227</v>
      </c>
      <c r="G126" s="59">
        <v>772.66819999999996</v>
      </c>
      <c r="H126">
        <v>129</v>
      </c>
      <c r="I126">
        <v>4</v>
      </c>
      <c r="J126" s="12">
        <v>5.7804878048780486</v>
      </c>
      <c r="K126" s="12">
        <v>3.6829268292682928</v>
      </c>
      <c r="L126">
        <v>0</v>
      </c>
      <c r="M126" s="12">
        <v>10.928614649858757</v>
      </c>
      <c r="N126" s="12">
        <v>126.64757064502663</v>
      </c>
      <c r="O126" s="12">
        <v>48981.83137473098</v>
      </c>
      <c r="P126">
        <v>0</v>
      </c>
      <c r="Q126" s="12">
        <v>35715.239314021914</v>
      </c>
      <c r="R126" s="27">
        <v>3.4842752213519765E-3</v>
      </c>
      <c r="S126" s="27">
        <v>2.0344788974070645E-4</v>
      </c>
      <c r="T126" s="27">
        <v>8.3675006275625474E-5</v>
      </c>
      <c r="U126" s="27">
        <v>5.3796506711807971E-4</v>
      </c>
      <c r="V126" s="27">
        <v>7.6865061667932518E-4</v>
      </c>
      <c r="W126" s="27">
        <v>0</v>
      </c>
      <c r="X126" s="27">
        <v>7.5944231414130551E-5</v>
      </c>
      <c r="Y126" s="27">
        <v>9.6846928479085216E-5</v>
      </c>
      <c r="Z126" s="27">
        <v>2.0138297474460291E-3</v>
      </c>
      <c r="AA126" s="27">
        <v>0</v>
      </c>
      <c r="AB126" s="27">
        <v>6.5580629808905631E-3</v>
      </c>
      <c r="AC126" s="18">
        <v>1.2566088808541383E-3</v>
      </c>
      <c r="AD126" s="12">
        <v>119</v>
      </c>
      <c r="AE126" s="17">
        <v>2</v>
      </c>
      <c r="AF126" s="18">
        <v>0.63980570153179817</v>
      </c>
      <c r="AG126" t="str">
        <f>IF(AF126&lt;='CAV Tier 1 Analysis'!$A$5,"Tier 1", "Tier 2")</f>
        <v>Tier 2</v>
      </c>
      <c r="AH126" t="str">
        <f t="shared" si="4"/>
        <v>Texas - Tier 2</v>
      </c>
      <c r="AI126" t="str">
        <f t="shared" si="5"/>
        <v>Lubbock County* - Tier 2</v>
      </c>
    </row>
    <row r="127" spans="1:35" x14ac:dyDescent="0.3">
      <c r="A127">
        <v>120</v>
      </c>
      <c r="B127">
        <v>6</v>
      </c>
      <c r="C127" t="s">
        <v>23</v>
      </c>
      <c r="D127" t="s">
        <v>3919</v>
      </c>
      <c r="E127" t="s">
        <v>6031</v>
      </c>
      <c r="F127" t="s">
        <v>140</v>
      </c>
      <c r="G127" s="59">
        <v>16.396416081180398</v>
      </c>
      <c r="H127">
        <v>3531</v>
      </c>
      <c r="I127">
        <v>14</v>
      </c>
      <c r="J127" s="12">
        <v>11</v>
      </c>
      <c r="K127" s="12">
        <v>1</v>
      </c>
      <c r="L127">
        <v>1</v>
      </c>
      <c r="M127" s="12">
        <v>139.53032711063906</v>
      </c>
      <c r="N127" s="12">
        <v>2218.3210499103784</v>
      </c>
      <c r="O127" s="12">
        <v>32366.223227541661</v>
      </c>
      <c r="P127" s="12">
        <v>29943.398799473547</v>
      </c>
      <c r="Q127" s="12">
        <v>0</v>
      </c>
      <c r="R127" s="27">
        <v>7.3938109877737872E-5</v>
      </c>
      <c r="S127" s="27">
        <v>5.5687945633677094E-3</v>
      </c>
      <c r="T127" s="27">
        <v>2.9286252196468915E-4</v>
      </c>
      <c r="U127" s="27">
        <v>1.0237225538829282E-3</v>
      </c>
      <c r="V127" s="27">
        <v>2.0870645883345915E-4</v>
      </c>
      <c r="W127" s="27">
        <v>3.8355323718932189E-5</v>
      </c>
      <c r="X127" s="27">
        <v>9.6961269025225066E-4</v>
      </c>
      <c r="Y127" s="27">
        <v>1.6963418956252689E-3</v>
      </c>
      <c r="Z127" s="27">
        <v>1.3306987778682257E-3</v>
      </c>
      <c r="AA127" s="27">
        <v>2.2291525263895698E-3</v>
      </c>
      <c r="AB127" s="27">
        <v>0</v>
      </c>
      <c r="AC127" s="18">
        <v>1.2211077656164339E-3</v>
      </c>
      <c r="AD127" s="12">
        <v>120</v>
      </c>
      <c r="AE127" s="17">
        <v>2</v>
      </c>
      <c r="AF127" s="18">
        <v>0.64102680929741462</v>
      </c>
      <c r="AG127" t="str">
        <f>IF(AF127&lt;='CAV Tier 1 Analysis'!$A$5,"Tier 1", "Tier 2")</f>
        <v>Tier 2</v>
      </c>
      <c r="AH127" t="str">
        <f t="shared" si="4"/>
        <v>Texas - Tier 2</v>
      </c>
      <c r="AI127" t="str">
        <f t="shared" si="5"/>
        <v>Sugar Land, City Of - Tier 2</v>
      </c>
    </row>
    <row r="128" spans="1:35" x14ac:dyDescent="0.3">
      <c r="A128">
        <v>121</v>
      </c>
      <c r="B128">
        <v>6</v>
      </c>
      <c r="C128" t="s">
        <v>23</v>
      </c>
      <c r="D128" t="s">
        <v>3314</v>
      </c>
      <c r="E128" t="s">
        <v>6912</v>
      </c>
      <c r="F128" t="s">
        <v>199</v>
      </c>
      <c r="G128" s="59">
        <v>8.3665699999999994</v>
      </c>
      <c r="H128">
        <v>1462</v>
      </c>
      <c r="I128">
        <v>166</v>
      </c>
      <c r="J128" s="12">
        <v>13</v>
      </c>
      <c r="K128" s="12">
        <v>2</v>
      </c>
      <c r="L128">
        <v>5</v>
      </c>
      <c r="M128" s="12">
        <v>467.48077886158842</v>
      </c>
      <c r="N128" s="12">
        <v>1241.4143022725011</v>
      </c>
      <c r="O128" s="12">
        <v>13239.164671619257</v>
      </c>
      <c r="P128" s="12">
        <v>12961.32067971873</v>
      </c>
      <c r="Q128">
        <v>0</v>
      </c>
      <c r="R128" s="27">
        <v>3.7728267500470195E-5</v>
      </c>
      <c r="S128" s="27">
        <v>2.305742750394673E-3</v>
      </c>
      <c r="T128" s="27">
        <v>3.4725127604384571E-3</v>
      </c>
      <c r="U128" s="27">
        <v>1.2098539273161877E-3</v>
      </c>
      <c r="V128" s="27">
        <v>4.1741291766691829E-4</v>
      </c>
      <c r="W128" s="27">
        <v>1.9177661859466093E-4</v>
      </c>
      <c r="X128" s="27">
        <v>3.248579036683419E-3</v>
      </c>
      <c r="Y128" s="27">
        <v>9.4930492178232418E-4</v>
      </c>
      <c r="Z128" s="27">
        <v>5.4431251136921848E-4</v>
      </c>
      <c r="AA128" s="27">
        <v>9.64912531540954E-4</v>
      </c>
      <c r="AB128" s="27">
        <v>0</v>
      </c>
      <c r="AC128" s="18">
        <v>1.2129214766624802E-3</v>
      </c>
      <c r="AD128" s="12">
        <v>121</v>
      </c>
      <c r="AE128" s="17">
        <v>2</v>
      </c>
      <c r="AF128" s="18">
        <v>0.64223973077407714</v>
      </c>
      <c r="AG128" t="str">
        <f>IF(AF128&lt;='CAV Tier 1 Analysis'!$A$5,"Tier 1", "Tier 2")</f>
        <v>Tier 2</v>
      </c>
      <c r="AH128" t="str">
        <f t="shared" si="4"/>
        <v>Texas - Tier 2</v>
      </c>
      <c r="AI128" t="str">
        <f t="shared" si="5"/>
        <v>Bay City, City Of - Tier 2</v>
      </c>
    </row>
    <row r="129" spans="1:35" x14ac:dyDescent="0.3">
      <c r="A129">
        <v>122</v>
      </c>
      <c r="B129">
        <v>6</v>
      </c>
      <c r="C129" t="s">
        <v>23</v>
      </c>
      <c r="D129" t="s">
        <v>4630</v>
      </c>
      <c r="E129" t="s">
        <v>6965</v>
      </c>
      <c r="F129" t="s">
        <v>197</v>
      </c>
      <c r="G129" s="59">
        <v>1.3166700000000002</v>
      </c>
      <c r="H129">
        <v>1177</v>
      </c>
      <c r="I129">
        <v>189</v>
      </c>
      <c r="J129" s="12">
        <v>20</v>
      </c>
      <c r="K129" s="12">
        <v>1</v>
      </c>
      <c r="L129">
        <v>38</v>
      </c>
      <c r="M129" s="12">
        <v>505.78295244822169</v>
      </c>
      <c r="N129" s="12">
        <v>362.79786751650505</v>
      </c>
      <c r="O129" s="12">
        <v>2168.5447016955181</v>
      </c>
      <c r="P129" s="12">
        <v>379.61713267563255</v>
      </c>
      <c r="Q129" s="12">
        <v>78.474053611611907</v>
      </c>
      <c r="R129" s="27">
        <v>5.9374006277177028E-6</v>
      </c>
      <c r="S129" s="27">
        <v>1.856264854455903E-3</v>
      </c>
      <c r="T129" s="27">
        <v>3.9536440465233035E-3</v>
      </c>
      <c r="U129" s="27">
        <v>1.8613137343325965E-3</v>
      </c>
      <c r="V129" s="27">
        <v>2.0870645883345915E-4</v>
      </c>
      <c r="W129" s="27">
        <v>1.457502301319423E-3</v>
      </c>
      <c r="X129" s="27">
        <v>3.5147453558119894E-3</v>
      </c>
      <c r="Y129" s="27">
        <v>2.7743018637298557E-4</v>
      </c>
      <c r="Z129" s="27">
        <v>8.9157136562146249E-5</v>
      </c>
      <c r="AA129" s="27">
        <v>2.8260802857808139E-5</v>
      </c>
      <c r="AB129" s="27">
        <v>1.4409473262263289E-5</v>
      </c>
      <c r="AC129" s="18">
        <v>1.2061247046326903E-3</v>
      </c>
      <c r="AD129" s="12">
        <v>122</v>
      </c>
      <c r="AE129" s="17">
        <v>2</v>
      </c>
      <c r="AF129" s="18">
        <v>0.64344585547870981</v>
      </c>
      <c r="AG129" t="str">
        <f>IF(AF129&lt;='CAV Tier 1 Analysis'!$A$5,"Tier 1", "Tier 2")</f>
        <v>Tier 2</v>
      </c>
      <c r="AH129" t="str">
        <f t="shared" si="4"/>
        <v>Texas - Tier 2</v>
      </c>
      <c r="AI129" t="str">
        <f t="shared" si="5"/>
        <v>Taylor Lake Village, City Of - Tier 2</v>
      </c>
    </row>
    <row r="130" spans="1:35" x14ac:dyDescent="0.3">
      <c r="A130">
        <v>123</v>
      </c>
      <c r="B130">
        <v>6</v>
      </c>
      <c r="C130" t="s">
        <v>23</v>
      </c>
      <c r="D130" t="s">
        <v>4585</v>
      </c>
      <c r="E130" t="s">
        <v>6909</v>
      </c>
      <c r="F130" t="s">
        <v>216</v>
      </c>
      <c r="G130" s="59">
        <v>227.98178000000007</v>
      </c>
      <c r="H130">
        <v>2441</v>
      </c>
      <c r="I130">
        <v>35</v>
      </c>
      <c r="J130" s="12">
        <v>13.5</v>
      </c>
      <c r="K130" s="12">
        <v>2.4375</v>
      </c>
      <c r="L130">
        <v>18</v>
      </c>
      <c r="M130" s="12">
        <v>284.66276980555193</v>
      </c>
      <c r="N130" s="12">
        <v>2902.5276622994779</v>
      </c>
      <c r="O130" s="12">
        <v>14020.309147524462</v>
      </c>
      <c r="P130" s="12">
        <v>629.68436121096056</v>
      </c>
      <c r="Q130" s="12">
        <v>1659.0103411109849</v>
      </c>
      <c r="R130" s="27">
        <v>1.0280625849151265E-3</v>
      </c>
      <c r="S130" s="27">
        <v>3.8497387508299569E-3</v>
      </c>
      <c r="T130" s="27">
        <v>7.3215630491172291E-4</v>
      </c>
      <c r="U130" s="27">
        <v>1.2563867706745027E-3</v>
      </c>
      <c r="V130" s="27">
        <v>5.0872199340655662E-4</v>
      </c>
      <c r="W130" s="27">
        <v>6.9039582694077942E-4</v>
      </c>
      <c r="X130" s="27">
        <v>1.9781551420499223E-3</v>
      </c>
      <c r="Y130" s="27">
        <v>2.2195521594896269E-3</v>
      </c>
      <c r="Z130" s="27">
        <v>5.7642833755375299E-4</v>
      </c>
      <c r="AA130" s="27">
        <v>4.6877193000752267E-5</v>
      </c>
      <c r="AB130" s="27">
        <v>3.0462890664946756E-4</v>
      </c>
      <c r="AC130" s="18">
        <v>1.1991912700383789E-3</v>
      </c>
      <c r="AD130" s="12">
        <v>123</v>
      </c>
      <c r="AE130" s="17">
        <v>2</v>
      </c>
      <c r="AF130" s="18">
        <v>0.64464504674874823</v>
      </c>
      <c r="AG130" t="str">
        <f>IF(AF130&lt;='CAV Tier 1 Analysis'!$A$5,"Tier 1", "Tier 2")</f>
        <v>Tier 2</v>
      </c>
      <c r="AH130" t="str">
        <f t="shared" si="4"/>
        <v>Texas - Tier 2</v>
      </c>
      <c r="AI130" t="str">
        <f t="shared" si="5"/>
        <v>Aransas County * - Tier 2</v>
      </c>
    </row>
    <row r="131" spans="1:35" x14ac:dyDescent="0.3">
      <c r="A131">
        <v>124</v>
      </c>
      <c r="B131">
        <v>6</v>
      </c>
      <c r="C131" t="s">
        <v>23</v>
      </c>
      <c r="D131" t="s">
        <v>3473</v>
      </c>
      <c r="E131" t="s">
        <v>6203</v>
      </c>
      <c r="F131" t="s">
        <v>290</v>
      </c>
      <c r="G131" s="59">
        <v>1316.1190800000002</v>
      </c>
      <c r="H131">
        <v>263</v>
      </c>
      <c r="I131">
        <v>3</v>
      </c>
      <c r="J131" s="12">
        <v>7.1315789473684212</v>
      </c>
      <c r="K131" s="12">
        <v>3.763157894736842</v>
      </c>
      <c r="L131">
        <v>14</v>
      </c>
      <c r="M131" s="12">
        <v>50.210425579424012</v>
      </c>
      <c r="N131" s="12">
        <v>215.53177804046109</v>
      </c>
      <c r="O131" s="12">
        <v>39129.050033810388</v>
      </c>
      <c r="P131" s="12">
        <v>16240.921188012562</v>
      </c>
      <c r="Q131" s="12">
        <v>6778.4998801216207</v>
      </c>
      <c r="R131" s="27">
        <v>5.9349163053333378E-3</v>
      </c>
      <c r="S131" s="27">
        <v>4.1478135660314569E-4</v>
      </c>
      <c r="T131" s="27">
        <v>6.2756254706719102E-5</v>
      </c>
      <c r="U131" s="27">
        <v>6.6370529211070217E-4</v>
      </c>
      <c r="V131" s="27">
        <v>7.8539535824170142E-4</v>
      </c>
      <c r="W131" s="27">
        <v>5.3697453206505061E-4</v>
      </c>
      <c r="X131" s="27">
        <v>3.4891816591364939E-4</v>
      </c>
      <c r="Y131" s="27">
        <v>1.6481635286443844E-4</v>
      </c>
      <c r="Z131" s="27">
        <v>1.608744359608465E-3</v>
      </c>
      <c r="AA131" s="27">
        <v>1.2090641660154027E-3</v>
      </c>
      <c r="AB131" s="27">
        <v>1.2446739818524472E-3</v>
      </c>
      <c r="AC131" s="18">
        <v>1.1795223750286417E-3</v>
      </c>
      <c r="AD131" s="12">
        <v>124</v>
      </c>
      <c r="AE131" s="17">
        <v>2</v>
      </c>
      <c r="AF131" s="18">
        <v>0.64582456912377684</v>
      </c>
      <c r="AG131" t="str">
        <f>IF(AF131&lt;='CAV Tier 1 Analysis'!$A$5,"Tier 1", "Tier 2")</f>
        <v>Tier 2</v>
      </c>
      <c r="AH131" t="str">
        <f t="shared" si="4"/>
        <v>Texas - Tier 2</v>
      </c>
      <c r="AI131" t="str">
        <f t="shared" si="5"/>
        <v>Medina County * - Tier 2</v>
      </c>
    </row>
    <row r="132" spans="1:35" x14ac:dyDescent="0.3">
      <c r="A132">
        <v>125</v>
      </c>
      <c r="B132">
        <v>6</v>
      </c>
      <c r="C132" t="s">
        <v>23</v>
      </c>
      <c r="D132" t="s">
        <v>4429</v>
      </c>
      <c r="E132" t="s">
        <v>6712</v>
      </c>
      <c r="F132" t="s">
        <v>271</v>
      </c>
      <c r="G132" s="59">
        <v>988.9677300000003</v>
      </c>
      <c r="H132">
        <v>360</v>
      </c>
      <c r="I132">
        <v>10</v>
      </c>
      <c r="J132" s="12">
        <v>8.6304347826086953</v>
      </c>
      <c r="K132" s="12">
        <v>3.3260869565217392</v>
      </c>
      <c r="L132">
        <v>12</v>
      </c>
      <c r="M132" s="12">
        <v>49.354387731134523</v>
      </c>
      <c r="N132" s="12">
        <v>514.52364750651259</v>
      </c>
      <c r="O132" s="12">
        <v>34492.448714152059</v>
      </c>
      <c r="P132" s="12">
        <v>17168.078070339045</v>
      </c>
      <c r="Q132" s="12">
        <v>11828.471458070388</v>
      </c>
      <c r="R132" s="27">
        <v>4.4596577888875366E-3</v>
      </c>
      <c r="S132" s="27">
        <v>5.677615527647622E-4</v>
      </c>
      <c r="T132" s="27">
        <v>2.0918751568906366E-4</v>
      </c>
      <c r="U132" s="27">
        <v>8.0319733970656601E-4</v>
      </c>
      <c r="V132" s="27">
        <v>6.9417583046780976E-4</v>
      </c>
      <c r="W132" s="27">
        <v>4.6026388462718626E-4</v>
      </c>
      <c r="X132" s="27">
        <v>3.429694580002826E-4</v>
      </c>
      <c r="Y132" s="27">
        <v>3.9345432870976324E-4</v>
      </c>
      <c r="Z132" s="27">
        <v>1.4181160102284447E-3</v>
      </c>
      <c r="AA132" s="27">
        <v>1.2780868618168524E-3</v>
      </c>
      <c r="AB132" s="27">
        <v>2.1719541092151402E-3</v>
      </c>
      <c r="AC132" s="18">
        <v>1.1635295163739462E-3</v>
      </c>
      <c r="AD132" s="12">
        <v>125</v>
      </c>
      <c r="AE132" s="17">
        <v>2</v>
      </c>
      <c r="AF132" s="18">
        <v>0.64698809864015083</v>
      </c>
      <c r="AG132" t="str">
        <f>IF(AF132&lt;='CAV Tier 1 Analysis'!$A$5,"Tier 1", "Tier 2")</f>
        <v>Tier 2</v>
      </c>
      <c r="AH132" t="str">
        <f t="shared" si="4"/>
        <v>Texas - Tier 2</v>
      </c>
      <c r="AI132" t="str">
        <f t="shared" si="5"/>
        <v>Burnet County * - Tier 2</v>
      </c>
    </row>
    <row r="133" spans="1:35" x14ac:dyDescent="0.3">
      <c r="A133">
        <v>126</v>
      </c>
      <c r="B133">
        <v>6</v>
      </c>
      <c r="C133" t="s">
        <v>23</v>
      </c>
      <c r="D133" t="s">
        <v>2817</v>
      </c>
      <c r="E133" t="s">
        <v>6506</v>
      </c>
      <c r="F133" t="s">
        <v>278</v>
      </c>
      <c r="G133" s="59">
        <v>654.29866000000027</v>
      </c>
      <c r="H133">
        <v>235</v>
      </c>
      <c r="I133">
        <v>6</v>
      </c>
      <c r="J133" s="12">
        <v>8.4074074074074066</v>
      </c>
      <c r="K133" s="12">
        <v>2.2962962962962963</v>
      </c>
      <c r="L133">
        <v>1</v>
      </c>
      <c r="M133" s="12">
        <v>47.582587682511843</v>
      </c>
      <c r="N133" s="12">
        <v>272.99151166203416</v>
      </c>
      <c r="O133" s="12">
        <v>87742.697282023422</v>
      </c>
      <c r="P133" s="12">
        <v>27449.478600451344</v>
      </c>
      <c r="Q133" s="12">
        <v>9118.1590877021808</v>
      </c>
      <c r="R133" s="27">
        <v>2.9504988148882053E-3</v>
      </c>
      <c r="S133" s="27">
        <v>3.7062212472144197E-4</v>
      </c>
      <c r="T133" s="27">
        <v>1.255125094134382E-4</v>
      </c>
      <c r="U133" s="27">
        <v>7.8244114387685069E-4</v>
      </c>
      <c r="V133" s="27">
        <v>4.7925186843238762E-4</v>
      </c>
      <c r="W133" s="27">
        <v>3.8355323718932189E-5</v>
      </c>
      <c r="X133" s="27">
        <v>3.306570106111794E-4</v>
      </c>
      <c r="Y133" s="27">
        <v>2.0875559847439204E-4</v>
      </c>
      <c r="Z133" s="27">
        <v>3.6074366545397691E-3</v>
      </c>
      <c r="AA133" s="27">
        <v>2.0434912876806876E-3</v>
      </c>
      <c r="AB133" s="27">
        <v>1.6742842191583432E-3</v>
      </c>
      <c r="AC133" s="18">
        <v>1.1464824141377845E-3</v>
      </c>
      <c r="AD133" s="12">
        <v>126</v>
      </c>
      <c r="AE133" s="17">
        <v>2</v>
      </c>
      <c r="AF133" s="18">
        <v>0.64813458105428867</v>
      </c>
      <c r="AG133" t="str">
        <f>IF(AF133&lt;='CAV Tier 1 Analysis'!$A$5,"Tier 1", "Tier 2")</f>
        <v>Tier 2</v>
      </c>
      <c r="AH133" t="str">
        <f t="shared" si="4"/>
        <v>Texas - Tier 2</v>
      </c>
      <c r="AI133" t="str">
        <f t="shared" si="5"/>
        <v>Johnson County* - Tier 2</v>
      </c>
    </row>
    <row r="134" spans="1:35" x14ac:dyDescent="0.3">
      <c r="A134">
        <v>127</v>
      </c>
      <c r="B134">
        <v>6</v>
      </c>
      <c r="C134" t="s">
        <v>23</v>
      </c>
      <c r="D134" t="s">
        <v>3406</v>
      </c>
      <c r="E134" t="s">
        <v>6814</v>
      </c>
      <c r="F134" t="s">
        <v>198</v>
      </c>
      <c r="G134" s="59">
        <v>13.892640000000002</v>
      </c>
      <c r="H134">
        <v>1568</v>
      </c>
      <c r="I134">
        <v>186</v>
      </c>
      <c r="J134" s="12">
        <v>14</v>
      </c>
      <c r="K134" s="12">
        <v>1</v>
      </c>
      <c r="L134">
        <v>4</v>
      </c>
      <c r="M134" s="12">
        <v>581.95666194474211</v>
      </c>
      <c r="N134" s="12">
        <v>54.597370646529917</v>
      </c>
      <c r="O134" s="12">
        <v>7550.8564277976238</v>
      </c>
      <c r="P134" s="12">
        <v>791.97852526852421</v>
      </c>
      <c r="Q134">
        <v>0</v>
      </c>
      <c r="R134" s="27">
        <v>6.2647565036536167E-5</v>
      </c>
      <c r="S134" s="27">
        <v>2.4729169853754088E-3</v>
      </c>
      <c r="T134" s="27">
        <v>3.8908877918165845E-3</v>
      </c>
      <c r="U134" s="27">
        <v>1.3029196140328175E-3</v>
      </c>
      <c r="V134" s="27">
        <v>2.0870645883345915E-4</v>
      </c>
      <c r="W134" s="27">
        <v>1.5342129487572875E-4</v>
      </c>
      <c r="X134" s="27">
        <v>4.0440854420919345E-3</v>
      </c>
      <c r="Y134" s="27">
        <v>4.1750407238137016E-5</v>
      </c>
      <c r="Z134" s="27">
        <v>3.1044448249923018E-4</v>
      </c>
      <c r="AA134" s="27">
        <v>5.8959269863501794E-5</v>
      </c>
      <c r="AB134" s="27">
        <v>0</v>
      </c>
      <c r="AC134" s="18">
        <v>1.1406126646966669E-3</v>
      </c>
      <c r="AD134" s="12">
        <v>127</v>
      </c>
      <c r="AE134" s="17">
        <v>2</v>
      </c>
      <c r="AF134" s="18">
        <v>0.64927519371898534</v>
      </c>
      <c r="AG134" t="str">
        <f>IF(AF134&lt;='CAV Tier 1 Analysis'!$A$5,"Tier 1", "Tier 2")</f>
        <v>Tier 2</v>
      </c>
      <c r="AH134" t="str">
        <f t="shared" si="4"/>
        <v>Texas - Tier 2</v>
      </c>
      <c r="AI134" t="str">
        <f t="shared" si="5"/>
        <v>Santa Fe, City Of - Tier 2</v>
      </c>
    </row>
    <row r="135" spans="1:35" x14ac:dyDescent="0.3">
      <c r="A135">
        <v>128</v>
      </c>
      <c r="B135">
        <v>6</v>
      </c>
      <c r="C135" t="s">
        <v>23</v>
      </c>
      <c r="D135" t="s">
        <v>2964</v>
      </c>
      <c r="E135" t="s">
        <v>6956</v>
      </c>
      <c r="F135" t="s">
        <v>206</v>
      </c>
      <c r="G135" s="59">
        <v>9.29528</v>
      </c>
      <c r="H135">
        <v>2704</v>
      </c>
      <c r="I135">
        <v>66</v>
      </c>
      <c r="J135" s="12">
        <v>14</v>
      </c>
      <c r="K135" s="12">
        <v>2</v>
      </c>
      <c r="L135">
        <v>8</v>
      </c>
      <c r="M135" s="12">
        <v>462.08007182139767</v>
      </c>
      <c r="N135" s="12">
        <v>635.5998908630803</v>
      </c>
      <c r="O135" s="12">
        <v>8733.5534275584523</v>
      </c>
      <c r="P135" s="12">
        <v>8187.2198290627057</v>
      </c>
      <c r="Q135" s="12">
        <v>552.93631008132434</v>
      </c>
      <c r="R135" s="27">
        <v>4.1916198673024982E-5</v>
      </c>
      <c r="S135" s="27">
        <v>4.2645201074331023E-3</v>
      </c>
      <c r="T135" s="27">
        <v>1.3806376035478203E-3</v>
      </c>
      <c r="U135" s="27">
        <v>1.3029196140328175E-3</v>
      </c>
      <c r="V135" s="27">
        <v>4.1741291766691829E-4</v>
      </c>
      <c r="W135" s="27">
        <v>3.0684258975145751E-4</v>
      </c>
      <c r="X135" s="27">
        <v>3.2110488868518964E-3</v>
      </c>
      <c r="Y135" s="27">
        <v>4.860408838339479E-4</v>
      </c>
      <c r="Z135" s="27">
        <v>3.5906966317310421E-4</v>
      </c>
      <c r="AA135" s="27">
        <v>6.0950201038576781E-4</v>
      </c>
      <c r="AB135" s="27">
        <v>1.015306411375747E-4</v>
      </c>
      <c r="AC135" s="18">
        <v>1.134676465135221E-3</v>
      </c>
      <c r="AD135" s="12">
        <v>128</v>
      </c>
      <c r="AE135" s="17">
        <v>2</v>
      </c>
      <c r="AF135" s="18">
        <v>0.65040987018412055</v>
      </c>
      <c r="AG135" t="str">
        <f>IF(AF135&lt;='CAV Tier 1 Analysis'!$A$5,"Tier 1", "Tier 2")</f>
        <v>Tier 2</v>
      </c>
      <c r="AH135" t="str">
        <f t="shared" si="4"/>
        <v>Texas - Tier 2</v>
      </c>
      <c r="AI135" t="str">
        <f t="shared" si="5"/>
        <v>Rockport, City Of - Tier 2</v>
      </c>
    </row>
    <row r="136" spans="1:35" x14ac:dyDescent="0.3">
      <c r="A136">
        <v>129</v>
      </c>
      <c r="B136">
        <v>6</v>
      </c>
      <c r="C136" t="s">
        <v>23</v>
      </c>
      <c r="D136" t="s">
        <v>4521</v>
      </c>
      <c r="E136" t="s">
        <v>6834</v>
      </c>
      <c r="F136" t="s">
        <v>2370</v>
      </c>
      <c r="G136" s="59">
        <v>8.9644080388095908</v>
      </c>
      <c r="H136">
        <v>3266</v>
      </c>
      <c r="I136">
        <v>0</v>
      </c>
      <c r="J136" s="12">
        <v>15.5</v>
      </c>
      <c r="K136" s="12">
        <v>1</v>
      </c>
      <c r="L136">
        <v>0</v>
      </c>
      <c r="M136" s="12">
        <v>8.7174253906463921</v>
      </c>
      <c r="N136" s="12">
        <v>238.78308243606045</v>
      </c>
      <c r="O136" s="12">
        <v>24798.284901963383</v>
      </c>
      <c r="P136" s="12">
        <v>22619.525238319042</v>
      </c>
      <c r="Q136" s="12">
        <v>14423.295516688118</v>
      </c>
      <c r="R136" s="27">
        <v>4.0424162407243786E-5</v>
      </c>
      <c r="S136" s="27">
        <v>5.1508589759158702E-3</v>
      </c>
      <c r="T136" s="27">
        <v>0</v>
      </c>
      <c r="U136" s="27">
        <v>1.4425181441077622E-3</v>
      </c>
      <c r="V136" s="27">
        <v>2.0870645883345915E-4</v>
      </c>
      <c r="W136" s="27">
        <v>0</v>
      </c>
      <c r="X136" s="27">
        <v>6.0578416607563641E-5</v>
      </c>
      <c r="Y136" s="27">
        <v>1.8259653926973115E-4</v>
      </c>
      <c r="Z136" s="27">
        <v>1.0195519934556526E-3</v>
      </c>
      <c r="AA136" s="27">
        <v>1.6839227960861289E-3</v>
      </c>
      <c r="AB136" s="27">
        <v>2.6484179360741758E-3</v>
      </c>
      <c r="AC136" s="18">
        <v>1.1306886747961444E-3</v>
      </c>
      <c r="AD136" s="12">
        <v>129</v>
      </c>
      <c r="AE136" s="17">
        <v>2</v>
      </c>
      <c r="AF136" s="18">
        <v>0.65154055885891671</v>
      </c>
      <c r="AG136" t="str">
        <f>IF(AF136&lt;='CAV Tier 1 Analysis'!$A$5,"Tier 1", "Tier 2")</f>
        <v>Tier 2</v>
      </c>
      <c r="AH136" t="str">
        <f t="shared" ref="AH136:AH199" si="6">C136&amp;" - "&amp;AG136</f>
        <v>Texas - Tier 2</v>
      </c>
      <c r="AI136" t="str">
        <f t="shared" ref="AI136:AI199" si="7">D136&amp;" - "&amp;AG136</f>
        <v>Willow Fork Drainage District - Tier 2</v>
      </c>
    </row>
    <row r="137" spans="1:35" x14ac:dyDescent="0.3">
      <c r="A137">
        <v>130</v>
      </c>
      <c r="B137">
        <v>6</v>
      </c>
      <c r="C137" t="s">
        <v>23</v>
      </c>
      <c r="D137" t="s">
        <v>3961</v>
      </c>
      <c r="E137" t="s">
        <v>6088</v>
      </c>
      <c r="F137" t="s">
        <v>223</v>
      </c>
      <c r="G137" s="59">
        <v>2.0021100000000005</v>
      </c>
      <c r="H137">
        <v>3141</v>
      </c>
      <c r="I137">
        <v>36</v>
      </c>
      <c r="J137" s="12">
        <v>20</v>
      </c>
      <c r="K137" s="12">
        <v>1</v>
      </c>
      <c r="L137">
        <v>13</v>
      </c>
      <c r="M137" s="12">
        <v>255.11221661147488</v>
      </c>
      <c r="N137" s="12">
        <v>1095.5769699963723</v>
      </c>
      <c r="O137" s="12">
        <v>14245.587667731614</v>
      </c>
      <c r="P137" s="12">
        <v>11525.450929174296</v>
      </c>
      <c r="Q137">
        <v>0</v>
      </c>
      <c r="R137" s="27">
        <v>9.0283284124039362E-6</v>
      </c>
      <c r="S137" s="27">
        <v>4.9537195478725499E-3</v>
      </c>
      <c r="T137" s="27">
        <v>7.5307505648062928E-4</v>
      </c>
      <c r="U137" s="27">
        <v>1.8613137343325965E-3</v>
      </c>
      <c r="V137" s="27">
        <v>2.0870645883345915E-4</v>
      </c>
      <c r="W137" s="27">
        <v>4.9861920834611841E-4</v>
      </c>
      <c r="X137" s="27">
        <v>1.7728048646279285E-3</v>
      </c>
      <c r="Y137" s="27">
        <v>8.3778365361592629E-4</v>
      </c>
      <c r="Z137" s="27">
        <v>5.8569039600932617E-4</v>
      </c>
      <c r="AA137" s="27">
        <v>8.5801843099386581E-4</v>
      </c>
      <c r="AB137" s="27">
        <v>0</v>
      </c>
      <c r="AC137" s="18">
        <v>1.1217054254113459E-3</v>
      </c>
      <c r="AD137" s="12">
        <v>130</v>
      </c>
      <c r="AE137" s="17">
        <v>2</v>
      </c>
      <c r="AF137" s="18">
        <v>0.65266226428432805</v>
      </c>
      <c r="AG137" t="str">
        <f>IF(AF137&lt;='CAV Tier 1 Analysis'!$A$5,"Tier 1", "Tier 2")</f>
        <v>Tier 2</v>
      </c>
      <c r="AH137" t="str">
        <f t="shared" si="6"/>
        <v>Texas - Tier 2</v>
      </c>
      <c r="AI137" t="str">
        <f t="shared" si="7"/>
        <v>West University Place, City Of - Tier 2</v>
      </c>
    </row>
    <row r="138" spans="1:35" x14ac:dyDescent="0.3">
      <c r="A138">
        <v>131</v>
      </c>
      <c r="B138">
        <v>6</v>
      </c>
      <c r="C138" t="s">
        <v>23</v>
      </c>
      <c r="D138" t="s">
        <v>4106</v>
      </c>
      <c r="E138" t="s">
        <v>6284</v>
      </c>
      <c r="F138" t="s">
        <v>315</v>
      </c>
      <c r="G138" s="59">
        <v>1214.9683699999998</v>
      </c>
      <c r="H138">
        <v>118</v>
      </c>
      <c r="I138">
        <v>4</v>
      </c>
      <c r="J138" s="12">
        <v>7.4242424242424239</v>
      </c>
      <c r="K138" s="12">
        <v>3.9696969696969697</v>
      </c>
      <c r="L138">
        <v>3</v>
      </c>
      <c r="M138" s="12">
        <v>18.999999999999993</v>
      </c>
      <c r="N138" s="12">
        <v>0</v>
      </c>
      <c r="O138" s="12">
        <v>43658.042507330239</v>
      </c>
      <c r="P138" s="12">
        <v>16698.509317618544</v>
      </c>
      <c r="Q138" s="12">
        <v>8873.5641327038757</v>
      </c>
      <c r="R138" s="27">
        <v>5.4787866076504762E-3</v>
      </c>
      <c r="S138" s="27">
        <v>1.8609962007289427E-4</v>
      </c>
      <c r="T138" s="27">
        <v>8.3675006275625474E-5</v>
      </c>
      <c r="U138" s="27">
        <v>6.9094221956285775E-4</v>
      </c>
      <c r="V138" s="27">
        <v>8.2850139718736811E-4</v>
      </c>
      <c r="W138" s="27">
        <v>1.1506597115679657E-4</v>
      </c>
      <c r="X138" s="27">
        <v>1.3203323962814709E-4</v>
      </c>
      <c r="Y138" s="27">
        <v>0</v>
      </c>
      <c r="Z138" s="27">
        <v>1.7949484992486715E-3</v>
      </c>
      <c r="AA138" s="27">
        <v>1.2431295619308119E-3</v>
      </c>
      <c r="AB138" s="27">
        <v>1.6293714830127612E-3</v>
      </c>
      <c r="AC138" s="18">
        <v>1.1075048732478554E-3</v>
      </c>
      <c r="AD138" s="12">
        <v>131</v>
      </c>
      <c r="AE138" s="17">
        <v>2</v>
      </c>
      <c r="AF138" s="18">
        <v>0.6537697691575759</v>
      </c>
      <c r="AG138" t="str">
        <f>IF(AF138&lt;='CAV Tier 1 Analysis'!$A$5,"Tier 1", "Tier 2")</f>
        <v>Tier 2</v>
      </c>
      <c r="AH138" t="str">
        <f t="shared" si="6"/>
        <v>Texas - Tier 2</v>
      </c>
      <c r="AI138" t="str">
        <f t="shared" si="7"/>
        <v>Starr County* - Tier 2</v>
      </c>
    </row>
    <row r="139" spans="1:35" x14ac:dyDescent="0.3">
      <c r="A139">
        <v>132</v>
      </c>
      <c r="B139">
        <v>6</v>
      </c>
      <c r="C139" t="s">
        <v>23</v>
      </c>
      <c r="D139" t="s">
        <v>2936</v>
      </c>
      <c r="E139" t="s">
        <v>6158</v>
      </c>
      <c r="F139" t="s">
        <v>259</v>
      </c>
      <c r="G139" s="59">
        <v>654.60056999999983</v>
      </c>
      <c r="H139">
        <v>309</v>
      </c>
      <c r="I139">
        <v>26</v>
      </c>
      <c r="J139" s="12">
        <v>7.884615384615385</v>
      </c>
      <c r="K139" s="12">
        <v>3.5769230769230771</v>
      </c>
      <c r="L139">
        <v>19</v>
      </c>
      <c r="M139" s="12">
        <v>112.23981586206074</v>
      </c>
      <c r="N139" s="12">
        <v>78.172052408751682</v>
      </c>
      <c r="O139" s="12">
        <v>27496.688277257013</v>
      </c>
      <c r="P139" s="12">
        <v>16959.767802369628</v>
      </c>
      <c r="Q139" s="12">
        <v>14698.006105744997</v>
      </c>
      <c r="R139" s="27">
        <v>2.9518602498897709E-3</v>
      </c>
      <c r="S139" s="27">
        <v>4.8732866612308755E-4</v>
      </c>
      <c r="T139" s="27">
        <v>5.4388754079156556E-4</v>
      </c>
      <c r="U139" s="27">
        <v>7.3378714526573516E-4</v>
      </c>
      <c r="V139" s="27">
        <v>7.4652694890429614E-4</v>
      </c>
      <c r="W139" s="27">
        <v>7.2875115065971152E-4</v>
      </c>
      <c r="X139" s="27">
        <v>7.7996771071234608E-4</v>
      </c>
      <c r="Y139" s="27">
        <v>5.9777879118686214E-5</v>
      </c>
      <c r="Z139" s="27">
        <v>1.1304936392712575E-3</v>
      </c>
      <c r="AA139" s="27">
        <v>1.2625790911984724E-3</v>
      </c>
      <c r="AB139" s="27">
        <v>2.6988605308643845E-3</v>
      </c>
      <c r="AC139" s="18">
        <v>1.1021655047999375E-3</v>
      </c>
      <c r="AD139" s="12">
        <v>132</v>
      </c>
      <c r="AE139" s="17">
        <v>2</v>
      </c>
      <c r="AF139" s="18">
        <v>0.65487193466237581</v>
      </c>
      <c r="AG139" t="str">
        <f>IF(AF139&lt;='CAV Tier 1 Analysis'!$A$5,"Tier 1", "Tier 2")</f>
        <v>Tier 2</v>
      </c>
      <c r="AH139" t="str">
        <f t="shared" si="6"/>
        <v>Texas - Tier 2</v>
      </c>
      <c r="AI139" t="str">
        <f t="shared" si="7"/>
        <v>Kendall County * - Tier 2</v>
      </c>
    </row>
    <row r="140" spans="1:35" x14ac:dyDescent="0.3">
      <c r="A140">
        <v>133</v>
      </c>
      <c r="B140">
        <v>6</v>
      </c>
      <c r="C140" t="s">
        <v>23</v>
      </c>
      <c r="D140" t="s">
        <v>3933</v>
      </c>
      <c r="E140" t="s">
        <v>6049</v>
      </c>
      <c r="F140" t="s">
        <v>279</v>
      </c>
      <c r="G140" s="59">
        <v>54.862110000000001</v>
      </c>
      <c r="H140">
        <v>226</v>
      </c>
      <c r="I140">
        <v>29</v>
      </c>
      <c r="J140" s="12">
        <v>11</v>
      </c>
      <c r="K140" s="12">
        <v>3.0675675675675675</v>
      </c>
      <c r="L140">
        <v>2</v>
      </c>
      <c r="M140" s="12">
        <v>95.359192710597554</v>
      </c>
      <c r="N140" s="12">
        <v>2008.5002645006155</v>
      </c>
      <c r="O140" s="12">
        <v>72362.79803644419</v>
      </c>
      <c r="P140" s="12">
        <v>53647.684233533248</v>
      </c>
      <c r="Q140">
        <v>0</v>
      </c>
      <c r="R140" s="27">
        <v>2.4739557091140346E-4</v>
      </c>
      <c r="S140" s="27">
        <v>3.5642808590232296E-4</v>
      </c>
      <c r="T140" s="27">
        <v>6.0664379549828468E-4</v>
      </c>
      <c r="U140" s="27">
        <v>1.0237225538829282E-3</v>
      </c>
      <c r="V140" s="27">
        <v>6.4022116425939489E-4</v>
      </c>
      <c r="W140" s="27">
        <v>7.6710647437864377E-5</v>
      </c>
      <c r="X140" s="27">
        <v>6.6266227062657828E-4</v>
      </c>
      <c r="Y140" s="27">
        <v>1.5358927176859622E-3</v>
      </c>
      <c r="Z140" s="27">
        <v>2.9751103869382588E-3</v>
      </c>
      <c r="AA140" s="27">
        <v>3.9938308822254709E-3</v>
      </c>
      <c r="AB140" s="27">
        <v>0</v>
      </c>
      <c r="AC140" s="18">
        <v>1.1016925523062244E-3</v>
      </c>
      <c r="AD140" s="12">
        <v>133</v>
      </c>
      <c r="AE140" s="17">
        <v>2</v>
      </c>
      <c r="AF140" s="18">
        <v>0.655973627214682</v>
      </c>
      <c r="AG140" t="str">
        <f>IF(AF140&lt;='CAV Tier 1 Analysis'!$A$5,"Tier 1", "Tier 2")</f>
        <v>Tier 2</v>
      </c>
      <c r="AH140" t="str">
        <f t="shared" si="6"/>
        <v>Texas - Tier 2</v>
      </c>
      <c r="AI140" t="str">
        <f t="shared" si="7"/>
        <v>Longview, City Of - Tier 2</v>
      </c>
    </row>
    <row r="141" spans="1:35" x14ac:dyDescent="0.3">
      <c r="A141">
        <v>134</v>
      </c>
      <c r="B141">
        <v>6</v>
      </c>
      <c r="C141" t="s">
        <v>23</v>
      </c>
      <c r="D141" t="s">
        <v>3989</v>
      </c>
      <c r="E141" t="s">
        <v>6123</v>
      </c>
      <c r="F141" t="s">
        <v>265</v>
      </c>
      <c r="G141" s="59">
        <v>424.91868999999991</v>
      </c>
      <c r="H141">
        <v>420</v>
      </c>
      <c r="I141">
        <v>17</v>
      </c>
      <c r="J141" s="12">
        <v>8.045454545454545</v>
      </c>
      <c r="K141" s="12">
        <v>3.3636363636363638</v>
      </c>
      <c r="L141">
        <v>7</v>
      </c>
      <c r="M141" s="12">
        <v>75.735993349692365</v>
      </c>
      <c r="N141" s="12">
        <v>768.09993770801918</v>
      </c>
      <c r="O141" s="12">
        <v>45544.937578848097</v>
      </c>
      <c r="P141" s="12">
        <v>28309.280881832023</v>
      </c>
      <c r="Q141" s="12">
        <v>11898.849550743413</v>
      </c>
      <c r="R141" s="27">
        <v>1.9161312225044872E-3</v>
      </c>
      <c r="S141" s="27">
        <v>6.6238847822555592E-4</v>
      </c>
      <c r="T141" s="27">
        <v>3.5561877667140827E-4</v>
      </c>
      <c r="U141" s="27">
        <v>7.4875575222015805E-4</v>
      </c>
      <c r="V141" s="27">
        <v>7.0201263425799889E-4</v>
      </c>
      <c r="W141" s="27">
        <v>2.6848726603252531E-4</v>
      </c>
      <c r="X141" s="27">
        <v>5.2629834517977313E-4</v>
      </c>
      <c r="Y141" s="27">
        <v>5.8736317919983339E-4</v>
      </c>
      <c r="Z141" s="27">
        <v>1.8725259462057135E-3</v>
      </c>
      <c r="AA141" s="27">
        <v>2.1074997337682754E-3</v>
      </c>
      <c r="AB141" s="27">
        <v>2.1848769951621329E-3</v>
      </c>
      <c r="AC141" s="18">
        <v>1.084723484493442E-3</v>
      </c>
      <c r="AD141" s="12">
        <v>134</v>
      </c>
      <c r="AE141" s="17">
        <v>2</v>
      </c>
      <c r="AF141" s="18">
        <v>0.6570583506991754</v>
      </c>
      <c r="AG141" t="str">
        <f>IF(AF141&lt;='CAV Tier 1 Analysis'!$A$5,"Tier 1", "Tier 2")</f>
        <v>Tier 2</v>
      </c>
      <c r="AH141" t="str">
        <f t="shared" si="6"/>
        <v>Texas - Tier 2</v>
      </c>
      <c r="AI141" t="str">
        <f t="shared" si="7"/>
        <v>Hood County* - Tier 2</v>
      </c>
    </row>
    <row r="142" spans="1:35" x14ac:dyDescent="0.3">
      <c r="A142">
        <v>135</v>
      </c>
      <c r="B142">
        <v>6</v>
      </c>
      <c r="C142" t="s">
        <v>23</v>
      </c>
      <c r="D142" t="s">
        <v>4449</v>
      </c>
      <c r="E142" t="s">
        <v>6740</v>
      </c>
      <c r="F142" t="s">
        <v>381</v>
      </c>
      <c r="G142" s="59">
        <v>2263.7166999999995</v>
      </c>
      <c r="H142">
        <v>4</v>
      </c>
      <c r="I142">
        <v>0</v>
      </c>
      <c r="J142" s="12">
        <v>2.4</v>
      </c>
      <c r="K142" s="12">
        <v>6.2</v>
      </c>
      <c r="L142">
        <v>0</v>
      </c>
      <c r="M142">
        <v>0</v>
      </c>
      <c r="N142" s="12">
        <v>0</v>
      </c>
      <c r="O142" s="12">
        <v>2277.8408744712442</v>
      </c>
      <c r="P142" s="12">
        <v>630.79918175084026</v>
      </c>
      <c r="Q142" s="12">
        <v>151.00919917062402</v>
      </c>
      <c r="R142" s="27">
        <v>1.0208019439612843E-2</v>
      </c>
      <c r="S142" s="27">
        <v>6.3084616973862463E-6</v>
      </c>
      <c r="T142" s="27">
        <v>0</v>
      </c>
      <c r="U142" s="27">
        <v>2.2335764811991156E-4</v>
      </c>
      <c r="V142" s="27">
        <v>1.2939800447674466E-3</v>
      </c>
      <c r="W142" s="27">
        <v>0</v>
      </c>
      <c r="X142" s="27">
        <v>0</v>
      </c>
      <c r="Y142" s="27">
        <v>0</v>
      </c>
      <c r="Z142" s="27">
        <v>9.3650718730070386E-5</v>
      </c>
      <c r="AA142" s="27">
        <v>4.6960186419087514E-5</v>
      </c>
      <c r="AB142" s="27">
        <v>2.7728439116632026E-5</v>
      </c>
      <c r="AC142" s="18">
        <v>1.0818186307693981E-3</v>
      </c>
      <c r="AD142" s="12">
        <v>135</v>
      </c>
      <c r="AE142" s="17">
        <v>2</v>
      </c>
      <c r="AF142" s="18">
        <v>0.65814016932994479</v>
      </c>
      <c r="AG142" t="str">
        <f>IF(AF142&lt;='CAV Tier 1 Analysis'!$A$5,"Tier 1", "Tier 2")</f>
        <v>Tier 2</v>
      </c>
      <c r="AH142" t="str">
        <f t="shared" si="6"/>
        <v>Texas - Tier 2</v>
      </c>
      <c r="AI142" t="str">
        <f t="shared" si="7"/>
        <v>Jeff Davis County * - Tier 2</v>
      </c>
    </row>
    <row r="143" spans="1:35" x14ac:dyDescent="0.3">
      <c r="A143">
        <v>136</v>
      </c>
      <c r="B143">
        <v>6</v>
      </c>
      <c r="C143" t="s">
        <v>23</v>
      </c>
      <c r="D143" t="s">
        <v>4043</v>
      </c>
      <c r="E143" t="s">
        <v>6188</v>
      </c>
      <c r="F143" t="s">
        <v>296</v>
      </c>
      <c r="G143" s="59">
        <v>850.35338000000002</v>
      </c>
      <c r="H143">
        <v>198</v>
      </c>
      <c r="I143">
        <v>8</v>
      </c>
      <c r="J143" s="12">
        <v>9.6341463414634152</v>
      </c>
      <c r="K143" s="12">
        <v>2.5487804878048781</v>
      </c>
      <c r="L143">
        <v>6</v>
      </c>
      <c r="M143" s="12">
        <v>35.000487162172526</v>
      </c>
      <c r="N143" s="12">
        <v>719.9393543995202</v>
      </c>
      <c r="O143" s="12">
        <v>65926.28942871443</v>
      </c>
      <c r="P143">
        <v>0</v>
      </c>
      <c r="Q143" s="12">
        <v>13054.584704871435</v>
      </c>
      <c r="R143" s="27">
        <v>3.8345892989085115E-3</v>
      </c>
      <c r="S143" s="27">
        <v>3.1226885402061918E-4</v>
      </c>
      <c r="T143" s="27">
        <v>1.6735001255125095E-4</v>
      </c>
      <c r="U143" s="27">
        <v>8.9660844519679958E-4</v>
      </c>
      <c r="V143" s="27">
        <v>5.3194694995357266E-4</v>
      </c>
      <c r="W143" s="27">
        <v>2.3013194231359313E-4</v>
      </c>
      <c r="X143" s="27">
        <v>2.4322251097815855E-4</v>
      </c>
      <c r="Y143" s="27">
        <v>5.5053495941295521E-4</v>
      </c>
      <c r="Z143" s="27">
        <v>2.7104809898711342E-3</v>
      </c>
      <c r="AA143" s="27">
        <v>0</v>
      </c>
      <c r="AB143" s="27">
        <v>2.3970940788378158E-3</v>
      </c>
      <c r="AC143" s="18">
        <v>1.079475276549492E-3</v>
      </c>
      <c r="AD143" s="12">
        <v>136</v>
      </c>
      <c r="AE143" s="17">
        <v>2</v>
      </c>
      <c r="AF143" s="18">
        <v>0.65921964460649429</v>
      </c>
      <c r="AG143" t="str">
        <f>IF(AF143&lt;='CAV Tier 1 Analysis'!$A$5,"Tier 1", "Tier 2")</f>
        <v>Tier 2</v>
      </c>
      <c r="AH143" t="str">
        <f t="shared" si="6"/>
        <v>Texas - Tier 2</v>
      </c>
      <c r="AI143" t="str">
        <f t="shared" si="7"/>
        <v>Mclennan County* - Tier 2</v>
      </c>
    </row>
    <row r="144" spans="1:35" x14ac:dyDescent="0.3">
      <c r="A144">
        <v>137</v>
      </c>
      <c r="B144">
        <v>6</v>
      </c>
      <c r="C144" t="s">
        <v>23</v>
      </c>
      <c r="D144" t="s">
        <v>4121</v>
      </c>
      <c r="E144" t="s">
        <v>6304</v>
      </c>
      <c r="F144" t="s">
        <v>258</v>
      </c>
      <c r="G144" s="59">
        <v>12.384069999999998</v>
      </c>
      <c r="H144">
        <v>391</v>
      </c>
      <c r="I144">
        <v>46</v>
      </c>
      <c r="J144" s="12">
        <v>12</v>
      </c>
      <c r="K144" s="12">
        <v>1</v>
      </c>
      <c r="L144">
        <v>5</v>
      </c>
      <c r="M144" s="12">
        <v>89.037289840900399</v>
      </c>
      <c r="N144" s="12">
        <v>3396.5178262212812</v>
      </c>
      <c r="O144" s="12">
        <v>42700.217359100563</v>
      </c>
      <c r="P144" s="12">
        <v>30821.701376136218</v>
      </c>
      <c r="Q144" s="12">
        <v>7634.5162203365326</v>
      </c>
      <c r="R144" s="27">
        <v>5.5844809247343638E-5</v>
      </c>
      <c r="S144" s="27">
        <v>6.1665213091950557E-4</v>
      </c>
      <c r="T144" s="27">
        <v>9.6226257216969289E-4</v>
      </c>
      <c r="U144" s="27">
        <v>1.1167882405995579E-3</v>
      </c>
      <c r="V144" s="27">
        <v>2.0870645883345915E-4</v>
      </c>
      <c r="W144" s="27">
        <v>1.9177661859466093E-4</v>
      </c>
      <c r="X144" s="27">
        <v>6.1873062238970483E-4</v>
      </c>
      <c r="Y144" s="27">
        <v>2.5973046093080172E-3</v>
      </c>
      <c r="Z144" s="27">
        <v>1.75556865733137E-3</v>
      </c>
      <c r="AA144" s="27">
        <v>2.2945382369701766E-3</v>
      </c>
      <c r="AB144" s="27">
        <v>1.4018564389666806E-3</v>
      </c>
      <c r="AC144" s="18">
        <v>1.0745481268481971E-3</v>
      </c>
      <c r="AD144" s="12">
        <v>137</v>
      </c>
      <c r="AE144" s="17">
        <v>2</v>
      </c>
      <c r="AF144" s="18">
        <v>0.66029419273334244</v>
      </c>
      <c r="AG144" t="str">
        <f>IF(AF144&lt;='CAV Tier 1 Analysis'!$A$5,"Tier 1", "Tier 2")</f>
        <v>Tier 2</v>
      </c>
      <c r="AH144" t="str">
        <f t="shared" si="6"/>
        <v>Texas - Tier 2</v>
      </c>
      <c r="AI144" t="str">
        <f t="shared" si="7"/>
        <v>Haltom City, City Of - Tier 2</v>
      </c>
    </row>
    <row r="145" spans="1:35" x14ac:dyDescent="0.3">
      <c r="A145">
        <v>138</v>
      </c>
      <c r="B145">
        <v>6</v>
      </c>
      <c r="C145" t="s">
        <v>23</v>
      </c>
      <c r="D145" t="s">
        <v>2877</v>
      </c>
      <c r="E145" t="s">
        <v>6246</v>
      </c>
      <c r="F145" t="s">
        <v>325</v>
      </c>
      <c r="G145" s="59">
        <v>1095.1486899999998</v>
      </c>
      <c r="H145">
        <v>312</v>
      </c>
      <c r="I145">
        <v>19</v>
      </c>
      <c r="J145" s="12">
        <v>13.292682926829269</v>
      </c>
      <c r="K145" s="12">
        <v>3.0487804878048781</v>
      </c>
      <c r="L145">
        <v>12</v>
      </c>
      <c r="M145" s="12">
        <v>83.967825081359408</v>
      </c>
      <c r="N145" s="12">
        <v>7.9125600313287858</v>
      </c>
      <c r="O145" s="12">
        <v>39543.317350250894</v>
      </c>
      <c r="P145" s="12">
        <v>15441.777728675661</v>
      </c>
      <c r="Q145" s="12">
        <v>1521.4896250314196</v>
      </c>
      <c r="R145" s="27">
        <v>4.9384709300357857E-3</v>
      </c>
      <c r="S145" s="27">
        <v>4.920600123961272E-4</v>
      </c>
      <c r="T145" s="27">
        <v>3.9745627980922101E-4</v>
      </c>
      <c r="U145" s="27">
        <v>1.2370926648917868E-3</v>
      </c>
      <c r="V145" s="27">
        <v>6.3630017937030227E-4</v>
      </c>
      <c r="W145" s="27">
        <v>4.6026388462718626E-4</v>
      </c>
      <c r="X145" s="27">
        <v>5.8350231421165633E-4</v>
      </c>
      <c r="Y145" s="27">
        <v>6.0507053671673373E-6</v>
      </c>
      <c r="Z145" s="27">
        <v>1.6257764676744146E-3</v>
      </c>
      <c r="AA145" s="27">
        <v>1.1495714987581416E-3</v>
      </c>
      <c r="AB145" s="27">
        <v>2.7937723440677641E-4</v>
      </c>
      <c r="AC145" s="18">
        <v>1.0732656519589607E-3</v>
      </c>
      <c r="AD145" s="12">
        <v>138</v>
      </c>
      <c r="AE145" s="17">
        <v>2</v>
      </c>
      <c r="AF145" s="18">
        <v>0.66136745838530142</v>
      </c>
      <c r="AG145" t="str">
        <f>IF(AF145&lt;='CAV Tier 1 Analysis'!$A$5,"Tier 1", "Tier 2")</f>
        <v>Tier 2</v>
      </c>
      <c r="AH145" t="str">
        <f t="shared" si="6"/>
        <v>Texas - Tier 2</v>
      </c>
      <c r="AI145" t="str">
        <f t="shared" si="7"/>
        <v>Polk County* - Tier 2</v>
      </c>
    </row>
    <row r="146" spans="1:35" x14ac:dyDescent="0.3">
      <c r="A146">
        <v>139</v>
      </c>
      <c r="B146">
        <v>6</v>
      </c>
      <c r="C146" t="s">
        <v>23</v>
      </c>
      <c r="D146" t="s">
        <v>4134</v>
      </c>
      <c r="E146" t="s">
        <v>6323</v>
      </c>
      <c r="F146" t="s">
        <v>387</v>
      </c>
      <c r="G146" s="59">
        <v>2235.2408600000003</v>
      </c>
      <c r="H146">
        <v>10</v>
      </c>
      <c r="I146">
        <v>0</v>
      </c>
      <c r="J146" s="12">
        <v>3.5</v>
      </c>
      <c r="K146" s="12">
        <v>5.875</v>
      </c>
      <c r="L146">
        <v>0</v>
      </c>
      <c r="M146" s="12">
        <v>3.0000000000000009</v>
      </c>
      <c r="N146" s="12">
        <v>0</v>
      </c>
      <c r="O146" s="12">
        <v>867.28235495822901</v>
      </c>
      <c r="P146">
        <v>0</v>
      </c>
      <c r="Q146">
        <v>0</v>
      </c>
      <c r="R146" s="27">
        <v>1.0079610293592365E-2</v>
      </c>
      <c r="S146" s="27">
        <v>1.5771154243465617E-5</v>
      </c>
      <c r="T146" s="27">
        <v>0</v>
      </c>
      <c r="U146" s="27">
        <v>3.2572990350820437E-4</v>
      </c>
      <c r="V146" s="27">
        <v>1.2261504456465724E-3</v>
      </c>
      <c r="W146" s="27">
        <v>0</v>
      </c>
      <c r="X146" s="27">
        <v>2.0847353625496922E-5</v>
      </c>
      <c r="Y146" s="27">
        <v>0</v>
      </c>
      <c r="Z146" s="27">
        <v>3.56572826460497E-5</v>
      </c>
      <c r="AA146" s="27">
        <v>0</v>
      </c>
      <c r="AB146" s="27">
        <v>0</v>
      </c>
      <c r="AC146" s="18">
        <v>1.0639787666601958E-3</v>
      </c>
      <c r="AD146" s="12">
        <v>139</v>
      </c>
      <c r="AE146" s="17">
        <v>2</v>
      </c>
      <c r="AF146" s="18">
        <v>0.66243143715196162</v>
      </c>
      <c r="AG146" t="str">
        <f>IF(AF146&lt;='CAV Tier 1 Analysis'!$A$5,"Tier 1", "Tier 2")</f>
        <v>Tier 2</v>
      </c>
      <c r="AH146" t="str">
        <f t="shared" si="6"/>
        <v>Texas - Tier 2</v>
      </c>
      <c r="AI146" t="str">
        <f t="shared" si="7"/>
        <v>Terrell County* - Tier 2</v>
      </c>
    </row>
    <row r="147" spans="1:35" x14ac:dyDescent="0.3">
      <c r="A147">
        <v>140</v>
      </c>
      <c r="B147">
        <v>6</v>
      </c>
      <c r="C147" t="s">
        <v>23</v>
      </c>
      <c r="D147" t="s">
        <v>4116</v>
      </c>
      <c r="E147" t="s">
        <v>6299</v>
      </c>
      <c r="F147" t="s">
        <v>256</v>
      </c>
      <c r="G147" s="59">
        <v>16.26961</v>
      </c>
      <c r="H147">
        <v>178</v>
      </c>
      <c r="I147">
        <v>40</v>
      </c>
      <c r="J147" s="12">
        <v>11.980392156862745</v>
      </c>
      <c r="K147" s="12">
        <v>1</v>
      </c>
      <c r="L147">
        <v>4</v>
      </c>
      <c r="M147" s="12">
        <v>95.702059852694717</v>
      </c>
      <c r="N147" s="12">
        <v>1251.4511378693878</v>
      </c>
      <c r="O147" s="12">
        <v>52982.908080429508</v>
      </c>
      <c r="P147" s="12">
        <v>37374.857034383342</v>
      </c>
      <c r="Q147" s="12">
        <v>13146.409140895179</v>
      </c>
      <c r="R147" s="27">
        <v>7.3366289675258188E-5</v>
      </c>
      <c r="S147" s="27">
        <v>2.8072654553368796E-4</v>
      </c>
      <c r="T147" s="27">
        <v>8.3675006275625466E-4</v>
      </c>
      <c r="U147" s="27">
        <v>1.1149634232129574E-3</v>
      </c>
      <c r="V147" s="27">
        <v>2.0870645883345915E-4</v>
      </c>
      <c r="W147" s="27">
        <v>1.5342129487572875E-4</v>
      </c>
      <c r="X147" s="27">
        <v>6.6504489481253272E-4</v>
      </c>
      <c r="Y147" s="27">
        <v>9.5698005281134716E-4</v>
      </c>
      <c r="Z147" s="27">
        <v>2.178329258093273E-3</v>
      </c>
      <c r="AA147" s="27">
        <v>2.7823914559461905E-3</v>
      </c>
      <c r="AB147" s="27">
        <v>2.4139549608085003E-3</v>
      </c>
      <c r="AC147" s="18">
        <v>1.0604213361235628E-3</v>
      </c>
      <c r="AD147" s="12">
        <v>140</v>
      </c>
      <c r="AE147" s="17">
        <v>2</v>
      </c>
      <c r="AF147" s="18">
        <v>0.66349185848808523</v>
      </c>
      <c r="AG147" t="str">
        <f>IF(AF147&lt;='CAV Tier 1 Analysis'!$A$5,"Tier 1", "Tier 2")</f>
        <v>Tier 2</v>
      </c>
      <c r="AH147" t="str">
        <f t="shared" si="6"/>
        <v>Texas - Tier 2</v>
      </c>
      <c r="AI147" t="str">
        <f t="shared" si="7"/>
        <v>Euless, City Of - Tier 2</v>
      </c>
    </row>
    <row r="148" spans="1:35" x14ac:dyDescent="0.3">
      <c r="A148">
        <v>141</v>
      </c>
      <c r="B148">
        <v>6</v>
      </c>
      <c r="C148" t="s">
        <v>23</v>
      </c>
      <c r="D148" t="s">
        <v>3786</v>
      </c>
      <c r="E148" t="s">
        <v>5849</v>
      </c>
      <c r="F148" t="s">
        <v>281</v>
      </c>
      <c r="G148" s="59">
        <v>796.21098999999992</v>
      </c>
      <c r="H148">
        <v>373</v>
      </c>
      <c r="I148">
        <v>19</v>
      </c>
      <c r="J148" s="12">
        <v>6.8</v>
      </c>
      <c r="K148" s="12">
        <v>4.04</v>
      </c>
      <c r="L148">
        <v>44</v>
      </c>
      <c r="M148" s="12">
        <v>153.66781071434349</v>
      </c>
      <c r="N148" s="12">
        <v>83.65471867370897</v>
      </c>
      <c r="O148" s="12">
        <v>20287.987223456432</v>
      </c>
      <c r="P148" s="12">
        <v>13206.309330003858</v>
      </c>
      <c r="Q148" s="12">
        <v>5169.2186264843294</v>
      </c>
      <c r="R148" s="27">
        <v>3.5904392382462825E-3</v>
      </c>
      <c r="S148" s="27">
        <v>5.8826405328126755E-4</v>
      </c>
      <c r="T148" s="27">
        <v>3.9745627980922101E-4</v>
      </c>
      <c r="U148" s="27">
        <v>6.3284666967308278E-4</v>
      </c>
      <c r="V148" s="27">
        <v>8.4317409368717491E-4</v>
      </c>
      <c r="W148" s="27">
        <v>1.6876342436330162E-3</v>
      </c>
      <c r="X148" s="27">
        <v>1.0678557302726142E-3</v>
      </c>
      <c r="Y148" s="27">
        <v>6.3970453717098871E-5</v>
      </c>
      <c r="Z148" s="27">
        <v>8.3411646808042455E-4</v>
      </c>
      <c r="AA148" s="27">
        <v>9.8315084417797721E-4</v>
      </c>
      <c r="AB148" s="27">
        <v>9.4917637304386124E-4</v>
      </c>
      <c r="AC148" s="18">
        <v>1.0580076770565475E-3</v>
      </c>
      <c r="AD148" s="12">
        <v>141</v>
      </c>
      <c r="AE148" s="17">
        <v>2</v>
      </c>
      <c r="AF148" s="18">
        <v>0.66454986616514178</v>
      </c>
      <c r="AG148" t="str">
        <f>IF(AF148&lt;='CAV Tier 1 Analysis'!$A$5,"Tier 1", "Tier 2")</f>
        <v>Tier 2</v>
      </c>
      <c r="AH148" t="str">
        <f t="shared" si="6"/>
        <v>Texas - Tier 2</v>
      </c>
      <c r="AI148" t="str">
        <f t="shared" si="7"/>
        <v>Bandera County * - Tier 2</v>
      </c>
    </row>
    <row r="149" spans="1:35" x14ac:dyDescent="0.3">
      <c r="A149">
        <v>142</v>
      </c>
      <c r="B149">
        <v>6</v>
      </c>
      <c r="C149" t="s">
        <v>23</v>
      </c>
      <c r="D149" t="s">
        <v>3844</v>
      </c>
      <c r="E149" t="s">
        <v>5929</v>
      </c>
      <c r="F149" t="s">
        <v>226</v>
      </c>
      <c r="G149" s="59">
        <v>1.5851999999999999</v>
      </c>
      <c r="H149">
        <v>2943</v>
      </c>
      <c r="I149">
        <v>56</v>
      </c>
      <c r="J149" s="12">
        <v>14</v>
      </c>
      <c r="K149" s="12">
        <v>1</v>
      </c>
      <c r="L149">
        <v>49</v>
      </c>
      <c r="M149" s="12">
        <v>229.75079485238456</v>
      </c>
      <c r="N149" s="12">
        <v>937.22148028962181</v>
      </c>
      <c r="O149" s="12">
        <v>584.40699919549479</v>
      </c>
      <c r="P149" s="12">
        <v>232.21672109314397</v>
      </c>
      <c r="Q149">
        <v>0</v>
      </c>
      <c r="R149" s="27">
        <v>7.1483116309007584E-6</v>
      </c>
      <c r="S149" s="27">
        <v>4.6414506938519309E-3</v>
      </c>
      <c r="T149" s="27">
        <v>1.1714500878587566E-3</v>
      </c>
      <c r="U149" s="27">
        <v>1.3029196140328175E-3</v>
      </c>
      <c r="V149" s="27">
        <v>2.0870645883345915E-4</v>
      </c>
      <c r="W149" s="27">
        <v>1.8794108622276773E-3</v>
      </c>
      <c r="X149" s="27">
        <v>1.5965653553422191E-3</v>
      </c>
      <c r="Y149" s="27">
        <v>7.1668979679900184E-4</v>
      </c>
      <c r="Z149" s="27">
        <v>2.4027198791156241E-5</v>
      </c>
      <c r="AA149" s="27">
        <v>1.728749945726886E-5</v>
      </c>
      <c r="AB149" s="27">
        <v>0</v>
      </c>
      <c r="AC149" s="18">
        <v>1.0514232617113808E-3</v>
      </c>
      <c r="AD149" s="12">
        <v>142</v>
      </c>
      <c r="AE149" s="17">
        <v>2</v>
      </c>
      <c r="AF149" s="18">
        <v>0.66560128942685315</v>
      </c>
      <c r="AG149" t="str">
        <f>IF(AF149&lt;='CAV Tier 1 Analysis'!$A$5,"Tier 1", "Tier 2")</f>
        <v>Tier 2</v>
      </c>
      <c r="AH149" t="str">
        <f t="shared" si="6"/>
        <v>Texas - Tier 2</v>
      </c>
      <c r="AI149" t="str">
        <f t="shared" si="7"/>
        <v>South Padre Island, Town Of - Tier 2</v>
      </c>
    </row>
    <row r="150" spans="1:35" x14ac:dyDescent="0.3">
      <c r="A150">
        <v>143</v>
      </c>
      <c r="B150">
        <v>6</v>
      </c>
      <c r="C150" t="s">
        <v>23</v>
      </c>
      <c r="D150" t="s">
        <v>4619</v>
      </c>
      <c r="E150" t="s">
        <v>6952</v>
      </c>
      <c r="F150" t="s">
        <v>230</v>
      </c>
      <c r="G150" s="59">
        <v>9.2089600000000011</v>
      </c>
      <c r="H150">
        <v>2313</v>
      </c>
      <c r="I150">
        <v>54</v>
      </c>
      <c r="J150" s="12">
        <v>17</v>
      </c>
      <c r="K150" s="12">
        <v>1</v>
      </c>
      <c r="L150">
        <v>19</v>
      </c>
      <c r="M150" s="12">
        <v>346.17342240600453</v>
      </c>
      <c r="N150" s="12">
        <v>910.27759916613309</v>
      </c>
      <c r="O150" s="12">
        <v>11105.047364693683</v>
      </c>
      <c r="P150" s="12">
        <v>8771.0976279177066</v>
      </c>
      <c r="Q150">
        <v>0</v>
      </c>
      <c r="R150" s="27">
        <v>4.1526946679598701E-5</v>
      </c>
      <c r="S150" s="27">
        <v>3.6478679765135969E-3</v>
      </c>
      <c r="T150" s="27">
        <v>1.1296125847209439E-3</v>
      </c>
      <c r="U150" s="27">
        <v>1.582116674182707E-3</v>
      </c>
      <c r="V150" s="27">
        <v>2.0870645883345915E-4</v>
      </c>
      <c r="W150" s="27">
        <v>7.2875115065971152E-4</v>
      </c>
      <c r="X150" s="27">
        <v>2.4055999175488312E-3</v>
      </c>
      <c r="Y150" s="27">
        <v>6.9608591063817439E-4</v>
      </c>
      <c r="Z150" s="27">
        <v>4.5657081620174714E-4</v>
      </c>
      <c r="AA150" s="27">
        <v>6.5296910906540362E-4</v>
      </c>
      <c r="AB150" s="27">
        <v>0</v>
      </c>
      <c r="AC150" s="18">
        <v>1.049982504094925E-3</v>
      </c>
      <c r="AD150" s="12">
        <v>143</v>
      </c>
      <c r="AE150" s="17">
        <v>2</v>
      </c>
      <c r="AF150" s="18">
        <v>0.66665127193094809</v>
      </c>
      <c r="AG150" t="str">
        <f>IF(AF150&lt;='CAV Tier 1 Analysis'!$A$5,"Tier 1", "Tier 2")</f>
        <v>Tier 2</v>
      </c>
      <c r="AH150" t="str">
        <f t="shared" si="6"/>
        <v>Texas - Tier 2</v>
      </c>
      <c r="AI150" t="str">
        <f t="shared" si="7"/>
        <v>Port Neches, City Of - Tier 2</v>
      </c>
    </row>
    <row r="151" spans="1:35" x14ac:dyDescent="0.3">
      <c r="A151">
        <v>144</v>
      </c>
      <c r="B151">
        <v>6</v>
      </c>
      <c r="C151" t="s">
        <v>23</v>
      </c>
      <c r="D151" t="s">
        <v>3771</v>
      </c>
      <c r="E151" t="s">
        <v>6027</v>
      </c>
      <c r="F151" t="s">
        <v>295</v>
      </c>
      <c r="G151" s="59">
        <v>796.79765999999995</v>
      </c>
      <c r="H151">
        <v>103</v>
      </c>
      <c r="I151">
        <v>10</v>
      </c>
      <c r="J151" s="12">
        <v>6.1578947368421053</v>
      </c>
      <c r="K151" s="12">
        <v>3.6578947368421053</v>
      </c>
      <c r="L151">
        <v>8</v>
      </c>
      <c r="M151" s="12">
        <v>28.812142922206856</v>
      </c>
      <c r="N151" s="12">
        <v>78.086725347068409</v>
      </c>
      <c r="O151" s="12">
        <v>38540.999403250702</v>
      </c>
      <c r="P151" s="12">
        <v>21979.343311149816</v>
      </c>
      <c r="Q151" s="12">
        <v>13363.004546801232</v>
      </c>
      <c r="R151" s="27">
        <v>3.593084771923106E-3</v>
      </c>
      <c r="S151" s="27">
        <v>1.6244288870769584E-4</v>
      </c>
      <c r="T151" s="27">
        <v>2.0918751568906366E-4</v>
      </c>
      <c r="U151" s="27">
        <v>5.7308870241293101E-4</v>
      </c>
      <c r="V151" s="27">
        <v>7.6342625731186365E-4</v>
      </c>
      <c r="W151" s="27">
        <v>3.0684258975145751E-4</v>
      </c>
      <c r="X151" s="27">
        <v>2.002189774025348E-4</v>
      </c>
      <c r="Y151" s="27">
        <v>5.9712629830459976E-5</v>
      </c>
      <c r="Z151" s="27">
        <v>1.5845673572468012E-3</v>
      </c>
      <c r="AA151" s="27">
        <v>1.636264106107244E-3</v>
      </c>
      <c r="AB151" s="27">
        <v>2.4537263956521632E-3</v>
      </c>
      <c r="AC151" s="18">
        <v>1.0493238356395747E-3</v>
      </c>
      <c r="AD151" s="12">
        <v>144</v>
      </c>
      <c r="AE151" s="17">
        <v>2</v>
      </c>
      <c r="AF151" s="18">
        <v>0.66770059576658769</v>
      </c>
      <c r="AG151" t="str">
        <f>IF(AF151&lt;='CAV Tier 1 Analysis'!$A$5,"Tier 1", "Tier 2")</f>
        <v>Tier 2</v>
      </c>
      <c r="AH151" t="str">
        <f t="shared" si="6"/>
        <v>Texas - Tier 2</v>
      </c>
      <c r="AI151" t="str">
        <f t="shared" si="7"/>
        <v>Wilson County * - Tier 2</v>
      </c>
    </row>
    <row r="152" spans="1:35" x14ac:dyDescent="0.3">
      <c r="A152">
        <v>145</v>
      </c>
      <c r="B152">
        <v>6</v>
      </c>
      <c r="C152" t="s">
        <v>23</v>
      </c>
      <c r="D152" t="s">
        <v>4136</v>
      </c>
      <c r="E152" t="s">
        <v>6326</v>
      </c>
      <c r="F152" t="s">
        <v>342</v>
      </c>
      <c r="G152" s="59">
        <v>1482.0015999999998</v>
      </c>
      <c r="H152">
        <v>184</v>
      </c>
      <c r="I152">
        <v>0</v>
      </c>
      <c r="J152" s="12">
        <v>5.2972972972972974</v>
      </c>
      <c r="K152" s="12">
        <v>4.6756756756756754</v>
      </c>
      <c r="L152">
        <v>2</v>
      </c>
      <c r="M152" s="12">
        <v>16.086947962809216</v>
      </c>
      <c r="N152" s="12">
        <v>572.86486017684217</v>
      </c>
      <c r="O152" s="12">
        <v>26120.036554632079</v>
      </c>
      <c r="P152">
        <v>0</v>
      </c>
      <c r="Q152" s="12">
        <v>7326.8827255265242</v>
      </c>
      <c r="R152" s="27">
        <v>6.6829480660443681E-3</v>
      </c>
      <c r="S152" s="27">
        <v>2.9018923807976732E-4</v>
      </c>
      <c r="T152" s="27">
        <v>0</v>
      </c>
      <c r="U152" s="27">
        <v>4.9299661071512018E-4</v>
      </c>
      <c r="V152" s="27">
        <v>9.758437129240116E-4</v>
      </c>
      <c r="W152" s="27">
        <v>7.6710647437864377E-5</v>
      </c>
      <c r="X152" s="27">
        <v>1.1179009764521697E-4</v>
      </c>
      <c r="Y152" s="27">
        <v>4.3806763808545626E-4</v>
      </c>
      <c r="Z152" s="27">
        <v>1.0738942408190975E-3</v>
      </c>
      <c r="AA152" s="27">
        <v>0</v>
      </c>
      <c r="AB152" s="27">
        <v>1.3453685118872327E-3</v>
      </c>
      <c r="AC152" s="18">
        <v>1.0443462512398304E-3</v>
      </c>
      <c r="AD152" s="12">
        <v>145</v>
      </c>
      <c r="AE152" s="17">
        <v>2</v>
      </c>
      <c r="AF152" s="18">
        <v>0.66874494201782753</v>
      </c>
      <c r="AG152" t="str">
        <f>IF(AF152&lt;='CAV Tier 1 Analysis'!$A$5,"Tier 1", "Tier 2")</f>
        <v>Tier 2</v>
      </c>
      <c r="AH152" t="str">
        <f t="shared" si="6"/>
        <v>Texas - Tier 2</v>
      </c>
      <c r="AI152" t="str">
        <f t="shared" si="7"/>
        <v>Tom Green County * - Tier 2</v>
      </c>
    </row>
    <row r="153" spans="1:35" x14ac:dyDescent="0.3">
      <c r="A153">
        <v>146</v>
      </c>
      <c r="B153">
        <v>6</v>
      </c>
      <c r="C153" t="s">
        <v>23</v>
      </c>
      <c r="D153" t="s">
        <v>4354</v>
      </c>
      <c r="E153" t="s">
        <v>6617</v>
      </c>
      <c r="F153" t="s">
        <v>320</v>
      </c>
      <c r="G153" s="59">
        <v>867.09885999999995</v>
      </c>
      <c r="H153">
        <v>93</v>
      </c>
      <c r="I153">
        <v>2</v>
      </c>
      <c r="J153" s="12">
        <v>9.9555555555555557</v>
      </c>
      <c r="K153" s="12">
        <v>3.088888888888889</v>
      </c>
      <c r="L153">
        <v>2</v>
      </c>
      <c r="M153" s="12">
        <v>20.939402411392869</v>
      </c>
      <c r="N153" s="12">
        <v>51.517528110669005</v>
      </c>
      <c r="O153" s="12">
        <v>49451.251780437626</v>
      </c>
      <c r="P153" s="12">
        <v>24455.684724229115</v>
      </c>
      <c r="Q153" s="12">
        <v>9259.0860298923581</v>
      </c>
      <c r="R153" s="27">
        <v>3.9101014799891422E-3</v>
      </c>
      <c r="S153" s="27">
        <v>1.4667173446423023E-4</v>
      </c>
      <c r="T153" s="27">
        <v>4.1837503137812737E-5</v>
      </c>
      <c r="U153" s="27">
        <v>9.2652061442333687E-4</v>
      </c>
      <c r="V153" s="27">
        <v>6.4467106173001821E-4</v>
      </c>
      <c r="W153" s="27">
        <v>7.6710647437864377E-5</v>
      </c>
      <c r="X153" s="27">
        <v>1.4551037559229667E-4</v>
      </c>
      <c r="Y153" s="27">
        <v>3.9395263051176021E-5</v>
      </c>
      <c r="Z153" s="27">
        <v>2.0331294091887283E-3</v>
      </c>
      <c r="AA153" s="27">
        <v>1.8206166825844971E-3</v>
      </c>
      <c r="AB153" s="27">
        <v>1.7001613455710075E-3</v>
      </c>
      <c r="AC153" s="18">
        <v>1.0441205561063736E-3</v>
      </c>
      <c r="AD153" s="12">
        <v>146</v>
      </c>
      <c r="AE153" s="17">
        <v>2</v>
      </c>
      <c r="AF153" s="18">
        <v>0.66978906257393389</v>
      </c>
      <c r="AG153" t="str">
        <f>IF(AF153&lt;='CAV Tier 1 Analysis'!$A$5,"Tier 1", "Tier 2")</f>
        <v>Tier 2</v>
      </c>
      <c r="AH153" t="str">
        <f t="shared" si="6"/>
        <v>Texas - Tier 2</v>
      </c>
      <c r="AI153" t="str">
        <f t="shared" si="7"/>
        <v>Wise County* - Tier 2</v>
      </c>
    </row>
    <row r="154" spans="1:35" x14ac:dyDescent="0.3">
      <c r="A154">
        <v>147</v>
      </c>
      <c r="B154">
        <v>6</v>
      </c>
      <c r="C154" t="s">
        <v>23</v>
      </c>
      <c r="D154" t="s">
        <v>3907</v>
      </c>
      <c r="E154" t="s">
        <v>6015</v>
      </c>
      <c r="F154" t="s">
        <v>291</v>
      </c>
      <c r="G154" s="59">
        <v>722.86561999999981</v>
      </c>
      <c r="H154">
        <v>104</v>
      </c>
      <c r="I154">
        <v>0</v>
      </c>
      <c r="J154" s="12">
        <v>4.9827586206896548</v>
      </c>
      <c r="K154" s="12">
        <v>1.0517241379310345</v>
      </c>
      <c r="L154">
        <v>1</v>
      </c>
      <c r="M154" s="12">
        <v>5.9859241887862948</v>
      </c>
      <c r="N154" s="12">
        <v>64.908535761298509</v>
      </c>
      <c r="O154" s="12">
        <v>94019.996004078595</v>
      </c>
      <c r="P154">
        <v>0</v>
      </c>
      <c r="Q154" s="12">
        <v>18403.400969276103</v>
      </c>
      <c r="R154" s="27">
        <v>3.2596951293365419E-3</v>
      </c>
      <c r="S154" s="27">
        <v>1.6402000413204241E-4</v>
      </c>
      <c r="T154" s="27">
        <v>0</v>
      </c>
      <c r="U154" s="27">
        <v>4.6372385277768997E-4</v>
      </c>
      <c r="V154" s="27">
        <v>2.1950162049725876E-4</v>
      </c>
      <c r="W154" s="27">
        <v>3.8355323718932189E-5</v>
      </c>
      <c r="X154" s="27">
        <v>4.1596892779681217E-5</v>
      </c>
      <c r="Y154" s="27">
        <v>4.9635317034038001E-5</v>
      </c>
      <c r="Z154" s="27">
        <v>3.8655203264908585E-3</v>
      </c>
      <c r="AA154" s="27">
        <v>0</v>
      </c>
      <c r="AB154" s="27">
        <v>3.379248324725955E-3</v>
      </c>
      <c r="AC154" s="18">
        <v>1.0437542537720908E-3</v>
      </c>
      <c r="AD154" s="12">
        <v>147</v>
      </c>
      <c r="AE154" s="17">
        <v>2</v>
      </c>
      <c r="AF154" s="18">
        <v>0.67083281682770601</v>
      </c>
      <c r="AG154" t="str">
        <f>IF(AF154&lt;='CAV Tier 1 Analysis'!$A$5,"Tier 1", "Tier 2")</f>
        <v>Tier 2</v>
      </c>
      <c r="AH154" t="str">
        <f t="shared" si="6"/>
        <v>Texas - Tier 2</v>
      </c>
      <c r="AI154" t="str">
        <f t="shared" si="7"/>
        <v>El Paso County * - Tier 2</v>
      </c>
    </row>
    <row r="155" spans="1:35" x14ac:dyDescent="0.3">
      <c r="A155">
        <v>148</v>
      </c>
      <c r="B155">
        <v>6</v>
      </c>
      <c r="C155" t="s">
        <v>23</v>
      </c>
      <c r="D155" t="s">
        <v>4144</v>
      </c>
      <c r="E155" t="s">
        <v>6336</v>
      </c>
      <c r="F155" t="s">
        <v>302</v>
      </c>
      <c r="G155" s="59">
        <v>855.20979000000011</v>
      </c>
      <c r="H155">
        <v>402</v>
      </c>
      <c r="I155">
        <v>52</v>
      </c>
      <c r="J155" s="12">
        <v>10.976190476190476</v>
      </c>
      <c r="K155" s="12">
        <v>3.1666666666666665</v>
      </c>
      <c r="L155">
        <v>27</v>
      </c>
      <c r="M155" s="12">
        <v>133.12468554645511</v>
      </c>
      <c r="N155" s="12">
        <v>854.19000541378489</v>
      </c>
      <c r="O155" s="12">
        <v>31599.495498087763</v>
      </c>
      <c r="P155">
        <v>0</v>
      </c>
      <c r="Q155" s="12">
        <v>1668.1530695512083</v>
      </c>
      <c r="R155" s="27">
        <v>3.8564888270989123E-3</v>
      </c>
      <c r="S155" s="27">
        <v>6.3400040058731778E-4</v>
      </c>
      <c r="T155" s="27">
        <v>1.0877750815831311E-3</v>
      </c>
      <c r="U155" s="27">
        <v>1.0215067041991989E-3</v>
      </c>
      <c r="V155" s="27">
        <v>6.6090378630595395E-4</v>
      </c>
      <c r="W155" s="27">
        <v>1.035593740411169E-3</v>
      </c>
      <c r="X155" s="27">
        <v>9.2509913195667592E-4</v>
      </c>
      <c r="Y155" s="27">
        <v>6.531959353071635E-4</v>
      </c>
      <c r="Z155" s="27">
        <v>1.2991756790695439E-3</v>
      </c>
      <c r="AA155" s="27">
        <v>0</v>
      </c>
      <c r="AB155" s="27">
        <v>3.0630770231428124E-4</v>
      </c>
      <c r="AC155" s="18">
        <v>1.043640635348486E-3</v>
      </c>
      <c r="AD155" s="12">
        <v>148</v>
      </c>
      <c r="AE155" s="17">
        <v>2</v>
      </c>
      <c r="AF155" s="18">
        <v>0.67187645746305447</v>
      </c>
      <c r="AG155" t="str">
        <f>IF(AF155&lt;='CAV Tier 1 Analysis'!$A$5,"Tier 1", "Tier 2")</f>
        <v>Tier 2</v>
      </c>
      <c r="AH155" t="str">
        <f t="shared" si="6"/>
        <v>Texas - Tier 2</v>
      </c>
      <c r="AI155" t="str">
        <f t="shared" si="7"/>
        <v>Victoria County* - Tier 2</v>
      </c>
    </row>
    <row r="156" spans="1:35" x14ac:dyDescent="0.3">
      <c r="A156">
        <v>149</v>
      </c>
      <c r="B156">
        <v>6</v>
      </c>
      <c r="C156" t="s">
        <v>23</v>
      </c>
      <c r="D156" t="s">
        <v>4244</v>
      </c>
      <c r="E156" t="s">
        <v>6478</v>
      </c>
      <c r="F156" t="s">
        <v>326</v>
      </c>
      <c r="G156" s="59">
        <v>890.59248000000014</v>
      </c>
      <c r="H156">
        <v>126</v>
      </c>
      <c r="I156">
        <v>36</v>
      </c>
      <c r="J156" s="12">
        <v>8.9846153846153847</v>
      </c>
      <c r="K156" s="12">
        <v>2.1384615384615384</v>
      </c>
      <c r="L156">
        <v>21</v>
      </c>
      <c r="M156" s="12">
        <v>61.812050467796503</v>
      </c>
      <c r="N156" s="12">
        <v>1705.3652873425206</v>
      </c>
      <c r="O156" s="12">
        <v>59614.423396740051</v>
      </c>
      <c r="P156">
        <v>0</v>
      </c>
      <c r="Q156" s="12">
        <v>819.24560452996229</v>
      </c>
      <c r="R156" s="27">
        <v>4.0160437693519757E-3</v>
      </c>
      <c r="S156" s="27">
        <v>1.9871654346766677E-4</v>
      </c>
      <c r="T156" s="27">
        <v>7.5307505648062928E-4</v>
      </c>
      <c r="U156" s="27">
        <v>8.3615940065402791E-4</v>
      </c>
      <c r="V156" s="27">
        <v>4.4631073504385873E-4</v>
      </c>
      <c r="W156" s="27">
        <v>8.0546179809757592E-4</v>
      </c>
      <c r="X156" s="27">
        <v>4.2953922480640526E-4</v>
      </c>
      <c r="Y156" s="27">
        <v>1.3040865227244799E-3</v>
      </c>
      <c r="Z156" s="27">
        <v>2.4509761240803958E-3</v>
      </c>
      <c r="AA156" s="27">
        <v>0</v>
      </c>
      <c r="AB156" s="27">
        <v>1.5043058298130823E-4</v>
      </c>
      <c r="AC156" s="18">
        <v>1.0355272506989385E-3</v>
      </c>
      <c r="AD156" s="12">
        <v>149</v>
      </c>
      <c r="AE156" s="17">
        <v>2</v>
      </c>
      <c r="AF156" s="18">
        <v>0.67291198471375335</v>
      </c>
      <c r="AG156" t="str">
        <f>IF(AF156&lt;='CAV Tier 1 Analysis'!$A$5,"Tier 1", "Tier 2")</f>
        <v>Tier 2</v>
      </c>
      <c r="AH156" t="str">
        <f t="shared" si="6"/>
        <v>Texas - Tier 2</v>
      </c>
      <c r="AI156" t="str">
        <f t="shared" si="7"/>
        <v>Grayson County* - Tier 2</v>
      </c>
    </row>
    <row r="157" spans="1:35" x14ac:dyDescent="0.3">
      <c r="A157">
        <v>150</v>
      </c>
      <c r="B157">
        <v>6</v>
      </c>
      <c r="C157" t="s">
        <v>23</v>
      </c>
      <c r="D157" t="s">
        <v>4460</v>
      </c>
      <c r="E157" t="s">
        <v>6757</v>
      </c>
      <c r="F157" t="s">
        <v>252</v>
      </c>
      <c r="G157" s="59">
        <v>17.09618</v>
      </c>
      <c r="H157">
        <v>91</v>
      </c>
      <c r="I157">
        <v>7</v>
      </c>
      <c r="J157" s="12">
        <v>8.1739130434782616</v>
      </c>
      <c r="K157" s="12">
        <v>1</v>
      </c>
      <c r="L157">
        <v>0</v>
      </c>
      <c r="M157" s="12">
        <v>14.843914839455371</v>
      </c>
      <c r="N157" s="12">
        <v>1041.9454716903413</v>
      </c>
      <c r="O157" s="12">
        <v>43145.591254634091</v>
      </c>
      <c r="P157" s="12">
        <v>41672.860823960771</v>
      </c>
      <c r="Q157" s="12">
        <v>23236.120231922956</v>
      </c>
      <c r="R157" s="27">
        <v>7.7093630039094709E-5</v>
      </c>
      <c r="S157" s="27">
        <v>1.4351750361553712E-4</v>
      </c>
      <c r="T157" s="27">
        <v>1.4643126098234458E-4</v>
      </c>
      <c r="U157" s="27">
        <v>7.6071083055332213E-4</v>
      </c>
      <c r="V157" s="27">
        <v>2.0870645883345915E-4</v>
      </c>
      <c r="W157" s="27">
        <v>0</v>
      </c>
      <c r="X157" s="27">
        <v>1.0315211394829579E-4</v>
      </c>
      <c r="Y157" s="27">
        <v>7.9677184538133757E-4</v>
      </c>
      <c r="Z157" s="27">
        <v>1.7738796754045742E-3</v>
      </c>
      <c r="AA157" s="27">
        <v>3.1023586737670651E-3</v>
      </c>
      <c r="AB157" s="27">
        <v>4.2666363949763527E-3</v>
      </c>
      <c r="AC157" s="18">
        <v>1.0344780352273984E-3</v>
      </c>
      <c r="AD157" s="12">
        <v>150</v>
      </c>
      <c r="AE157" s="17">
        <v>2</v>
      </c>
      <c r="AF157" s="18">
        <v>0.67394646274898073</v>
      </c>
      <c r="AG157" t="str">
        <f>IF(AF157&lt;='CAV Tier 1 Analysis'!$A$5,"Tier 1", "Tier 2")</f>
        <v>Tier 2</v>
      </c>
      <c r="AH157" t="str">
        <f t="shared" si="6"/>
        <v>Texas - Tier 2</v>
      </c>
      <c r="AI157" t="str">
        <f t="shared" si="7"/>
        <v>Cedar Park, City Of - Tier 2</v>
      </c>
    </row>
    <row r="158" spans="1:35" x14ac:dyDescent="0.3">
      <c r="A158">
        <v>151</v>
      </c>
      <c r="B158">
        <v>6</v>
      </c>
      <c r="C158" t="s">
        <v>23</v>
      </c>
      <c r="D158" t="s">
        <v>2387</v>
      </c>
      <c r="E158" t="s">
        <v>5915</v>
      </c>
      <c r="F158" t="s">
        <v>273</v>
      </c>
      <c r="G158" s="59">
        <v>515.17589000000009</v>
      </c>
      <c r="H158">
        <v>1624</v>
      </c>
      <c r="I158">
        <v>37</v>
      </c>
      <c r="J158" s="12">
        <v>10.739130434782609</v>
      </c>
      <c r="K158" s="12">
        <v>3.1304347826086958</v>
      </c>
      <c r="L158">
        <v>24</v>
      </c>
      <c r="M158" s="12">
        <v>113.02591402326686</v>
      </c>
      <c r="N158" s="12">
        <v>2599.3860482476871</v>
      </c>
      <c r="O158" s="12">
        <v>8902.1170254882745</v>
      </c>
      <c r="P158">
        <v>0</v>
      </c>
      <c r="Q158">
        <v>0</v>
      </c>
      <c r="R158" s="27">
        <v>2.3231376523130524E-3</v>
      </c>
      <c r="S158" s="27">
        <v>2.5612354491388162E-3</v>
      </c>
      <c r="T158" s="27">
        <v>7.7399380804953565E-4</v>
      </c>
      <c r="U158" s="27">
        <v>9.9944454865250293E-4</v>
      </c>
      <c r="V158" s="27">
        <v>6.5334195808735033E-4</v>
      </c>
      <c r="W158" s="27">
        <v>9.2052776925437253E-4</v>
      </c>
      <c r="X158" s="27">
        <v>7.8543039949601834E-4</v>
      </c>
      <c r="Y158" s="27">
        <v>1.9877408893201019E-3</v>
      </c>
      <c r="Z158" s="27">
        <v>3.6599995504501507E-4</v>
      </c>
      <c r="AA158" s="27">
        <v>0</v>
      </c>
      <c r="AB158" s="27">
        <v>0</v>
      </c>
      <c r="AC158" s="18">
        <v>1.0337138572142515E-3</v>
      </c>
      <c r="AD158" s="12">
        <v>151</v>
      </c>
      <c r="AE158" s="17">
        <v>2</v>
      </c>
      <c r="AF158" s="18">
        <v>0.67498017660619503</v>
      </c>
      <c r="AG158" t="str">
        <f>IF(AF158&lt;='CAV Tier 1 Analysis'!$A$5,"Tier 1", "Tier 2")</f>
        <v>Tier 2</v>
      </c>
      <c r="AH158" t="str">
        <f t="shared" si="6"/>
        <v>Texas - Tier 2</v>
      </c>
      <c r="AI158" t="str">
        <f t="shared" si="7"/>
        <v>Calhoun County * - Tier 2</v>
      </c>
    </row>
    <row r="159" spans="1:35" x14ac:dyDescent="0.3">
      <c r="A159">
        <v>152</v>
      </c>
      <c r="B159">
        <v>6</v>
      </c>
      <c r="C159" t="s">
        <v>23</v>
      </c>
      <c r="D159" t="s">
        <v>4439</v>
      </c>
      <c r="E159" t="s">
        <v>6725</v>
      </c>
      <c r="F159" t="s">
        <v>294</v>
      </c>
      <c r="G159" s="59">
        <v>943.66199999999981</v>
      </c>
      <c r="H159">
        <v>691</v>
      </c>
      <c r="I159">
        <v>18</v>
      </c>
      <c r="J159" s="12">
        <v>7.0357142857142856</v>
      </c>
      <c r="K159" s="12">
        <v>4.3571428571428568</v>
      </c>
      <c r="L159">
        <v>21</v>
      </c>
      <c r="M159" s="12">
        <v>188.36444092270312</v>
      </c>
      <c r="N159" s="12">
        <v>388.77293665202967</v>
      </c>
      <c r="O159" s="12">
        <v>15553.341598029754</v>
      </c>
      <c r="P159" s="12">
        <v>5639.469980455804</v>
      </c>
      <c r="Q159" s="12">
        <v>3239.0055450066757</v>
      </c>
      <c r="R159" s="27">
        <v>4.2553558227599484E-3</v>
      </c>
      <c r="S159" s="27">
        <v>1.0897867582234742E-3</v>
      </c>
      <c r="T159" s="27">
        <v>3.7653752824031464E-4</v>
      </c>
      <c r="U159" s="27">
        <v>6.5478358154200263E-4</v>
      </c>
      <c r="V159" s="27">
        <v>9.0936385634578611E-4</v>
      </c>
      <c r="W159" s="27">
        <v>8.0546179809757592E-4</v>
      </c>
      <c r="X159" s="27">
        <v>1.3089667034615381E-3</v>
      </c>
      <c r="Y159" s="27">
        <v>2.9729322559272946E-4</v>
      </c>
      <c r="Z159" s="27">
        <v>6.394571436636919E-4</v>
      </c>
      <c r="AA159" s="27">
        <v>4.1983339428562855E-4</v>
      </c>
      <c r="AB159" s="27">
        <v>5.9474898579968416E-4</v>
      </c>
      <c r="AC159" s="18">
        <v>1.0319626180011249E-3</v>
      </c>
      <c r="AD159" s="12">
        <v>152</v>
      </c>
      <c r="AE159" s="17">
        <v>2</v>
      </c>
      <c r="AF159" s="18">
        <v>0.67601213922419612</v>
      </c>
      <c r="AG159" t="str">
        <f>IF(AF159&lt;='CAV Tier 1 Analysis'!$A$5,"Tier 1", "Tier 2")</f>
        <v>Tier 2</v>
      </c>
      <c r="AH159" t="str">
        <f t="shared" si="6"/>
        <v>Texas - Tier 2</v>
      </c>
      <c r="AI159" t="str">
        <f t="shared" si="7"/>
        <v>Llano County * - Tier 2</v>
      </c>
    </row>
    <row r="160" spans="1:35" x14ac:dyDescent="0.3">
      <c r="A160">
        <v>153</v>
      </c>
      <c r="B160">
        <v>6</v>
      </c>
      <c r="C160" t="s">
        <v>23</v>
      </c>
      <c r="D160" t="s">
        <v>4152</v>
      </c>
      <c r="E160" t="s">
        <v>6347</v>
      </c>
      <c r="F160" t="s">
        <v>317</v>
      </c>
      <c r="G160" s="59">
        <v>1078.0730100000001</v>
      </c>
      <c r="H160">
        <v>726</v>
      </c>
      <c r="I160">
        <v>21</v>
      </c>
      <c r="J160" s="12">
        <v>9.408163265306122</v>
      </c>
      <c r="K160" s="12">
        <v>3.1836734693877551</v>
      </c>
      <c r="L160">
        <v>23</v>
      </c>
      <c r="M160" s="12">
        <v>113.66770042782176</v>
      </c>
      <c r="N160" s="12">
        <v>951.87382726988608</v>
      </c>
      <c r="O160" s="12">
        <v>22409.833161068691</v>
      </c>
      <c r="P160">
        <v>0</v>
      </c>
      <c r="Q160">
        <v>0</v>
      </c>
      <c r="R160" s="27">
        <v>4.8614697428357246E-3</v>
      </c>
      <c r="S160" s="27">
        <v>1.1449857980756037E-3</v>
      </c>
      <c r="T160" s="27">
        <v>4.392937829470337E-4</v>
      </c>
      <c r="U160" s="27">
        <v>8.7557717502788465E-4</v>
      </c>
      <c r="V160" s="27">
        <v>6.6445321587795154E-4</v>
      </c>
      <c r="W160" s="27">
        <v>8.8217244553544032E-4</v>
      </c>
      <c r="X160" s="27">
        <v>7.8989024887194911E-4</v>
      </c>
      <c r="Y160" s="27">
        <v>7.2789439229831642E-4</v>
      </c>
      <c r="Z160" s="27">
        <v>9.2135364049177461E-4</v>
      </c>
      <c r="AA160" s="27">
        <v>0</v>
      </c>
      <c r="AB160" s="27">
        <v>0</v>
      </c>
      <c r="AC160" s="18">
        <v>1.0279173129056072E-3</v>
      </c>
      <c r="AD160" s="12">
        <v>153</v>
      </c>
      <c r="AE160" s="17">
        <v>2</v>
      </c>
      <c r="AF160" s="18">
        <v>0.67704005653710175</v>
      </c>
      <c r="AG160" t="str">
        <f>IF(AF160&lt;='CAV Tier 1 Analysis'!$A$5,"Tier 1", "Tier 2")</f>
        <v>Tier 2</v>
      </c>
      <c r="AH160" t="str">
        <f t="shared" si="6"/>
        <v>Texas - Tier 2</v>
      </c>
      <c r="AI160" t="str">
        <f t="shared" si="7"/>
        <v>Wharton County* - Tier 2</v>
      </c>
    </row>
    <row r="161" spans="1:35" x14ac:dyDescent="0.3">
      <c r="A161">
        <v>154</v>
      </c>
      <c r="B161">
        <v>6</v>
      </c>
      <c r="C161" t="s">
        <v>23</v>
      </c>
      <c r="D161" t="s">
        <v>3017</v>
      </c>
      <c r="E161" t="s">
        <v>6178</v>
      </c>
      <c r="F161" t="s">
        <v>250</v>
      </c>
      <c r="G161" s="59">
        <v>35.42474</v>
      </c>
      <c r="H161">
        <v>486</v>
      </c>
      <c r="I161">
        <v>167</v>
      </c>
      <c r="J161" s="12">
        <v>20</v>
      </c>
      <c r="K161" s="12">
        <v>1</v>
      </c>
      <c r="L161">
        <v>32</v>
      </c>
      <c r="M161" s="12">
        <v>192.10781165930931</v>
      </c>
      <c r="N161" s="12">
        <v>1876.967622892214</v>
      </c>
      <c r="O161" s="12">
        <v>7167.2848030084642</v>
      </c>
      <c r="P161" s="12">
        <v>5749.2897614384328</v>
      </c>
      <c r="Q161">
        <v>0</v>
      </c>
      <c r="R161" s="27">
        <v>1.5974456280824838E-4</v>
      </c>
      <c r="S161" s="27">
        <v>7.6647809623242894E-4</v>
      </c>
      <c r="T161" s="27">
        <v>3.4934315120073636E-3</v>
      </c>
      <c r="U161" s="27">
        <v>1.8613137343325965E-3</v>
      </c>
      <c r="V161" s="27">
        <v>2.0870645883345915E-4</v>
      </c>
      <c r="W161" s="27">
        <v>1.22737035900583E-3</v>
      </c>
      <c r="X161" s="27">
        <v>1.3349798279606601E-3</v>
      </c>
      <c r="Y161" s="27">
        <v>1.4353101935235513E-3</v>
      </c>
      <c r="Z161" s="27">
        <v>2.9467439129200122E-4</v>
      </c>
      <c r="AA161" s="27">
        <v>4.2800898730579296E-4</v>
      </c>
      <c r="AB161" s="27">
        <v>0</v>
      </c>
      <c r="AC161" s="18">
        <v>1.0190925566638119E-3</v>
      </c>
      <c r="AD161" s="12">
        <v>154</v>
      </c>
      <c r="AE161" s="17">
        <v>2</v>
      </c>
      <c r="AF161" s="18">
        <v>0.67805914909376552</v>
      </c>
      <c r="AG161" t="str">
        <f>IF(AF161&lt;='CAV Tier 1 Analysis'!$A$5,"Tier 1", "Tier 2")</f>
        <v>Tier 2</v>
      </c>
      <c r="AH161" t="str">
        <f t="shared" si="6"/>
        <v>Texas - Tier 2</v>
      </c>
      <c r="AI161" t="str">
        <f t="shared" si="7"/>
        <v>Liberty, City Of - Tier 2</v>
      </c>
    </row>
    <row r="162" spans="1:35" x14ac:dyDescent="0.3">
      <c r="A162">
        <v>155</v>
      </c>
      <c r="B162">
        <v>6</v>
      </c>
      <c r="C162" t="s">
        <v>23</v>
      </c>
      <c r="D162" t="s">
        <v>4423</v>
      </c>
      <c r="E162" t="s">
        <v>6705</v>
      </c>
      <c r="F162" t="s">
        <v>276</v>
      </c>
      <c r="G162" s="59">
        <v>478.67722000000003</v>
      </c>
      <c r="H162">
        <v>141</v>
      </c>
      <c r="I162">
        <v>0</v>
      </c>
      <c r="J162" s="12">
        <v>6.2</v>
      </c>
      <c r="K162" s="12">
        <v>3.375</v>
      </c>
      <c r="L162">
        <v>0</v>
      </c>
      <c r="M162" s="12">
        <v>5.9027022426511122</v>
      </c>
      <c r="N162" s="12">
        <v>2038.6734396523959</v>
      </c>
      <c r="O162" s="12">
        <v>33822.11288417891</v>
      </c>
      <c r="P162">
        <v>0</v>
      </c>
      <c r="Q162" s="12">
        <v>24660.080406116998</v>
      </c>
      <c r="R162" s="27">
        <v>2.1585503022793599E-3</v>
      </c>
      <c r="S162" s="27">
        <v>2.223732748328652E-4</v>
      </c>
      <c r="T162" s="27">
        <v>0</v>
      </c>
      <c r="U162" s="27">
        <v>5.7700725764310492E-4</v>
      </c>
      <c r="V162" s="27">
        <v>7.0438429856292456E-4</v>
      </c>
      <c r="W162" s="27">
        <v>0</v>
      </c>
      <c r="X162" s="27">
        <v>4.1018573666187144E-5</v>
      </c>
      <c r="Y162" s="27">
        <v>1.5589660330368094E-3</v>
      </c>
      <c r="Z162" s="27">
        <v>1.3905559497470136E-3</v>
      </c>
      <c r="AA162" s="27">
        <v>0</v>
      </c>
      <c r="AB162" s="27">
        <v>4.528105187682388E-3</v>
      </c>
      <c r="AC162" s="18">
        <v>1.0164509888591503E-3</v>
      </c>
      <c r="AD162" s="12">
        <v>155</v>
      </c>
      <c r="AE162" s="17">
        <v>2</v>
      </c>
      <c r="AF162" s="18">
        <v>0.67907560008262469</v>
      </c>
      <c r="AG162" t="str">
        <f>IF(AF162&lt;='CAV Tier 1 Analysis'!$A$5,"Tier 1", "Tier 2")</f>
        <v>Tier 2</v>
      </c>
      <c r="AH162" t="str">
        <f t="shared" si="6"/>
        <v>Texas - Tier 2</v>
      </c>
      <c r="AI162" t="str">
        <f t="shared" si="7"/>
        <v>Brazos County * - Tier 2</v>
      </c>
    </row>
    <row r="163" spans="1:35" x14ac:dyDescent="0.3">
      <c r="A163">
        <v>156</v>
      </c>
      <c r="B163">
        <v>6</v>
      </c>
      <c r="C163" t="s">
        <v>23</v>
      </c>
      <c r="D163" t="s">
        <v>4138</v>
      </c>
      <c r="E163" t="s">
        <v>6329</v>
      </c>
      <c r="F163" t="s">
        <v>365</v>
      </c>
      <c r="G163" s="59">
        <v>1550.6765400000002</v>
      </c>
      <c r="H163">
        <v>190</v>
      </c>
      <c r="I163">
        <v>2</v>
      </c>
      <c r="J163" s="12">
        <v>6.6428571428571432</v>
      </c>
      <c r="K163" s="12">
        <v>5.8214285714285712</v>
      </c>
      <c r="L163">
        <v>20</v>
      </c>
      <c r="M163" s="12">
        <v>51.986249820997529</v>
      </c>
      <c r="N163" s="12">
        <v>1.8640560478616828</v>
      </c>
      <c r="O163" s="12">
        <v>16449.094472521923</v>
      </c>
      <c r="P163">
        <v>0</v>
      </c>
      <c r="Q163" s="12">
        <v>390.0243799913078</v>
      </c>
      <c r="R163" s="27">
        <v>6.992631306237034E-3</v>
      </c>
      <c r="S163" s="27">
        <v>2.9965193062584674E-4</v>
      </c>
      <c r="T163" s="27">
        <v>4.1837503137812737E-5</v>
      </c>
      <c r="U163" s="27">
        <v>6.1822206176046955E-4</v>
      </c>
      <c r="V163" s="27">
        <v>1.2149697424947798E-3</v>
      </c>
      <c r="W163" s="27">
        <v>7.6710647437864372E-4</v>
      </c>
      <c r="X163" s="27">
        <v>3.6125857789392042E-4</v>
      </c>
      <c r="Y163" s="27">
        <v>1.4254367598906316E-6</v>
      </c>
      <c r="Z163" s="27">
        <v>6.7628495786304461E-4</v>
      </c>
      <c r="AA163" s="27">
        <v>0</v>
      </c>
      <c r="AB163" s="27">
        <v>7.1616612325528715E-5</v>
      </c>
      <c r="AC163" s="18">
        <v>1.0040913275888156E-3</v>
      </c>
      <c r="AD163" s="12">
        <v>156</v>
      </c>
      <c r="AE163" s="17">
        <v>2</v>
      </c>
      <c r="AF163" s="18">
        <v>0.68007969141021352</v>
      </c>
      <c r="AG163" t="str">
        <f>IF(AF163&lt;='CAV Tier 1 Analysis'!$A$5,"Tier 1", "Tier 2")</f>
        <v>Tier 2</v>
      </c>
      <c r="AH163" t="str">
        <f t="shared" si="6"/>
        <v>Texas - Tier 2</v>
      </c>
      <c r="AI163" t="str">
        <f t="shared" si="7"/>
        <v>Uvalde County* - Tier 2</v>
      </c>
    </row>
    <row r="164" spans="1:35" x14ac:dyDescent="0.3">
      <c r="A164">
        <v>157</v>
      </c>
      <c r="B164">
        <v>6</v>
      </c>
      <c r="C164" t="s">
        <v>23</v>
      </c>
      <c r="D164" t="s">
        <v>4120</v>
      </c>
      <c r="E164" t="s">
        <v>6303</v>
      </c>
      <c r="F164" t="s">
        <v>286</v>
      </c>
      <c r="G164" s="59">
        <v>35.811420000000012</v>
      </c>
      <c r="H164">
        <v>151</v>
      </c>
      <c r="I164">
        <v>27</v>
      </c>
      <c r="J164" s="12">
        <v>11.583333333333334</v>
      </c>
      <c r="K164" s="12">
        <v>1</v>
      </c>
      <c r="L164">
        <v>6</v>
      </c>
      <c r="M164" s="12">
        <v>55.908270601947649</v>
      </c>
      <c r="N164" s="12">
        <v>4126.7274250398123</v>
      </c>
      <c r="O164" s="12">
        <v>47379.28341017443</v>
      </c>
      <c r="P164" s="12">
        <v>12744.202690039579</v>
      </c>
      <c r="Q164" s="12">
        <v>11045.030645683059</v>
      </c>
      <c r="R164" s="27">
        <v>1.6148826022273032E-4</v>
      </c>
      <c r="S164" s="27">
        <v>2.3814442907633081E-4</v>
      </c>
      <c r="T164" s="27">
        <v>5.6480629236047193E-4</v>
      </c>
      <c r="U164" s="27">
        <v>1.0780108711342955E-3</v>
      </c>
      <c r="V164" s="27">
        <v>2.0870645883345915E-4</v>
      </c>
      <c r="W164" s="27">
        <v>2.3013194231359313E-4</v>
      </c>
      <c r="X164" s="27">
        <v>3.8851316260959197E-4</v>
      </c>
      <c r="Y164" s="27">
        <v>3.1556931866122974E-3</v>
      </c>
      <c r="Z164" s="27">
        <v>1.9479428936441936E-3</v>
      </c>
      <c r="AA164" s="27">
        <v>9.4874906531392E-4</v>
      </c>
      <c r="AB164" s="27">
        <v>2.0280980329821854E-3</v>
      </c>
      <c r="AC164" s="18">
        <v>9.9548041773664256E-4</v>
      </c>
      <c r="AD164" s="12">
        <v>157</v>
      </c>
      <c r="AE164" s="17">
        <v>2</v>
      </c>
      <c r="AF164" s="18">
        <v>0.68107517182795019</v>
      </c>
      <c r="AG164" t="str">
        <f>IF(AF164&lt;='CAV Tier 1 Analysis'!$A$5,"Tier 1", "Tier 2")</f>
        <v>Tier 2</v>
      </c>
      <c r="AH164" t="str">
        <f t="shared" si="6"/>
        <v>Texas - Tier 2</v>
      </c>
      <c r="AI164" t="str">
        <f t="shared" si="7"/>
        <v>Grapevine, City Of - Tier 2</v>
      </c>
    </row>
    <row r="165" spans="1:35" x14ac:dyDescent="0.3">
      <c r="A165">
        <v>158</v>
      </c>
      <c r="B165">
        <v>6</v>
      </c>
      <c r="C165" t="s">
        <v>23</v>
      </c>
      <c r="D165" t="s">
        <v>4145</v>
      </c>
      <c r="E165" t="s">
        <v>6339</v>
      </c>
      <c r="F165" t="s">
        <v>297</v>
      </c>
      <c r="G165" s="59">
        <v>486.19224999999994</v>
      </c>
      <c r="H165">
        <v>448</v>
      </c>
      <c r="I165">
        <v>31</v>
      </c>
      <c r="J165" s="12">
        <v>10.633333333333333</v>
      </c>
      <c r="K165" s="12">
        <v>2.8666666666666667</v>
      </c>
      <c r="L165">
        <v>17</v>
      </c>
      <c r="M165" s="12">
        <v>61.767153219739726</v>
      </c>
      <c r="N165" s="12">
        <v>1479.8237647121814</v>
      </c>
      <c r="O165" s="12">
        <v>30269.679271813668</v>
      </c>
      <c r="P165" s="12">
        <v>11384.999383687482</v>
      </c>
      <c r="Q165" s="12">
        <v>7997.2099208541367</v>
      </c>
      <c r="R165" s="27">
        <v>2.1924386295286455E-3</v>
      </c>
      <c r="S165" s="27">
        <v>7.0654771010725964E-4</v>
      </c>
      <c r="T165" s="27">
        <v>6.4848129863609742E-4</v>
      </c>
      <c r="U165" s="27">
        <v>9.8959846875349713E-4</v>
      </c>
      <c r="V165" s="27">
        <v>5.9829184865591619E-4</v>
      </c>
      <c r="W165" s="27">
        <v>6.5204050322184722E-4</v>
      </c>
      <c r="X165" s="27">
        <v>4.2922722853738814E-4</v>
      </c>
      <c r="Y165" s="27">
        <v>1.131615755223799E-3</v>
      </c>
      <c r="Z165" s="27">
        <v>1.2445018663527589E-3</v>
      </c>
      <c r="AA165" s="27">
        <v>8.4756243968994087E-4</v>
      </c>
      <c r="AB165" s="27">
        <v>1.4684545684053058E-3</v>
      </c>
      <c r="AC165" s="18">
        <v>9.9170548337385966E-4</v>
      </c>
      <c r="AD165" s="12">
        <v>158</v>
      </c>
      <c r="AE165" s="17">
        <v>2</v>
      </c>
      <c r="AF165" s="18">
        <v>0.68206687731132409</v>
      </c>
      <c r="AG165" t="str">
        <f>IF(AF165&lt;='CAV Tier 1 Analysis'!$A$5,"Tier 1", "Tier 2")</f>
        <v>Tier 2</v>
      </c>
      <c r="AH165" t="str">
        <f t="shared" si="6"/>
        <v>Texas - Tier 2</v>
      </c>
      <c r="AI165" t="str">
        <f t="shared" si="7"/>
        <v>Waller County* - Tier 2</v>
      </c>
    </row>
    <row r="166" spans="1:35" x14ac:dyDescent="0.3">
      <c r="A166">
        <v>159</v>
      </c>
      <c r="B166">
        <v>6</v>
      </c>
      <c r="C166" t="s">
        <v>23</v>
      </c>
      <c r="D166" t="s">
        <v>3781</v>
      </c>
      <c r="E166" t="s">
        <v>5843</v>
      </c>
      <c r="F166" t="s">
        <v>354</v>
      </c>
      <c r="G166" s="59">
        <v>1217.5393199999999</v>
      </c>
      <c r="H166">
        <v>69</v>
      </c>
      <c r="I166">
        <v>0</v>
      </c>
      <c r="J166" s="12">
        <v>6.9736842105263159</v>
      </c>
      <c r="K166" s="12">
        <v>4.2631578947368425</v>
      </c>
      <c r="L166">
        <v>0</v>
      </c>
      <c r="M166" s="12">
        <v>11.997379994265817</v>
      </c>
      <c r="N166" s="12">
        <v>3.0005632042837949</v>
      </c>
      <c r="O166" s="12">
        <v>37886.997159028047</v>
      </c>
      <c r="P166" s="12">
        <v>13187.268464439345</v>
      </c>
      <c r="Q166" s="12">
        <v>6034.9156270787862</v>
      </c>
      <c r="R166" s="27">
        <v>5.4903800670167797E-3</v>
      </c>
      <c r="S166" s="27">
        <v>1.0882096427991276E-4</v>
      </c>
      <c r="T166" s="27">
        <v>0</v>
      </c>
      <c r="U166" s="27">
        <v>6.4901070999755011E-4</v>
      </c>
      <c r="V166" s="27">
        <v>8.8974858765843113E-4</v>
      </c>
      <c r="W166" s="27">
        <v>0</v>
      </c>
      <c r="X166" s="27">
        <v>8.3371207773307211E-5</v>
      </c>
      <c r="Y166" s="27">
        <v>2.2945195755609143E-6</v>
      </c>
      <c r="Z166" s="27">
        <v>1.5576788327194906E-3</v>
      </c>
      <c r="AA166" s="27">
        <v>9.8173333663776697E-4</v>
      </c>
      <c r="AB166" s="27">
        <v>1.1081364013485737E-3</v>
      </c>
      <c r="AC166" s="18">
        <v>9.8828860245521585E-4</v>
      </c>
      <c r="AD166" s="12">
        <v>159</v>
      </c>
      <c r="AE166" s="17">
        <v>2</v>
      </c>
      <c r="AF166" s="18">
        <v>0.68305516591377935</v>
      </c>
      <c r="AG166" t="str">
        <f>IF(AF166&lt;='CAV Tier 1 Analysis'!$A$5,"Tier 1", "Tier 2")</f>
        <v>Tier 2</v>
      </c>
      <c r="AH166" t="str">
        <f t="shared" si="6"/>
        <v>Texas - Tier 2</v>
      </c>
      <c r="AI166" t="str">
        <f t="shared" si="7"/>
        <v>Atascosa County * - Tier 2</v>
      </c>
    </row>
    <row r="167" spans="1:35" x14ac:dyDescent="0.3">
      <c r="A167">
        <v>160</v>
      </c>
      <c r="B167">
        <v>6</v>
      </c>
      <c r="C167" t="s">
        <v>23</v>
      </c>
      <c r="D167" t="s">
        <v>4018</v>
      </c>
      <c r="E167" t="s">
        <v>6160</v>
      </c>
      <c r="F167" t="s">
        <v>335</v>
      </c>
      <c r="G167" s="59">
        <v>1089.5138399999996</v>
      </c>
      <c r="H167">
        <v>324</v>
      </c>
      <c r="I167">
        <v>4</v>
      </c>
      <c r="J167" s="12">
        <v>7.4186046511627906</v>
      </c>
      <c r="K167" s="12">
        <v>4.3720930232558137</v>
      </c>
      <c r="L167">
        <v>16</v>
      </c>
      <c r="M167" s="12">
        <v>84.124323101760609</v>
      </c>
      <c r="N167" s="12">
        <v>142.00141261389115</v>
      </c>
      <c r="O167" s="12">
        <v>30973.579662857632</v>
      </c>
      <c r="P167" s="12">
        <v>2668.7654126314592</v>
      </c>
      <c r="Q167" s="12">
        <v>5160.3415035974431</v>
      </c>
      <c r="R167" s="27">
        <v>4.9130610992299678E-3</v>
      </c>
      <c r="S167" s="27">
        <v>5.1098539748828593E-4</v>
      </c>
      <c r="T167" s="27">
        <v>8.3675006275625474E-5</v>
      </c>
      <c r="U167" s="27">
        <v>6.9041753633964915E-4</v>
      </c>
      <c r="V167" s="27">
        <v>9.1248405257419334E-4</v>
      </c>
      <c r="W167" s="27">
        <v>6.1368517950291502E-4</v>
      </c>
      <c r="X167" s="27">
        <v>5.8458983740265432E-4</v>
      </c>
      <c r="Y167" s="27">
        <v>1.0858795459955893E-4</v>
      </c>
      <c r="Z167" s="27">
        <v>1.2734418938474129E-3</v>
      </c>
      <c r="AA167" s="27">
        <v>1.9867768524704397E-4</v>
      </c>
      <c r="AB167" s="27">
        <v>9.475463480993426E-4</v>
      </c>
      <c r="AC167" s="18">
        <v>9.8519563550969556E-4</v>
      </c>
      <c r="AD167" s="12">
        <v>160</v>
      </c>
      <c r="AE167" s="17">
        <v>2</v>
      </c>
      <c r="AF167" s="18">
        <v>0.68404036154928904</v>
      </c>
      <c r="AG167" t="str">
        <f>IF(AF167&lt;='CAV Tier 1 Analysis'!$A$5,"Tier 1", "Tier 2")</f>
        <v>Tier 2</v>
      </c>
      <c r="AH167" t="str">
        <f t="shared" si="6"/>
        <v>Texas - Tier 2</v>
      </c>
      <c r="AI167" t="str">
        <f t="shared" si="7"/>
        <v>Kerr County* - Tier 2</v>
      </c>
    </row>
    <row r="168" spans="1:35" x14ac:dyDescent="0.3">
      <c r="A168">
        <v>161</v>
      </c>
      <c r="B168">
        <v>6</v>
      </c>
      <c r="C168" t="s">
        <v>23</v>
      </c>
      <c r="D168" t="s">
        <v>3026</v>
      </c>
      <c r="E168" t="s">
        <v>6689</v>
      </c>
      <c r="F168" t="s">
        <v>361</v>
      </c>
      <c r="G168" s="59">
        <v>876.86959000000002</v>
      </c>
      <c r="H168">
        <v>100</v>
      </c>
      <c r="I168">
        <v>1</v>
      </c>
      <c r="J168" s="12">
        <v>8.8833333333333329</v>
      </c>
      <c r="K168" s="12">
        <v>3.8333333333333335</v>
      </c>
      <c r="L168">
        <v>2</v>
      </c>
      <c r="M168" s="12">
        <v>12.310599242014995</v>
      </c>
      <c r="N168" s="12">
        <v>1564.7833500499846</v>
      </c>
      <c r="O168" s="12">
        <v>57072.277209344022</v>
      </c>
      <c r="P168" s="12">
        <v>17690.812143140654</v>
      </c>
      <c r="Q168">
        <v>0</v>
      </c>
      <c r="R168" s="27">
        <v>3.9541616761166916E-3</v>
      </c>
      <c r="S168" s="27">
        <v>1.5771154243465616E-4</v>
      </c>
      <c r="T168" s="27">
        <v>2.0918751568906368E-5</v>
      </c>
      <c r="U168" s="27">
        <v>8.2673351699939486E-4</v>
      </c>
      <c r="V168" s="27">
        <v>8.0004142552826001E-4</v>
      </c>
      <c r="W168" s="27">
        <v>7.6710647437864377E-5</v>
      </c>
      <c r="X168" s="27">
        <v>8.5547805246686956E-5</v>
      </c>
      <c r="Y168" s="27">
        <v>1.1965840356488928E-3</v>
      </c>
      <c r="Z168" s="27">
        <v>2.3464588067230933E-3</v>
      </c>
      <c r="AA168" s="27">
        <v>1.3170020827247776E-3</v>
      </c>
      <c r="AB168" s="27">
        <v>0</v>
      </c>
      <c r="AC168" s="18">
        <v>9.801700264026568E-4</v>
      </c>
      <c r="AD168" s="12">
        <v>161</v>
      </c>
      <c r="AE168" s="17">
        <v>2</v>
      </c>
      <c r="AF168" s="18">
        <v>0.68502053157569165</v>
      </c>
      <c r="AG168" t="str">
        <f>IF(AF168&lt;='CAV Tier 1 Analysis'!$A$5,"Tier 1", "Tier 2")</f>
        <v>Tier 2</v>
      </c>
      <c r="AH168" t="str">
        <f t="shared" si="6"/>
        <v>Texas - Tier 2</v>
      </c>
      <c r="AI168" t="str">
        <f t="shared" si="7"/>
        <v>Henderson County* - Tier 2</v>
      </c>
    </row>
    <row r="169" spans="1:35" x14ac:dyDescent="0.3">
      <c r="A169">
        <v>162</v>
      </c>
      <c r="B169">
        <v>6</v>
      </c>
      <c r="C169" t="s">
        <v>23</v>
      </c>
      <c r="D169" t="s">
        <v>2986</v>
      </c>
      <c r="E169" t="s">
        <v>5982</v>
      </c>
      <c r="F169" t="s">
        <v>264</v>
      </c>
      <c r="G169" s="59">
        <v>21.563030000000001</v>
      </c>
      <c r="H169">
        <v>252</v>
      </c>
      <c r="I169">
        <v>21</v>
      </c>
      <c r="J169" s="12">
        <v>11</v>
      </c>
      <c r="K169" s="12">
        <v>1</v>
      </c>
      <c r="L169">
        <v>18</v>
      </c>
      <c r="M169" s="12">
        <v>121.76740652867427</v>
      </c>
      <c r="N169" s="12">
        <v>957.00390544419054</v>
      </c>
      <c r="O169" s="12">
        <v>51579.998076630342</v>
      </c>
      <c r="P169" s="12">
        <v>14631.92985221561</v>
      </c>
      <c r="Q169" s="12">
        <v>16592.488266882741</v>
      </c>
      <c r="R169" s="27">
        <v>9.7236473723480936E-5</v>
      </c>
      <c r="S169" s="27">
        <v>3.9743308693533354E-4</v>
      </c>
      <c r="T169" s="27">
        <v>4.392937829470337E-4</v>
      </c>
      <c r="U169" s="27">
        <v>1.0237225538829282E-3</v>
      </c>
      <c r="V169" s="27">
        <v>2.0870645883345915E-4</v>
      </c>
      <c r="W169" s="27">
        <v>6.9039582694077942E-4</v>
      </c>
      <c r="X169" s="27">
        <v>8.4617606132097144E-4</v>
      </c>
      <c r="Y169" s="27">
        <v>7.3181734408893178E-4</v>
      </c>
      <c r="Z169" s="27">
        <v>2.1206502816371606E-3</v>
      </c>
      <c r="AA169" s="27">
        <v>1.0892819353758481E-3</v>
      </c>
      <c r="AB169" s="27">
        <v>3.0467269757642021E-3</v>
      </c>
      <c r="AC169" s="18">
        <v>9.7194916195001172E-4</v>
      </c>
      <c r="AD169" s="12">
        <v>162</v>
      </c>
      <c r="AE169" s="17">
        <v>2</v>
      </c>
      <c r="AF169" s="18">
        <v>0.68599248073764163</v>
      </c>
      <c r="AG169" t="str">
        <f>IF(AF169&lt;='CAV Tier 1 Analysis'!$A$5,"Tier 1", "Tier 2")</f>
        <v>Tier 2</v>
      </c>
      <c r="AH169" t="str">
        <f t="shared" si="6"/>
        <v>Texas - Tier 2</v>
      </c>
      <c r="AI169" t="str">
        <f t="shared" si="7"/>
        <v>Desoto, City Of - Tier 2</v>
      </c>
    </row>
    <row r="170" spans="1:35" x14ac:dyDescent="0.3">
      <c r="A170">
        <v>163</v>
      </c>
      <c r="B170">
        <v>6</v>
      </c>
      <c r="C170" t="s">
        <v>23</v>
      </c>
      <c r="D170" t="s">
        <v>3900</v>
      </c>
      <c r="E170" t="s">
        <v>6007</v>
      </c>
      <c r="F170" t="s">
        <v>420</v>
      </c>
      <c r="G170" s="59">
        <v>1788.4459799999995</v>
      </c>
      <c r="H170">
        <v>15</v>
      </c>
      <c r="I170">
        <v>2</v>
      </c>
      <c r="J170" s="12">
        <v>8.1304347826086953</v>
      </c>
      <c r="K170" s="12">
        <v>6.6956521739130439</v>
      </c>
      <c r="L170">
        <v>1</v>
      </c>
      <c r="M170" s="12">
        <v>3.9999462773821115</v>
      </c>
      <c r="N170" s="12">
        <v>5.022999793249678E-2</v>
      </c>
      <c r="O170" s="12">
        <v>7372.2061208358919</v>
      </c>
      <c r="P170">
        <v>0</v>
      </c>
      <c r="Q170">
        <v>0</v>
      </c>
      <c r="R170" s="27">
        <v>8.0648304315365255E-3</v>
      </c>
      <c r="S170" s="27">
        <v>2.3656731365198426E-5</v>
      </c>
      <c r="T170" s="27">
        <v>4.1837503137812737E-5</v>
      </c>
      <c r="U170" s="27">
        <v>7.5666449634825112E-4</v>
      </c>
      <c r="V170" s="27">
        <v>1.3974258547979439E-3</v>
      </c>
      <c r="W170" s="27">
        <v>3.8355323718932189E-5</v>
      </c>
      <c r="X170" s="27">
        <v>2.7796098175858284E-5</v>
      </c>
      <c r="Y170" s="27">
        <v>3.8410693489793708E-8</v>
      </c>
      <c r="Z170" s="27">
        <v>3.0309948758065508E-4</v>
      </c>
      <c r="AA170" s="27">
        <v>0</v>
      </c>
      <c r="AB170" s="27">
        <v>0</v>
      </c>
      <c r="AC170" s="18">
        <v>9.6851857612315149E-4</v>
      </c>
      <c r="AD170" s="12">
        <v>163</v>
      </c>
      <c r="AE170" s="17">
        <v>2</v>
      </c>
      <c r="AF170" s="18">
        <v>0.68696099931376475</v>
      </c>
      <c r="AG170" t="str">
        <f>IF(AF170&lt;='CAV Tier 1 Analysis'!$A$5,"Tier 1", "Tier 2")</f>
        <v>Tier 2</v>
      </c>
      <c r="AH170" t="str">
        <f t="shared" si="6"/>
        <v>Texas - Tier 2</v>
      </c>
      <c r="AI170" t="str">
        <f t="shared" si="7"/>
        <v>Duval County* - Tier 2</v>
      </c>
    </row>
    <row r="171" spans="1:35" x14ac:dyDescent="0.3">
      <c r="A171">
        <v>164</v>
      </c>
      <c r="B171">
        <v>6</v>
      </c>
      <c r="C171" t="s">
        <v>23</v>
      </c>
      <c r="D171" t="s">
        <v>2969</v>
      </c>
      <c r="E171" t="s">
        <v>6401</v>
      </c>
      <c r="F171" t="s">
        <v>333</v>
      </c>
      <c r="G171" s="59">
        <v>939.55953999999986</v>
      </c>
      <c r="H171">
        <v>181</v>
      </c>
      <c r="I171">
        <v>33</v>
      </c>
      <c r="J171" s="12">
        <v>8.5428571428571427</v>
      </c>
      <c r="K171" s="12">
        <v>4</v>
      </c>
      <c r="L171">
        <v>51</v>
      </c>
      <c r="M171" s="12">
        <v>114.99121551147249</v>
      </c>
      <c r="N171" s="12">
        <v>0.92549288640572025</v>
      </c>
      <c r="O171" s="12">
        <v>22863.732301131444</v>
      </c>
      <c r="P171">
        <v>0</v>
      </c>
      <c r="Q171">
        <v>0</v>
      </c>
      <c r="R171" s="27">
        <v>4.2368561618128728E-3</v>
      </c>
      <c r="S171" s="27">
        <v>2.8545789180672767E-4</v>
      </c>
      <c r="T171" s="27">
        <v>6.9031880177391016E-4</v>
      </c>
      <c r="U171" s="27">
        <v>7.9504686652206622E-4</v>
      </c>
      <c r="V171" s="27">
        <v>8.3482583533383658E-4</v>
      </c>
      <c r="W171" s="27">
        <v>1.9561215096655414E-3</v>
      </c>
      <c r="X171" s="27">
        <v>7.9908751119779772E-4</v>
      </c>
      <c r="Y171" s="27">
        <v>7.0772098447003786E-7</v>
      </c>
      <c r="Z171" s="27">
        <v>9.400151638555192E-4</v>
      </c>
      <c r="AA171" s="27">
        <v>0</v>
      </c>
      <c r="AB171" s="27">
        <v>0</v>
      </c>
      <c r="AC171" s="18">
        <v>9.5803976935934028E-4</v>
      </c>
      <c r="AD171" s="12">
        <v>164</v>
      </c>
      <c r="AE171" s="17">
        <v>2</v>
      </c>
      <c r="AF171" s="18">
        <v>0.68791903908312413</v>
      </c>
      <c r="AG171" t="str">
        <f>IF(AF171&lt;='CAV Tier 1 Analysis'!$A$5,"Tier 1", "Tier 2")</f>
        <v>Tier 2</v>
      </c>
      <c r="AH171" t="str">
        <f t="shared" si="6"/>
        <v>Texas - Tier 2</v>
      </c>
      <c r="AI171" t="str">
        <f t="shared" si="7"/>
        <v>Brown County* - Tier 2</v>
      </c>
    </row>
    <row r="172" spans="1:35" x14ac:dyDescent="0.3">
      <c r="A172">
        <v>165</v>
      </c>
      <c r="B172">
        <v>6</v>
      </c>
      <c r="C172" t="s">
        <v>23</v>
      </c>
      <c r="D172" t="s">
        <v>4615</v>
      </c>
      <c r="E172" t="s">
        <v>6948</v>
      </c>
      <c r="F172" t="s">
        <v>321</v>
      </c>
      <c r="G172" s="59">
        <v>655.9879699999999</v>
      </c>
      <c r="H172">
        <v>424</v>
      </c>
      <c r="I172">
        <v>38</v>
      </c>
      <c r="J172" s="12">
        <v>14.727272727272727</v>
      </c>
      <c r="K172" s="12">
        <v>1.3181818181818181</v>
      </c>
      <c r="L172">
        <v>24</v>
      </c>
      <c r="M172" s="12">
        <v>151.53908484022961</v>
      </c>
      <c r="N172" s="12">
        <v>1566.2501288167045</v>
      </c>
      <c r="O172" s="12">
        <v>26041.160550731391</v>
      </c>
      <c r="P172">
        <v>0</v>
      </c>
      <c r="Q172" s="12">
        <v>1048.7679150961449</v>
      </c>
      <c r="R172" s="27">
        <v>2.9581166008591829E-3</v>
      </c>
      <c r="S172" s="27">
        <v>6.6869693992294209E-4</v>
      </c>
      <c r="T172" s="27">
        <v>7.9491255961844202E-4</v>
      </c>
      <c r="U172" s="27">
        <v>1.37060374982673E-3</v>
      </c>
      <c r="V172" s="27">
        <v>2.7511305937137794E-4</v>
      </c>
      <c r="W172" s="27">
        <v>9.2052776925437253E-4</v>
      </c>
      <c r="X172" s="27">
        <v>1.0530629632494817E-3</v>
      </c>
      <c r="Y172" s="27">
        <v>1.1977056759424386E-3</v>
      </c>
      <c r="Z172" s="27">
        <v>1.0706513477185993E-3</v>
      </c>
      <c r="AA172" s="27">
        <v>0</v>
      </c>
      <c r="AB172" s="27">
        <v>1.9257566718410661E-4</v>
      </c>
      <c r="AC172" s="18">
        <v>9.5472421208615225E-4</v>
      </c>
      <c r="AD172" s="12">
        <v>165</v>
      </c>
      <c r="AE172" s="17">
        <v>2</v>
      </c>
      <c r="AF172" s="18">
        <v>0.68887376329521033</v>
      </c>
      <c r="AG172" t="str">
        <f>IF(AF172&lt;='CAV Tier 1 Analysis'!$A$5,"Tier 1", "Tier 2")</f>
        <v>Tier 2</v>
      </c>
      <c r="AH172" t="str">
        <f t="shared" si="6"/>
        <v>Texas - Tier 2</v>
      </c>
      <c r="AI172" t="str">
        <f t="shared" si="7"/>
        <v>Nueces County* - Tier 2</v>
      </c>
    </row>
    <row r="173" spans="1:35" x14ac:dyDescent="0.3">
      <c r="A173">
        <v>166</v>
      </c>
      <c r="B173">
        <v>6</v>
      </c>
      <c r="C173" t="s">
        <v>23</v>
      </c>
      <c r="D173" t="s">
        <v>4082</v>
      </c>
      <c r="E173" t="s">
        <v>6251</v>
      </c>
      <c r="F173" t="s">
        <v>324</v>
      </c>
      <c r="G173" s="59">
        <v>887.56830000000014</v>
      </c>
      <c r="H173">
        <v>55</v>
      </c>
      <c r="I173">
        <v>0</v>
      </c>
      <c r="J173" s="12">
        <v>3.9166666666666665</v>
      </c>
      <c r="K173" s="12">
        <v>4.4444444444444446</v>
      </c>
      <c r="L173">
        <v>0</v>
      </c>
      <c r="M173" s="12">
        <v>6.9522411176694767</v>
      </c>
      <c r="N173" s="12">
        <v>88.127077973876126</v>
      </c>
      <c r="O173" s="12">
        <v>33870.802995686674</v>
      </c>
      <c r="P173">
        <v>0</v>
      </c>
      <c r="Q173" s="12">
        <v>19412.970034351027</v>
      </c>
      <c r="R173" s="27">
        <v>4.002406511549845E-3</v>
      </c>
      <c r="S173" s="27">
        <v>8.6741348339060886E-5</v>
      </c>
      <c r="T173" s="27">
        <v>0</v>
      </c>
      <c r="U173" s="27">
        <v>3.6450727297346677E-4</v>
      </c>
      <c r="V173" s="27">
        <v>9.2758426148204062E-4</v>
      </c>
      <c r="W173" s="27">
        <v>0</v>
      </c>
      <c r="X173" s="27">
        <v>4.83119430232585E-5</v>
      </c>
      <c r="Y173" s="27">
        <v>6.7390450319245059E-5</v>
      </c>
      <c r="Z173" s="27">
        <v>1.3925577857790445E-3</v>
      </c>
      <c r="AA173" s="27">
        <v>0</v>
      </c>
      <c r="AB173" s="27">
        <v>3.5646262653329717E-3</v>
      </c>
      <c r="AC173" s="18">
        <v>9.5037507625444844E-4</v>
      </c>
      <c r="AD173" s="12">
        <v>166</v>
      </c>
      <c r="AE173" s="17">
        <v>2</v>
      </c>
      <c r="AF173" s="18">
        <v>0.68982413837146472</v>
      </c>
      <c r="AG173" t="str">
        <f>IF(AF173&lt;='CAV Tier 1 Analysis'!$A$5,"Tier 1", "Tier 2")</f>
        <v>Tier 2</v>
      </c>
      <c r="AH173" t="str">
        <f t="shared" si="6"/>
        <v>Texas - Tier 2</v>
      </c>
      <c r="AI173" t="str">
        <f t="shared" si="7"/>
        <v>Randall County * - Tier 2</v>
      </c>
    </row>
    <row r="174" spans="1:35" x14ac:dyDescent="0.3">
      <c r="A174">
        <v>167</v>
      </c>
      <c r="B174">
        <v>6</v>
      </c>
      <c r="C174" t="s">
        <v>23</v>
      </c>
      <c r="D174" t="s">
        <v>4594</v>
      </c>
      <c r="E174" t="s">
        <v>6922</v>
      </c>
      <c r="F174" t="s">
        <v>251</v>
      </c>
      <c r="G174" s="59">
        <v>0.71440999999999999</v>
      </c>
      <c r="H174">
        <v>827</v>
      </c>
      <c r="I174">
        <v>188</v>
      </c>
      <c r="J174" s="12">
        <v>20</v>
      </c>
      <c r="K174" s="12">
        <v>1</v>
      </c>
      <c r="L174">
        <v>13</v>
      </c>
      <c r="M174" s="12">
        <v>208.0454640892485</v>
      </c>
      <c r="N174" s="12">
        <v>495.58459357644404</v>
      </c>
      <c r="O174" s="12">
        <v>2590.7883389572526</v>
      </c>
      <c r="P174" s="12">
        <v>1620.1368130749156</v>
      </c>
      <c r="Q174" s="12">
        <v>2918.8114033848078</v>
      </c>
      <c r="R174" s="27">
        <v>3.2215652991621312E-6</v>
      </c>
      <c r="S174" s="27">
        <v>1.3042744559346065E-3</v>
      </c>
      <c r="T174" s="27">
        <v>3.9327252949543975E-3</v>
      </c>
      <c r="U174" s="27">
        <v>1.8613137343325965E-3</v>
      </c>
      <c r="V174" s="27">
        <v>2.0870645883345915E-4</v>
      </c>
      <c r="W174" s="27">
        <v>4.9861920834611841E-4</v>
      </c>
      <c r="X174" s="27">
        <v>1.4457324533497277E-3</v>
      </c>
      <c r="Y174" s="27">
        <v>3.7897170427342227E-4</v>
      </c>
      <c r="Z174" s="27">
        <v>1.0651718157316564E-4</v>
      </c>
      <c r="AA174" s="27">
        <v>1.2061196172647545E-4</v>
      </c>
      <c r="AB174" s="27">
        <v>5.3595466194241706E-4</v>
      </c>
      <c r="AC174" s="18">
        <v>9.4514988005141363E-4</v>
      </c>
      <c r="AD174" s="12">
        <v>167</v>
      </c>
      <c r="AE174" s="17">
        <v>2</v>
      </c>
      <c r="AF174" s="18">
        <v>0.69076928825151618</v>
      </c>
      <c r="AG174" t="str">
        <f>IF(AF174&lt;='CAV Tier 1 Analysis'!$A$5,"Tier 1", "Tier 2")</f>
        <v>Tier 2</v>
      </c>
      <c r="AH174" t="str">
        <f t="shared" si="6"/>
        <v>Texas - Tier 2</v>
      </c>
      <c r="AI174" t="str">
        <f t="shared" si="7"/>
        <v>El Lago, City Of - Tier 2</v>
      </c>
    </row>
    <row r="175" spans="1:35" x14ac:dyDescent="0.3">
      <c r="A175">
        <v>168</v>
      </c>
      <c r="B175">
        <v>6</v>
      </c>
      <c r="C175" t="s">
        <v>23</v>
      </c>
      <c r="D175" t="s">
        <v>4623</v>
      </c>
      <c r="E175" t="s">
        <v>6958</v>
      </c>
      <c r="F175" t="s">
        <v>336</v>
      </c>
      <c r="G175" s="59">
        <v>662.66797000000008</v>
      </c>
      <c r="H175">
        <v>490</v>
      </c>
      <c r="I175">
        <v>22</v>
      </c>
      <c r="J175" s="12">
        <v>16.695652173913043</v>
      </c>
      <c r="K175" s="12">
        <v>1.9347826086956521</v>
      </c>
      <c r="L175">
        <v>10</v>
      </c>
      <c r="M175" s="12">
        <v>162.27550616336578</v>
      </c>
      <c r="N175" s="12">
        <v>1619.910445640073</v>
      </c>
      <c r="O175" s="12">
        <v>33514.136590470429</v>
      </c>
      <c r="P175">
        <v>0</v>
      </c>
      <c r="Q175">
        <v>0</v>
      </c>
      <c r="R175" s="27">
        <v>2.9882394381632572E-3</v>
      </c>
      <c r="S175" s="27">
        <v>7.7278655792981522E-4</v>
      </c>
      <c r="T175" s="27">
        <v>4.6021253451594007E-4</v>
      </c>
      <c r="U175" s="27">
        <v>1.5537923347472109E-3</v>
      </c>
      <c r="V175" s="27">
        <v>4.0380162687343182E-4</v>
      </c>
      <c r="W175" s="27">
        <v>3.8355323718932186E-4</v>
      </c>
      <c r="X175" s="27">
        <v>1.1276716205813968E-3</v>
      </c>
      <c r="Y175" s="27">
        <v>1.238739521590562E-3</v>
      </c>
      <c r="Z175" s="27">
        <v>1.3778938706786863E-3</v>
      </c>
      <c r="AA175" s="27">
        <v>0</v>
      </c>
      <c r="AB175" s="27">
        <v>0</v>
      </c>
      <c r="AC175" s="18">
        <v>9.3697188566087481E-4</v>
      </c>
      <c r="AD175" s="12">
        <v>168</v>
      </c>
      <c r="AE175" s="17">
        <v>2</v>
      </c>
      <c r="AF175" s="18">
        <v>0.69170626013717706</v>
      </c>
      <c r="AG175" t="str">
        <f>IF(AF175&lt;='CAV Tier 1 Analysis'!$A$5,"Tier 1", "Tier 2")</f>
        <v>Tier 2</v>
      </c>
      <c r="AH175" t="str">
        <f t="shared" si="6"/>
        <v>Texas - Tier 2</v>
      </c>
      <c r="AI175" t="str">
        <f t="shared" si="7"/>
        <v>San Patricio County * - Tier 2</v>
      </c>
    </row>
    <row r="176" spans="1:35" x14ac:dyDescent="0.3">
      <c r="A176">
        <v>169</v>
      </c>
      <c r="B176">
        <v>6</v>
      </c>
      <c r="C176" t="s">
        <v>23</v>
      </c>
      <c r="D176" t="s">
        <v>4408</v>
      </c>
      <c r="E176" t="s">
        <v>6686</v>
      </c>
      <c r="F176" t="s">
        <v>340</v>
      </c>
      <c r="G176" s="59">
        <v>901.34522999999979</v>
      </c>
      <c r="H176">
        <v>122</v>
      </c>
      <c r="I176">
        <v>45</v>
      </c>
      <c r="J176" s="12">
        <v>8.7741935483870961</v>
      </c>
      <c r="K176" s="12">
        <v>4.645161290322581</v>
      </c>
      <c r="L176">
        <v>57</v>
      </c>
      <c r="M176" s="12">
        <v>61.99977300595468</v>
      </c>
      <c r="N176" s="12">
        <v>2.8152472248372945E-2</v>
      </c>
      <c r="O176" s="12">
        <v>16639.958527423914</v>
      </c>
      <c r="P176">
        <v>0</v>
      </c>
      <c r="Q176">
        <v>0</v>
      </c>
      <c r="R176" s="27">
        <v>4.064532293127629E-3</v>
      </c>
      <c r="S176" s="27">
        <v>1.9240808177028052E-4</v>
      </c>
      <c r="T176" s="27">
        <v>9.4134382060078652E-4</v>
      </c>
      <c r="U176" s="27">
        <v>8.165763479652681E-4</v>
      </c>
      <c r="V176" s="27">
        <v>9.6947516361348769E-4</v>
      </c>
      <c r="W176" s="27">
        <v>2.1862534519791347E-3</v>
      </c>
      <c r="X176" s="27">
        <v>4.3084373085189168E-4</v>
      </c>
      <c r="Y176" s="27">
        <v>2.1528091320357852E-8</v>
      </c>
      <c r="Z176" s="27">
        <v>6.8413210650351158E-4</v>
      </c>
      <c r="AA176" s="27">
        <v>0</v>
      </c>
      <c r="AB176" s="27">
        <v>0</v>
      </c>
      <c r="AC176" s="18">
        <v>9.3505332040939176E-4</v>
      </c>
      <c r="AD176" s="12">
        <v>169</v>
      </c>
      <c r="AE176" s="17">
        <v>2</v>
      </c>
      <c r="AF176" s="18">
        <v>0.6926413134575865</v>
      </c>
      <c r="AG176" t="str">
        <f>IF(AF176&lt;='CAV Tier 1 Analysis'!$A$5,"Tier 1", "Tier 2")</f>
        <v>Tier 2</v>
      </c>
      <c r="AH176" t="str">
        <f t="shared" si="6"/>
        <v>Texas - Tier 2</v>
      </c>
      <c r="AI176" t="str">
        <f t="shared" si="7"/>
        <v>Dewitt County* - Tier 2</v>
      </c>
    </row>
    <row r="177" spans="1:35" x14ac:dyDescent="0.3">
      <c r="A177">
        <v>170</v>
      </c>
      <c r="B177">
        <v>6</v>
      </c>
      <c r="C177" t="s">
        <v>23</v>
      </c>
      <c r="D177" t="s">
        <v>3343</v>
      </c>
      <c r="E177" t="s">
        <v>6651</v>
      </c>
      <c r="F177" t="s">
        <v>255</v>
      </c>
      <c r="G177" s="59">
        <v>9.458829999999999</v>
      </c>
      <c r="H177">
        <v>681</v>
      </c>
      <c r="I177">
        <v>144</v>
      </c>
      <c r="J177" s="12">
        <v>14</v>
      </c>
      <c r="K177" s="12">
        <v>2</v>
      </c>
      <c r="L177">
        <v>27</v>
      </c>
      <c r="M177" s="12">
        <v>299.36208812294961</v>
      </c>
      <c r="N177" s="12">
        <v>187.0684194062095</v>
      </c>
      <c r="O177" s="12">
        <v>8192.6149439018427</v>
      </c>
      <c r="P177" s="12">
        <v>7763.3635845620556</v>
      </c>
      <c r="Q177" s="12">
        <v>1138.9843813320003</v>
      </c>
      <c r="R177" s="27">
        <v>4.2653712152228748E-5</v>
      </c>
      <c r="S177" s="27">
        <v>1.0740156039800086E-3</v>
      </c>
      <c r="T177" s="27">
        <v>3.0123002259225171E-3</v>
      </c>
      <c r="U177" s="27">
        <v>1.3029196140328175E-3</v>
      </c>
      <c r="V177" s="27">
        <v>4.1741291766691829E-4</v>
      </c>
      <c r="W177" s="27">
        <v>1.035593740411169E-3</v>
      </c>
      <c r="X177" s="27">
        <v>2.0803024377221003E-3</v>
      </c>
      <c r="Y177" s="27">
        <v>1.4305052787556277E-4</v>
      </c>
      <c r="Z177" s="27">
        <v>3.3682962070527578E-4</v>
      </c>
      <c r="AA177" s="27">
        <v>5.7794780290978715E-4</v>
      </c>
      <c r="AB177" s="27">
        <v>2.0914129235845188E-4</v>
      </c>
      <c r="AC177" s="18">
        <v>9.301970450669852E-4</v>
      </c>
      <c r="AD177" s="12">
        <v>170</v>
      </c>
      <c r="AE177" s="17">
        <v>2</v>
      </c>
      <c r="AF177" s="18">
        <v>0.69357151050265353</v>
      </c>
      <c r="AG177" t="str">
        <f>IF(AF177&lt;='CAV Tier 1 Analysis'!$A$5,"Tier 1", "Tier 2")</f>
        <v>Tier 2</v>
      </c>
      <c r="AH177" t="str">
        <f t="shared" si="6"/>
        <v>Texas - Tier 2</v>
      </c>
      <c r="AI177" t="str">
        <f t="shared" si="7"/>
        <v>Lumberton, City Of - Tier 2</v>
      </c>
    </row>
    <row r="178" spans="1:35" x14ac:dyDescent="0.3">
      <c r="A178">
        <v>171</v>
      </c>
      <c r="B178">
        <v>6</v>
      </c>
      <c r="C178" t="s">
        <v>23</v>
      </c>
      <c r="D178" t="s">
        <v>4617</v>
      </c>
      <c r="E178" t="s">
        <v>6950</v>
      </c>
      <c r="F178" t="s">
        <v>268</v>
      </c>
      <c r="G178" s="59">
        <v>7.6442499999999995</v>
      </c>
      <c r="H178">
        <v>2769</v>
      </c>
      <c r="I178">
        <v>43</v>
      </c>
      <c r="J178" s="12">
        <v>15</v>
      </c>
      <c r="K178" s="12">
        <v>1</v>
      </c>
      <c r="L178">
        <v>2</v>
      </c>
      <c r="M178" s="12">
        <v>56.478738921411527</v>
      </c>
      <c r="N178" s="12">
        <v>3310.1566767416161</v>
      </c>
      <c r="O178" s="12">
        <v>3195.5965800368476</v>
      </c>
      <c r="P178" s="12">
        <v>758.73842508195412</v>
      </c>
      <c r="Q178">
        <v>0</v>
      </c>
      <c r="R178" s="27">
        <v>3.4471032793662075E-5</v>
      </c>
      <c r="S178" s="27">
        <v>4.367032610015629E-3</v>
      </c>
      <c r="T178" s="27">
        <v>8.9950631746297377E-4</v>
      </c>
      <c r="U178" s="27">
        <v>1.3959853007494472E-3</v>
      </c>
      <c r="V178" s="27">
        <v>2.0870645883345915E-4</v>
      </c>
      <c r="W178" s="27">
        <v>7.6710647437864377E-5</v>
      </c>
      <c r="X178" s="27">
        <v>3.924774142055941E-4</v>
      </c>
      <c r="Y178" s="27">
        <v>2.5312645579716108E-3</v>
      </c>
      <c r="Z178" s="27">
        <v>1.3138315316309148E-4</v>
      </c>
      <c r="AA178" s="27">
        <v>5.6484692618461801E-5</v>
      </c>
      <c r="AB178" s="27">
        <v>0</v>
      </c>
      <c r="AC178" s="18">
        <v>9.1763838047743582E-4</v>
      </c>
      <c r="AD178" s="12">
        <v>171</v>
      </c>
      <c r="AE178" s="17">
        <v>2</v>
      </c>
      <c r="AF178" s="18">
        <v>0.69448914888313096</v>
      </c>
      <c r="AG178" t="str">
        <f>IF(AF178&lt;='CAV Tier 1 Analysis'!$A$5,"Tier 1", "Tier 2")</f>
        <v>Tier 2</v>
      </c>
      <c r="AH178" t="str">
        <f t="shared" si="6"/>
        <v>Texas - Tier 2</v>
      </c>
      <c r="AI178" t="str">
        <f t="shared" si="7"/>
        <v>Port Aransas, City Of - Tier 2</v>
      </c>
    </row>
    <row r="179" spans="1:35" x14ac:dyDescent="0.3">
      <c r="A179">
        <v>172</v>
      </c>
      <c r="B179">
        <v>6</v>
      </c>
      <c r="C179" t="s">
        <v>23</v>
      </c>
      <c r="D179" t="s">
        <v>3950</v>
      </c>
      <c r="E179" t="s">
        <v>6074</v>
      </c>
      <c r="F179" t="s">
        <v>289</v>
      </c>
      <c r="G179" s="59">
        <v>9.9286699999999986</v>
      </c>
      <c r="H179">
        <v>641</v>
      </c>
      <c r="I179">
        <v>62</v>
      </c>
      <c r="J179" s="12">
        <v>20</v>
      </c>
      <c r="K179" s="12">
        <v>1</v>
      </c>
      <c r="L179">
        <v>57</v>
      </c>
      <c r="M179" s="12">
        <v>167.12780463042884</v>
      </c>
      <c r="N179" s="12">
        <v>1034.7348529722283</v>
      </c>
      <c r="O179" s="12">
        <v>16056.648644301489</v>
      </c>
      <c r="P179" s="12">
        <v>2566.8193040530005</v>
      </c>
      <c r="Q179" s="12">
        <v>2878.1391374137947</v>
      </c>
      <c r="R179" s="27">
        <v>4.4772411834705665E-5</v>
      </c>
      <c r="S179" s="27">
        <v>1.010930987006146E-3</v>
      </c>
      <c r="T179" s="27">
        <v>1.2969625972721948E-3</v>
      </c>
      <c r="U179" s="27">
        <v>1.8613137343325965E-3</v>
      </c>
      <c r="V179" s="27">
        <v>2.0870645883345915E-4</v>
      </c>
      <c r="W179" s="27">
        <v>2.1862534519791347E-3</v>
      </c>
      <c r="X179" s="27">
        <v>1.1613908145945036E-3</v>
      </c>
      <c r="Y179" s="27">
        <v>7.9125791193811071E-4</v>
      </c>
      <c r="Z179" s="27">
        <v>6.601500143350018E-4</v>
      </c>
      <c r="AA179" s="27">
        <v>1.910882520295546E-4</v>
      </c>
      <c r="AB179" s="27">
        <v>5.2848638546054239E-4</v>
      </c>
      <c r="AC179" s="18">
        <v>9.0375572905599538E-4</v>
      </c>
      <c r="AD179" s="12">
        <v>172</v>
      </c>
      <c r="AE179" s="17">
        <v>2</v>
      </c>
      <c r="AF179" s="18">
        <v>0.69539290461218695</v>
      </c>
      <c r="AG179" t="str">
        <f>IF(AF179&lt;='CAV Tier 1 Analysis'!$A$5,"Tier 1", "Tier 2")</f>
        <v>Tier 2</v>
      </c>
      <c r="AH179" t="str">
        <f t="shared" si="6"/>
        <v>Texas - Tier 2</v>
      </c>
      <c r="AI179" t="str">
        <f t="shared" si="7"/>
        <v>Humble, City Of - Tier 2</v>
      </c>
    </row>
    <row r="180" spans="1:35" x14ac:dyDescent="0.3">
      <c r="A180">
        <v>173</v>
      </c>
      <c r="B180">
        <v>6</v>
      </c>
      <c r="C180" t="s">
        <v>23</v>
      </c>
      <c r="D180" t="s">
        <v>4472</v>
      </c>
      <c r="E180" t="s">
        <v>6775</v>
      </c>
      <c r="F180" t="s">
        <v>2367</v>
      </c>
      <c r="G180" s="59">
        <v>8.4332073843572832</v>
      </c>
      <c r="H180">
        <v>2516</v>
      </c>
      <c r="I180">
        <v>5</v>
      </c>
      <c r="J180" s="12">
        <v>11</v>
      </c>
      <c r="K180" s="12">
        <v>1</v>
      </c>
      <c r="L180">
        <v>0</v>
      </c>
      <c r="M180" s="12">
        <v>39.90759147394936</v>
      </c>
      <c r="N180" s="12">
        <v>724.91983683901117</v>
      </c>
      <c r="O180" s="12">
        <v>32960.492397190224</v>
      </c>
      <c r="P180" s="12">
        <v>31714.355390381948</v>
      </c>
      <c r="Q180" s="12">
        <v>0</v>
      </c>
      <c r="R180" s="27">
        <v>3.8028762573428797E-5</v>
      </c>
      <c r="S180" s="27">
        <v>3.9680224076559488E-3</v>
      </c>
      <c r="T180" s="27">
        <v>1.0459375784453183E-4</v>
      </c>
      <c r="U180" s="27">
        <v>1.0237225538829282E-3</v>
      </c>
      <c r="V180" s="27">
        <v>2.0870645883345915E-4</v>
      </c>
      <c r="W180" s="27">
        <v>0</v>
      </c>
      <c r="X180" s="27">
        <v>2.7732255726642933E-4</v>
      </c>
      <c r="Y180" s="27">
        <v>5.5434351589889565E-4</v>
      </c>
      <c r="Z180" s="27">
        <v>1.3551314480693998E-3</v>
      </c>
      <c r="AA180" s="27">
        <v>2.3609923480874036E-3</v>
      </c>
      <c r="AB180" s="27">
        <v>0</v>
      </c>
      <c r="AC180" s="18">
        <v>8.9916943728294771E-4</v>
      </c>
      <c r="AD180" s="12">
        <v>173</v>
      </c>
      <c r="AE180" s="17">
        <v>2</v>
      </c>
      <c r="AF180" s="18">
        <v>0.69629207404946991</v>
      </c>
      <c r="AG180" t="str">
        <f>IF(AF180&lt;='CAV Tier 1 Analysis'!$A$5,"Tier 1", "Tier 2")</f>
        <v>Tier 2</v>
      </c>
      <c r="AH180" t="str">
        <f t="shared" si="6"/>
        <v>Texas - Tier 2</v>
      </c>
      <c r="AI180" t="str">
        <f t="shared" si="7"/>
        <v>Fort Bend County L.I.D. #2 - Tier 2</v>
      </c>
    </row>
    <row r="181" spans="1:35" x14ac:dyDescent="0.3">
      <c r="A181">
        <v>174</v>
      </c>
      <c r="B181">
        <v>6</v>
      </c>
      <c r="C181" t="s">
        <v>23</v>
      </c>
      <c r="D181" t="s">
        <v>4510</v>
      </c>
      <c r="E181" t="s">
        <v>6822</v>
      </c>
      <c r="F181" t="s">
        <v>298</v>
      </c>
      <c r="G181" s="59">
        <v>15.66273</v>
      </c>
      <c r="H181">
        <v>59</v>
      </c>
      <c r="I181">
        <v>0</v>
      </c>
      <c r="J181" s="12">
        <v>8.9230769230769234</v>
      </c>
      <c r="K181" s="12">
        <v>1</v>
      </c>
      <c r="L181">
        <v>0</v>
      </c>
      <c r="M181" s="12">
        <v>1.4239727046306743</v>
      </c>
      <c r="N181" s="12">
        <v>2615.7389693468226</v>
      </c>
      <c r="O181" s="12">
        <v>28346.425982987315</v>
      </c>
      <c r="P181" s="12">
        <v>26004.983645794568</v>
      </c>
      <c r="Q181" s="12">
        <v>19399.200462074037</v>
      </c>
      <c r="R181" s="27">
        <v>7.0629620887369558E-5</v>
      </c>
      <c r="S181" s="27">
        <v>9.3049810036447135E-5</v>
      </c>
      <c r="T181" s="27">
        <v>0</v>
      </c>
      <c r="U181" s="27">
        <v>8.3043228147146612E-4</v>
      </c>
      <c r="V181" s="27">
        <v>2.0870645883345915E-4</v>
      </c>
      <c r="W181" s="27">
        <v>0</v>
      </c>
      <c r="X181" s="27">
        <v>9.8953541754969793E-6</v>
      </c>
      <c r="Y181" s="27">
        <v>2.0002459075533457E-3</v>
      </c>
      <c r="Z181" s="27">
        <v>1.1654295945285166E-3</v>
      </c>
      <c r="AA181" s="27">
        <v>1.9359550791462456E-3</v>
      </c>
      <c r="AB181" s="27">
        <v>3.562097884620793E-3</v>
      </c>
      <c r="AC181" s="18">
        <v>8.9785836284119456E-4</v>
      </c>
      <c r="AD181" s="12">
        <v>174</v>
      </c>
      <c r="AE181" s="17">
        <v>2</v>
      </c>
      <c r="AF181" s="18">
        <v>0.69718993241231109</v>
      </c>
      <c r="AG181" t="str">
        <f>IF(AF181&lt;='CAV Tier 1 Analysis'!$A$5,"Tier 1", "Tier 2")</f>
        <v>Tier 2</v>
      </c>
      <c r="AH181" t="str">
        <f t="shared" si="6"/>
        <v>Texas - Tier 2</v>
      </c>
      <c r="AI181" t="str">
        <f t="shared" si="7"/>
        <v>The Colony, City Of - Tier 2</v>
      </c>
    </row>
    <row r="182" spans="1:35" x14ac:dyDescent="0.3">
      <c r="A182">
        <v>175</v>
      </c>
      <c r="B182">
        <v>6</v>
      </c>
      <c r="C182" t="s">
        <v>23</v>
      </c>
      <c r="D182" t="s">
        <v>2961</v>
      </c>
      <c r="E182" t="s">
        <v>6225</v>
      </c>
      <c r="F182" t="s">
        <v>368</v>
      </c>
      <c r="G182" s="59">
        <v>929.38386999999989</v>
      </c>
      <c r="H182">
        <v>79</v>
      </c>
      <c r="I182">
        <v>28</v>
      </c>
      <c r="J182" s="12">
        <v>11.08</v>
      </c>
      <c r="K182" s="12">
        <v>5.24</v>
      </c>
      <c r="L182">
        <v>28</v>
      </c>
      <c r="M182" s="12">
        <v>95.452290279150219</v>
      </c>
      <c r="N182" s="12">
        <v>769.4724152848413</v>
      </c>
      <c r="O182" s="12">
        <v>12627.382410638744</v>
      </c>
      <c r="P182">
        <v>0</v>
      </c>
      <c r="Q182">
        <v>0</v>
      </c>
      <c r="R182" s="27">
        <v>4.1909699265030012E-3</v>
      </c>
      <c r="S182" s="27">
        <v>1.2459211852337837E-4</v>
      </c>
      <c r="T182" s="27">
        <v>5.857250439293783E-4</v>
      </c>
      <c r="U182" s="27">
        <v>1.0311678088202585E-3</v>
      </c>
      <c r="V182" s="27">
        <v>1.0936218442873259E-3</v>
      </c>
      <c r="W182" s="27">
        <v>1.0739490641301012E-3</v>
      </c>
      <c r="X182" s="27">
        <v>6.6330921660434205E-4</v>
      </c>
      <c r="Y182" s="27">
        <v>5.8841270772252562E-4</v>
      </c>
      <c r="Z182" s="27">
        <v>5.1915981124461819E-4</v>
      </c>
      <c r="AA182" s="27">
        <v>0</v>
      </c>
      <c r="AB182" s="27">
        <v>0</v>
      </c>
      <c r="AC182" s="18">
        <v>8.9735523106953912E-4</v>
      </c>
      <c r="AD182" s="12">
        <v>175</v>
      </c>
      <c r="AE182" s="17">
        <v>2</v>
      </c>
      <c r="AF182" s="18">
        <v>0.69808728764338057</v>
      </c>
      <c r="AG182" t="str">
        <f>IF(AF182&lt;='CAV Tier 1 Analysis'!$A$5,"Tier 1", "Tier 2")</f>
        <v>Tier 2</v>
      </c>
      <c r="AH182" t="str">
        <f t="shared" si="6"/>
        <v>Texas - Tier 2</v>
      </c>
      <c r="AI182" t="str">
        <f t="shared" si="7"/>
        <v>Newton County* - Tier 2</v>
      </c>
    </row>
    <row r="183" spans="1:35" x14ac:dyDescent="0.3">
      <c r="A183">
        <v>176</v>
      </c>
      <c r="B183">
        <v>6</v>
      </c>
      <c r="C183" t="s">
        <v>23</v>
      </c>
      <c r="D183" t="s">
        <v>4089</v>
      </c>
      <c r="E183" t="s">
        <v>6259</v>
      </c>
      <c r="F183" t="s">
        <v>282</v>
      </c>
      <c r="G183" s="59">
        <v>76.558799999999991</v>
      </c>
      <c r="H183">
        <v>57</v>
      </c>
      <c r="I183">
        <v>0</v>
      </c>
      <c r="J183" s="12">
        <v>6.9545454545454541</v>
      </c>
      <c r="K183" s="12">
        <v>2.0909090909090908</v>
      </c>
      <c r="L183">
        <v>0</v>
      </c>
      <c r="M183" s="12">
        <v>4.7409011113026862</v>
      </c>
      <c r="N183" s="12">
        <v>467.22360012047102</v>
      </c>
      <c r="O183" s="12">
        <v>28263.279677255749</v>
      </c>
      <c r="P183" s="12">
        <v>20784.870641730111</v>
      </c>
      <c r="Q183" s="12">
        <v>28344.897527144865</v>
      </c>
      <c r="R183" s="27">
        <v>3.4523477194537279E-4</v>
      </c>
      <c r="S183" s="27">
        <v>8.989557918775401E-5</v>
      </c>
      <c r="T183" s="27">
        <v>0</v>
      </c>
      <c r="U183" s="27">
        <v>6.4722954852928919E-4</v>
      </c>
      <c r="V183" s="27">
        <v>4.3638623210632361E-4</v>
      </c>
      <c r="W183" s="27">
        <v>0</v>
      </c>
      <c r="X183" s="27">
        <v>3.2945080656946139E-5</v>
      </c>
      <c r="Y183" s="27">
        <v>3.5728415755746569E-4</v>
      </c>
      <c r="Z183" s="27">
        <v>1.162011133046514E-3</v>
      </c>
      <c r="AA183" s="27">
        <v>1.5473409418875882E-3</v>
      </c>
      <c r="AB183" s="27">
        <v>5.2047144787554355E-3</v>
      </c>
      <c r="AC183" s="18">
        <v>8.9300381124297185E-4</v>
      </c>
      <c r="AD183" s="12">
        <v>176</v>
      </c>
      <c r="AE183" s="17">
        <v>2</v>
      </c>
      <c r="AF183" s="18">
        <v>0.69898029145462359</v>
      </c>
      <c r="AG183" t="str">
        <f>IF(AF183&lt;='CAV Tier 1 Analysis'!$A$5,"Tier 1", "Tier 2")</f>
        <v>Tier 2</v>
      </c>
      <c r="AH183" t="str">
        <f t="shared" si="6"/>
        <v>Texas - Tier 2</v>
      </c>
      <c r="AI183" t="str">
        <f t="shared" si="7"/>
        <v>Rockwall County* - Tier 2</v>
      </c>
    </row>
    <row r="184" spans="1:35" x14ac:dyDescent="0.3">
      <c r="A184">
        <v>177</v>
      </c>
      <c r="B184">
        <v>6</v>
      </c>
      <c r="C184" t="s">
        <v>23</v>
      </c>
      <c r="D184" t="s">
        <v>4432</v>
      </c>
      <c r="E184" t="s">
        <v>6715</v>
      </c>
      <c r="F184" t="s">
        <v>443</v>
      </c>
      <c r="G184" s="59">
        <v>1497.2791999999997</v>
      </c>
      <c r="H184">
        <v>4</v>
      </c>
      <c r="I184">
        <v>0</v>
      </c>
      <c r="J184" s="12">
        <v>3.85</v>
      </c>
      <c r="K184" s="12">
        <v>10</v>
      </c>
      <c r="L184">
        <v>0</v>
      </c>
      <c r="M184">
        <v>0</v>
      </c>
      <c r="N184" s="12">
        <v>0</v>
      </c>
      <c r="O184" s="12">
        <v>8151.3817670847511</v>
      </c>
      <c r="P184">
        <v>0</v>
      </c>
      <c r="Q184" s="12">
        <v>1367.0305700392801</v>
      </c>
      <c r="R184" s="27">
        <v>6.7518409790977675E-3</v>
      </c>
      <c r="S184" s="27">
        <v>6.3084616973862463E-6</v>
      </c>
      <c r="T184" s="27">
        <v>0</v>
      </c>
      <c r="U184" s="27">
        <v>3.5830289385902484E-4</v>
      </c>
      <c r="V184" s="27">
        <v>2.0870645883345916E-3</v>
      </c>
      <c r="W184" s="27">
        <v>0</v>
      </c>
      <c r="X184" s="27">
        <v>0</v>
      </c>
      <c r="Y184" s="27">
        <v>0</v>
      </c>
      <c r="Z184" s="27">
        <v>3.3513436767521455E-4</v>
      </c>
      <c r="AA184" s="27">
        <v>0</v>
      </c>
      <c r="AB184" s="27">
        <v>2.5101532979510544E-4</v>
      </c>
      <c r="AC184" s="18">
        <v>8.8996969276900807E-4</v>
      </c>
      <c r="AD184" s="12">
        <v>177</v>
      </c>
      <c r="AE184" s="17">
        <v>2</v>
      </c>
      <c r="AF184" s="18">
        <v>0.69987026114739259</v>
      </c>
      <c r="AG184" t="str">
        <f>IF(AF184&lt;='CAV Tier 1 Analysis'!$A$5,"Tier 1", "Tier 2")</f>
        <v>Tier 2</v>
      </c>
      <c r="AH184" t="str">
        <f t="shared" si="6"/>
        <v>Texas - Tier 2</v>
      </c>
      <c r="AI184" t="str">
        <f t="shared" si="7"/>
        <v>Gaines County * - Tier 2</v>
      </c>
    </row>
    <row r="185" spans="1:35" x14ac:dyDescent="0.3">
      <c r="A185">
        <v>178</v>
      </c>
      <c r="B185">
        <v>6</v>
      </c>
      <c r="C185" t="s">
        <v>23</v>
      </c>
      <c r="D185" t="s">
        <v>3013</v>
      </c>
      <c r="E185" t="s">
        <v>5833</v>
      </c>
      <c r="F185" t="s">
        <v>406</v>
      </c>
      <c r="G185" s="59">
        <v>1056.1463000000003</v>
      </c>
      <c r="H185">
        <v>7</v>
      </c>
      <c r="I185">
        <v>0</v>
      </c>
      <c r="J185" s="12">
        <v>12.697674418604651</v>
      </c>
      <c r="K185" s="12">
        <v>4.2790697674418601</v>
      </c>
      <c r="L185">
        <v>0</v>
      </c>
      <c r="M185">
        <v>0</v>
      </c>
      <c r="N185" s="12">
        <v>3.8662983082041913E-2</v>
      </c>
      <c r="O185" s="12">
        <v>43777.698753906203</v>
      </c>
      <c r="P185" s="12">
        <v>6184.9683232327079</v>
      </c>
      <c r="Q185" s="12">
        <v>3510.2978306062287</v>
      </c>
      <c r="R185" s="27">
        <v>4.76259328805375E-3</v>
      </c>
      <c r="S185" s="27">
        <v>1.1039807970425932E-5</v>
      </c>
      <c r="T185" s="27">
        <v>0</v>
      </c>
      <c r="U185" s="27">
        <v>1.1817177894716251E-3</v>
      </c>
      <c r="V185" s="27">
        <v>8.9306949826410415E-4</v>
      </c>
      <c r="W185" s="27">
        <v>0</v>
      </c>
      <c r="X185" s="27">
        <v>0</v>
      </c>
      <c r="Y185" s="27">
        <v>2.9565440049612465E-8</v>
      </c>
      <c r="Z185" s="27">
        <v>1.7998680235306224E-3</v>
      </c>
      <c r="AA185" s="27">
        <v>4.6044331358990729E-4</v>
      </c>
      <c r="AB185" s="27">
        <v>6.4456390876712222E-4</v>
      </c>
      <c r="AC185" s="18">
        <v>8.8666592682614602E-4</v>
      </c>
      <c r="AD185" s="12">
        <v>178</v>
      </c>
      <c r="AE185" s="17">
        <v>2</v>
      </c>
      <c r="AF185" s="18">
        <v>0.70075692707421877</v>
      </c>
      <c r="AG185" t="str">
        <f>IF(AF185&lt;='CAV Tier 1 Analysis'!$A$5,"Tier 1", "Tier 2")</f>
        <v>Tier 2</v>
      </c>
      <c r="AH185" t="str">
        <f t="shared" si="6"/>
        <v>Texas - Tier 2</v>
      </c>
      <c r="AI185" t="str">
        <f t="shared" si="7"/>
        <v>Anderson County* - Tier 2</v>
      </c>
    </row>
    <row r="186" spans="1:35" x14ac:dyDescent="0.3">
      <c r="A186">
        <v>179</v>
      </c>
      <c r="B186">
        <v>6</v>
      </c>
      <c r="C186" t="s">
        <v>23</v>
      </c>
      <c r="D186" t="s">
        <v>4456</v>
      </c>
      <c r="E186" t="s">
        <v>6751</v>
      </c>
      <c r="F186" t="s">
        <v>283</v>
      </c>
      <c r="G186" s="59">
        <v>1.9469400000000001</v>
      </c>
      <c r="H186">
        <v>675</v>
      </c>
      <c r="I186">
        <v>160</v>
      </c>
      <c r="J186" s="12">
        <v>18</v>
      </c>
      <c r="K186" s="12">
        <v>1</v>
      </c>
      <c r="L186">
        <v>85</v>
      </c>
      <c r="M186">
        <v>0</v>
      </c>
      <c r="N186" s="12">
        <v>104.99123763122451</v>
      </c>
      <c r="O186" s="12">
        <v>74.871141130823531</v>
      </c>
      <c r="P186">
        <v>0</v>
      </c>
      <c r="Q186">
        <v>0</v>
      </c>
      <c r="R186" s="27">
        <v>8.7795444402384066E-6</v>
      </c>
      <c r="S186" s="27">
        <v>1.0645529114339291E-3</v>
      </c>
      <c r="T186" s="27">
        <v>3.3470002510250186E-3</v>
      </c>
      <c r="U186" s="27">
        <v>1.6751823608993368E-3</v>
      </c>
      <c r="V186" s="27">
        <v>2.0870645883345915E-4</v>
      </c>
      <c r="W186" s="27">
        <v>3.2602025161092359E-3</v>
      </c>
      <c r="X186" s="27">
        <v>0</v>
      </c>
      <c r="Y186" s="27">
        <v>8.0286410785575799E-5</v>
      </c>
      <c r="Z186" s="27">
        <v>3.0782379303250474E-6</v>
      </c>
      <c r="AA186" s="27">
        <v>0</v>
      </c>
      <c r="AB186" s="27">
        <v>0</v>
      </c>
      <c r="AC186" s="18">
        <v>8.7707169922337451E-4</v>
      </c>
      <c r="AD186" s="12">
        <v>179</v>
      </c>
      <c r="AE186" s="17">
        <v>2</v>
      </c>
      <c r="AF186" s="18">
        <v>0.70163399877344212</v>
      </c>
      <c r="AG186" t="str">
        <f>IF(AF186&lt;='CAV Tier 1 Analysis'!$A$5,"Tier 1", "Tier 2")</f>
        <v>Tier 2</v>
      </c>
      <c r="AH186" t="str">
        <f t="shared" si="6"/>
        <v>Texas - Tier 2</v>
      </c>
      <c r="AI186" t="str">
        <f t="shared" si="7"/>
        <v>Surfside Beach, Village Of - Tier 2</v>
      </c>
    </row>
    <row r="187" spans="1:35" x14ac:dyDescent="0.3">
      <c r="A187">
        <v>180</v>
      </c>
      <c r="B187">
        <v>6</v>
      </c>
      <c r="C187" t="s">
        <v>23</v>
      </c>
      <c r="D187" t="s">
        <v>4123</v>
      </c>
      <c r="E187" t="s">
        <v>6307</v>
      </c>
      <c r="F187" t="s">
        <v>303</v>
      </c>
      <c r="G187" s="59">
        <v>18.446809999999999</v>
      </c>
      <c r="H187">
        <v>177</v>
      </c>
      <c r="I187">
        <v>17</v>
      </c>
      <c r="J187" s="12">
        <v>12</v>
      </c>
      <c r="K187" s="12">
        <v>1</v>
      </c>
      <c r="L187">
        <v>3</v>
      </c>
      <c r="M187" s="12">
        <v>37.412278870980948</v>
      </c>
      <c r="N187" s="12">
        <v>841.46045485169816</v>
      </c>
      <c r="O187" s="12">
        <v>37547.374606278463</v>
      </c>
      <c r="P187" s="12">
        <v>19853.34596422876</v>
      </c>
      <c r="Q187" s="12">
        <v>19222.090878907329</v>
      </c>
      <c r="R187" s="27">
        <v>8.3184170121130719E-5</v>
      </c>
      <c r="S187" s="27">
        <v>2.7914943010934139E-4</v>
      </c>
      <c r="T187" s="27">
        <v>3.5561877667140827E-4</v>
      </c>
      <c r="U187" s="27">
        <v>1.1167882405995579E-3</v>
      </c>
      <c r="V187" s="27">
        <v>2.0870645883345915E-4</v>
      </c>
      <c r="W187" s="27">
        <v>1.1506597115679657E-4</v>
      </c>
      <c r="X187" s="27">
        <v>2.5998233585301545E-4</v>
      </c>
      <c r="Y187" s="27">
        <v>6.4346169511148921E-4</v>
      </c>
      <c r="Z187" s="27">
        <v>1.5437156553446344E-3</v>
      </c>
      <c r="AA187" s="27">
        <v>1.4779930832108748E-3</v>
      </c>
      <c r="AB187" s="27">
        <v>3.5295768705317027E-3</v>
      </c>
      <c r="AC187" s="18">
        <v>8.7393115341303747E-4</v>
      </c>
      <c r="AD187" s="12">
        <v>180</v>
      </c>
      <c r="AE187" s="17">
        <v>2</v>
      </c>
      <c r="AF187" s="18">
        <v>0.70250792992685518</v>
      </c>
      <c r="AG187" t="str">
        <f>IF(AF187&lt;='CAV Tier 1 Analysis'!$A$5,"Tier 1", "Tier 2")</f>
        <v>Tier 2</v>
      </c>
      <c r="AH187" t="str">
        <f t="shared" si="6"/>
        <v>Texas - Tier 2</v>
      </c>
      <c r="AI187" t="str">
        <f t="shared" si="7"/>
        <v>Keller, City Of - Tier 2</v>
      </c>
    </row>
    <row r="188" spans="1:35" x14ac:dyDescent="0.3">
      <c r="A188">
        <v>181</v>
      </c>
      <c r="B188">
        <v>6</v>
      </c>
      <c r="C188" t="s">
        <v>23</v>
      </c>
      <c r="D188" t="s">
        <v>4504</v>
      </c>
      <c r="E188" t="s">
        <v>6812</v>
      </c>
      <c r="F188" t="s">
        <v>266</v>
      </c>
      <c r="G188" s="59">
        <v>1.1797199999999999</v>
      </c>
      <c r="H188">
        <v>268</v>
      </c>
      <c r="I188">
        <v>218</v>
      </c>
      <c r="J188" s="12">
        <v>18</v>
      </c>
      <c r="K188" s="12">
        <v>1</v>
      </c>
      <c r="L188">
        <v>1</v>
      </c>
      <c r="M188" s="12">
        <v>315.96900959549725</v>
      </c>
      <c r="N188" s="12">
        <v>83.936006331806453</v>
      </c>
      <c r="O188" s="12">
        <v>2816.2126051290111</v>
      </c>
      <c r="P188" s="12">
        <v>2675.4143640912525</v>
      </c>
      <c r="Q188" s="12">
        <v>457.96423315537322</v>
      </c>
      <c r="R188" s="27">
        <v>5.3198373689163773E-6</v>
      </c>
      <c r="S188" s="27">
        <v>4.2266693372487854E-4</v>
      </c>
      <c r="T188" s="27">
        <v>4.5602878420215884E-3</v>
      </c>
      <c r="U188" s="27">
        <v>1.6751823608993368E-3</v>
      </c>
      <c r="V188" s="27">
        <v>2.0870645883345915E-4</v>
      </c>
      <c r="W188" s="27">
        <v>3.8355323718932189E-5</v>
      </c>
      <c r="X188" s="27">
        <v>2.195705892578453E-3</v>
      </c>
      <c r="Y188" s="27">
        <v>6.4185553348043801E-5</v>
      </c>
      <c r="Z188" s="27">
        <v>1.1578523220075147E-4</v>
      </c>
      <c r="AA188" s="27">
        <v>1.9917267003630247E-4</v>
      </c>
      <c r="AB188" s="27">
        <v>8.4091786635433799E-5</v>
      </c>
      <c r="AC188" s="18">
        <v>8.6995089921509949E-4</v>
      </c>
      <c r="AD188" s="12">
        <v>181</v>
      </c>
      <c r="AE188" s="17">
        <v>2</v>
      </c>
      <c r="AF188" s="18">
        <v>0.70337788082607022</v>
      </c>
      <c r="AG188" t="str">
        <f>IF(AF188&lt;='CAV Tier 1 Analysis'!$A$5,"Tier 1", "Tier 2")</f>
        <v>Tier 2</v>
      </c>
      <c r="AH188" t="str">
        <f t="shared" si="6"/>
        <v>Texas - Tier 2</v>
      </c>
      <c r="AI188" t="str">
        <f t="shared" si="7"/>
        <v>Oak Ridge North, City Of - Tier 2</v>
      </c>
    </row>
    <row r="189" spans="1:35" x14ac:dyDescent="0.3">
      <c r="A189">
        <v>182</v>
      </c>
      <c r="B189">
        <v>6</v>
      </c>
      <c r="C189" t="s">
        <v>23</v>
      </c>
      <c r="D189" t="s">
        <v>4344</v>
      </c>
      <c r="E189" t="s">
        <v>6605</v>
      </c>
      <c r="F189" t="s">
        <v>374</v>
      </c>
      <c r="G189" s="59">
        <v>928.41111000000012</v>
      </c>
      <c r="H189">
        <v>79</v>
      </c>
      <c r="I189">
        <v>22</v>
      </c>
      <c r="J189" s="12">
        <v>12.870967741935484</v>
      </c>
      <c r="K189" s="12">
        <v>3.7096774193548385</v>
      </c>
      <c r="L189">
        <v>22</v>
      </c>
      <c r="M189" s="12">
        <v>106.00000000000004</v>
      </c>
      <c r="N189" s="12">
        <v>0</v>
      </c>
      <c r="O189" s="12">
        <v>19263.115708636135</v>
      </c>
      <c r="P189" s="12">
        <v>3150.1177164549354</v>
      </c>
      <c r="Q189" s="12">
        <v>1034.6879938614002</v>
      </c>
      <c r="R189" s="27">
        <v>4.1865833559616983E-3</v>
      </c>
      <c r="S189" s="27">
        <v>1.2459211852337837E-4</v>
      </c>
      <c r="T189" s="27">
        <v>4.6021253451594007E-4</v>
      </c>
      <c r="U189" s="27">
        <v>1.1978454516108161E-3</v>
      </c>
      <c r="V189" s="27">
        <v>7.7423363760799357E-4</v>
      </c>
      <c r="W189" s="27">
        <v>8.4381712181650812E-4</v>
      </c>
      <c r="X189" s="27">
        <v>7.3660649476755798E-4</v>
      </c>
      <c r="Y189" s="27">
        <v>0</v>
      </c>
      <c r="Z189" s="27">
        <v>7.9198009453274357E-4</v>
      </c>
      <c r="AA189" s="27">
        <v>2.3451221797117839E-4</v>
      </c>
      <c r="AB189" s="27">
        <v>1.8999029992920538E-4</v>
      </c>
      <c r="AC189" s="18">
        <v>8.6730666611245641E-4</v>
      </c>
      <c r="AD189" s="12">
        <v>182</v>
      </c>
      <c r="AE189" s="17">
        <v>2</v>
      </c>
      <c r="AF189" s="18">
        <v>0.70424518749218268</v>
      </c>
      <c r="AG189" t="str">
        <f>IF(AF189&lt;='CAV Tier 1 Analysis'!$A$5,"Tier 1", "Tier 2")</f>
        <v>Tier 2</v>
      </c>
      <c r="AH189" t="str">
        <f t="shared" si="6"/>
        <v>Texas - Tier 2</v>
      </c>
      <c r="AI189" t="str">
        <f t="shared" si="7"/>
        <v>Tyler County* - Tier 2</v>
      </c>
    </row>
    <row r="190" spans="1:35" x14ac:dyDescent="0.3">
      <c r="A190">
        <v>183</v>
      </c>
      <c r="B190">
        <v>6</v>
      </c>
      <c r="C190" t="s">
        <v>23</v>
      </c>
      <c r="D190" t="s">
        <v>4229</v>
      </c>
      <c r="E190" t="s">
        <v>6456</v>
      </c>
      <c r="F190" t="s">
        <v>352</v>
      </c>
      <c r="G190" s="59">
        <v>867.60557000000017</v>
      </c>
      <c r="H190">
        <v>136</v>
      </c>
      <c r="I190">
        <v>3</v>
      </c>
      <c r="J190" s="12">
        <v>3.02</v>
      </c>
      <c r="K190" s="12">
        <v>3.56</v>
      </c>
      <c r="L190">
        <v>0</v>
      </c>
      <c r="M190" s="12">
        <v>18.843384154391732</v>
      </c>
      <c r="N190" s="12">
        <v>129.89652116960187</v>
      </c>
      <c r="O190" s="12">
        <v>43565.331846784087</v>
      </c>
      <c r="P190">
        <v>0</v>
      </c>
      <c r="Q190" s="12">
        <v>12357.975527513103</v>
      </c>
      <c r="R190" s="27">
        <v>3.912386441499674E-3</v>
      </c>
      <c r="S190" s="27">
        <v>2.1448769771113238E-4</v>
      </c>
      <c r="T190" s="27">
        <v>6.2756254706719102E-5</v>
      </c>
      <c r="U190" s="27">
        <v>2.8105837388422208E-4</v>
      </c>
      <c r="V190" s="27">
        <v>7.4299499344711458E-4</v>
      </c>
      <c r="W190" s="27">
        <v>0</v>
      </c>
      <c r="X190" s="27">
        <v>1.3094489765589653E-4</v>
      </c>
      <c r="Y190" s="27">
        <v>9.9331388919053228E-5</v>
      </c>
      <c r="Z190" s="27">
        <v>1.7911368106924626E-3</v>
      </c>
      <c r="AA190" s="27">
        <v>0</v>
      </c>
      <c r="AB190" s="27">
        <v>2.2691821021598737E-3</v>
      </c>
      <c r="AC190" s="18">
        <v>8.6402536006146798E-4</v>
      </c>
      <c r="AD190" s="12">
        <v>183</v>
      </c>
      <c r="AE190" s="17">
        <v>2</v>
      </c>
      <c r="AF190" s="18">
        <v>0.70510921285224415</v>
      </c>
      <c r="AG190" t="str">
        <f>IF(AF190&lt;='CAV Tier 1 Analysis'!$A$5,"Tier 1", "Tier 2")</f>
        <v>Tier 2</v>
      </c>
      <c r="AH190" t="str">
        <f t="shared" si="6"/>
        <v>Texas - Tier 2</v>
      </c>
      <c r="AI190" t="str">
        <f t="shared" si="7"/>
        <v>Ector County* - Tier 2</v>
      </c>
    </row>
    <row r="191" spans="1:35" x14ac:dyDescent="0.3">
      <c r="A191">
        <v>184</v>
      </c>
      <c r="B191">
        <v>6</v>
      </c>
      <c r="C191" t="s">
        <v>23</v>
      </c>
      <c r="D191" t="s">
        <v>3984</v>
      </c>
      <c r="E191" t="s">
        <v>6117</v>
      </c>
      <c r="F191" t="s">
        <v>308</v>
      </c>
      <c r="G191" s="59">
        <v>12.744440000000001</v>
      </c>
      <c r="H191">
        <v>721</v>
      </c>
      <c r="I191">
        <v>24</v>
      </c>
      <c r="J191" s="12">
        <v>11</v>
      </c>
      <c r="K191" s="12">
        <v>1</v>
      </c>
      <c r="L191">
        <v>4</v>
      </c>
      <c r="M191" s="12">
        <v>99.496188141652354</v>
      </c>
      <c r="N191" s="12">
        <v>335.79180673135846</v>
      </c>
      <c r="O191" s="12">
        <v>33239.093145257524</v>
      </c>
      <c r="P191" s="12">
        <v>30958.326650500298</v>
      </c>
      <c r="Q191" s="12">
        <v>9235.6837046891378</v>
      </c>
      <c r="R191" s="27">
        <v>5.7469864169389898E-5</v>
      </c>
      <c r="S191" s="27">
        <v>1.1371002209538709E-3</v>
      </c>
      <c r="T191" s="27">
        <v>5.0205003765375282E-4</v>
      </c>
      <c r="U191" s="27">
        <v>1.0237225538829282E-3</v>
      </c>
      <c r="V191" s="27">
        <v>2.0870645883345915E-4</v>
      </c>
      <c r="W191" s="27">
        <v>1.5342129487572875E-4</v>
      </c>
      <c r="X191" s="27">
        <v>6.9141073952599984E-4</v>
      </c>
      <c r="Y191" s="27">
        <v>2.5677875165504987E-4</v>
      </c>
      <c r="Z191" s="27">
        <v>1.366585786512288E-3</v>
      </c>
      <c r="AA191" s="27">
        <v>2.3047093794499244E-3</v>
      </c>
      <c r="AB191" s="27">
        <v>1.6958641904761586E-3</v>
      </c>
      <c r="AC191" s="18">
        <v>8.5434720708986824E-4</v>
      </c>
      <c r="AD191" s="12">
        <v>184</v>
      </c>
      <c r="AE191" s="17">
        <v>2</v>
      </c>
      <c r="AF191" s="18">
        <v>0.70596356005933403</v>
      </c>
      <c r="AG191" t="str">
        <f>IF(AF191&lt;='CAV Tier 1 Analysis'!$A$5,"Tier 1", "Tier 2")</f>
        <v>Tier 2</v>
      </c>
      <c r="AH191" t="str">
        <f t="shared" si="6"/>
        <v>Texas - Tier 2</v>
      </c>
      <c r="AI191" t="str">
        <f t="shared" si="7"/>
        <v>Weslaco, City Of - Tier 2</v>
      </c>
    </row>
    <row r="192" spans="1:35" x14ac:dyDescent="0.3">
      <c r="A192">
        <v>185</v>
      </c>
      <c r="B192">
        <v>6</v>
      </c>
      <c r="C192" t="s">
        <v>23</v>
      </c>
      <c r="D192" t="s">
        <v>4208</v>
      </c>
      <c r="E192" t="s">
        <v>6428</v>
      </c>
      <c r="F192" t="s">
        <v>305</v>
      </c>
      <c r="G192" s="59">
        <v>33.634619999999991</v>
      </c>
      <c r="H192">
        <v>71</v>
      </c>
      <c r="I192">
        <v>2</v>
      </c>
      <c r="J192" s="12">
        <v>8.1904761904761898</v>
      </c>
      <c r="K192" s="12">
        <v>1.0476190476190477</v>
      </c>
      <c r="L192">
        <v>1</v>
      </c>
      <c r="M192" s="12">
        <v>12.609118224020371</v>
      </c>
      <c r="N192" s="12">
        <v>358.09039942879184</v>
      </c>
      <c r="O192" s="12">
        <v>34161.792049143376</v>
      </c>
      <c r="P192" s="12">
        <v>27708.058578598408</v>
      </c>
      <c r="Q192" s="12">
        <v>22956.814271807983</v>
      </c>
      <c r="R192" s="27">
        <v>1.5167218353957053E-4</v>
      </c>
      <c r="S192" s="27">
        <v>1.1197519512860587E-4</v>
      </c>
      <c r="T192" s="27">
        <v>4.1837503137812737E-5</v>
      </c>
      <c r="U192" s="27">
        <v>7.6225229120287273E-4</v>
      </c>
      <c r="V192" s="27">
        <v>2.1864486163505244E-4</v>
      </c>
      <c r="W192" s="27">
        <v>3.8355323718932189E-5</v>
      </c>
      <c r="X192" s="27">
        <v>8.7622248840616768E-5</v>
      </c>
      <c r="Y192" s="27">
        <v>2.7383040295127144E-4</v>
      </c>
      <c r="Z192" s="27">
        <v>1.4045214546657611E-3</v>
      </c>
      <c r="AA192" s="27">
        <v>2.0627414140748368E-3</v>
      </c>
      <c r="AB192" s="27">
        <v>4.2153499941974858E-3</v>
      </c>
      <c r="AC192" s="18">
        <v>8.5170935209934716E-4</v>
      </c>
      <c r="AD192" s="12">
        <v>185</v>
      </c>
      <c r="AE192" s="17">
        <v>2</v>
      </c>
      <c r="AF192" s="18">
        <v>0.70681526941143336</v>
      </c>
      <c r="AG192" t="str">
        <f>IF(AF192&lt;='CAV Tier 1 Analysis'!$A$5,"Tier 1", "Tier 2")</f>
        <v>Tier 2</v>
      </c>
      <c r="AH192" t="str">
        <f t="shared" si="6"/>
        <v>Texas - Tier 2</v>
      </c>
      <c r="AI192" t="str">
        <f t="shared" si="7"/>
        <v>Wylie, City Of - Tier 2</v>
      </c>
    </row>
    <row r="193" spans="1:35" x14ac:dyDescent="0.3">
      <c r="A193">
        <v>186</v>
      </c>
      <c r="B193">
        <v>6</v>
      </c>
      <c r="C193" t="s">
        <v>23</v>
      </c>
      <c r="D193" t="s">
        <v>3927</v>
      </c>
      <c r="E193" t="s">
        <v>6041</v>
      </c>
      <c r="F193" t="s">
        <v>388</v>
      </c>
      <c r="G193" s="59">
        <v>1061.6552099999997</v>
      </c>
      <c r="H193">
        <v>71</v>
      </c>
      <c r="I193">
        <v>8</v>
      </c>
      <c r="J193" s="12">
        <v>8.1481481481481488</v>
      </c>
      <c r="K193" s="12">
        <v>4.3703703703703702</v>
      </c>
      <c r="L193">
        <v>44</v>
      </c>
      <c r="M193" s="12">
        <v>39.263566558487469</v>
      </c>
      <c r="N193" s="12">
        <v>110.52677546409481</v>
      </c>
      <c r="O193" s="12">
        <v>12598.508013709668</v>
      </c>
      <c r="P193">
        <v>0</v>
      </c>
      <c r="Q193">
        <v>0</v>
      </c>
      <c r="R193" s="27">
        <v>4.7874352041694327E-3</v>
      </c>
      <c r="S193" s="27">
        <v>1.1197519512860587E-4</v>
      </c>
      <c r="T193" s="27">
        <v>1.6735001255125095E-4</v>
      </c>
      <c r="U193" s="27">
        <v>7.5831300287624301E-4</v>
      </c>
      <c r="V193" s="27">
        <v>9.1212452379067321E-4</v>
      </c>
      <c r="W193" s="27">
        <v>1.6876342436330162E-3</v>
      </c>
      <c r="X193" s="27">
        <v>2.7284715221434106E-4</v>
      </c>
      <c r="Y193" s="27">
        <v>8.4519416076264434E-5</v>
      </c>
      <c r="Z193" s="27">
        <v>5.1797267475250789E-4</v>
      </c>
      <c r="AA193" s="27">
        <v>0</v>
      </c>
      <c r="AB193" s="27">
        <v>0</v>
      </c>
      <c r="AC193" s="18">
        <v>8.4547012956293955E-4</v>
      </c>
      <c r="AD193" s="12">
        <v>186</v>
      </c>
      <c r="AE193" s="17">
        <v>2</v>
      </c>
      <c r="AF193" s="18">
        <v>0.70766073954099629</v>
      </c>
      <c r="AG193" t="str">
        <f>IF(AF193&lt;='CAV Tier 1 Analysis'!$A$5,"Tier 1", "Tier 2")</f>
        <v>Tier 2</v>
      </c>
      <c r="AH193" t="str">
        <f t="shared" si="6"/>
        <v>Texas - Tier 2</v>
      </c>
      <c r="AI193" t="str">
        <f t="shared" si="7"/>
        <v>Gonzales County * - Tier 2</v>
      </c>
    </row>
    <row r="194" spans="1:35" x14ac:dyDescent="0.3">
      <c r="A194">
        <v>187</v>
      </c>
      <c r="B194">
        <v>6</v>
      </c>
      <c r="C194" t="s">
        <v>23</v>
      </c>
      <c r="D194" t="s">
        <v>4339</v>
      </c>
      <c r="E194" t="s">
        <v>6599</v>
      </c>
      <c r="F194" t="s">
        <v>300</v>
      </c>
      <c r="G194" s="59">
        <v>11.321759999999998</v>
      </c>
      <c r="H194">
        <v>78</v>
      </c>
      <c r="I194">
        <v>2</v>
      </c>
      <c r="J194" s="12">
        <v>8.8461538461538467</v>
      </c>
      <c r="K194" s="12">
        <v>1</v>
      </c>
      <c r="L194">
        <v>1</v>
      </c>
      <c r="M194" s="12">
        <v>6.7872689405180804</v>
      </c>
      <c r="N194" s="12">
        <v>311.81770066068128</v>
      </c>
      <c r="O194" s="12">
        <v>30647.685220191164</v>
      </c>
      <c r="P194" s="12">
        <v>26007.982468638078</v>
      </c>
      <c r="Q194" s="12">
        <v>24668.27435087015</v>
      </c>
      <c r="R194" s="27">
        <v>5.1054421328707386E-5</v>
      </c>
      <c r="S194" s="27">
        <v>1.230150030990318E-4</v>
      </c>
      <c r="T194" s="27">
        <v>4.1837503137812737E-5</v>
      </c>
      <c r="U194" s="27">
        <v>8.2327338249326386E-4</v>
      </c>
      <c r="V194" s="27">
        <v>2.0870645883345915E-4</v>
      </c>
      <c r="W194" s="27">
        <v>3.8355323718932189E-5</v>
      </c>
      <c r="X194" s="27">
        <v>4.7165531918110734E-5</v>
      </c>
      <c r="Y194" s="27">
        <v>2.3844584148431655E-4</v>
      </c>
      <c r="Z194" s="27">
        <v>1.2600431313930624E-3</v>
      </c>
      <c r="AA194" s="27">
        <v>1.9361783281355328E-3</v>
      </c>
      <c r="AB194" s="27">
        <v>4.5296097668700184E-3</v>
      </c>
      <c r="AC194" s="18">
        <v>8.4524406294656819E-4</v>
      </c>
      <c r="AD194" s="12">
        <v>187</v>
      </c>
      <c r="AE194" s="17">
        <v>2</v>
      </c>
      <c r="AF194" s="18">
        <v>0.7085059836039429</v>
      </c>
      <c r="AG194" t="str">
        <f>IF(AF194&lt;='CAV Tier 1 Analysis'!$A$5,"Tier 1", "Tier 2")</f>
        <v>Tier 2</v>
      </c>
      <c r="AH194" t="str">
        <f t="shared" si="6"/>
        <v>Texas - Tier 2</v>
      </c>
      <c r="AI194" t="str">
        <f t="shared" si="7"/>
        <v>Pflugerville, City Of - Tier 2</v>
      </c>
    </row>
    <row r="195" spans="1:35" x14ac:dyDescent="0.3">
      <c r="A195">
        <v>188</v>
      </c>
      <c r="B195">
        <v>6</v>
      </c>
      <c r="C195" t="s">
        <v>23</v>
      </c>
      <c r="D195" t="s">
        <v>2892</v>
      </c>
      <c r="E195" t="s">
        <v>5965</v>
      </c>
      <c r="F195" t="s">
        <v>306</v>
      </c>
      <c r="G195" s="59">
        <v>17.033809999999999</v>
      </c>
      <c r="H195">
        <v>291</v>
      </c>
      <c r="I195">
        <v>71</v>
      </c>
      <c r="J195" s="12">
        <v>11</v>
      </c>
      <c r="K195" s="12">
        <v>3</v>
      </c>
      <c r="L195">
        <v>50</v>
      </c>
      <c r="M195" s="12">
        <v>240.88568088994771</v>
      </c>
      <c r="N195" s="12">
        <v>634.58300599729637</v>
      </c>
      <c r="O195" s="12">
        <v>12899.252039869891</v>
      </c>
      <c r="P195" s="12">
        <v>12374.984703896485</v>
      </c>
      <c r="Q195" s="12">
        <v>381.38325610033826</v>
      </c>
      <c r="R195" s="27">
        <v>7.6812378338098435E-5</v>
      </c>
      <c r="S195" s="27">
        <v>4.5894058848484947E-4</v>
      </c>
      <c r="T195" s="27">
        <v>1.4852313613923521E-3</v>
      </c>
      <c r="U195" s="27">
        <v>1.0237225538829282E-3</v>
      </c>
      <c r="V195" s="27">
        <v>6.2611937650037738E-4</v>
      </c>
      <c r="W195" s="27">
        <v>1.9177661859466095E-3</v>
      </c>
      <c r="X195" s="27">
        <v>1.6739429909437816E-3</v>
      </c>
      <c r="Y195" s="27">
        <v>4.8526327574113998E-4</v>
      </c>
      <c r="Z195" s="27">
        <v>5.3033740774125003E-4</v>
      </c>
      <c r="AA195" s="27">
        <v>9.212624325468402E-4</v>
      </c>
      <c r="AB195" s="27">
        <v>7.0029921719751145E-5</v>
      </c>
      <c r="AC195" s="18">
        <v>8.4267531574890692E-4</v>
      </c>
      <c r="AD195" s="12">
        <v>188</v>
      </c>
      <c r="AE195" s="17">
        <v>2</v>
      </c>
      <c r="AF195" s="18">
        <v>0.70934865891969179</v>
      </c>
      <c r="AG195" t="str">
        <f>IF(AF195&lt;='CAV Tier 1 Analysis'!$A$5,"Tier 1", "Tier 2")</f>
        <v>Tier 2</v>
      </c>
      <c r="AH195" t="str">
        <f t="shared" si="6"/>
        <v>Texas - Tier 2</v>
      </c>
      <c r="AI195" t="str">
        <f t="shared" si="7"/>
        <v>Gainesville, City Of - Tier 2</v>
      </c>
    </row>
    <row r="196" spans="1:35" x14ac:dyDescent="0.3">
      <c r="A196">
        <v>189</v>
      </c>
      <c r="B196">
        <v>6</v>
      </c>
      <c r="C196" t="s">
        <v>23</v>
      </c>
      <c r="D196" t="s">
        <v>2846</v>
      </c>
      <c r="E196" t="s">
        <v>5989</v>
      </c>
      <c r="F196" t="s">
        <v>304</v>
      </c>
      <c r="G196" s="59">
        <v>29.262790000000003</v>
      </c>
      <c r="H196">
        <v>117</v>
      </c>
      <c r="I196">
        <v>34</v>
      </c>
      <c r="J196" s="12">
        <v>10.8125</v>
      </c>
      <c r="K196" s="12">
        <v>1.0625</v>
      </c>
      <c r="L196">
        <v>24</v>
      </c>
      <c r="M196" s="12">
        <v>138.73923163170699</v>
      </c>
      <c r="N196" s="12">
        <v>1065.0518554342821</v>
      </c>
      <c r="O196" s="12">
        <v>37649.398912780147</v>
      </c>
      <c r="P196">
        <v>0</v>
      </c>
      <c r="Q196" s="12">
        <v>14929.597970757211</v>
      </c>
      <c r="R196" s="27">
        <v>1.3195782368761444E-4</v>
      </c>
      <c r="S196" s="27">
        <v>1.845225046485477E-4</v>
      </c>
      <c r="T196" s="27">
        <v>7.1123755334281653E-4</v>
      </c>
      <c r="U196" s="27">
        <v>1.00627273762356E-3</v>
      </c>
      <c r="V196" s="27">
        <v>2.2175061251055033E-4</v>
      </c>
      <c r="W196" s="27">
        <v>9.2052776925437253E-4</v>
      </c>
      <c r="X196" s="27">
        <v>9.6411527451864098E-4</v>
      </c>
      <c r="Y196" s="27">
        <v>8.1444121150073896E-4</v>
      </c>
      <c r="Z196" s="27">
        <v>1.547910263378454E-3</v>
      </c>
      <c r="AA196" s="27">
        <v>0</v>
      </c>
      <c r="AB196" s="27">
        <v>2.74138562843571E-3</v>
      </c>
      <c r="AC196" s="18">
        <v>8.4037467080918225E-4</v>
      </c>
      <c r="AD196" s="12">
        <v>189</v>
      </c>
      <c r="AE196" s="17">
        <v>2</v>
      </c>
      <c r="AF196" s="18">
        <v>0.71018903359050101</v>
      </c>
      <c r="AG196" t="str">
        <f>IF(AF196&lt;='CAV Tier 1 Analysis'!$A$5,"Tier 1", "Tier 2")</f>
        <v>Tier 2</v>
      </c>
      <c r="AH196" t="str">
        <f t="shared" si="6"/>
        <v>Texas - Tier 2</v>
      </c>
      <c r="AI196" t="str">
        <f t="shared" si="7"/>
        <v>Lancaster, City Of - Tier 2</v>
      </c>
    </row>
    <row r="197" spans="1:35" x14ac:dyDescent="0.3">
      <c r="A197">
        <v>190</v>
      </c>
      <c r="B197">
        <v>6</v>
      </c>
      <c r="C197" t="s">
        <v>23</v>
      </c>
      <c r="D197" t="s">
        <v>3779</v>
      </c>
      <c r="E197" t="s">
        <v>5839</v>
      </c>
      <c r="F197" t="s">
        <v>318</v>
      </c>
      <c r="G197" s="59">
        <v>26.821019999999997</v>
      </c>
      <c r="H197">
        <v>301</v>
      </c>
      <c r="I197">
        <v>86</v>
      </c>
      <c r="J197" s="12">
        <v>10</v>
      </c>
      <c r="K197" s="12">
        <v>3</v>
      </c>
      <c r="L197">
        <v>9</v>
      </c>
      <c r="M197" s="12">
        <v>181.01047984006576</v>
      </c>
      <c r="N197" s="12">
        <v>574.12676970177142</v>
      </c>
      <c r="O197" s="12">
        <v>28984.070674137125</v>
      </c>
      <c r="P197" s="12">
        <v>26992.638910365989</v>
      </c>
      <c r="Q197">
        <v>0</v>
      </c>
      <c r="R197" s="27">
        <v>1.2094688948941575E-4</v>
      </c>
      <c r="S197" s="27">
        <v>4.7471174272831505E-4</v>
      </c>
      <c r="T197" s="27">
        <v>1.7990126349259475E-3</v>
      </c>
      <c r="U197" s="27">
        <v>9.3065686716629827E-4</v>
      </c>
      <c r="V197" s="27">
        <v>6.2611937650037738E-4</v>
      </c>
      <c r="W197" s="27">
        <v>3.4519791347038971E-4</v>
      </c>
      <c r="X197" s="27">
        <v>1.2578631610489104E-3</v>
      </c>
      <c r="Y197" s="27">
        <v>4.3903261562814E-4</v>
      </c>
      <c r="Z197" s="27">
        <v>1.1916455977137503E-3</v>
      </c>
      <c r="AA197" s="27">
        <v>2.0094816097503817E-3</v>
      </c>
      <c r="AB197" s="27">
        <v>0</v>
      </c>
      <c r="AC197" s="18">
        <v>8.3587894622017521E-4</v>
      </c>
      <c r="AD197" s="12">
        <v>190</v>
      </c>
      <c r="AE197" s="17">
        <v>2</v>
      </c>
      <c r="AF197" s="18">
        <v>0.71102491253672118</v>
      </c>
      <c r="AG197" t="str">
        <f>IF(AF197&lt;='CAV Tier 1 Analysis'!$A$5,"Tier 1", "Tier 2")</f>
        <v>Tier 2</v>
      </c>
      <c r="AH197" t="str">
        <f t="shared" si="6"/>
        <v>Texas - Tier 2</v>
      </c>
      <c r="AI197" t="str">
        <f t="shared" si="7"/>
        <v>Lufkin,City Of - Tier 2</v>
      </c>
    </row>
    <row r="198" spans="1:35" x14ac:dyDescent="0.3">
      <c r="A198">
        <v>191</v>
      </c>
      <c r="B198">
        <v>6</v>
      </c>
      <c r="C198" t="s">
        <v>23</v>
      </c>
      <c r="D198" t="s">
        <v>2988</v>
      </c>
      <c r="E198" t="s">
        <v>6177</v>
      </c>
      <c r="F198" t="s">
        <v>307</v>
      </c>
      <c r="G198" s="59">
        <v>10.983050000000002</v>
      </c>
      <c r="H198">
        <v>221</v>
      </c>
      <c r="I198">
        <v>99</v>
      </c>
      <c r="J198" s="12">
        <v>20</v>
      </c>
      <c r="K198" s="12">
        <v>1</v>
      </c>
      <c r="L198">
        <v>36</v>
      </c>
      <c r="M198" s="12">
        <v>316.47852372519469</v>
      </c>
      <c r="N198" s="12">
        <v>581.59807535003824</v>
      </c>
      <c r="O198" s="12">
        <v>4724.4114848823037</v>
      </c>
      <c r="P198" s="12">
        <v>4284.7781870680128</v>
      </c>
      <c r="Q198" s="12">
        <v>233.51982807708009</v>
      </c>
      <c r="R198" s="27">
        <v>4.9527040157560303E-5</v>
      </c>
      <c r="S198" s="27">
        <v>3.4854250878059011E-4</v>
      </c>
      <c r="T198" s="27">
        <v>2.0709564053217303E-3</v>
      </c>
      <c r="U198" s="27">
        <v>1.8613137343325965E-3</v>
      </c>
      <c r="V198" s="27">
        <v>2.0870645883345915E-4</v>
      </c>
      <c r="W198" s="27">
        <v>1.3807916538815588E-3</v>
      </c>
      <c r="X198" s="27">
        <v>2.1992465663247828E-3</v>
      </c>
      <c r="Y198" s="27">
        <v>4.4474589540190797E-4</v>
      </c>
      <c r="Z198" s="27">
        <v>1.9423855989876009E-4</v>
      </c>
      <c r="AA198" s="27">
        <v>3.1898263068551557E-4</v>
      </c>
      <c r="AB198" s="27">
        <v>4.2879111808582514E-5</v>
      </c>
      <c r="AC198" s="18">
        <v>8.2908459685700393E-4</v>
      </c>
      <c r="AD198" s="12">
        <v>191</v>
      </c>
      <c r="AE198" s="17">
        <v>2</v>
      </c>
      <c r="AF198" s="18">
        <v>0.71185399713357822</v>
      </c>
      <c r="AG198" t="str">
        <f>IF(AF198&lt;='CAV Tier 1 Analysis'!$A$5,"Tier 1", "Tier 2")</f>
        <v>Tier 2</v>
      </c>
      <c r="AH198" t="str">
        <f t="shared" si="6"/>
        <v>Texas - Tier 2</v>
      </c>
      <c r="AI198" t="str">
        <f t="shared" si="7"/>
        <v>Dayton, City Of - Tier 2</v>
      </c>
    </row>
    <row r="199" spans="1:35" x14ac:dyDescent="0.3">
      <c r="A199">
        <v>192</v>
      </c>
      <c r="B199">
        <v>6</v>
      </c>
      <c r="C199" t="s">
        <v>23</v>
      </c>
      <c r="D199" t="s">
        <v>3821</v>
      </c>
      <c r="E199" t="s">
        <v>5897</v>
      </c>
      <c r="F199" t="s">
        <v>299</v>
      </c>
      <c r="G199" s="59">
        <v>23.299760000000003</v>
      </c>
      <c r="H199">
        <v>640</v>
      </c>
      <c r="I199">
        <v>103</v>
      </c>
      <c r="J199" s="12">
        <v>18</v>
      </c>
      <c r="K199" s="12">
        <v>1</v>
      </c>
      <c r="L199">
        <v>5</v>
      </c>
      <c r="M199" s="12">
        <v>243.23535306801443</v>
      </c>
      <c r="N199" s="12">
        <v>848.18768490568516</v>
      </c>
      <c r="O199" s="12">
        <v>8048.5256963042621</v>
      </c>
      <c r="P199" s="12">
        <v>5307.3261166273733</v>
      </c>
      <c r="Q199" s="12">
        <v>3807.3721280426953</v>
      </c>
      <c r="R199" s="27">
        <v>1.0506809576406527E-4</v>
      </c>
      <c r="S199" s="27">
        <v>1.0093538715817995E-3</v>
      </c>
      <c r="T199" s="27">
        <v>2.1546314115973558E-3</v>
      </c>
      <c r="U199" s="27">
        <v>1.6751823608993368E-3</v>
      </c>
      <c r="V199" s="27">
        <v>2.0870645883345915E-4</v>
      </c>
      <c r="W199" s="27">
        <v>1.9177661859466093E-4</v>
      </c>
      <c r="X199" s="27">
        <v>1.6902711398771642E-3</v>
      </c>
      <c r="Y199" s="27">
        <v>6.4860598303254947E-4</v>
      </c>
      <c r="Z199" s="27">
        <v>3.3090556264221162E-4</v>
      </c>
      <c r="AA199" s="27">
        <v>3.9510676461555392E-4</v>
      </c>
      <c r="AB199" s="27">
        <v>6.991129469371474E-4</v>
      </c>
      <c r="AC199" s="18">
        <v>8.2806556494320952E-4</v>
      </c>
      <c r="AD199" s="12">
        <v>192</v>
      </c>
      <c r="AE199" s="17">
        <v>2</v>
      </c>
      <c r="AF199" s="18">
        <v>0.71268206269852141</v>
      </c>
      <c r="AG199" t="str">
        <f>IF(AF199&lt;='CAV Tier 1 Analysis'!$A$5,"Tier 1", "Tier 2")</f>
        <v>Tier 2</v>
      </c>
      <c r="AH199" t="str">
        <f t="shared" si="6"/>
        <v>Texas - Tier 2</v>
      </c>
      <c r="AI199" t="str">
        <f t="shared" si="7"/>
        <v>Manvel, Town Of - Tier 2</v>
      </c>
    </row>
    <row r="200" spans="1:35" x14ac:dyDescent="0.3">
      <c r="A200">
        <v>193</v>
      </c>
      <c r="B200">
        <v>6</v>
      </c>
      <c r="C200" t="s">
        <v>23</v>
      </c>
      <c r="D200" t="s">
        <v>2977</v>
      </c>
      <c r="E200" t="s">
        <v>6487</v>
      </c>
      <c r="F200" t="s">
        <v>404</v>
      </c>
      <c r="G200" s="59">
        <v>872.91776000000004</v>
      </c>
      <c r="H200">
        <v>121</v>
      </c>
      <c r="I200">
        <v>17</v>
      </c>
      <c r="J200" s="12">
        <v>10.849056603773585</v>
      </c>
      <c r="K200" s="12">
        <v>4.4905660377358494</v>
      </c>
      <c r="L200">
        <v>1</v>
      </c>
      <c r="M200" s="12">
        <v>58.999163918946977</v>
      </c>
      <c r="N200" s="12">
        <v>0.27042041304117598</v>
      </c>
      <c r="O200" s="12">
        <v>43748.900416775185</v>
      </c>
      <c r="P200">
        <v>0</v>
      </c>
      <c r="Q200" s="12">
        <v>2212.2719441566587</v>
      </c>
      <c r="R200" s="27">
        <v>3.9363412671131956E-3</v>
      </c>
      <c r="S200" s="27">
        <v>1.9083096634593395E-4</v>
      </c>
      <c r="T200" s="27">
        <v>3.5561877667140827E-4</v>
      </c>
      <c r="U200" s="27">
        <v>1.0096749030577765E-3</v>
      </c>
      <c r="V200" s="27">
        <v>9.3721013589364677E-4</v>
      </c>
      <c r="W200" s="27">
        <v>3.8355323718932189E-5</v>
      </c>
      <c r="X200" s="27">
        <v>4.0999214460898199E-4</v>
      </c>
      <c r="Y200" s="27">
        <v>2.0678948887608915E-7</v>
      </c>
      <c r="Z200" s="27">
        <v>1.7986840141466583E-3</v>
      </c>
      <c r="AA200" s="27">
        <v>0</v>
      </c>
      <c r="AB200" s="27">
        <v>4.0621927836111702E-4</v>
      </c>
      <c r="AC200" s="18">
        <v>8.2573941812786602E-4</v>
      </c>
      <c r="AD200" s="12">
        <v>193</v>
      </c>
      <c r="AE200" s="17">
        <v>2</v>
      </c>
      <c r="AF200" s="18">
        <v>0.71350780211664933</v>
      </c>
      <c r="AG200" t="str">
        <f>IF(AF200&lt;='CAV Tier 1 Analysis'!$A$5,"Tier 1", "Tier 2")</f>
        <v>Tier 2</v>
      </c>
      <c r="AH200" t="str">
        <f t="shared" ref="AH200:AH263" si="8">C200&amp;" - "&amp;AG200</f>
        <v>Texas - Tier 2</v>
      </c>
      <c r="AI200" t="str">
        <f t="shared" ref="AI200:AI263" si="9">D200&amp;" - "&amp;AG200</f>
        <v>Harrison County* - Tier 2</v>
      </c>
    </row>
    <row r="201" spans="1:35" x14ac:dyDescent="0.3">
      <c r="A201">
        <v>194</v>
      </c>
      <c r="B201">
        <v>6</v>
      </c>
      <c r="C201" t="s">
        <v>23</v>
      </c>
      <c r="D201" t="s">
        <v>2938</v>
      </c>
      <c r="E201" t="s">
        <v>6774</v>
      </c>
      <c r="F201" t="s">
        <v>490</v>
      </c>
      <c r="G201" s="59">
        <v>1491.8309399999998</v>
      </c>
      <c r="H201">
        <v>1</v>
      </c>
      <c r="I201">
        <v>0</v>
      </c>
      <c r="J201" s="12">
        <v>5.384615384615385</v>
      </c>
      <c r="K201" s="12">
        <v>7.8461538461538458</v>
      </c>
      <c r="L201">
        <v>0</v>
      </c>
      <c r="M201" s="12">
        <v>3</v>
      </c>
      <c r="N201" s="12">
        <v>0</v>
      </c>
      <c r="O201" s="12">
        <v>3735.5338078391082</v>
      </c>
      <c r="P201">
        <v>0</v>
      </c>
      <c r="Q201" s="12">
        <v>171.40880143278764</v>
      </c>
      <c r="R201" s="27">
        <v>6.7272725585034131E-3</v>
      </c>
      <c r="S201" s="27">
        <v>1.5771154243465616E-6</v>
      </c>
      <c r="T201" s="27">
        <v>0</v>
      </c>
      <c r="U201" s="27">
        <v>5.0112292847416062E-4</v>
      </c>
      <c r="V201" s="27">
        <v>1.6375429846932946E-3</v>
      </c>
      <c r="W201" s="27">
        <v>0</v>
      </c>
      <c r="X201" s="27">
        <v>2.0847353625496916E-5</v>
      </c>
      <c r="Y201" s="27">
        <v>0</v>
      </c>
      <c r="Z201" s="27">
        <v>1.5358203018716858E-4</v>
      </c>
      <c r="AA201" s="27">
        <v>0</v>
      </c>
      <c r="AB201" s="27">
        <v>3.1474231640773495E-5</v>
      </c>
      <c r="AC201" s="18">
        <v>8.2485629114078672E-4</v>
      </c>
      <c r="AD201" s="12">
        <v>194</v>
      </c>
      <c r="AE201" s="17">
        <v>2</v>
      </c>
      <c r="AF201" s="18">
        <v>0.71433265840779014</v>
      </c>
      <c r="AG201" t="str">
        <f>IF(AF201&lt;='CAV Tier 1 Analysis'!$A$5,"Tier 1", "Tier 2")</f>
        <v>Tier 2</v>
      </c>
      <c r="AH201" t="str">
        <f t="shared" si="8"/>
        <v>Texas - Tier 2</v>
      </c>
      <c r="AI201" t="str">
        <f t="shared" si="9"/>
        <v>La Salle County * - Tier 2</v>
      </c>
    </row>
    <row r="202" spans="1:35" x14ac:dyDescent="0.3">
      <c r="A202">
        <v>195</v>
      </c>
      <c r="B202">
        <v>6</v>
      </c>
      <c r="C202" t="s">
        <v>23</v>
      </c>
      <c r="D202" t="s">
        <v>4050</v>
      </c>
      <c r="E202" t="s">
        <v>6201</v>
      </c>
      <c r="F202" t="s">
        <v>438</v>
      </c>
      <c r="G202" s="59">
        <v>1282.6014199999997</v>
      </c>
      <c r="H202">
        <v>36</v>
      </c>
      <c r="I202">
        <v>3</v>
      </c>
      <c r="J202" s="12">
        <v>3.6111111111111112</v>
      </c>
      <c r="K202" s="12">
        <v>5.7222222222222223</v>
      </c>
      <c r="L202">
        <v>1</v>
      </c>
      <c r="M202" s="12">
        <v>5.9998335102420217</v>
      </c>
      <c r="N202" s="12">
        <v>0.24657645047903631</v>
      </c>
      <c r="O202" s="12">
        <v>28859.844950390579</v>
      </c>
      <c r="P202">
        <v>0</v>
      </c>
      <c r="Q202" s="12">
        <v>1884.3199909712675</v>
      </c>
      <c r="R202" s="27">
        <v>5.7837715420109934E-3</v>
      </c>
      <c r="S202" s="27">
        <v>5.677615527647622E-5</v>
      </c>
      <c r="T202" s="27">
        <v>6.2756254706719102E-5</v>
      </c>
      <c r="U202" s="27">
        <v>3.3607053536560769E-4</v>
      </c>
      <c r="V202" s="27">
        <v>1.1942647366581273E-3</v>
      </c>
      <c r="W202" s="27">
        <v>3.8355323718932189E-5</v>
      </c>
      <c r="X202" s="27">
        <v>4.169355029404063E-5</v>
      </c>
      <c r="Y202" s="27">
        <v>1.885560989646009E-7</v>
      </c>
      <c r="Z202" s="27">
        <v>1.1865382048119842E-3</v>
      </c>
      <c r="AA202" s="27">
        <v>0</v>
      </c>
      <c r="AB202" s="27">
        <v>3.4600045846785407E-4</v>
      </c>
      <c r="AC202" s="18">
        <v>8.2240139249179086E-4</v>
      </c>
      <c r="AD202" s="12">
        <v>195</v>
      </c>
      <c r="AE202" s="17">
        <v>2</v>
      </c>
      <c r="AF202" s="18">
        <v>0.71515505980028193</v>
      </c>
      <c r="AG202" t="str">
        <f>IF(AF202&lt;='CAV Tier 1 Analysis'!$A$5,"Tier 1", "Tier 2")</f>
        <v>Tier 2</v>
      </c>
      <c r="AH202" t="str">
        <f t="shared" si="8"/>
        <v>Texas - Tier 2</v>
      </c>
      <c r="AI202" t="str">
        <f t="shared" si="9"/>
        <v>Maverick County* - Tier 2</v>
      </c>
    </row>
    <row r="203" spans="1:35" x14ac:dyDescent="0.3">
      <c r="A203">
        <v>196</v>
      </c>
      <c r="B203">
        <v>6</v>
      </c>
      <c r="C203" t="s">
        <v>23</v>
      </c>
      <c r="D203" t="s">
        <v>2959</v>
      </c>
      <c r="E203" t="s">
        <v>6293</v>
      </c>
      <c r="F203" t="s">
        <v>343</v>
      </c>
      <c r="G203" s="59">
        <v>9.9841300000000004</v>
      </c>
      <c r="H203">
        <v>154</v>
      </c>
      <c r="I203">
        <v>10</v>
      </c>
      <c r="J203" s="12">
        <v>12</v>
      </c>
      <c r="K203" s="12">
        <v>1</v>
      </c>
      <c r="L203">
        <v>1</v>
      </c>
      <c r="M203" s="12">
        <v>51.511942452672379</v>
      </c>
      <c r="N203" s="12">
        <v>619.2188223254642</v>
      </c>
      <c r="O203" s="12">
        <v>48469.706691311556</v>
      </c>
      <c r="P203" s="12">
        <v>38893.078341805987</v>
      </c>
      <c r="Q203" s="12">
        <v>7556.2865952632274</v>
      </c>
      <c r="R203" s="27">
        <v>4.5022503534837995E-5</v>
      </c>
      <c r="S203" s="27">
        <v>2.4287577534937049E-4</v>
      </c>
      <c r="T203" s="27">
        <v>2.0918751568906366E-4</v>
      </c>
      <c r="U203" s="27">
        <v>1.1167882405995579E-3</v>
      </c>
      <c r="V203" s="27">
        <v>2.0870645883345915E-4</v>
      </c>
      <c r="W203" s="27">
        <v>3.8355323718932189E-5</v>
      </c>
      <c r="X203" s="27">
        <v>3.5796256008236934E-4</v>
      </c>
      <c r="Y203" s="27">
        <v>4.7351434135868727E-4</v>
      </c>
      <c r="Z203" s="27">
        <v>1.992774350109386E-3</v>
      </c>
      <c r="AA203" s="27">
        <v>2.8954162627065762E-3</v>
      </c>
      <c r="AB203" s="27">
        <v>1.3874918478829867E-3</v>
      </c>
      <c r="AC203" s="18">
        <v>8.1528137998774792E-4</v>
      </c>
      <c r="AD203" s="12">
        <v>196</v>
      </c>
      <c r="AE203" s="17">
        <v>2</v>
      </c>
      <c r="AF203" s="18">
        <v>0.7159703411802697</v>
      </c>
      <c r="AG203" t="str">
        <f>IF(AF203&lt;='CAV Tier 1 Analysis'!$A$5,"Tier 1", "Tier 2")</f>
        <v>Tier 2</v>
      </c>
      <c r="AH203" t="str">
        <f t="shared" si="8"/>
        <v>Texas - Tier 2</v>
      </c>
      <c r="AI203" t="str">
        <f t="shared" si="9"/>
        <v>Bedford, City Of - Tier 2</v>
      </c>
    </row>
    <row r="204" spans="1:35" x14ac:dyDescent="0.3">
      <c r="A204">
        <v>197</v>
      </c>
      <c r="B204">
        <v>6</v>
      </c>
      <c r="C204" t="s">
        <v>23</v>
      </c>
      <c r="D204" t="s">
        <v>2879</v>
      </c>
      <c r="E204" t="s">
        <v>6968</v>
      </c>
      <c r="F204" t="s">
        <v>313</v>
      </c>
      <c r="G204" s="59">
        <v>6.6425900000000002</v>
      </c>
      <c r="H204">
        <v>546</v>
      </c>
      <c r="I204">
        <v>20</v>
      </c>
      <c r="J204" s="12">
        <v>18.714285714285715</v>
      </c>
      <c r="K204" s="12">
        <v>1</v>
      </c>
      <c r="L204">
        <v>10</v>
      </c>
      <c r="M204" s="12">
        <v>274.45694676323541</v>
      </c>
      <c r="N204" s="12">
        <v>981.23715336833891</v>
      </c>
      <c r="O204" s="12">
        <v>11407.3985373507</v>
      </c>
      <c r="P204" s="12">
        <v>2406.0238914484835</v>
      </c>
      <c r="Q204" s="12">
        <v>10902.349415927094</v>
      </c>
      <c r="R204" s="27">
        <v>2.995414039635697E-5</v>
      </c>
      <c r="S204" s="27">
        <v>8.6110502169322266E-4</v>
      </c>
      <c r="T204" s="27">
        <v>4.1837503137812733E-4</v>
      </c>
      <c r="U204" s="27">
        <v>1.7416578514112154E-3</v>
      </c>
      <c r="V204" s="27">
        <v>2.0870645883345915E-4</v>
      </c>
      <c r="W204" s="27">
        <v>3.8355323718932186E-4</v>
      </c>
      <c r="X204" s="27">
        <v>1.9072336747157832E-3</v>
      </c>
      <c r="Y204" s="27">
        <v>7.5034841907578619E-4</v>
      </c>
      <c r="Z204" s="27">
        <v>4.6900162510747558E-4</v>
      </c>
      <c r="AA204" s="27">
        <v>1.7911775052972104E-4</v>
      </c>
      <c r="AB204" s="27">
        <v>2.001898782776877E-3</v>
      </c>
      <c r="AC204" s="18">
        <v>8.1372290846430423E-4</v>
      </c>
      <c r="AD204" s="12">
        <v>197</v>
      </c>
      <c r="AE204" s="17">
        <v>2</v>
      </c>
      <c r="AF204" s="18">
        <v>0.71678406408873396</v>
      </c>
      <c r="AG204" t="str">
        <f>IF(AF204&lt;='CAV Tier 1 Analysis'!$A$5,"Tier 1", "Tier 2")</f>
        <v>Tier 2</v>
      </c>
      <c r="AH204" t="str">
        <f t="shared" si="8"/>
        <v>Texas - Tier 2</v>
      </c>
      <c r="AI204" t="str">
        <f t="shared" si="9"/>
        <v>Webster, City Of - Tier 2</v>
      </c>
    </row>
    <row r="205" spans="1:35" x14ac:dyDescent="0.3">
      <c r="A205">
        <v>198</v>
      </c>
      <c r="B205">
        <v>6</v>
      </c>
      <c r="C205" t="s">
        <v>23</v>
      </c>
      <c r="D205" t="s">
        <v>4348</v>
      </c>
      <c r="E205" t="s">
        <v>6609</v>
      </c>
      <c r="F205" t="s">
        <v>407</v>
      </c>
      <c r="G205" s="59">
        <v>765.92848000000004</v>
      </c>
      <c r="H205">
        <v>140</v>
      </c>
      <c r="I205">
        <v>8</v>
      </c>
      <c r="J205" s="12">
        <v>14.358974358974359</v>
      </c>
      <c r="K205" s="12">
        <v>3.358974358974359</v>
      </c>
      <c r="L205">
        <v>32</v>
      </c>
      <c r="M205" s="12">
        <v>38.760060900203122</v>
      </c>
      <c r="N205" s="12">
        <v>77.786145825884077</v>
      </c>
      <c r="O205" s="12">
        <v>35061.486005984581</v>
      </c>
      <c r="P205">
        <v>0</v>
      </c>
      <c r="Q205">
        <v>0</v>
      </c>
      <c r="R205" s="27">
        <v>3.4538830822748797E-3</v>
      </c>
      <c r="S205" s="27">
        <v>2.2079615940851863E-4</v>
      </c>
      <c r="T205" s="27">
        <v>1.6735001255125095E-4</v>
      </c>
      <c r="U205" s="27">
        <v>1.3363278092644283E-3</v>
      </c>
      <c r="V205" s="27">
        <v>7.0103964377392683E-4</v>
      </c>
      <c r="W205" s="27">
        <v>1.22737035900583E-3</v>
      </c>
      <c r="X205" s="27">
        <v>2.6934823204411026E-4</v>
      </c>
      <c r="Y205" s="27">
        <v>5.9482777783222462E-5</v>
      </c>
      <c r="Z205" s="27">
        <v>1.4415113017791326E-3</v>
      </c>
      <c r="AA205" s="27">
        <v>0</v>
      </c>
      <c r="AB205" s="27">
        <v>0</v>
      </c>
      <c r="AC205" s="18">
        <v>8.0700994344411821E-4</v>
      </c>
      <c r="AD205" s="12">
        <v>198</v>
      </c>
      <c r="AE205" s="17">
        <v>2</v>
      </c>
      <c r="AF205" s="18">
        <v>0.71759107403217803</v>
      </c>
      <c r="AG205" t="str">
        <f>IF(AF205&lt;='CAV Tier 1 Analysis'!$A$5,"Tier 1", "Tier 2")</f>
        <v>Tier 2</v>
      </c>
      <c r="AH205" t="str">
        <f t="shared" si="8"/>
        <v>Texas - Tier 2</v>
      </c>
      <c r="AI205" t="str">
        <f t="shared" si="9"/>
        <v>Walker County* - Tier 2</v>
      </c>
    </row>
    <row r="206" spans="1:35" x14ac:dyDescent="0.3">
      <c r="A206">
        <v>199</v>
      </c>
      <c r="B206">
        <v>6</v>
      </c>
      <c r="C206" t="s">
        <v>23</v>
      </c>
      <c r="D206" t="s">
        <v>3816</v>
      </c>
      <c r="E206" t="s">
        <v>5891</v>
      </c>
      <c r="F206" t="s">
        <v>312</v>
      </c>
      <c r="G206" s="59">
        <v>5.6748499999999993</v>
      </c>
      <c r="H206">
        <v>861</v>
      </c>
      <c r="I206">
        <v>73</v>
      </c>
      <c r="J206" s="12">
        <v>18</v>
      </c>
      <c r="K206" s="12">
        <v>1</v>
      </c>
      <c r="L206">
        <v>8</v>
      </c>
      <c r="M206" s="12">
        <v>287.35317761702947</v>
      </c>
      <c r="N206" s="12">
        <v>380.64191933546408</v>
      </c>
      <c r="O206" s="12">
        <v>10867.035281091001</v>
      </c>
      <c r="P206" s="12">
        <v>10199.39571696082</v>
      </c>
      <c r="Q206" s="12">
        <v>1518.5477662700323</v>
      </c>
      <c r="R206" s="27">
        <v>2.5590207077098891E-5</v>
      </c>
      <c r="S206" s="27">
        <v>1.3578963803623895E-3</v>
      </c>
      <c r="T206" s="27">
        <v>1.5270688645301648E-3</v>
      </c>
      <c r="U206" s="27">
        <v>1.6751823608993368E-3</v>
      </c>
      <c r="V206" s="27">
        <v>2.0870645883345915E-4</v>
      </c>
      <c r="W206" s="27">
        <v>3.0684258975145751E-4</v>
      </c>
      <c r="X206" s="27">
        <v>1.9968511030641462E-3</v>
      </c>
      <c r="Y206" s="27">
        <v>2.9107546674817355E-4</v>
      </c>
      <c r="Z206" s="27">
        <v>4.4678523243000677E-4</v>
      </c>
      <c r="AA206" s="27">
        <v>7.5929953317490154E-4</v>
      </c>
      <c r="AB206" s="27">
        <v>2.7883704776912203E-4</v>
      </c>
      <c r="AC206" s="18">
        <v>8.0673956769456887E-4</v>
      </c>
      <c r="AD206" s="12">
        <v>199</v>
      </c>
      <c r="AE206" s="17">
        <v>2</v>
      </c>
      <c r="AF206" s="18">
        <v>0.71839781359987265</v>
      </c>
      <c r="AG206" t="str">
        <f>IF(AF206&lt;='CAV Tier 1 Analysis'!$A$5,"Tier 1", "Tier 2")</f>
        <v>Tier 2</v>
      </c>
      <c r="AH206" t="str">
        <f t="shared" si="8"/>
        <v>Texas - Tier 2</v>
      </c>
      <c r="AI206" t="str">
        <f t="shared" si="9"/>
        <v>Clute, City Of - Tier 2</v>
      </c>
    </row>
    <row r="207" spans="1:35" x14ac:dyDescent="0.3">
      <c r="A207">
        <v>200</v>
      </c>
      <c r="B207">
        <v>6</v>
      </c>
      <c r="C207" t="s">
        <v>23</v>
      </c>
      <c r="D207" t="s">
        <v>4295</v>
      </c>
      <c r="E207" t="s">
        <v>6546</v>
      </c>
      <c r="F207" t="s">
        <v>423</v>
      </c>
      <c r="G207" s="59">
        <v>949.35067000000004</v>
      </c>
      <c r="H207">
        <v>42</v>
      </c>
      <c r="I207">
        <v>5</v>
      </c>
      <c r="J207" s="12">
        <v>12.275</v>
      </c>
      <c r="K207" s="12">
        <v>3.7250000000000001</v>
      </c>
      <c r="L207">
        <v>0</v>
      </c>
      <c r="M207" s="12">
        <v>39.999957023256755</v>
      </c>
      <c r="N207" s="12">
        <v>1.723639926327623E-2</v>
      </c>
      <c r="O207" s="12">
        <v>36095.783724330686</v>
      </c>
      <c r="P207">
        <v>0</v>
      </c>
      <c r="Q207" s="12">
        <v>4003.9225713741253</v>
      </c>
      <c r="R207" s="27">
        <v>4.2810083498387762E-3</v>
      </c>
      <c r="S207" s="27">
        <v>6.6238847822555594E-5</v>
      </c>
      <c r="T207" s="27">
        <v>1.0459375784453183E-4</v>
      </c>
      <c r="U207" s="27">
        <v>1.1423813044466311E-3</v>
      </c>
      <c r="V207" s="27">
        <v>7.7743155915463533E-4</v>
      </c>
      <c r="W207" s="27">
        <v>0</v>
      </c>
      <c r="X207" s="27">
        <v>2.7796441635617085E-4</v>
      </c>
      <c r="Y207" s="27">
        <v>1.3180610715117749E-8</v>
      </c>
      <c r="Z207" s="27">
        <v>1.4840352224750721E-3</v>
      </c>
      <c r="AA207" s="27">
        <v>0</v>
      </c>
      <c r="AB207" s="27">
        <v>7.3520370850131309E-4</v>
      </c>
      <c r="AC207" s="18">
        <v>8.0626094064094561E-4</v>
      </c>
      <c r="AD207" s="12">
        <v>200</v>
      </c>
      <c r="AE207" s="17">
        <v>2</v>
      </c>
      <c r="AF207" s="18">
        <v>0.7192040745405136</v>
      </c>
      <c r="AG207" t="str">
        <f>IF(AF207&lt;='CAV Tier 1 Analysis'!$A$5,"Tier 1", "Tier 2")</f>
        <v>Tier 2</v>
      </c>
      <c r="AH207" t="str">
        <f t="shared" si="8"/>
        <v>Texas - Tier 2</v>
      </c>
      <c r="AI207" t="str">
        <f t="shared" si="9"/>
        <v>Nacogdoches County* - Tier 2</v>
      </c>
    </row>
    <row r="208" spans="1:35" x14ac:dyDescent="0.3">
      <c r="A208">
        <v>201</v>
      </c>
      <c r="B208">
        <v>6</v>
      </c>
      <c r="C208" t="s">
        <v>23</v>
      </c>
      <c r="D208" t="s">
        <v>4318</v>
      </c>
      <c r="E208" t="s">
        <v>6575</v>
      </c>
      <c r="F208" t="s">
        <v>425</v>
      </c>
      <c r="G208" s="59">
        <v>904.24623999999994</v>
      </c>
      <c r="H208">
        <v>24</v>
      </c>
      <c r="I208">
        <v>6</v>
      </c>
      <c r="J208" s="12">
        <v>12.454545454545455</v>
      </c>
      <c r="K208" s="12">
        <v>3.9818181818181819</v>
      </c>
      <c r="L208">
        <v>1</v>
      </c>
      <c r="M208" s="12">
        <v>15.967588474573029</v>
      </c>
      <c r="N208" s="12">
        <v>30.815779401297419</v>
      </c>
      <c r="O208" s="12">
        <v>36513.594651279724</v>
      </c>
      <c r="P208">
        <v>0</v>
      </c>
      <c r="Q208" s="12">
        <v>5082.3873201475435</v>
      </c>
      <c r="R208" s="27">
        <v>4.0776141272964158E-3</v>
      </c>
      <c r="S208" s="27">
        <v>3.7850770184317478E-5</v>
      </c>
      <c r="T208" s="27">
        <v>1.255125094134382E-4</v>
      </c>
      <c r="U208" s="27">
        <v>1.1590908254707534E-3</v>
      </c>
      <c r="V208" s="27">
        <v>8.310311724459555E-4</v>
      </c>
      <c r="W208" s="27">
        <v>3.8355323718932189E-5</v>
      </c>
      <c r="X208" s="27">
        <v>1.1096065449194426E-4</v>
      </c>
      <c r="Y208" s="27">
        <v>2.3564712441816699E-5</v>
      </c>
      <c r="Z208" s="27">
        <v>1.501213021872994E-3</v>
      </c>
      <c r="AA208" s="27">
        <v>0</v>
      </c>
      <c r="AB208" s="27">
        <v>9.3323233384359533E-4</v>
      </c>
      <c r="AC208" s="18">
        <v>8.0349322283456033E-4</v>
      </c>
      <c r="AD208" s="12">
        <v>201</v>
      </c>
      <c r="AE208" s="17">
        <v>2</v>
      </c>
      <c r="AF208" s="18">
        <v>0.72000756776334818</v>
      </c>
      <c r="AG208" t="str">
        <f>IF(AF208&lt;='CAV Tier 1 Analysis'!$A$5,"Tier 1", "Tier 2")</f>
        <v>Tier 2</v>
      </c>
      <c r="AH208" t="str">
        <f t="shared" si="8"/>
        <v>Texas - Tier 2</v>
      </c>
      <c r="AI208" t="str">
        <f t="shared" si="9"/>
        <v>Rusk County* - Tier 2</v>
      </c>
    </row>
    <row r="209" spans="1:35" x14ac:dyDescent="0.3">
      <c r="A209">
        <v>202</v>
      </c>
      <c r="B209">
        <v>6</v>
      </c>
      <c r="C209" t="s">
        <v>23</v>
      </c>
      <c r="D209" t="s">
        <v>4447</v>
      </c>
      <c r="E209" t="s">
        <v>6737</v>
      </c>
      <c r="F209" t="s">
        <v>498</v>
      </c>
      <c r="G209" s="59">
        <v>1452.3438300000003</v>
      </c>
      <c r="H209">
        <v>3</v>
      </c>
      <c r="I209">
        <v>0</v>
      </c>
      <c r="J209" s="12">
        <v>3.5</v>
      </c>
      <c r="K209" s="12">
        <v>8.3333333333333339</v>
      </c>
      <c r="L209">
        <v>0</v>
      </c>
      <c r="M209">
        <v>0</v>
      </c>
      <c r="N209" s="12">
        <v>5.2465446522643785E-3</v>
      </c>
      <c r="O209" s="12">
        <v>4088.1717178146064</v>
      </c>
      <c r="P209">
        <v>0</v>
      </c>
      <c r="Q209" s="12">
        <v>165.92075639436825</v>
      </c>
      <c r="R209" s="27">
        <v>6.5492091168659824E-3</v>
      </c>
      <c r="S209" s="27">
        <v>4.7313462730396847E-6</v>
      </c>
      <c r="T209" s="27">
        <v>0</v>
      </c>
      <c r="U209" s="27">
        <v>3.2572990350820437E-4</v>
      </c>
      <c r="V209" s="27">
        <v>1.7392204902788263E-3</v>
      </c>
      <c r="W209" s="27">
        <v>0</v>
      </c>
      <c r="X209" s="27">
        <v>0</v>
      </c>
      <c r="Y209" s="27">
        <v>4.0120132752039367E-9</v>
      </c>
      <c r="Z209" s="27">
        <v>1.6808031849641729E-4</v>
      </c>
      <c r="AA209" s="27">
        <v>0</v>
      </c>
      <c r="AB209" s="27">
        <v>3.0466512087574584E-5</v>
      </c>
      <c r="AC209" s="18">
        <v>8.0158560904757469E-4</v>
      </c>
      <c r="AD209" s="12">
        <v>202</v>
      </c>
      <c r="AE209" s="17">
        <v>2</v>
      </c>
      <c r="AF209" s="18">
        <v>0.72080915337239571</v>
      </c>
      <c r="AG209" t="str">
        <f>IF(AF209&lt;='CAV Tier 1 Analysis'!$A$5,"Tier 1", "Tier 2")</f>
        <v>Tier 2</v>
      </c>
      <c r="AH209" t="str">
        <f t="shared" si="8"/>
        <v>Texas - Tier 2</v>
      </c>
      <c r="AI209" t="str">
        <f t="shared" si="9"/>
        <v>Sutton County* - Tier 2</v>
      </c>
    </row>
    <row r="210" spans="1:35" x14ac:dyDescent="0.3">
      <c r="A210">
        <v>203</v>
      </c>
      <c r="B210">
        <v>6</v>
      </c>
      <c r="C210" t="s">
        <v>23</v>
      </c>
      <c r="D210" t="s">
        <v>3023</v>
      </c>
      <c r="E210" t="s">
        <v>6554</v>
      </c>
      <c r="F210" t="s">
        <v>501</v>
      </c>
      <c r="G210" s="59">
        <v>1499.2524700000001</v>
      </c>
      <c r="H210">
        <v>1</v>
      </c>
      <c r="I210">
        <v>0</v>
      </c>
      <c r="J210" s="12">
        <v>3.4</v>
      </c>
      <c r="K210" s="12">
        <v>7.8</v>
      </c>
      <c r="L210">
        <v>0</v>
      </c>
      <c r="M210">
        <v>0</v>
      </c>
      <c r="N210" s="12">
        <v>0</v>
      </c>
      <c r="O210" s="12">
        <v>1827.6630883892453</v>
      </c>
      <c r="P210">
        <v>0</v>
      </c>
      <c r="Q210">
        <v>0</v>
      </c>
      <c r="R210" s="27">
        <v>6.7607392562185785E-3</v>
      </c>
      <c r="S210" s="27">
        <v>1.5771154243465616E-6</v>
      </c>
      <c r="T210" s="27">
        <v>0</v>
      </c>
      <c r="U210" s="27">
        <v>3.1642333483654139E-4</v>
      </c>
      <c r="V210" s="27">
        <v>1.6279103789009813E-3</v>
      </c>
      <c r="W210" s="27">
        <v>0</v>
      </c>
      <c r="X210" s="27">
        <v>0</v>
      </c>
      <c r="Y210" s="27">
        <v>0</v>
      </c>
      <c r="Z210" s="27">
        <v>7.5142194409785044E-5</v>
      </c>
      <c r="AA210" s="27">
        <v>0</v>
      </c>
      <c r="AB210" s="27">
        <v>0</v>
      </c>
      <c r="AC210" s="18">
        <v>7.9834475270820294E-4</v>
      </c>
      <c r="AD210" s="12">
        <v>203</v>
      </c>
      <c r="AE210" s="17">
        <v>2</v>
      </c>
      <c r="AF210" s="18">
        <v>0.72160749812510394</v>
      </c>
      <c r="AG210" t="str">
        <f>IF(AF210&lt;='CAV Tier 1 Analysis'!$A$5,"Tier 1", "Tier 2")</f>
        <v>Tier 2</v>
      </c>
      <c r="AH210" t="str">
        <f t="shared" si="8"/>
        <v>Texas - Tier 2</v>
      </c>
      <c r="AI210" t="str">
        <f t="shared" si="9"/>
        <v>Oldham County* - Tier 2</v>
      </c>
    </row>
    <row r="211" spans="1:35" x14ac:dyDescent="0.3">
      <c r="A211">
        <v>204</v>
      </c>
      <c r="B211">
        <v>6</v>
      </c>
      <c r="C211" t="s">
        <v>23</v>
      </c>
      <c r="D211" t="s">
        <v>4065</v>
      </c>
      <c r="E211" t="s">
        <v>6223</v>
      </c>
      <c r="F211" t="s">
        <v>344</v>
      </c>
      <c r="G211" s="59">
        <v>25.198149999999998</v>
      </c>
      <c r="H211">
        <v>149</v>
      </c>
      <c r="I211">
        <v>60</v>
      </c>
      <c r="J211" s="12">
        <v>13</v>
      </c>
      <c r="K211" s="12">
        <v>3</v>
      </c>
      <c r="L211">
        <v>2</v>
      </c>
      <c r="M211" s="12">
        <v>147.34380023930328</v>
      </c>
      <c r="N211" s="12">
        <v>1060.3161922389136</v>
      </c>
      <c r="O211" s="12">
        <v>26859.128605275273</v>
      </c>
      <c r="P211" s="12">
        <v>25657.654558535833</v>
      </c>
      <c r="Q211" s="12">
        <v>2148.2903284648564</v>
      </c>
      <c r="R211" s="27">
        <v>1.1362870850503528E-4</v>
      </c>
      <c r="S211" s="27">
        <v>2.349901982276377E-4</v>
      </c>
      <c r="T211" s="27">
        <v>1.2551250941343821E-3</v>
      </c>
      <c r="U211" s="27">
        <v>1.2098539273161877E-3</v>
      </c>
      <c r="V211" s="27">
        <v>6.2611937650037738E-4</v>
      </c>
      <c r="W211" s="27">
        <v>7.6710647437864377E-5</v>
      </c>
      <c r="X211" s="27">
        <v>1.0239094360377774E-3</v>
      </c>
      <c r="Y211" s="27">
        <v>8.1081986738456657E-4</v>
      </c>
      <c r="Z211" s="27">
        <v>1.1042811315480135E-3</v>
      </c>
      <c r="AA211" s="27">
        <v>1.9100979773009801E-3</v>
      </c>
      <c r="AB211" s="27">
        <v>3.9447091902249597E-4</v>
      </c>
      <c r="AC211" s="18">
        <v>7.9636429849230155E-4</v>
      </c>
      <c r="AD211" s="12">
        <v>204</v>
      </c>
      <c r="AE211" s="17">
        <v>2</v>
      </c>
      <c r="AF211" s="18">
        <v>0.72240386242359622</v>
      </c>
      <c r="AG211" t="str">
        <f>IF(AF211&lt;='CAV Tier 1 Analysis'!$A$5,"Tier 1", "Tier 2")</f>
        <v>Tier 2</v>
      </c>
      <c r="AH211" t="str">
        <f t="shared" si="8"/>
        <v>Texas - Tier 2</v>
      </c>
      <c r="AI211" t="str">
        <f t="shared" si="9"/>
        <v>Nacogdoches, City Of - Tier 2</v>
      </c>
    </row>
    <row r="212" spans="1:35" x14ac:dyDescent="0.3">
      <c r="A212">
        <v>205</v>
      </c>
      <c r="B212">
        <v>6</v>
      </c>
      <c r="C212" t="s">
        <v>23</v>
      </c>
      <c r="D212" t="s">
        <v>4586</v>
      </c>
      <c r="E212" t="s">
        <v>6910</v>
      </c>
      <c r="F212" t="s">
        <v>311</v>
      </c>
      <c r="G212" s="59">
        <v>5.4482599999999994</v>
      </c>
      <c r="H212">
        <v>703</v>
      </c>
      <c r="I212">
        <v>90</v>
      </c>
      <c r="J212" s="12">
        <v>16.777777777777779</v>
      </c>
      <c r="K212" s="12">
        <v>1.8888888888888888</v>
      </c>
      <c r="L212">
        <v>15</v>
      </c>
      <c r="M212" s="12">
        <v>328.19557987320724</v>
      </c>
      <c r="N212" s="12">
        <v>298.98505583089047</v>
      </c>
      <c r="O212" s="12">
        <v>6384.3990875035915</v>
      </c>
      <c r="P212" s="12">
        <v>5923.1824841055577</v>
      </c>
      <c r="Q212">
        <v>0</v>
      </c>
      <c r="R212" s="27">
        <v>2.4568420594354882E-5</v>
      </c>
      <c r="S212" s="27">
        <v>1.1087121433156328E-3</v>
      </c>
      <c r="T212" s="27">
        <v>1.882687641201573E-3</v>
      </c>
      <c r="U212" s="27">
        <v>1.5614354104679005E-3</v>
      </c>
      <c r="V212" s="27">
        <v>3.9422331112986723E-4</v>
      </c>
      <c r="W212" s="27">
        <v>5.7532985578398282E-4</v>
      </c>
      <c r="X212" s="27">
        <v>2.2806697706472564E-3</v>
      </c>
      <c r="Y212" s="27">
        <v>2.2863276548373826E-4</v>
      </c>
      <c r="Z212" s="27">
        <v>2.6248697611202029E-4</v>
      </c>
      <c r="AA212" s="27">
        <v>4.4095452514036226E-4</v>
      </c>
      <c r="AB212" s="27">
        <v>0</v>
      </c>
      <c r="AC212" s="18">
        <v>7.9633643817060811E-4</v>
      </c>
      <c r="AD212" s="12">
        <v>205</v>
      </c>
      <c r="AE212" s="17">
        <v>2</v>
      </c>
      <c r="AF212" s="18">
        <v>0.72320019886176679</v>
      </c>
      <c r="AG212" t="str">
        <f>IF(AF212&lt;='CAV Tier 1 Analysis'!$A$5,"Tier 1", "Tier 2")</f>
        <v>Tier 2</v>
      </c>
      <c r="AH212" t="str">
        <f t="shared" si="8"/>
        <v>Texas - Tier 2</v>
      </c>
      <c r="AI212" t="str">
        <f t="shared" si="9"/>
        <v>Aransas Pass, City Of - Tier 2</v>
      </c>
    </row>
    <row r="213" spans="1:35" x14ac:dyDescent="0.3">
      <c r="A213">
        <v>206</v>
      </c>
      <c r="B213">
        <v>6</v>
      </c>
      <c r="C213" t="s">
        <v>23</v>
      </c>
      <c r="D213" t="s">
        <v>4589</v>
      </c>
      <c r="E213" t="s">
        <v>6916</v>
      </c>
      <c r="F213" t="s">
        <v>339</v>
      </c>
      <c r="G213" s="59">
        <v>19.907040000000006</v>
      </c>
      <c r="H213">
        <v>109</v>
      </c>
      <c r="I213">
        <v>23</v>
      </c>
      <c r="J213" s="12">
        <v>8.8333333333333339</v>
      </c>
      <c r="K213" s="12">
        <v>1.7916666666666667</v>
      </c>
      <c r="L213">
        <v>3</v>
      </c>
      <c r="M213" s="12">
        <v>49.16564491757692</v>
      </c>
      <c r="N213" s="12">
        <v>1713.5545223470194</v>
      </c>
      <c r="O213" s="12">
        <v>30907.068136335707</v>
      </c>
      <c r="P213" s="12">
        <v>27111.797050344809</v>
      </c>
      <c r="Q213" s="12">
        <v>9201.5419487049367</v>
      </c>
      <c r="R213" s="27">
        <v>8.9768941186479107E-5</v>
      </c>
      <c r="S213" s="27">
        <v>1.7190558125377523E-4</v>
      </c>
      <c r="T213" s="27">
        <v>4.8113128608484644E-4</v>
      </c>
      <c r="U213" s="27">
        <v>8.2208023266356354E-4</v>
      </c>
      <c r="V213" s="27">
        <v>3.7393240540994763E-4</v>
      </c>
      <c r="W213" s="27">
        <v>1.1506597115679657E-4</v>
      </c>
      <c r="X213" s="27">
        <v>3.416578619407804E-4</v>
      </c>
      <c r="Y213" s="27">
        <v>1.3103488004195022E-3</v>
      </c>
      <c r="Z213" s="27">
        <v>1.2707073515304224E-3</v>
      </c>
      <c r="AA213" s="27">
        <v>2.018352401959125E-3</v>
      </c>
      <c r="AB213" s="27">
        <v>1.6895950518584961E-3</v>
      </c>
      <c r="AC213" s="18">
        <v>7.8950417140579408E-4</v>
      </c>
      <c r="AD213" s="12">
        <v>206</v>
      </c>
      <c r="AE213" s="17">
        <v>2</v>
      </c>
      <c r="AF213" s="18">
        <v>0.72398970303317256</v>
      </c>
      <c r="AG213" t="str">
        <f>IF(AF213&lt;='CAV Tier 1 Analysis'!$A$5,"Tier 1", "Tier 2")</f>
        <v>Tier 2</v>
      </c>
      <c r="AH213" t="str">
        <f t="shared" si="8"/>
        <v>Texas - Tier 2</v>
      </c>
      <c r="AI213" t="str">
        <f t="shared" si="9"/>
        <v>Burleson, City Of - Tier 2</v>
      </c>
    </row>
    <row r="214" spans="1:35" x14ac:dyDescent="0.3">
      <c r="A214">
        <v>207</v>
      </c>
      <c r="B214">
        <v>6</v>
      </c>
      <c r="C214" t="s">
        <v>23</v>
      </c>
      <c r="D214" t="s">
        <v>4346</v>
      </c>
      <c r="E214" t="s">
        <v>6607</v>
      </c>
      <c r="F214" t="s">
        <v>432</v>
      </c>
      <c r="G214" s="59">
        <v>837.27839999999981</v>
      </c>
      <c r="H214">
        <v>24</v>
      </c>
      <c r="I214">
        <v>0</v>
      </c>
      <c r="J214" s="12">
        <v>6.3965517241379306</v>
      </c>
      <c r="K214" s="12">
        <v>4.4827586206896548</v>
      </c>
      <c r="L214">
        <v>0</v>
      </c>
      <c r="M214" s="12">
        <v>0.99999593922403973</v>
      </c>
      <c r="N214" s="12">
        <v>7.9856319058724659E-2</v>
      </c>
      <c r="O214" s="12">
        <v>45715.397376353838</v>
      </c>
      <c r="P214" s="12">
        <v>15078.864797363683</v>
      </c>
      <c r="Q214" s="12">
        <v>1796.6203128997004</v>
      </c>
      <c r="R214" s="27">
        <v>3.7756288954213829E-3</v>
      </c>
      <c r="S214" s="27">
        <v>3.7850770184317478E-5</v>
      </c>
      <c r="T214" s="27">
        <v>0</v>
      </c>
      <c r="U214" s="27">
        <v>5.9529947882533895E-4</v>
      </c>
      <c r="V214" s="27">
        <v>9.3558067752929947E-4</v>
      </c>
      <c r="W214" s="27">
        <v>0</v>
      </c>
      <c r="X214" s="27">
        <v>6.9490896563548262E-6</v>
      </c>
      <c r="Y214" s="27">
        <v>6.1065831591512007E-8</v>
      </c>
      <c r="Z214" s="27">
        <v>1.8795341980682148E-3</v>
      </c>
      <c r="AA214" s="27">
        <v>1.1225542492097115E-3</v>
      </c>
      <c r="AB214" s="27">
        <v>3.2989696810229011E-4</v>
      </c>
      <c r="AC214" s="18">
        <v>7.8939594480259112E-4</v>
      </c>
      <c r="AD214" s="12">
        <v>207</v>
      </c>
      <c r="AE214" s="17">
        <v>2</v>
      </c>
      <c r="AF214" s="18">
        <v>0.7247790989779751</v>
      </c>
      <c r="AG214" t="str">
        <f>IF(AF214&lt;='CAV Tier 1 Analysis'!$A$5,"Tier 1", "Tier 2")</f>
        <v>Tier 2</v>
      </c>
      <c r="AH214" t="str">
        <f t="shared" si="8"/>
        <v>Texas - Tier 2</v>
      </c>
      <c r="AI214" t="str">
        <f t="shared" si="9"/>
        <v>Van Zandt County* - Tier 2</v>
      </c>
    </row>
    <row r="215" spans="1:35" x14ac:dyDescent="0.3">
      <c r="A215">
        <v>208</v>
      </c>
      <c r="B215">
        <v>6</v>
      </c>
      <c r="C215" t="s">
        <v>23</v>
      </c>
      <c r="D215" t="s">
        <v>4180</v>
      </c>
      <c r="E215" t="s">
        <v>6384</v>
      </c>
      <c r="F215" t="s">
        <v>446</v>
      </c>
      <c r="G215" s="59">
        <v>1054.7969599999997</v>
      </c>
      <c r="H215">
        <v>79</v>
      </c>
      <c r="I215">
        <v>0</v>
      </c>
      <c r="J215" s="12">
        <v>6.4347826086956523</v>
      </c>
      <c r="K215" s="12">
        <v>6.0869565217391308</v>
      </c>
      <c r="L215">
        <v>0</v>
      </c>
      <c r="M215" s="12">
        <v>4.9841292204710177</v>
      </c>
      <c r="N215" s="12">
        <v>30.237193874514151</v>
      </c>
      <c r="O215" s="12">
        <v>20364.417222825658</v>
      </c>
      <c r="P215" s="12">
        <v>6919.4901111246782</v>
      </c>
      <c r="Q215" s="12">
        <v>2565.5113873616174</v>
      </c>
      <c r="R215" s="27">
        <v>4.7565085651064595E-3</v>
      </c>
      <c r="S215" s="27">
        <v>1.2459211852337837E-4</v>
      </c>
      <c r="T215" s="27">
        <v>0</v>
      </c>
      <c r="U215" s="27">
        <v>5.988574623504876E-4</v>
      </c>
      <c r="V215" s="27">
        <v>1.2703871407254035E-3</v>
      </c>
      <c r="W215" s="27">
        <v>0</v>
      </c>
      <c r="X215" s="27">
        <v>3.4635301458110525E-5</v>
      </c>
      <c r="Y215" s="27">
        <v>2.3122270231152681E-5</v>
      </c>
      <c r="Z215" s="27">
        <v>8.3725879661341674E-4</v>
      </c>
      <c r="AA215" s="27">
        <v>5.1512518554882323E-4</v>
      </c>
      <c r="AB215" s="27">
        <v>4.7108140893525945E-4</v>
      </c>
      <c r="AC215" s="18">
        <v>7.8468802268113547E-4</v>
      </c>
      <c r="AD215" s="12">
        <v>208</v>
      </c>
      <c r="AE215" s="17">
        <v>2</v>
      </c>
      <c r="AF215" s="18">
        <v>0.72556378700065627</v>
      </c>
      <c r="AG215" t="str">
        <f>IF(AF215&lt;='CAV Tier 1 Analysis'!$A$5,"Tier 1", "Tier 2")</f>
        <v>Tier 2</v>
      </c>
      <c r="AH215" t="str">
        <f t="shared" si="8"/>
        <v>Texas - Tier 2</v>
      </c>
      <c r="AI215" t="str">
        <f t="shared" si="9"/>
        <v>Gillespie County* - Tier 2</v>
      </c>
    </row>
    <row r="216" spans="1:35" x14ac:dyDescent="0.3">
      <c r="A216">
        <v>209</v>
      </c>
      <c r="B216">
        <v>6</v>
      </c>
      <c r="C216" t="s">
        <v>23</v>
      </c>
      <c r="D216" t="s">
        <v>2414</v>
      </c>
      <c r="E216" t="s">
        <v>6414</v>
      </c>
      <c r="F216" t="s">
        <v>461</v>
      </c>
      <c r="G216" s="59">
        <v>1024.55304</v>
      </c>
      <c r="H216">
        <v>33</v>
      </c>
      <c r="I216">
        <v>0</v>
      </c>
      <c r="J216" s="12">
        <v>12.795454545454545</v>
      </c>
      <c r="K216" s="12">
        <v>4.0227272727272725</v>
      </c>
      <c r="L216">
        <v>1</v>
      </c>
      <c r="M216" s="12">
        <v>3.9982104586796208</v>
      </c>
      <c r="N216" s="12">
        <v>6.6250323077405282</v>
      </c>
      <c r="O216" s="12">
        <v>34104.286540667039</v>
      </c>
      <c r="P216">
        <v>0</v>
      </c>
      <c r="Q216" s="12">
        <v>2359.0804648601625</v>
      </c>
      <c r="R216" s="27">
        <v>4.6201264271427773E-3</v>
      </c>
      <c r="S216" s="27">
        <v>5.2044809003436533E-5</v>
      </c>
      <c r="T216" s="27">
        <v>0</v>
      </c>
      <c r="U216" s="27">
        <v>1.1908177641241496E-3</v>
      </c>
      <c r="V216" s="27">
        <v>8.3956916394368781E-4</v>
      </c>
      <c r="W216" s="27">
        <v>3.8355323718932189E-5</v>
      </c>
      <c r="X216" s="27">
        <v>2.7784035767084759E-5</v>
      </c>
      <c r="Y216" s="27">
        <v>5.0661376827962988E-6</v>
      </c>
      <c r="Z216" s="27">
        <v>1.4021571840706971E-3</v>
      </c>
      <c r="AA216" s="27">
        <v>0</v>
      </c>
      <c r="AB216" s="27">
        <v>4.3317638528233437E-4</v>
      </c>
      <c r="AC216" s="18">
        <v>7.826452027941723E-4</v>
      </c>
      <c r="AD216" s="12">
        <v>209</v>
      </c>
      <c r="AE216" s="17">
        <v>2</v>
      </c>
      <c r="AF216" s="18">
        <v>0.72634643220345041</v>
      </c>
      <c r="AG216" t="str">
        <f>IF(AF216&lt;='CAV Tier 1 Analysis'!$A$5,"Tier 1", "Tier 2")</f>
        <v>Tier 2</v>
      </c>
      <c r="AH216" t="str">
        <f t="shared" si="8"/>
        <v>Texas - Tier 2</v>
      </c>
      <c r="AI216" t="str">
        <f t="shared" si="9"/>
        <v>Cherokee County* - Tier 2</v>
      </c>
    </row>
    <row r="217" spans="1:35" x14ac:dyDescent="0.3">
      <c r="A217">
        <v>210</v>
      </c>
      <c r="B217">
        <v>6</v>
      </c>
      <c r="C217" t="s">
        <v>23</v>
      </c>
      <c r="D217" t="s">
        <v>3843</v>
      </c>
      <c r="E217" t="s">
        <v>5927</v>
      </c>
      <c r="F217" t="s">
        <v>332</v>
      </c>
      <c r="G217" s="59">
        <v>11.179180000000001</v>
      </c>
      <c r="H217">
        <v>751</v>
      </c>
      <c r="I217">
        <v>19</v>
      </c>
      <c r="J217" s="12">
        <v>14</v>
      </c>
      <c r="K217" s="12">
        <v>1</v>
      </c>
      <c r="L217">
        <v>16</v>
      </c>
      <c r="M217" s="12">
        <v>236.38449063348122</v>
      </c>
      <c r="N217" s="12">
        <v>1173.5079929441938</v>
      </c>
      <c r="O217" s="12">
        <v>20956.870542952391</v>
      </c>
      <c r="P217" s="12">
        <v>18473.173690616495</v>
      </c>
      <c r="Q217">
        <v>0</v>
      </c>
      <c r="R217" s="27">
        <v>5.0411470109723152E-5</v>
      </c>
      <c r="S217" s="27">
        <v>1.1844136836842679E-3</v>
      </c>
      <c r="T217" s="27">
        <v>3.9745627980922101E-4</v>
      </c>
      <c r="U217" s="27">
        <v>1.3029196140328175E-3</v>
      </c>
      <c r="V217" s="27">
        <v>2.0870645883345915E-4</v>
      </c>
      <c r="W217" s="27">
        <v>6.1368517950291502E-4</v>
      </c>
      <c r="X217" s="27">
        <v>1.6426636892730487E-3</v>
      </c>
      <c r="Y217" s="27">
        <v>8.9737721839802339E-4</v>
      </c>
      <c r="Z217" s="27">
        <v>8.6161681032092142E-4</v>
      </c>
      <c r="AA217" s="27">
        <v>1.3752454114726313E-3</v>
      </c>
      <c r="AB217" s="27">
        <v>0</v>
      </c>
      <c r="AC217" s="18">
        <v>7.7586325594882074E-4</v>
      </c>
      <c r="AD217" s="12">
        <v>210</v>
      </c>
      <c r="AE217" s="17">
        <v>2</v>
      </c>
      <c r="AF217" s="18">
        <v>0.72712229545939921</v>
      </c>
      <c r="AG217" t="str">
        <f>IF(AF217&lt;='CAV Tier 1 Analysis'!$A$5,"Tier 1", "Tier 2")</f>
        <v>Tier 2</v>
      </c>
      <c r="AH217" t="str">
        <f t="shared" si="8"/>
        <v>Texas - Tier 2</v>
      </c>
      <c r="AI217" t="str">
        <f t="shared" si="9"/>
        <v>San Benito, City Of - Tier 2</v>
      </c>
    </row>
    <row r="218" spans="1:35" x14ac:dyDescent="0.3">
      <c r="A218">
        <v>211</v>
      </c>
      <c r="B218">
        <v>6</v>
      </c>
      <c r="C218" t="s">
        <v>23</v>
      </c>
      <c r="D218" t="s">
        <v>4649</v>
      </c>
      <c r="E218" t="s">
        <v>6990</v>
      </c>
      <c r="F218" t="s">
        <v>2352</v>
      </c>
      <c r="G218" s="59">
        <v>1222.1265600000002</v>
      </c>
      <c r="H218">
        <v>7</v>
      </c>
      <c r="I218">
        <v>0</v>
      </c>
      <c r="J218" s="12">
        <v>11.96551724137931</v>
      </c>
      <c r="K218" s="12">
        <v>5.5172413793103452</v>
      </c>
      <c r="L218">
        <v>2</v>
      </c>
      <c r="M218">
        <v>0</v>
      </c>
      <c r="N218" s="12">
        <v>0</v>
      </c>
      <c r="O218" s="12">
        <v>16285.252641469131</v>
      </c>
      <c r="P218">
        <v>0</v>
      </c>
      <c r="Q218">
        <v>0</v>
      </c>
      <c r="R218" s="27">
        <v>5.5110657981836579E-3</v>
      </c>
      <c r="S218" s="27">
        <v>1.1039807970425932E-5</v>
      </c>
      <c r="T218" s="27">
        <v>0</v>
      </c>
      <c r="U218" s="27">
        <v>1.1135790789886396E-3</v>
      </c>
      <c r="V218" s="27">
        <v>1.1514839108052919E-3</v>
      </c>
      <c r="W218" s="27">
        <v>7.6710647437864377E-5</v>
      </c>
      <c r="X218" s="27">
        <v>0</v>
      </c>
      <c r="Y218" s="27">
        <v>0</v>
      </c>
      <c r="Z218" s="27">
        <v>6.6954879582112564E-4</v>
      </c>
      <c r="AA218" s="27">
        <v>0</v>
      </c>
      <c r="AB218" s="27">
        <v>0</v>
      </c>
      <c r="AC218" s="18">
        <v>7.7576618538245494E-4</v>
      </c>
      <c r="AD218" s="12">
        <v>211</v>
      </c>
      <c r="AE218" s="17">
        <v>2</v>
      </c>
      <c r="AF218" s="18">
        <v>0.72789806164478166</v>
      </c>
      <c r="AG218" t="str">
        <f>IF(AF218&lt;='CAV Tier 1 Analysis'!$A$5,"Tier 1", "Tier 2")</f>
        <v>Tier 2</v>
      </c>
      <c r="AH218" t="str">
        <f t="shared" si="8"/>
        <v>Texas - Tier 2</v>
      </c>
      <c r="AI218" t="str">
        <f t="shared" si="9"/>
        <v>Houston County* - Tier 2</v>
      </c>
    </row>
    <row r="219" spans="1:35" x14ac:dyDescent="0.3">
      <c r="A219">
        <v>212</v>
      </c>
      <c r="B219">
        <v>6</v>
      </c>
      <c r="C219" t="s">
        <v>23</v>
      </c>
      <c r="D219" t="s">
        <v>4275</v>
      </c>
      <c r="E219" t="s">
        <v>6519</v>
      </c>
      <c r="F219" t="s">
        <v>492</v>
      </c>
      <c r="G219" s="59">
        <v>1067.2267599999998</v>
      </c>
      <c r="H219">
        <v>18</v>
      </c>
      <c r="I219">
        <v>0</v>
      </c>
      <c r="J219" s="12">
        <v>10.34375</v>
      </c>
      <c r="K219" s="12">
        <v>6.1875</v>
      </c>
      <c r="L219">
        <v>0</v>
      </c>
      <c r="M219" s="12">
        <v>1.9999591277115287</v>
      </c>
      <c r="N219" s="12">
        <v>0.17560782757049939</v>
      </c>
      <c r="O219" s="12">
        <v>16169.708474780595</v>
      </c>
      <c r="P219" s="12">
        <v>6680.9923002104988</v>
      </c>
      <c r="Q219" s="12">
        <v>980.19337510552396</v>
      </c>
      <c r="R219" s="27">
        <v>4.8125595895259464E-3</v>
      </c>
      <c r="S219" s="27">
        <v>2.838807763823811E-5</v>
      </c>
      <c r="T219" s="27">
        <v>0</v>
      </c>
      <c r="U219" s="27">
        <v>9.6264819697513973E-4</v>
      </c>
      <c r="V219" s="27">
        <v>1.2913712140320284E-3</v>
      </c>
      <c r="W219" s="27">
        <v>0</v>
      </c>
      <c r="X219" s="27">
        <v>1.3897951723980862E-5</v>
      </c>
      <c r="Y219" s="27">
        <v>1.34286655720826E-7</v>
      </c>
      <c r="Z219" s="27">
        <v>6.6479833481363306E-4</v>
      </c>
      <c r="AA219" s="27">
        <v>4.9737008696104797E-4</v>
      </c>
      <c r="AB219" s="27">
        <v>1.7998395113287102E-4</v>
      </c>
      <c r="AC219" s="18">
        <v>7.6828651722350954E-4</v>
      </c>
      <c r="AD219" s="12">
        <v>212</v>
      </c>
      <c r="AE219" s="17">
        <v>2</v>
      </c>
      <c r="AF219" s="18">
        <v>0.72866634816200515</v>
      </c>
      <c r="AG219" t="str">
        <f>IF(AF219&lt;='CAV Tier 1 Analysis'!$A$5,"Tier 1", "Tier 2")</f>
        <v>Tier 2</v>
      </c>
      <c r="AH219" t="str">
        <f t="shared" si="8"/>
        <v>Texas - Tier 2</v>
      </c>
      <c r="AI219" t="str">
        <f t="shared" si="9"/>
        <v>Leon County* - Tier 2</v>
      </c>
    </row>
    <row r="220" spans="1:35" x14ac:dyDescent="0.3">
      <c r="A220">
        <v>213</v>
      </c>
      <c r="B220">
        <v>6</v>
      </c>
      <c r="C220" t="s">
        <v>23</v>
      </c>
      <c r="D220" t="s">
        <v>3827</v>
      </c>
      <c r="E220" t="s">
        <v>5905</v>
      </c>
      <c r="F220" t="s">
        <v>322</v>
      </c>
      <c r="G220" s="59">
        <v>12.69881</v>
      </c>
      <c r="H220">
        <v>227</v>
      </c>
      <c r="I220">
        <v>83</v>
      </c>
      <c r="J220" s="12">
        <v>9</v>
      </c>
      <c r="K220" s="12">
        <v>3</v>
      </c>
      <c r="L220">
        <v>17</v>
      </c>
      <c r="M220" s="12">
        <v>302.17396590704175</v>
      </c>
      <c r="N220" s="12">
        <v>674.92459121505067</v>
      </c>
      <c r="O220" s="12">
        <v>13700.337987839504</v>
      </c>
      <c r="P220" s="12">
        <v>13261.646507492513</v>
      </c>
      <c r="Q220">
        <v>0</v>
      </c>
      <c r="R220" s="27">
        <v>5.7264099937925095E-5</v>
      </c>
      <c r="S220" s="27">
        <v>3.5800520132666947E-4</v>
      </c>
      <c r="T220" s="27">
        <v>1.7362563802192285E-3</v>
      </c>
      <c r="U220" s="27">
        <v>8.3759118044966839E-4</v>
      </c>
      <c r="V220" s="27">
        <v>6.2611937650037738E-4</v>
      </c>
      <c r="W220" s="27">
        <v>6.5204050322184722E-4</v>
      </c>
      <c r="X220" s="27">
        <v>2.0998425078943162E-3</v>
      </c>
      <c r="Y220" s="27">
        <v>5.1611233663049062E-4</v>
      </c>
      <c r="Z220" s="27">
        <v>5.6327310383517894E-4</v>
      </c>
      <c r="AA220" s="27">
        <v>9.8727045029978699E-4</v>
      </c>
      <c r="AB220" s="27">
        <v>0</v>
      </c>
      <c r="AC220" s="18">
        <v>7.6670683093777174E-4</v>
      </c>
      <c r="AD220" s="12">
        <v>213</v>
      </c>
      <c r="AE220" s="17">
        <v>2</v>
      </c>
      <c r="AF220" s="18">
        <v>0.72943305499294298</v>
      </c>
      <c r="AG220" t="str">
        <f>IF(AF220&lt;='CAV Tier 1 Analysis'!$A$5,"Tier 1", "Tier 2")</f>
        <v>Tier 2</v>
      </c>
      <c r="AH220" t="str">
        <f t="shared" si="8"/>
        <v>Texas - Tier 2</v>
      </c>
      <c r="AI220" t="str">
        <f t="shared" si="9"/>
        <v>Brownwood, City Of - Tier 2</v>
      </c>
    </row>
    <row r="221" spans="1:35" x14ac:dyDescent="0.3">
      <c r="A221">
        <v>214</v>
      </c>
      <c r="B221">
        <v>6</v>
      </c>
      <c r="C221" t="s">
        <v>23</v>
      </c>
      <c r="D221" t="s">
        <v>4342</v>
      </c>
      <c r="E221" t="s">
        <v>6602</v>
      </c>
      <c r="F221" t="s">
        <v>391</v>
      </c>
      <c r="G221" s="59">
        <v>707.59826000000021</v>
      </c>
      <c r="H221">
        <v>37</v>
      </c>
      <c r="I221">
        <v>58</v>
      </c>
      <c r="J221" s="12">
        <v>12.37037037037037</v>
      </c>
      <c r="K221" s="12">
        <v>4.333333333333333</v>
      </c>
      <c r="L221">
        <v>6</v>
      </c>
      <c r="M221" s="12">
        <v>137.99999999999994</v>
      </c>
      <c r="N221" s="12">
        <v>0</v>
      </c>
      <c r="O221" s="12">
        <v>11753.430056972198</v>
      </c>
      <c r="P221" s="12">
        <v>2353.9090735470818</v>
      </c>
      <c r="Q221" s="12">
        <v>329.5806316915623</v>
      </c>
      <c r="R221" s="27">
        <v>3.1908483926085924E-3</v>
      </c>
      <c r="S221" s="27">
        <v>5.8353270700822782E-5</v>
      </c>
      <c r="T221" s="27">
        <v>1.2132875909965694E-3</v>
      </c>
      <c r="U221" s="27">
        <v>1.151257013457569E-3</v>
      </c>
      <c r="V221" s="27">
        <v>9.0439465494498951E-4</v>
      </c>
      <c r="W221" s="27">
        <v>2.3013194231359313E-4</v>
      </c>
      <c r="X221" s="27">
        <v>9.5897826677285769E-4</v>
      </c>
      <c r="Y221" s="27">
        <v>0</v>
      </c>
      <c r="Z221" s="27">
        <v>4.8322829953368376E-4</v>
      </c>
      <c r="AA221" s="27">
        <v>1.7523803471104502E-4</v>
      </c>
      <c r="AB221" s="27">
        <v>6.0517879242275866E-5</v>
      </c>
      <c r="AC221" s="18">
        <v>7.660213950256362E-4</v>
      </c>
      <c r="AD221" s="12">
        <v>214</v>
      </c>
      <c r="AE221" s="17">
        <v>2</v>
      </c>
      <c r="AF221" s="18">
        <v>0.73019907638796866</v>
      </c>
      <c r="AG221" t="str">
        <f>IF(AF221&lt;='CAV Tier 1 Analysis'!$A$5,"Tier 1", "Tier 2")</f>
        <v>Tier 2</v>
      </c>
      <c r="AH221" t="str">
        <f t="shared" si="8"/>
        <v>Texas - Tier 2</v>
      </c>
      <c r="AI221" t="str">
        <f t="shared" si="9"/>
        <v>Trinity County* - Tier 2</v>
      </c>
    </row>
    <row r="222" spans="1:35" x14ac:dyDescent="0.3">
      <c r="A222">
        <v>215</v>
      </c>
      <c r="B222">
        <v>6</v>
      </c>
      <c r="C222" t="s">
        <v>23</v>
      </c>
      <c r="D222" t="s">
        <v>4437</v>
      </c>
      <c r="E222" t="s">
        <v>6722</v>
      </c>
      <c r="F222" t="s">
        <v>527</v>
      </c>
      <c r="G222" s="59">
        <v>1411.7406900000001</v>
      </c>
      <c r="H222">
        <v>5</v>
      </c>
      <c r="I222">
        <v>0</v>
      </c>
      <c r="J222" s="12">
        <v>7.5714285714285712</v>
      </c>
      <c r="K222" s="12">
        <v>6</v>
      </c>
      <c r="L222">
        <v>1</v>
      </c>
      <c r="M222">
        <v>0</v>
      </c>
      <c r="N222" s="12">
        <v>9.8062062785951873</v>
      </c>
      <c r="O222" s="12">
        <v>372.2287863329052</v>
      </c>
      <c r="P222">
        <v>0</v>
      </c>
      <c r="Q222">
        <v>0</v>
      </c>
      <c r="R222" s="27">
        <v>6.3661130419775816E-3</v>
      </c>
      <c r="S222" s="27">
        <v>7.8855771217328087E-6</v>
      </c>
      <c r="T222" s="27">
        <v>0</v>
      </c>
      <c r="U222" s="27">
        <v>7.0464019942591152E-4</v>
      </c>
      <c r="V222" s="27">
        <v>1.2522387530007548E-3</v>
      </c>
      <c r="W222" s="27">
        <v>3.8355323718932189E-5</v>
      </c>
      <c r="X222" s="27">
        <v>0</v>
      </c>
      <c r="Y222" s="27">
        <v>7.4987696430129556E-6</v>
      </c>
      <c r="Z222" s="27">
        <v>1.5303743893080469E-5</v>
      </c>
      <c r="AA222" s="27">
        <v>0</v>
      </c>
      <c r="AB222" s="27">
        <v>0</v>
      </c>
      <c r="AC222" s="18">
        <v>7.6291230988918238E-4</v>
      </c>
      <c r="AD222" s="12">
        <v>215</v>
      </c>
      <c r="AE222" s="17">
        <v>2</v>
      </c>
      <c r="AF222" s="18">
        <v>0.73096198869785789</v>
      </c>
      <c r="AG222" t="str">
        <f>IF(AF222&lt;='CAV Tier 1 Analysis'!$A$5,"Tier 1", "Tier 2")</f>
        <v>Tier 2</v>
      </c>
      <c r="AH222" t="str">
        <f t="shared" si="8"/>
        <v>Texas - Tier 2</v>
      </c>
      <c r="AI222" t="str">
        <f t="shared" si="9"/>
        <v>Kenedy County * - Tier 2</v>
      </c>
    </row>
    <row r="223" spans="1:35" x14ac:dyDescent="0.3">
      <c r="A223">
        <v>216</v>
      </c>
      <c r="B223">
        <v>6</v>
      </c>
      <c r="C223" t="s">
        <v>23</v>
      </c>
      <c r="D223" t="s">
        <v>4173</v>
      </c>
      <c r="E223" t="s">
        <v>6377</v>
      </c>
      <c r="F223" t="s">
        <v>453</v>
      </c>
      <c r="G223" s="59">
        <v>1057.4789300000002</v>
      </c>
      <c r="H223">
        <v>2</v>
      </c>
      <c r="I223">
        <v>0</v>
      </c>
      <c r="J223" s="12">
        <v>4</v>
      </c>
      <c r="K223" s="12">
        <v>6.8571428571428568</v>
      </c>
      <c r="L223">
        <v>0</v>
      </c>
      <c r="M223" s="12">
        <v>1.9999999999999996</v>
      </c>
      <c r="N223" s="12">
        <v>0</v>
      </c>
      <c r="O223" s="12">
        <v>14180.533405459944</v>
      </c>
      <c r="P223" s="12">
        <v>7553.7847575491405</v>
      </c>
      <c r="Q223" s="12">
        <v>3566.0265571767086</v>
      </c>
      <c r="R223" s="27">
        <v>4.7686026588137087E-3</v>
      </c>
      <c r="S223" s="27">
        <v>3.1542308486931231E-6</v>
      </c>
      <c r="T223" s="27">
        <v>0</v>
      </c>
      <c r="U223" s="27">
        <v>3.7226274686651931E-4</v>
      </c>
      <c r="V223" s="27">
        <v>1.4311300034294339E-3</v>
      </c>
      <c r="W223" s="27">
        <v>0</v>
      </c>
      <c r="X223" s="27">
        <v>1.3898235750331274E-5</v>
      </c>
      <c r="Y223" s="27">
        <v>0</v>
      </c>
      <c r="Z223" s="27">
        <v>5.8301576737899627E-4</v>
      </c>
      <c r="AA223" s="27">
        <v>5.6234559372697992E-4</v>
      </c>
      <c r="AB223" s="27">
        <v>6.5479686550249966E-4</v>
      </c>
      <c r="AC223" s="18">
        <v>7.6265510021065119E-4</v>
      </c>
      <c r="AD223" s="12">
        <v>216</v>
      </c>
      <c r="AE223" s="17">
        <v>2</v>
      </c>
      <c r="AF223" s="18">
        <v>0.73172464379806856</v>
      </c>
      <c r="AG223" t="str">
        <f>IF(AF223&lt;='CAV Tier 1 Analysis'!$A$5,"Tier 1", "Tier 2")</f>
        <v>Tier 2</v>
      </c>
      <c r="AH223" t="str">
        <f t="shared" si="8"/>
        <v>Texas - Tier 2</v>
      </c>
      <c r="AI223" t="str">
        <f t="shared" si="9"/>
        <v>Zapata County * - Tier 2</v>
      </c>
    </row>
    <row r="224" spans="1:35" x14ac:dyDescent="0.3">
      <c r="A224">
        <v>217</v>
      </c>
      <c r="B224">
        <v>6</v>
      </c>
      <c r="C224" t="s">
        <v>23</v>
      </c>
      <c r="D224" t="s">
        <v>4422</v>
      </c>
      <c r="E224" t="s">
        <v>6704</v>
      </c>
      <c r="F224" t="s">
        <v>452</v>
      </c>
      <c r="G224" s="59">
        <v>873.44587999999987</v>
      </c>
      <c r="H224">
        <v>35</v>
      </c>
      <c r="I224">
        <v>10</v>
      </c>
      <c r="J224" s="12">
        <v>10.703703703703704</v>
      </c>
      <c r="K224" s="12">
        <v>3.5</v>
      </c>
      <c r="L224">
        <v>6</v>
      </c>
      <c r="M224" s="12">
        <v>12.941245438126062</v>
      </c>
      <c r="N224" s="12">
        <v>81.749612073505716</v>
      </c>
      <c r="O224" s="12">
        <v>45435.523207175036</v>
      </c>
      <c r="P224">
        <v>0</v>
      </c>
      <c r="Q224" s="12">
        <v>862.19640197887202</v>
      </c>
      <c r="R224" s="27">
        <v>3.938722775022929E-3</v>
      </c>
      <c r="S224" s="27">
        <v>5.5199039852129658E-5</v>
      </c>
      <c r="T224" s="27">
        <v>2.0918751568906366E-4</v>
      </c>
      <c r="U224" s="27">
        <v>9.9614753559651935E-4</v>
      </c>
      <c r="V224" s="27">
        <v>7.3047260591710698E-4</v>
      </c>
      <c r="W224" s="27">
        <v>2.3013194231359313E-4</v>
      </c>
      <c r="X224" s="27">
        <v>8.9930240000987591E-5</v>
      </c>
      <c r="Y224" s="27">
        <v>6.251362575178359E-5</v>
      </c>
      <c r="Z224" s="27">
        <v>1.8680275044306882E-3</v>
      </c>
      <c r="AA224" s="27">
        <v>0</v>
      </c>
      <c r="AB224" s="27">
        <v>1.5831724537415513E-4</v>
      </c>
      <c r="AC224" s="18">
        <v>7.5805909363172331E-4</v>
      </c>
      <c r="AD224" s="12">
        <v>217</v>
      </c>
      <c r="AE224" s="17">
        <v>2</v>
      </c>
      <c r="AF224" s="18">
        <v>0.73248270289170025</v>
      </c>
      <c r="AG224" t="str">
        <f>IF(AF224&lt;='CAV Tier 1 Analysis'!$A$5,"Tier 1", "Tier 2")</f>
        <v>Tier 2</v>
      </c>
      <c r="AH224" t="str">
        <f t="shared" si="8"/>
        <v>Texas - Tier 2</v>
      </c>
      <c r="AI224" t="str">
        <f t="shared" si="9"/>
        <v>Bowie County * - Tier 2</v>
      </c>
    </row>
    <row r="225" spans="1:35" x14ac:dyDescent="0.3">
      <c r="A225">
        <v>218</v>
      </c>
      <c r="B225">
        <v>6</v>
      </c>
      <c r="C225" t="s">
        <v>23</v>
      </c>
      <c r="D225" t="s">
        <v>2922</v>
      </c>
      <c r="E225" t="s">
        <v>6635</v>
      </c>
      <c r="F225" t="s">
        <v>462</v>
      </c>
      <c r="G225" s="59">
        <v>948.45909999999992</v>
      </c>
      <c r="H225">
        <v>85</v>
      </c>
      <c r="I225">
        <v>10</v>
      </c>
      <c r="J225" s="12">
        <v>12</v>
      </c>
      <c r="K225" s="12">
        <v>4.5510204081632653</v>
      </c>
      <c r="L225">
        <v>9</v>
      </c>
      <c r="M225" s="12">
        <v>25.998825083759542</v>
      </c>
      <c r="N225" s="12">
        <v>0.60251798603327211</v>
      </c>
      <c r="O225" s="12">
        <v>26913.852731916217</v>
      </c>
      <c r="P225">
        <v>0</v>
      </c>
      <c r="Q225" s="12">
        <v>49.044486424714705</v>
      </c>
      <c r="R225" s="27">
        <v>4.2769878980341057E-3</v>
      </c>
      <c r="S225" s="27">
        <v>1.3405481106945773E-4</v>
      </c>
      <c r="T225" s="27">
        <v>2.0918751568906366E-4</v>
      </c>
      <c r="U225" s="27">
        <v>1.1167882405995579E-3</v>
      </c>
      <c r="V225" s="27">
        <v>9.4982735346655896E-4</v>
      </c>
      <c r="W225" s="27">
        <v>3.4519791347038971E-4</v>
      </c>
      <c r="X225" s="27">
        <v>1.8066890012285821E-4</v>
      </c>
      <c r="Y225" s="27">
        <v>4.6074327366514088E-7</v>
      </c>
      <c r="Z225" s="27">
        <v>1.1065310489365536E-3</v>
      </c>
      <c r="AA225" s="27">
        <v>0</v>
      </c>
      <c r="AB225" s="27">
        <v>9.0055908070714134E-6</v>
      </c>
      <c r="AC225" s="18">
        <v>7.5715545595175305E-4</v>
      </c>
      <c r="AD225" s="12">
        <v>218</v>
      </c>
      <c r="AE225" s="17">
        <v>2</v>
      </c>
      <c r="AF225" s="18">
        <v>0.73323985834765204</v>
      </c>
      <c r="AG225" t="str">
        <f>IF(AF225&lt;='CAV Tier 1 Analysis'!$A$5,"Tier 1", "Tier 2")</f>
        <v>Tier 2</v>
      </c>
      <c r="AH225" t="str">
        <f t="shared" si="8"/>
        <v>Texas - Tier 2</v>
      </c>
      <c r="AI225" t="str">
        <f t="shared" si="9"/>
        <v>Jasper County* - Tier 2</v>
      </c>
    </row>
    <row r="226" spans="1:35" x14ac:dyDescent="0.3">
      <c r="A226">
        <v>219</v>
      </c>
      <c r="B226">
        <v>6</v>
      </c>
      <c r="C226" t="s">
        <v>23</v>
      </c>
      <c r="D226" t="s">
        <v>4224</v>
      </c>
      <c r="E226" t="s">
        <v>6451</v>
      </c>
      <c r="F226" t="s">
        <v>532</v>
      </c>
      <c r="G226" s="59">
        <v>1330.1744900000003</v>
      </c>
      <c r="H226">
        <v>3</v>
      </c>
      <c r="I226">
        <v>0</v>
      </c>
      <c r="J226" s="12">
        <v>5.0666666666666664</v>
      </c>
      <c r="K226" s="12">
        <v>7.6</v>
      </c>
      <c r="L226">
        <v>0</v>
      </c>
      <c r="M226" s="12">
        <v>3.0000000000000013</v>
      </c>
      <c r="N226" s="12">
        <v>0</v>
      </c>
      <c r="O226" s="12">
        <v>5247.752214435046</v>
      </c>
      <c r="P226">
        <v>0</v>
      </c>
      <c r="Q226">
        <v>0</v>
      </c>
      <c r="R226" s="27">
        <v>5.9982978665117882E-3</v>
      </c>
      <c r="S226" s="27">
        <v>4.7313462730396847E-6</v>
      </c>
      <c r="T226" s="27">
        <v>0</v>
      </c>
      <c r="U226" s="27">
        <v>4.7153281269759107E-4</v>
      </c>
      <c r="V226" s="27">
        <v>1.5861690871342893E-3</v>
      </c>
      <c r="W226" s="27">
        <v>0</v>
      </c>
      <c r="X226" s="27">
        <v>2.0847353625496926E-5</v>
      </c>
      <c r="Y226" s="27">
        <v>0</v>
      </c>
      <c r="Z226" s="27">
        <v>2.1575509163397654E-4</v>
      </c>
      <c r="AA226" s="27">
        <v>0</v>
      </c>
      <c r="AB226" s="27">
        <v>0</v>
      </c>
      <c r="AC226" s="18">
        <v>7.5430305071601635E-4</v>
      </c>
      <c r="AD226" s="12">
        <v>219</v>
      </c>
      <c r="AE226" s="17">
        <v>2</v>
      </c>
      <c r="AF226" s="18">
        <v>0.73399416139836804</v>
      </c>
      <c r="AG226" t="str">
        <f>IF(AF226&lt;='CAV Tier 1 Analysis'!$A$5,"Tier 1", "Tier 2")</f>
        <v>Tier 2</v>
      </c>
      <c r="AH226" t="str">
        <f t="shared" si="8"/>
        <v>Texas - Tier 2</v>
      </c>
      <c r="AI226" t="str">
        <f t="shared" si="9"/>
        <v>Dimmit County* - Tier 2</v>
      </c>
    </row>
    <row r="227" spans="1:35" x14ac:dyDescent="0.3">
      <c r="A227">
        <v>220</v>
      </c>
      <c r="B227">
        <v>6</v>
      </c>
      <c r="C227" t="s">
        <v>23</v>
      </c>
      <c r="D227" t="s">
        <v>4420</v>
      </c>
      <c r="E227" t="s">
        <v>6702</v>
      </c>
      <c r="F227" t="s">
        <v>530</v>
      </c>
      <c r="G227" s="59">
        <v>1297.7709500000001</v>
      </c>
      <c r="H227">
        <v>7</v>
      </c>
      <c r="I227">
        <v>0</v>
      </c>
      <c r="J227" s="12">
        <v>6.3529411764705879</v>
      </c>
      <c r="K227" s="12">
        <v>7.2941176470588234</v>
      </c>
      <c r="L227">
        <v>0</v>
      </c>
      <c r="M227" s="12">
        <v>1.9999999999999996</v>
      </c>
      <c r="N227" s="12">
        <v>0</v>
      </c>
      <c r="O227" s="12">
        <v>6380.1957326105594</v>
      </c>
      <c r="P227">
        <v>0</v>
      </c>
      <c r="Q227" s="12">
        <v>212.06681160268545</v>
      </c>
      <c r="R227" s="27">
        <v>5.852177123473459E-3</v>
      </c>
      <c r="S227" s="27">
        <v>1.1039807970425932E-5</v>
      </c>
      <c r="T227" s="27">
        <v>0</v>
      </c>
      <c r="U227" s="27">
        <v>5.9124083325858944E-4</v>
      </c>
      <c r="V227" s="27">
        <v>1.5223294644322902E-3</v>
      </c>
      <c r="W227" s="27">
        <v>0</v>
      </c>
      <c r="X227" s="27">
        <v>1.3898235750331274E-5</v>
      </c>
      <c r="Y227" s="27">
        <v>0</v>
      </c>
      <c r="Z227" s="27">
        <v>2.6231416017425145E-4</v>
      </c>
      <c r="AA227" s="27">
        <v>0</v>
      </c>
      <c r="AB227" s="27">
        <v>3.8939890460178237E-5</v>
      </c>
      <c r="AC227" s="18">
        <v>7.5381268322904764E-4</v>
      </c>
      <c r="AD227" s="12">
        <v>220</v>
      </c>
      <c r="AE227" s="17">
        <v>2</v>
      </c>
      <c r="AF227" s="18">
        <v>0.73474797408159709</v>
      </c>
      <c r="AG227" t="str">
        <f>IF(AF227&lt;='CAV Tier 1 Analysis'!$A$5,"Tier 1", "Tier 2")</f>
        <v>Tier 2</v>
      </c>
      <c r="AH227" t="str">
        <f t="shared" si="8"/>
        <v>Texas - Tier 2</v>
      </c>
      <c r="AI227" t="str">
        <f t="shared" si="9"/>
        <v>Zavala County* - Tier 2</v>
      </c>
    </row>
    <row r="228" spans="1:35" x14ac:dyDescent="0.3">
      <c r="A228">
        <v>221</v>
      </c>
      <c r="B228">
        <v>6</v>
      </c>
      <c r="C228" t="s">
        <v>23</v>
      </c>
      <c r="D228" t="s">
        <v>2554</v>
      </c>
      <c r="E228" t="s">
        <v>5885</v>
      </c>
      <c r="F228" t="s">
        <v>373</v>
      </c>
      <c r="G228" s="59">
        <v>25.651599999999998</v>
      </c>
      <c r="H228">
        <v>161</v>
      </c>
      <c r="I228">
        <v>34</v>
      </c>
      <c r="J228" s="12">
        <v>11</v>
      </c>
      <c r="K228" s="12">
        <v>3</v>
      </c>
      <c r="L228">
        <v>3</v>
      </c>
      <c r="M228" s="12">
        <v>70.217903756490855</v>
      </c>
      <c r="N228" s="12">
        <v>1639.7519963070599</v>
      </c>
      <c r="O228" s="12">
        <v>33207.424916890508</v>
      </c>
      <c r="P228" s="12">
        <v>31113.844459512373</v>
      </c>
      <c r="Q228">
        <v>0</v>
      </c>
      <c r="R228" s="27">
        <v>1.1567349901035446E-4</v>
      </c>
      <c r="S228" s="27">
        <v>2.5391558331979645E-4</v>
      </c>
      <c r="T228" s="27">
        <v>7.1123755334281653E-4</v>
      </c>
      <c r="U228" s="27">
        <v>1.0237225538829282E-3</v>
      </c>
      <c r="V228" s="27">
        <v>6.2611937650037738E-4</v>
      </c>
      <c r="W228" s="27">
        <v>1.1506597115679657E-4</v>
      </c>
      <c r="X228" s="27">
        <v>4.8795249015089106E-4</v>
      </c>
      <c r="Y228" s="27">
        <v>1.2539122819409817E-3</v>
      </c>
      <c r="Z228" s="27">
        <v>1.36528378496305E-3</v>
      </c>
      <c r="AA228" s="27">
        <v>2.3162869868945386E-3</v>
      </c>
      <c r="AB228" s="27">
        <v>0</v>
      </c>
      <c r="AC228" s="18">
        <v>7.517427346511392E-4</v>
      </c>
      <c r="AD228" s="12">
        <v>221</v>
      </c>
      <c r="AE228" s="17">
        <v>2</v>
      </c>
      <c r="AF228" s="18">
        <v>0.73549971681624826</v>
      </c>
      <c r="AG228" t="str">
        <f>IF(AF228&lt;='CAV Tier 1 Analysis'!$A$5,"Tier 1", "Tier 2")</f>
        <v>Tier 2</v>
      </c>
      <c r="AH228" t="str">
        <f t="shared" si="8"/>
        <v>Texas - Tier 2</v>
      </c>
      <c r="AI228" t="str">
        <f t="shared" si="9"/>
        <v>Texarkana, City Of - Tier 2</v>
      </c>
    </row>
    <row r="229" spans="1:35" x14ac:dyDescent="0.3">
      <c r="A229">
        <v>222</v>
      </c>
      <c r="B229">
        <v>6</v>
      </c>
      <c r="C229" t="s">
        <v>23</v>
      </c>
      <c r="D229" t="s">
        <v>4442</v>
      </c>
      <c r="E229" t="s">
        <v>6730</v>
      </c>
      <c r="F229" t="s">
        <v>398</v>
      </c>
      <c r="G229" s="59">
        <v>840.62454000000014</v>
      </c>
      <c r="H229">
        <v>110</v>
      </c>
      <c r="I229">
        <v>0</v>
      </c>
      <c r="J229" s="12">
        <v>3.7241379310344827</v>
      </c>
      <c r="K229" s="12">
        <v>3.9655172413793105</v>
      </c>
      <c r="L229">
        <v>0</v>
      </c>
      <c r="M229" s="12">
        <v>11.821034774930553</v>
      </c>
      <c r="N229" s="12">
        <v>147.90690208479634</v>
      </c>
      <c r="O229" s="12">
        <v>27324.294223133515</v>
      </c>
      <c r="P229">
        <v>0</v>
      </c>
      <c r="Q229" s="12">
        <v>9862.1639147436035</v>
      </c>
      <c r="R229" s="27">
        <v>3.7907180018310629E-3</v>
      </c>
      <c r="S229" s="27">
        <v>1.7348269667812177E-4</v>
      </c>
      <c r="T229" s="27">
        <v>0</v>
      </c>
      <c r="U229" s="27">
        <v>3.4658945397917311E-4</v>
      </c>
      <c r="V229" s="27">
        <v>8.2762906089130347E-4</v>
      </c>
      <c r="W229" s="27">
        <v>0</v>
      </c>
      <c r="X229" s="27">
        <v>8.2145764057424528E-5</v>
      </c>
      <c r="Y229" s="27">
        <v>1.1310386053845587E-4</v>
      </c>
      <c r="Z229" s="27">
        <v>1.1234058627481479E-3</v>
      </c>
      <c r="AA229" s="27">
        <v>0</v>
      </c>
      <c r="AB229" s="27">
        <v>1.8108990258218012E-3</v>
      </c>
      <c r="AC229" s="18">
        <v>7.5163397514049931E-4</v>
      </c>
      <c r="AD229" s="12">
        <v>222</v>
      </c>
      <c r="AE229" s="17">
        <v>2</v>
      </c>
      <c r="AF229" s="18">
        <v>0.73625135079138881</v>
      </c>
      <c r="AG229" t="str">
        <f>IF(AF229&lt;='CAV Tier 1 Analysis'!$A$5,"Tier 1", "Tier 2")</f>
        <v>Tier 2</v>
      </c>
      <c r="AH229" t="str">
        <f t="shared" si="8"/>
        <v>Texas - Tier 2</v>
      </c>
      <c r="AI229" t="str">
        <f t="shared" si="9"/>
        <v>Midland County * - Tier 2</v>
      </c>
    </row>
    <row r="230" spans="1:35" x14ac:dyDescent="0.3">
      <c r="A230">
        <v>223</v>
      </c>
      <c r="B230">
        <v>6</v>
      </c>
      <c r="C230" t="s">
        <v>23</v>
      </c>
      <c r="D230" t="s">
        <v>4411</v>
      </c>
      <c r="E230" t="s">
        <v>6690</v>
      </c>
      <c r="F230" t="s">
        <v>524</v>
      </c>
      <c r="G230" s="59">
        <v>1361.2069299999998</v>
      </c>
      <c r="H230">
        <v>25</v>
      </c>
      <c r="I230">
        <v>0</v>
      </c>
      <c r="J230" s="12">
        <v>4.7272727272727275</v>
      </c>
      <c r="K230" s="12">
        <v>6.7272727272727275</v>
      </c>
      <c r="L230">
        <v>0</v>
      </c>
      <c r="M230">
        <v>0</v>
      </c>
      <c r="N230" s="12">
        <v>0</v>
      </c>
      <c r="O230" s="12">
        <v>3171.7489773817401</v>
      </c>
      <c r="P230" s="12">
        <v>896.68117676730481</v>
      </c>
      <c r="Q230" s="12">
        <v>149.55144451172646</v>
      </c>
      <c r="R230" s="27">
        <v>6.1382357619112499E-3</v>
      </c>
      <c r="S230" s="27">
        <v>3.942788560866404E-5</v>
      </c>
      <c r="T230" s="27">
        <v>0</v>
      </c>
      <c r="U230" s="27">
        <v>4.3994688266043192E-4</v>
      </c>
      <c r="V230" s="27">
        <v>1.4040252685159978E-3</v>
      </c>
      <c r="W230" s="27">
        <v>0</v>
      </c>
      <c r="X230" s="27">
        <v>0</v>
      </c>
      <c r="Y230" s="27">
        <v>0</v>
      </c>
      <c r="Z230" s="27">
        <v>1.3040268733965752E-4</v>
      </c>
      <c r="AA230" s="27">
        <v>6.6753915410295799E-5</v>
      </c>
      <c r="AB230" s="27">
        <v>2.7460764951559765E-5</v>
      </c>
      <c r="AC230" s="18">
        <v>7.4965937876344158E-4</v>
      </c>
      <c r="AD230" s="12">
        <v>223</v>
      </c>
      <c r="AE230" s="17">
        <v>2</v>
      </c>
      <c r="AF230" s="18">
        <v>0.73700101017015229</v>
      </c>
      <c r="AG230" t="str">
        <f>IF(AF230&lt;='CAV Tier 1 Analysis'!$A$5,"Tier 1", "Tier 2")</f>
        <v>Tier 2</v>
      </c>
      <c r="AH230" t="str">
        <f t="shared" si="8"/>
        <v>Texas - Tier 2</v>
      </c>
      <c r="AI230" t="str">
        <f t="shared" si="9"/>
        <v>Kinney County * - Tier 2</v>
      </c>
    </row>
    <row r="231" spans="1:35" x14ac:dyDescent="0.3">
      <c r="A231">
        <v>224</v>
      </c>
      <c r="B231">
        <v>6</v>
      </c>
      <c r="C231" t="s">
        <v>23</v>
      </c>
      <c r="D231" t="s">
        <v>3937</v>
      </c>
      <c r="E231" t="s">
        <v>6054</v>
      </c>
      <c r="F231" t="s">
        <v>330</v>
      </c>
      <c r="G231" s="59">
        <v>24.699450000000002</v>
      </c>
      <c r="H231">
        <v>587</v>
      </c>
      <c r="I231">
        <v>4</v>
      </c>
      <c r="J231" s="12">
        <v>7.8888888888888893</v>
      </c>
      <c r="K231" s="12">
        <v>1.1111111111111112</v>
      </c>
      <c r="L231">
        <v>12</v>
      </c>
      <c r="M231" s="12">
        <v>48.859085526195926</v>
      </c>
      <c r="N231" s="12">
        <v>845.39780099110999</v>
      </c>
      <c r="O231" s="12">
        <v>24077.001754501925</v>
      </c>
      <c r="P231" s="12">
        <v>15468.635099695639</v>
      </c>
      <c r="Q231" s="12">
        <v>13993.862896940958</v>
      </c>
      <c r="R231" s="27">
        <v>1.1137986734282851E-4</v>
      </c>
      <c r="S231" s="27">
        <v>9.2576675409143173E-4</v>
      </c>
      <c r="T231" s="27">
        <v>8.3675006275625474E-5</v>
      </c>
      <c r="U231" s="27">
        <v>7.3418486187563534E-4</v>
      </c>
      <c r="V231" s="27">
        <v>2.3189606537051016E-4</v>
      </c>
      <c r="W231" s="27">
        <v>4.6026388462718626E-4</v>
      </c>
      <c r="X231" s="27">
        <v>3.3952754459433486E-4</v>
      </c>
      <c r="Y231" s="27">
        <v>6.4647256912998743E-4</v>
      </c>
      <c r="Z231" s="27">
        <v>9.8989729460258495E-4</v>
      </c>
      <c r="AA231" s="27">
        <v>1.1515709102765969E-3</v>
      </c>
      <c r="AB231" s="27">
        <v>2.5695651488482746E-3</v>
      </c>
      <c r="AC231" s="18">
        <v>7.4947271882136327E-4</v>
      </c>
      <c r="AD231" s="12">
        <v>224</v>
      </c>
      <c r="AE231" s="17">
        <v>2</v>
      </c>
      <c r="AF231" s="18">
        <v>0.7377504828889736</v>
      </c>
      <c r="AG231" t="str">
        <f>IF(AF231&lt;='CAV Tier 1 Analysis'!$A$5,"Tier 1", "Tier 2")</f>
        <v>Tier 2</v>
      </c>
      <c r="AH231" t="str">
        <f t="shared" si="8"/>
        <v>Texas - Tier 2</v>
      </c>
      <c r="AI231" t="str">
        <f t="shared" si="9"/>
        <v>Schertz, City Of - Tier 2</v>
      </c>
    </row>
    <row r="232" spans="1:35" x14ac:dyDescent="0.3">
      <c r="A232">
        <v>225</v>
      </c>
      <c r="B232">
        <v>6</v>
      </c>
      <c r="C232" t="s">
        <v>23</v>
      </c>
      <c r="D232" t="s">
        <v>3777</v>
      </c>
      <c r="E232" t="s">
        <v>5837</v>
      </c>
      <c r="F232" t="s">
        <v>450</v>
      </c>
      <c r="G232" s="59">
        <v>822.93276999999978</v>
      </c>
      <c r="H232">
        <v>60</v>
      </c>
      <c r="I232">
        <v>0</v>
      </c>
      <c r="J232" s="12">
        <v>10.68</v>
      </c>
      <c r="K232" s="12">
        <v>3.5</v>
      </c>
      <c r="L232">
        <v>1</v>
      </c>
      <c r="M232" s="12">
        <v>3.9998859202070642</v>
      </c>
      <c r="N232" s="12">
        <v>0.58157201813550707</v>
      </c>
      <c r="O232" s="12">
        <v>48143.932259758032</v>
      </c>
      <c r="P232">
        <v>0</v>
      </c>
      <c r="Q232" s="12">
        <v>3632.019739477837</v>
      </c>
      <c r="R232" s="27">
        <v>3.7109386142066473E-3</v>
      </c>
      <c r="S232" s="27">
        <v>9.4626925460793704E-5</v>
      </c>
      <c r="T232" s="27">
        <v>0</v>
      </c>
      <c r="U232" s="27">
        <v>9.9394153413360641E-4</v>
      </c>
      <c r="V232" s="27">
        <v>7.3047260591710698E-4</v>
      </c>
      <c r="W232" s="27">
        <v>3.8355323718932189E-5</v>
      </c>
      <c r="X232" s="27">
        <v>2.779567874673427E-5</v>
      </c>
      <c r="Y232" s="27">
        <v>4.4472596954640822E-7</v>
      </c>
      <c r="Z232" s="27">
        <v>1.9793805217692261E-3</v>
      </c>
      <c r="AA232" s="27">
        <v>0</v>
      </c>
      <c r="AB232" s="27">
        <v>6.6691459043316471E-4</v>
      </c>
      <c r="AC232" s="18">
        <v>7.4935186548688712E-4</v>
      </c>
      <c r="AD232" s="12">
        <v>225</v>
      </c>
      <c r="AE232" s="17">
        <v>2</v>
      </c>
      <c r="AF232" s="18">
        <v>0.73849983475446046</v>
      </c>
      <c r="AG232" t="str">
        <f>IF(AF232&lt;='CAV Tier 1 Analysis'!$A$5,"Tier 1", "Tier 2")</f>
        <v>Tier 2</v>
      </c>
      <c r="AH232" t="str">
        <f t="shared" si="8"/>
        <v>Texas - Tier 2</v>
      </c>
      <c r="AI232" t="str">
        <f t="shared" si="9"/>
        <v>Angelina County * - Tier 2</v>
      </c>
    </row>
    <row r="233" spans="1:35" x14ac:dyDescent="0.3">
      <c r="A233">
        <v>226</v>
      </c>
      <c r="B233">
        <v>6</v>
      </c>
      <c r="C233" t="s">
        <v>23</v>
      </c>
      <c r="D233" t="s">
        <v>4451</v>
      </c>
      <c r="E233" t="s">
        <v>6744</v>
      </c>
      <c r="F233" t="s">
        <v>441</v>
      </c>
      <c r="G233" s="59">
        <v>852.9084499999999</v>
      </c>
      <c r="H233">
        <v>196</v>
      </c>
      <c r="I233">
        <v>6</v>
      </c>
      <c r="J233" s="12">
        <v>12.59375</v>
      </c>
      <c r="K233" s="12">
        <v>4.0625</v>
      </c>
      <c r="L233">
        <v>3</v>
      </c>
      <c r="M233" s="12">
        <v>44.527010313944004</v>
      </c>
      <c r="N233" s="12">
        <v>89.89329244559309</v>
      </c>
      <c r="O233" s="12">
        <v>22711.57727452297</v>
      </c>
      <c r="P233">
        <v>0</v>
      </c>
      <c r="Q233" s="12">
        <v>2716.7402745079307</v>
      </c>
      <c r="R233" s="27">
        <v>3.8461111488951156E-3</v>
      </c>
      <c r="S233" s="27">
        <v>3.091146231719261E-4</v>
      </c>
      <c r="T233" s="27">
        <v>1.255125094134382E-4</v>
      </c>
      <c r="U233" s="27">
        <v>1.1720459920875569E-3</v>
      </c>
      <c r="V233" s="27">
        <v>8.4786998901092774E-4</v>
      </c>
      <c r="W233" s="27">
        <v>1.1506597115679657E-4</v>
      </c>
      <c r="X233" s="27">
        <v>3.0942344330031304E-4</v>
      </c>
      <c r="Y233" s="27">
        <v>6.8741067988023968E-5</v>
      </c>
      <c r="Z233" s="27">
        <v>9.3375949088030129E-4</v>
      </c>
      <c r="AA233" s="27">
        <v>0</v>
      </c>
      <c r="AB233" s="27">
        <v>4.9885018734706029E-4</v>
      </c>
      <c r="AC233" s="18">
        <v>7.4786312938649629E-4</v>
      </c>
      <c r="AD233" s="12">
        <v>226</v>
      </c>
      <c r="AE233" s="17">
        <v>2</v>
      </c>
      <c r="AF233" s="18">
        <v>0.73924769788384692</v>
      </c>
      <c r="AG233" t="str">
        <f>IF(AF233&lt;='CAV Tier 1 Analysis'!$A$5,"Tier 1", "Tier 2")</f>
        <v>Tier 2</v>
      </c>
      <c r="AH233" t="str">
        <f t="shared" si="8"/>
        <v>Texas - Tier 2</v>
      </c>
      <c r="AI233" t="str">
        <f t="shared" si="9"/>
        <v>Jim Wells County * - Tier 2</v>
      </c>
    </row>
    <row r="234" spans="1:35" x14ac:dyDescent="0.3">
      <c r="A234">
        <v>227</v>
      </c>
      <c r="B234">
        <v>6</v>
      </c>
      <c r="C234" t="s">
        <v>23</v>
      </c>
      <c r="D234" t="s">
        <v>4356</v>
      </c>
      <c r="E234" t="s">
        <v>6620</v>
      </c>
      <c r="F234" t="s">
        <v>430</v>
      </c>
      <c r="G234" s="59">
        <v>680.66665</v>
      </c>
      <c r="H234">
        <v>16</v>
      </c>
      <c r="I234">
        <v>0</v>
      </c>
      <c r="J234" s="12">
        <v>5.9787234042553195</v>
      </c>
      <c r="K234" s="12">
        <v>5.3404255319148932</v>
      </c>
      <c r="L234">
        <v>0</v>
      </c>
      <c r="M234" s="12">
        <v>3.0000000000000013</v>
      </c>
      <c r="N234" s="12">
        <v>0</v>
      </c>
      <c r="O234" s="12">
        <v>36222.091553600396</v>
      </c>
      <c r="P234" s="12">
        <v>12003.176465275581</v>
      </c>
      <c r="Q234" s="12">
        <v>5654.0762259546755</v>
      </c>
      <c r="R234" s="27">
        <v>3.0694028078231488E-3</v>
      </c>
      <c r="S234" s="27">
        <v>2.5233846789544985E-5</v>
      </c>
      <c r="T234" s="27">
        <v>0</v>
      </c>
      <c r="U234" s="27">
        <v>5.5641399930580809E-4</v>
      </c>
      <c r="V234" s="27">
        <v>1.1145813014297498E-3</v>
      </c>
      <c r="W234" s="27">
        <v>0</v>
      </c>
      <c r="X234" s="27">
        <v>2.0847353625496926E-5</v>
      </c>
      <c r="Y234" s="27">
        <v>0</v>
      </c>
      <c r="Z234" s="27">
        <v>1.4892282186693691E-3</v>
      </c>
      <c r="AA234" s="27">
        <v>8.9358296703243045E-4</v>
      </c>
      <c r="AB234" s="27">
        <v>1.038206342747622E-3</v>
      </c>
      <c r="AC234" s="18">
        <v>7.4613607612937917E-4</v>
      </c>
      <c r="AD234" s="12">
        <v>227</v>
      </c>
      <c r="AE234" s="17">
        <v>2</v>
      </c>
      <c r="AF234" s="18">
        <v>0.73999383395997631</v>
      </c>
      <c r="AG234" t="str">
        <f>IF(AF234&lt;='CAV Tier 1 Analysis'!$A$5,"Tier 1", "Tier 2")</f>
        <v>Tier 2</v>
      </c>
      <c r="AH234" t="str">
        <f t="shared" si="8"/>
        <v>Texas - Tier 2</v>
      </c>
      <c r="AI234" t="str">
        <f t="shared" si="9"/>
        <v>Wood County* - Tier 2</v>
      </c>
    </row>
    <row r="235" spans="1:35" x14ac:dyDescent="0.3">
      <c r="A235">
        <v>228</v>
      </c>
      <c r="B235">
        <v>6</v>
      </c>
      <c r="C235" t="s">
        <v>23</v>
      </c>
      <c r="D235" t="s">
        <v>4206</v>
      </c>
      <c r="E235" t="s">
        <v>6424</v>
      </c>
      <c r="F235" t="s">
        <v>529</v>
      </c>
      <c r="G235" s="59">
        <v>1272.8865799999999</v>
      </c>
      <c r="H235">
        <v>14</v>
      </c>
      <c r="I235">
        <v>0</v>
      </c>
      <c r="J235" s="12">
        <v>6.3636363636363633</v>
      </c>
      <c r="K235" s="12">
        <v>7.0454545454545459</v>
      </c>
      <c r="L235">
        <v>3</v>
      </c>
      <c r="M235" s="12">
        <v>4.9999611120104674</v>
      </c>
      <c r="N235" s="12">
        <v>2.8764693403533791E-2</v>
      </c>
      <c r="O235" s="12">
        <v>5528.5040085669661</v>
      </c>
      <c r="P235">
        <v>0</v>
      </c>
      <c r="Q235">
        <v>0</v>
      </c>
      <c r="R235" s="27">
        <v>5.739963376628493E-3</v>
      </c>
      <c r="S235" s="27">
        <v>2.2079615940851864E-5</v>
      </c>
      <c r="T235" s="27">
        <v>0</v>
      </c>
      <c r="U235" s="27">
        <v>5.9223618819673521E-4</v>
      </c>
      <c r="V235" s="27">
        <v>1.4704318690539166E-3</v>
      </c>
      <c r="W235" s="27">
        <v>1.1506597115679657E-4</v>
      </c>
      <c r="X235" s="27">
        <v>3.4745319138605002E-5</v>
      </c>
      <c r="Y235" s="27">
        <v>2.1996254571538018E-8</v>
      </c>
      <c r="Z235" s="27">
        <v>2.2729786777777295E-4</v>
      </c>
      <c r="AA235" s="27">
        <v>0</v>
      </c>
      <c r="AB235" s="27">
        <v>0</v>
      </c>
      <c r="AC235" s="18">
        <v>7.4562201855888569E-4</v>
      </c>
      <c r="AD235" s="12">
        <v>228</v>
      </c>
      <c r="AE235" s="17">
        <v>2</v>
      </c>
      <c r="AF235" s="18">
        <v>0.74073945597853519</v>
      </c>
      <c r="AG235" t="str">
        <f>IF(AF235&lt;='CAV Tier 1 Analysis'!$A$5,"Tier 1", "Tier 2")</f>
        <v>Tier 2</v>
      </c>
      <c r="AH235" t="str">
        <f t="shared" si="8"/>
        <v>Texas - Tier 2</v>
      </c>
      <c r="AI235" t="str">
        <f t="shared" si="9"/>
        <v>Coleman County* - Tier 2</v>
      </c>
    </row>
    <row r="236" spans="1:35" x14ac:dyDescent="0.3">
      <c r="A236">
        <v>229</v>
      </c>
      <c r="B236">
        <v>6</v>
      </c>
      <c r="C236" t="s">
        <v>23</v>
      </c>
      <c r="D236" t="s">
        <v>2952</v>
      </c>
      <c r="E236" t="s">
        <v>6306</v>
      </c>
      <c r="F236" t="s">
        <v>356</v>
      </c>
      <c r="G236" s="59">
        <v>9.9193100000000012</v>
      </c>
      <c r="H236">
        <v>233</v>
      </c>
      <c r="I236">
        <v>0</v>
      </c>
      <c r="J236" s="12">
        <v>12</v>
      </c>
      <c r="K236" s="12">
        <v>1</v>
      </c>
      <c r="L236">
        <v>4</v>
      </c>
      <c r="M236" s="12">
        <v>99.5538137229303</v>
      </c>
      <c r="N236" s="12">
        <v>1034.589345929847</v>
      </c>
      <c r="O236" s="12">
        <v>36303.666930283536</v>
      </c>
      <c r="P236" s="12">
        <v>26789.222984307042</v>
      </c>
      <c r="Q236" s="12">
        <v>7288.9419220520795</v>
      </c>
      <c r="R236" s="27">
        <v>4.4730203787225722E-5</v>
      </c>
      <c r="S236" s="27">
        <v>3.6746789387274889E-4</v>
      </c>
      <c r="T236" s="27">
        <v>0</v>
      </c>
      <c r="U236" s="27">
        <v>1.1167882405995579E-3</v>
      </c>
      <c r="V236" s="27">
        <v>2.0870645883345915E-4</v>
      </c>
      <c r="W236" s="27">
        <v>1.5342129487572875E-4</v>
      </c>
      <c r="X236" s="27">
        <v>6.9181118648292521E-4</v>
      </c>
      <c r="Y236" s="27">
        <v>7.9114664324140432E-4</v>
      </c>
      <c r="Z236" s="27">
        <v>1.4925820932717054E-3</v>
      </c>
      <c r="AA236" s="27">
        <v>1.9943382010639186E-3</v>
      </c>
      <c r="AB236" s="27">
        <v>1.3384017888997902E-3</v>
      </c>
      <c r="AC236" s="18">
        <v>7.4539945499349676E-4</v>
      </c>
      <c r="AD236" s="12">
        <v>229</v>
      </c>
      <c r="AE236" s="17">
        <v>2</v>
      </c>
      <c r="AF236" s="18">
        <v>0.74148485543352871</v>
      </c>
      <c r="AG236" t="str">
        <f>IF(AF236&lt;='CAV Tier 1 Analysis'!$A$5,"Tier 1", "Tier 2")</f>
        <v>Tier 2</v>
      </c>
      <c r="AH236" t="str">
        <f t="shared" si="8"/>
        <v>Texas - Tier 2</v>
      </c>
      <c r="AI236" t="str">
        <f t="shared" si="9"/>
        <v>Hurst, City Of - Tier 2</v>
      </c>
    </row>
    <row r="237" spans="1:35" x14ac:dyDescent="0.3">
      <c r="A237">
        <v>230</v>
      </c>
      <c r="B237">
        <v>6</v>
      </c>
      <c r="C237" t="s">
        <v>23</v>
      </c>
      <c r="D237" t="s">
        <v>4214</v>
      </c>
      <c r="E237" t="s">
        <v>6435</v>
      </c>
      <c r="F237" t="s">
        <v>502</v>
      </c>
      <c r="G237" s="59">
        <v>1031.7488899999998</v>
      </c>
      <c r="H237">
        <v>35</v>
      </c>
      <c r="I237">
        <v>0</v>
      </c>
      <c r="J237" s="12">
        <v>8.1578947368421044</v>
      </c>
      <c r="K237" s="12">
        <v>4.8157894736842106</v>
      </c>
      <c r="L237">
        <v>0</v>
      </c>
      <c r="M237" s="12">
        <v>5.9760819127220008</v>
      </c>
      <c r="N237" s="12">
        <v>46.626929489538171</v>
      </c>
      <c r="O237" s="12">
        <v>39385.087016746882</v>
      </c>
      <c r="P237">
        <v>0</v>
      </c>
      <c r="Q237">
        <v>0</v>
      </c>
      <c r="R237" s="27">
        <v>4.6525754419353684E-3</v>
      </c>
      <c r="S237" s="27">
        <v>5.5199039852129658E-5</v>
      </c>
      <c r="T237" s="27">
        <v>0</v>
      </c>
      <c r="U237" s="27">
        <v>7.5922007584619056E-4</v>
      </c>
      <c r="V237" s="27">
        <v>1.0050863675400796E-3</v>
      </c>
      <c r="W237" s="27">
        <v>0</v>
      </c>
      <c r="X237" s="27">
        <v>4.1528497643150517E-5</v>
      </c>
      <c r="Y237" s="27">
        <v>3.5655440388425485E-5</v>
      </c>
      <c r="Z237" s="27">
        <v>1.6192710156809826E-3</v>
      </c>
      <c r="AA237" s="27">
        <v>0</v>
      </c>
      <c r="AB237" s="27">
        <v>0</v>
      </c>
      <c r="AC237" s="18">
        <v>7.4259417080784786E-4</v>
      </c>
      <c r="AD237" s="12">
        <v>230</v>
      </c>
      <c r="AE237" s="17">
        <v>2</v>
      </c>
      <c r="AF237" s="18">
        <v>0.74222744960433651</v>
      </c>
      <c r="AG237" t="str">
        <f>IF(AF237&lt;='CAV Tier 1 Analysis'!$A$5,"Tier 1", "Tier 2")</f>
        <v>Tier 2</v>
      </c>
      <c r="AH237" t="str">
        <f t="shared" si="8"/>
        <v>Texas - Tier 2</v>
      </c>
      <c r="AI237" t="str">
        <f t="shared" si="9"/>
        <v>Coryell County * - Tier 2</v>
      </c>
    </row>
    <row r="238" spans="1:35" x14ac:dyDescent="0.3">
      <c r="A238">
        <v>231</v>
      </c>
      <c r="B238">
        <v>6</v>
      </c>
      <c r="C238" t="s">
        <v>23</v>
      </c>
      <c r="D238" t="s">
        <v>3995</v>
      </c>
      <c r="E238" t="s">
        <v>6130</v>
      </c>
      <c r="F238" t="s">
        <v>463</v>
      </c>
      <c r="G238" s="59">
        <v>820.08656999999982</v>
      </c>
      <c r="H238">
        <v>105</v>
      </c>
      <c r="I238">
        <v>3</v>
      </c>
      <c r="J238" s="12">
        <v>6.85</v>
      </c>
      <c r="K238" s="12">
        <v>4.2166666666666668</v>
      </c>
      <c r="L238">
        <v>1</v>
      </c>
      <c r="M238" s="12">
        <v>11.669532790910102</v>
      </c>
      <c r="N238" s="12">
        <v>604.6681279676958</v>
      </c>
      <c r="O238" s="12">
        <v>51450.245659866479</v>
      </c>
      <c r="P238" s="12">
        <v>81.595267570985015</v>
      </c>
      <c r="Q238">
        <v>0</v>
      </c>
      <c r="R238" s="27">
        <v>3.6981039406235854E-3</v>
      </c>
      <c r="S238" s="27">
        <v>1.6559711955638898E-4</v>
      </c>
      <c r="T238" s="27">
        <v>6.2756254706719102E-5</v>
      </c>
      <c r="U238" s="27">
        <v>6.3749995400891421E-4</v>
      </c>
      <c r="V238" s="27">
        <v>8.8004556808108606E-4</v>
      </c>
      <c r="W238" s="27">
        <v>3.8355323718932189E-5</v>
      </c>
      <c r="X238" s="27">
        <v>8.1092958912144949E-5</v>
      </c>
      <c r="Y238" s="27">
        <v>4.6238747924352228E-4</v>
      </c>
      <c r="Z238" s="27">
        <v>2.1153156653243681E-3</v>
      </c>
      <c r="AA238" s="27">
        <v>6.0744038465831098E-6</v>
      </c>
      <c r="AB238" s="27">
        <v>0</v>
      </c>
      <c r="AC238" s="18">
        <v>7.4065715163838591E-4</v>
      </c>
      <c r="AD238" s="12">
        <v>231</v>
      </c>
      <c r="AE238" s="17">
        <v>2</v>
      </c>
      <c r="AF238" s="18">
        <v>0.74296810675597491</v>
      </c>
      <c r="AG238" t="str">
        <f>IF(AF238&lt;='CAV Tier 1 Analysis'!$A$5,"Tier 1", "Tier 2")</f>
        <v>Tier 2</v>
      </c>
      <c r="AH238" t="str">
        <f t="shared" si="8"/>
        <v>Texas - Tier 2</v>
      </c>
      <c r="AI238" t="str">
        <f t="shared" si="9"/>
        <v>Hunt County* - Tier 2</v>
      </c>
    </row>
    <row r="239" spans="1:35" x14ac:dyDescent="0.3">
      <c r="A239">
        <v>232</v>
      </c>
      <c r="B239">
        <v>6</v>
      </c>
      <c r="C239" t="s">
        <v>23</v>
      </c>
      <c r="D239" t="s">
        <v>4323</v>
      </c>
      <c r="E239" t="s">
        <v>6580</v>
      </c>
      <c r="F239" t="s">
        <v>539</v>
      </c>
      <c r="G239" s="59">
        <v>1308.8826200000003</v>
      </c>
      <c r="H239">
        <v>2</v>
      </c>
      <c r="I239">
        <v>0</v>
      </c>
      <c r="J239" s="12">
        <v>3.7</v>
      </c>
      <c r="K239" s="12">
        <v>8.1</v>
      </c>
      <c r="L239">
        <v>0</v>
      </c>
      <c r="M239">
        <v>0</v>
      </c>
      <c r="N239" s="12">
        <v>0</v>
      </c>
      <c r="O239" s="12">
        <v>2711.7616180424288</v>
      </c>
      <c r="P239">
        <v>0</v>
      </c>
      <c r="Q239" s="12">
        <v>385.9265560715171</v>
      </c>
      <c r="R239" s="27">
        <v>5.9022841635313272E-3</v>
      </c>
      <c r="S239" s="27">
        <v>3.1542308486931231E-6</v>
      </c>
      <c r="T239" s="27">
        <v>0</v>
      </c>
      <c r="U239" s="27">
        <v>3.4434304085153038E-4</v>
      </c>
      <c r="V239" s="27">
        <v>1.690522316551019E-3</v>
      </c>
      <c r="W239" s="27">
        <v>0</v>
      </c>
      <c r="X239" s="27">
        <v>0</v>
      </c>
      <c r="Y239" s="27">
        <v>0</v>
      </c>
      <c r="Z239" s="27">
        <v>1.1149085408050881E-4</v>
      </c>
      <c r="AA239" s="27">
        <v>0</v>
      </c>
      <c r="AB239" s="27">
        <v>7.0864166370615666E-5</v>
      </c>
      <c r="AC239" s="18">
        <v>7.3842352474851752E-4</v>
      </c>
      <c r="AD239" s="12">
        <v>232</v>
      </c>
      <c r="AE239" s="17">
        <v>2</v>
      </c>
      <c r="AF239" s="18">
        <v>0.74370653028072342</v>
      </c>
      <c r="AG239" t="str">
        <f>IF(AF239&lt;='CAV Tier 1 Analysis'!$A$5,"Tier 1", "Tier 2")</f>
        <v>Tier 2</v>
      </c>
      <c r="AH239" t="str">
        <f t="shared" si="8"/>
        <v>Texas - Tier 2</v>
      </c>
      <c r="AI239" t="str">
        <f t="shared" si="9"/>
        <v>Schleicher County* - Tier 2</v>
      </c>
    </row>
    <row r="240" spans="1:35" x14ac:dyDescent="0.3">
      <c r="A240">
        <v>233</v>
      </c>
      <c r="B240">
        <v>6</v>
      </c>
      <c r="C240" t="s">
        <v>23</v>
      </c>
      <c r="D240" t="s">
        <v>3774</v>
      </c>
      <c r="E240" t="s">
        <v>6469</v>
      </c>
      <c r="F240" t="s">
        <v>482</v>
      </c>
      <c r="G240" s="59">
        <v>948.88868000000002</v>
      </c>
      <c r="H240">
        <v>85</v>
      </c>
      <c r="I240">
        <v>6</v>
      </c>
      <c r="J240" s="12">
        <v>7.8095238095238093</v>
      </c>
      <c r="K240" s="12">
        <v>6.1904761904761907</v>
      </c>
      <c r="L240">
        <v>3</v>
      </c>
      <c r="M240" s="12">
        <v>21.666716584710439</v>
      </c>
      <c r="N240" s="12">
        <v>556.52476928479098</v>
      </c>
      <c r="O240" s="12">
        <v>18267.656434078646</v>
      </c>
      <c r="P240">
        <v>0</v>
      </c>
      <c r="Q240" s="12">
        <v>576.17027235014393</v>
      </c>
      <c r="R240" s="27">
        <v>4.2789250489995382E-3</v>
      </c>
      <c r="S240" s="27">
        <v>1.3405481106945773E-4</v>
      </c>
      <c r="T240" s="27">
        <v>1.255125094134382E-4</v>
      </c>
      <c r="U240" s="27">
        <v>7.2679869626320428E-4</v>
      </c>
      <c r="V240" s="27">
        <v>1.2919923642071281E-3</v>
      </c>
      <c r="W240" s="27">
        <v>1.1506597115679657E-4</v>
      </c>
      <c r="X240" s="27">
        <v>1.505645675149591E-4</v>
      </c>
      <c r="Y240" s="27">
        <v>4.2557243106407803E-4</v>
      </c>
      <c r="Z240" s="27">
        <v>7.5105297026623226E-4</v>
      </c>
      <c r="AA240" s="27">
        <v>0</v>
      </c>
      <c r="AB240" s="27">
        <v>1.0579688128550878E-4</v>
      </c>
      <c r="AC240" s="18">
        <v>7.3684875011275827E-4</v>
      </c>
      <c r="AD240" s="12">
        <v>233</v>
      </c>
      <c r="AE240" s="17">
        <v>2</v>
      </c>
      <c r="AF240" s="18">
        <v>0.74444337903083613</v>
      </c>
      <c r="AG240" t="str">
        <f>IF(AF240&lt;='CAV Tier 1 Analysis'!$A$5,"Tier 1", "Tier 2")</f>
        <v>Tier 2</v>
      </c>
      <c r="AH240" t="str">
        <f t="shared" si="8"/>
        <v>Texas - Tier 2</v>
      </c>
      <c r="AI240" t="str">
        <f t="shared" si="9"/>
        <v>Fayette County* - Tier 2</v>
      </c>
    </row>
    <row r="241" spans="1:35" x14ac:dyDescent="0.3">
      <c r="A241">
        <v>234</v>
      </c>
      <c r="B241">
        <v>6</v>
      </c>
      <c r="C241" t="s">
        <v>23</v>
      </c>
      <c r="D241" t="s">
        <v>4628</v>
      </c>
      <c r="E241" t="s">
        <v>6963</v>
      </c>
      <c r="F241" t="s">
        <v>331</v>
      </c>
      <c r="G241" s="59">
        <v>2.2178499999999999</v>
      </c>
      <c r="H241">
        <v>476</v>
      </c>
      <c r="I241">
        <v>156</v>
      </c>
      <c r="J241" s="12">
        <v>17</v>
      </c>
      <c r="K241" s="12">
        <v>2</v>
      </c>
      <c r="L241">
        <v>11</v>
      </c>
      <c r="M241" s="12">
        <v>162.47010392948127</v>
      </c>
      <c r="N241" s="12">
        <v>353.43430332651599</v>
      </c>
      <c r="O241" s="12">
        <v>2020.4509005137436</v>
      </c>
      <c r="P241" s="12">
        <v>1837.7788171108421</v>
      </c>
      <c r="Q241">
        <v>0</v>
      </c>
      <c r="R241" s="27">
        <v>1.0001187831562734E-5</v>
      </c>
      <c r="S241" s="27">
        <v>7.5070694198896336E-4</v>
      </c>
      <c r="T241" s="27">
        <v>3.2633252447493931E-3</v>
      </c>
      <c r="U241" s="27">
        <v>1.582116674182707E-3</v>
      </c>
      <c r="V241" s="27">
        <v>4.1741291766691829E-4</v>
      </c>
      <c r="W241" s="27">
        <v>4.2190856090825406E-4</v>
      </c>
      <c r="X241" s="27">
        <v>1.1290239033963773E-3</v>
      </c>
      <c r="Y241" s="27">
        <v>2.7026990349666492E-4</v>
      </c>
      <c r="Z241" s="27">
        <v>8.3068436040710237E-5</v>
      </c>
      <c r="AA241" s="27">
        <v>1.3681443848585068E-4</v>
      </c>
      <c r="AB241" s="27">
        <v>0</v>
      </c>
      <c r="AC241" s="18">
        <v>7.3314983715885471E-4</v>
      </c>
      <c r="AD241" s="12">
        <v>234</v>
      </c>
      <c r="AE241" s="17">
        <v>2</v>
      </c>
      <c r="AF241" s="18">
        <v>0.74517652886799501</v>
      </c>
      <c r="AG241" t="str">
        <f>IF(AF241&lt;='CAV Tier 1 Analysis'!$A$5,"Tier 1", "Tier 2")</f>
        <v>Tier 2</v>
      </c>
      <c r="AH241" t="str">
        <f t="shared" si="8"/>
        <v>Texas - Tier 2</v>
      </c>
      <c r="AI241" t="str">
        <f t="shared" si="9"/>
        <v>Sinton, City Of - Tier 2</v>
      </c>
    </row>
    <row r="242" spans="1:35" x14ac:dyDescent="0.3">
      <c r="A242">
        <v>235</v>
      </c>
      <c r="B242">
        <v>6</v>
      </c>
      <c r="C242" t="s">
        <v>23</v>
      </c>
      <c r="D242" t="s">
        <v>3788</v>
      </c>
      <c r="E242" t="s">
        <v>5855</v>
      </c>
      <c r="F242" t="s">
        <v>470</v>
      </c>
      <c r="G242" s="59">
        <v>874.38414000000012</v>
      </c>
      <c r="H242">
        <v>83</v>
      </c>
      <c r="I242">
        <v>6</v>
      </c>
      <c r="J242" s="12">
        <v>7.9655172413793105</v>
      </c>
      <c r="K242" s="12">
        <v>6.4827586206896548</v>
      </c>
      <c r="L242">
        <v>10</v>
      </c>
      <c r="M242" s="12">
        <v>22.879840970125564</v>
      </c>
      <c r="N242" s="12">
        <v>35.062621986775426</v>
      </c>
      <c r="O242" s="12">
        <v>22936.176402375091</v>
      </c>
      <c r="P242">
        <v>0</v>
      </c>
      <c r="Q242" s="12">
        <v>1369.6406584566212</v>
      </c>
      <c r="R242" s="27">
        <v>3.9429537710302534E-3</v>
      </c>
      <c r="S242" s="27">
        <v>1.3090058022076462E-4</v>
      </c>
      <c r="T242" s="27">
        <v>1.255125094134382E-4</v>
      </c>
      <c r="U242" s="27">
        <v>7.4131633212212028E-4</v>
      </c>
      <c r="V242" s="27">
        <v>1.3529935951962179E-3</v>
      </c>
      <c r="W242" s="27">
        <v>3.8355323718932186E-4</v>
      </c>
      <c r="X242" s="27">
        <v>1.5899471186644668E-4</v>
      </c>
      <c r="Y242" s="27">
        <v>2.6812257247003003E-5</v>
      </c>
      <c r="Z242" s="27">
        <v>9.4299361692713529E-4</v>
      </c>
      <c r="AA242" s="27">
        <v>0</v>
      </c>
      <c r="AB242" s="27">
        <v>2.5149459647665041E-4</v>
      </c>
      <c r="AC242" s="18">
        <v>7.3250229160812296E-4</v>
      </c>
      <c r="AD242" s="12">
        <v>235</v>
      </c>
      <c r="AE242" s="17">
        <v>3</v>
      </c>
      <c r="AF242" s="18">
        <v>0.74590903115960316</v>
      </c>
      <c r="AG242" t="str">
        <f>IF(AF242&lt;='CAV Tier 1 Analysis'!$A$5,"Tier 1", "Tier 2")</f>
        <v>Tier 2</v>
      </c>
      <c r="AH242" t="str">
        <f t="shared" si="8"/>
        <v>Texas - Tier 2</v>
      </c>
      <c r="AI242" t="str">
        <f t="shared" si="9"/>
        <v>Bee County * - Tier 2</v>
      </c>
    </row>
    <row r="243" spans="1:35" x14ac:dyDescent="0.3">
      <c r="A243">
        <v>236</v>
      </c>
      <c r="B243">
        <v>6</v>
      </c>
      <c r="C243" t="s">
        <v>23</v>
      </c>
      <c r="D243" t="s">
        <v>4296</v>
      </c>
      <c r="E243" t="s">
        <v>6547</v>
      </c>
      <c r="F243" t="s">
        <v>485</v>
      </c>
      <c r="G243" s="59">
        <v>1035.6266499999999</v>
      </c>
      <c r="H243">
        <v>19</v>
      </c>
      <c r="I243">
        <v>0</v>
      </c>
      <c r="J243" s="12">
        <v>8.8484848484848477</v>
      </c>
      <c r="K243" s="12">
        <v>3.8787878787878789</v>
      </c>
      <c r="L243">
        <v>0</v>
      </c>
      <c r="M243" s="12">
        <v>0.99978570462627636</v>
      </c>
      <c r="N243" s="12">
        <v>2.379608907244108</v>
      </c>
      <c r="O243" s="12">
        <v>27490.546677536731</v>
      </c>
      <c r="P243">
        <v>0</v>
      </c>
      <c r="Q243" s="12">
        <v>3128.7607144613503</v>
      </c>
      <c r="R243" s="27">
        <v>4.6700618391785189E-3</v>
      </c>
      <c r="S243" s="27">
        <v>2.9965193062584672E-5</v>
      </c>
      <c r="T243" s="27">
        <v>0</v>
      </c>
      <c r="U243" s="27">
        <v>8.2349031882593654E-4</v>
      </c>
      <c r="V243" s="27">
        <v>8.0952808274796278E-4</v>
      </c>
      <c r="W243" s="27">
        <v>0</v>
      </c>
      <c r="X243" s="27">
        <v>6.9476287113535302E-6</v>
      </c>
      <c r="Y243" s="27">
        <v>1.819678123112219E-6</v>
      </c>
      <c r="Z243" s="27">
        <v>1.13024113470239E-3</v>
      </c>
      <c r="AA243" s="27">
        <v>0</v>
      </c>
      <c r="AB243" s="27">
        <v>5.7450573513357424E-4</v>
      </c>
      <c r="AC243" s="18">
        <v>7.3150541913503942E-4</v>
      </c>
      <c r="AD243" s="12">
        <v>236</v>
      </c>
      <c r="AE243" s="17">
        <v>3</v>
      </c>
      <c r="AF243" s="18">
        <v>0.74664053657873819</v>
      </c>
      <c r="AG243" t="str">
        <f>IF(AF243&lt;='CAV Tier 1 Analysis'!$A$5,"Tier 1", "Tier 2")</f>
        <v>Tier 2</v>
      </c>
      <c r="AH243" t="str">
        <f t="shared" si="8"/>
        <v>Texas - Tier 2</v>
      </c>
      <c r="AI243" t="str">
        <f t="shared" si="9"/>
        <v>Navarro County* - Tier 2</v>
      </c>
    </row>
    <row r="244" spans="1:35" x14ac:dyDescent="0.3">
      <c r="A244">
        <v>237</v>
      </c>
      <c r="B244">
        <v>6</v>
      </c>
      <c r="C244" t="s">
        <v>23</v>
      </c>
      <c r="D244" t="s">
        <v>4413</v>
      </c>
      <c r="E244" t="s">
        <v>6692</v>
      </c>
      <c r="F244" t="s">
        <v>503</v>
      </c>
      <c r="G244" s="59">
        <v>1075.0682300000001</v>
      </c>
      <c r="H244">
        <v>45</v>
      </c>
      <c r="I244">
        <v>0</v>
      </c>
      <c r="J244" s="12">
        <v>7.3684210526315788</v>
      </c>
      <c r="K244" s="12">
        <v>6.7894736842105265</v>
      </c>
      <c r="L244">
        <v>15</v>
      </c>
      <c r="M244" s="12">
        <v>9.0000000000000036</v>
      </c>
      <c r="N244" s="12">
        <v>0</v>
      </c>
      <c r="O244" s="12">
        <v>9172.3072994490849</v>
      </c>
      <c r="P244">
        <v>0</v>
      </c>
      <c r="Q244">
        <v>0</v>
      </c>
      <c r="R244" s="27">
        <v>4.847919967525165E-3</v>
      </c>
      <c r="S244" s="27">
        <v>7.0970194095595275E-5</v>
      </c>
      <c r="T244" s="27">
        <v>0</v>
      </c>
      <c r="U244" s="27">
        <v>6.857471652804303E-4</v>
      </c>
      <c r="V244" s="27">
        <v>1.4170070099745384E-3</v>
      </c>
      <c r="W244" s="27">
        <v>5.7532985578398282E-4</v>
      </c>
      <c r="X244" s="27">
        <v>6.2542060876490777E-5</v>
      </c>
      <c r="Y244" s="27">
        <v>0</v>
      </c>
      <c r="Z244" s="27">
        <v>3.7710850684680776E-4</v>
      </c>
      <c r="AA244" s="27">
        <v>0</v>
      </c>
      <c r="AB244" s="27">
        <v>0</v>
      </c>
      <c r="AC244" s="18">
        <v>7.3060225094391008E-4</v>
      </c>
      <c r="AD244" s="12">
        <v>237</v>
      </c>
      <c r="AE244" s="17">
        <v>3</v>
      </c>
      <c r="AF244" s="18">
        <v>0.74737113882968209</v>
      </c>
      <c r="AG244" t="str">
        <f>IF(AF244&lt;='CAV Tier 1 Analysis'!$A$5,"Tier 1", "Tier 2")</f>
        <v>Tier 2</v>
      </c>
      <c r="AH244" t="str">
        <f t="shared" si="8"/>
        <v>Texas - Tier 2</v>
      </c>
      <c r="AI244" t="str">
        <f t="shared" si="9"/>
        <v>Live Oak County* - Tier 2</v>
      </c>
    </row>
    <row r="245" spans="1:35" x14ac:dyDescent="0.3">
      <c r="A245">
        <v>238</v>
      </c>
      <c r="B245">
        <v>6</v>
      </c>
      <c r="C245" t="s">
        <v>23</v>
      </c>
      <c r="D245" t="s">
        <v>2880</v>
      </c>
      <c r="E245" t="s">
        <v>6591</v>
      </c>
      <c r="F245" t="s">
        <v>419</v>
      </c>
      <c r="G245" s="59">
        <v>814.82361000000003</v>
      </c>
      <c r="H245">
        <v>156</v>
      </c>
      <c r="I245">
        <v>7</v>
      </c>
      <c r="J245" s="12">
        <v>8.1199999999999992</v>
      </c>
      <c r="K245" s="12">
        <v>4.04</v>
      </c>
      <c r="L245">
        <v>4</v>
      </c>
      <c r="M245" s="12">
        <v>60.994918311215862</v>
      </c>
      <c r="N245" s="12">
        <v>0.68468862895726412</v>
      </c>
      <c r="O245" s="12">
        <v>18407.049585411809</v>
      </c>
      <c r="P245">
        <v>0</v>
      </c>
      <c r="Q245" s="12">
        <v>5459.1890624574226</v>
      </c>
      <c r="R245" s="27">
        <v>3.6743711131059448E-3</v>
      </c>
      <c r="S245" s="27">
        <v>2.460300061980636E-4</v>
      </c>
      <c r="T245" s="27">
        <v>1.4643126098234458E-4</v>
      </c>
      <c r="U245" s="27">
        <v>7.5569337613903408E-4</v>
      </c>
      <c r="V245" s="27">
        <v>8.4317409368717491E-4</v>
      </c>
      <c r="W245" s="27">
        <v>1.5342129487572875E-4</v>
      </c>
      <c r="X245" s="27">
        <v>4.2386087713073807E-4</v>
      </c>
      <c r="Y245" s="27">
        <v>5.2357886014982173E-7</v>
      </c>
      <c r="Z245" s="27">
        <v>7.5678395391601445E-4</v>
      </c>
      <c r="AA245" s="27">
        <v>0</v>
      </c>
      <c r="AB245" s="27">
        <v>1.0024209940580973E-3</v>
      </c>
      <c r="AC245" s="18">
        <v>7.2751914081393531E-4</v>
      </c>
      <c r="AD245" s="12">
        <v>238</v>
      </c>
      <c r="AE245" s="17">
        <v>3</v>
      </c>
      <c r="AF245" s="18">
        <v>0.74809865797049602</v>
      </c>
      <c r="AG245" t="str">
        <f>IF(AF245&lt;='CAV Tier 1 Analysis'!$A$5,"Tier 1", "Tier 2")</f>
        <v>Tier 2</v>
      </c>
      <c r="AH245" t="str">
        <f t="shared" si="8"/>
        <v>Texas - Tier 2</v>
      </c>
      <c r="AI245" t="str">
        <f t="shared" si="9"/>
        <v>Taylor County* - Tier 2</v>
      </c>
    </row>
    <row r="246" spans="1:35" x14ac:dyDescent="0.3">
      <c r="A246">
        <v>239</v>
      </c>
      <c r="B246">
        <v>6</v>
      </c>
      <c r="C246" t="s">
        <v>23</v>
      </c>
      <c r="D246" t="s">
        <v>3358</v>
      </c>
      <c r="E246" t="s">
        <v>6492</v>
      </c>
      <c r="F246" t="s">
        <v>487</v>
      </c>
      <c r="G246" s="59">
        <v>962.97398999999996</v>
      </c>
      <c r="H246">
        <v>21</v>
      </c>
      <c r="I246">
        <v>0</v>
      </c>
      <c r="J246" s="12">
        <v>8.8235294117647065</v>
      </c>
      <c r="K246" s="12">
        <v>5.117647058823529</v>
      </c>
      <c r="L246">
        <v>0</v>
      </c>
      <c r="M246" s="12">
        <v>10.999366483408339</v>
      </c>
      <c r="N246" s="12">
        <v>0.64470412421337464</v>
      </c>
      <c r="O246" s="12">
        <v>25077.1724613722</v>
      </c>
      <c r="P246" s="12">
        <v>636.45496925603948</v>
      </c>
      <c r="Q246" s="12">
        <v>3099.0629694040144</v>
      </c>
      <c r="R246" s="27">
        <v>4.3424414414407709E-3</v>
      </c>
      <c r="S246" s="27">
        <v>3.3119423911277797E-5</v>
      </c>
      <c r="T246" s="27">
        <v>0</v>
      </c>
      <c r="U246" s="27">
        <v>8.2116782397026326E-4</v>
      </c>
      <c r="V246" s="27">
        <v>1.068085995206526E-3</v>
      </c>
      <c r="W246" s="27">
        <v>0</v>
      </c>
      <c r="X246" s="27">
        <v>7.6435894245350698E-5</v>
      </c>
      <c r="Y246" s="27">
        <v>4.9300285737708178E-7</v>
      </c>
      <c r="Z246" s="27">
        <v>1.0310181238057691E-3</v>
      </c>
      <c r="AA246" s="27">
        <v>4.738123458033229E-5</v>
      </c>
      <c r="AB246" s="27">
        <v>5.6905260962700709E-4</v>
      </c>
      <c r="AC246" s="18">
        <v>7.2629050451315227E-4</v>
      </c>
      <c r="AD246" s="12">
        <v>239</v>
      </c>
      <c r="AE246" s="17">
        <v>3</v>
      </c>
      <c r="AF246" s="18">
        <v>0.74882494847500913</v>
      </c>
      <c r="AG246" t="str">
        <f>IF(AF246&lt;='CAV Tier 1 Analysis'!$A$5,"Tier 1", "Tier 2")</f>
        <v>Tier 2</v>
      </c>
      <c r="AH246" t="str">
        <f t="shared" si="8"/>
        <v>Texas - Tier 2</v>
      </c>
      <c r="AI246" t="str">
        <f t="shared" si="9"/>
        <v>Hill County* - Tier 2</v>
      </c>
    </row>
    <row r="247" spans="1:35" x14ac:dyDescent="0.3">
      <c r="A247">
        <v>240</v>
      </c>
      <c r="B247">
        <v>6</v>
      </c>
      <c r="C247" t="s">
        <v>23</v>
      </c>
      <c r="D247" t="s">
        <v>4659</v>
      </c>
      <c r="E247" t="s">
        <v>7002</v>
      </c>
      <c r="F247" t="s">
        <v>2364</v>
      </c>
      <c r="G247" s="59">
        <v>1248.4501200000004</v>
      </c>
      <c r="H247">
        <v>43</v>
      </c>
      <c r="I247">
        <v>0</v>
      </c>
      <c r="J247" s="12">
        <v>4.8181818181818183</v>
      </c>
      <c r="K247" s="12">
        <v>8.0909090909090917</v>
      </c>
      <c r="L247">
        <v>0</v>
      </c>
      <c r="M247" s="12">
        <v>3.9998870920049261</v>
      </c>
      <c r="N247" s="12">
        <v>6.1078182007459646E-2</v>
      </c>
      <c r="O247" s="12">
        <v>2449.3244905223141</v>
      </c>
      <c r="P247">
        <v>0</v>
      </c>
      <c r="Q247">
        <v>0</v>
      </c>
      <c r="R247" s="27">
        <v>5.6297694381752779E-3</v>
      </c>
      <c r="S247" s="27">
        <v>6.781596324690215E-5</v>
      </c>
      <c r="T247" s="27">
        <v>0</v>
      </c>
      <c r="U247" s="27">
        <v>4.4840739963467096E-4</v>
      </c>
      <c r="V247" s="27">
        <v>1.6886249851070787E-3</v>
      </c>
      <c r="W247" s="27">
        <v>0</v>
      </c>
      <c r="X247" s="27">
        <v>2.7795686889695737E-5</v>
      </c>
      <c r="Y247" s="27">
        <v>4.6706259696749114E-8</v>
      </c>
      <c r="Z247" s="27">
        <v>1.0070106367453103E-4</v>
      </c>
      <c r="AA247" s="27">
        <v>0</v>
      </c>
      <c r="AB247" s="27">
        <v>0</v>
      </c>
      <c r="AC247" s="18">
        <v>7.23923749362532E-4</v>
      </c>
      <c r="AD247" s="12">
        <v>240</v>
      </c>
      <c r="AE247" s="17">
        <v>3</v>
      </c>
      <c r="AF247" s="18">
        <v>0.74954887222437172</v>
      </c>
      <c r="AG247" t="str">
        <f>IF(AF247&lt;='CAV Tier 1 Analysis'!$A$5,"Tier 1", "Tier 2")</f>
        <v>Tier 2</v>
      </c>
      <c r="AH247" t="str">
        <f t="shared" si="8"/>
        <v>Texas - Tier 2</v>
      </c>
      <c r="AI247" t="str">
        <f t="shared" si="9"/>
        <v>Kimble County * - Tier 2</v>
      </c>
    </row>
    <row r="248" spans="1:35" x14ac:dyDescent="0.3">
      <c r="A248">
        <v>241</v>
      </c>
      <c r="B248">
        <v>6</v>
      </c>
      <c r="C248" t="s">
        <v>23</v>
      </c>
      <c r="D248" t="s">
        <v>4186</v>
      </c>
      <c r="E248" t="s">
        <v>6391</v>
      </c>
      <c r="F248" t="s">
        <v>418</v>
      </c>
      <c r="G248" s="59">
        <v>634.16055999999992</v>
      </c>
      <c r="H248">
        <v>233</v>
      </c>
      <c r="I248">
        <v>6</v>
      </c>
      <c r="J248" s="12">
        <v>7.666666666666667</v>
      </c>
      <c r="K248" s="12">
        <v>4.4242424242424239</v>
      </c>
      <c r="L248">
        <v>8</v>
      </c>
      <c r="M248" s="12">
        <v>26.47618823851171</v>
      </c>
      <c r="N248" s="12">
        <v>469.77154164149817</v>
      </c>
      <c r="O248" s="12">
        <v>21423.215501482104</v>
      </c>
      <c r="P248" s="12">
        <v>4277.6531803221114</v>
      </c>
      <c r="Q248" s="12">
        <v>4727.2324070280083</v>
      </c>
      <c r="R248" s="27">
        <v>2.8596879301706645E-3</v>
      </c>
      <c r="S248" s="27">
        <v>3.6746789387274889E-4</v>
      </c>
      <c r="T248" s="27">
        <v>1.255125094134382E-4</v>
      </c>
      <c r="U248" s="27">
        <v>7.1350359816082869E-4</v>
      </c>
      <c r="V248" s="27">
        <v>9.2336796938439494E-4</v>
      </c>
      <c r="W248" s="27">
        <v>3.0684258975145751E-4</v>
      </c>
      <c r="X248" s="27">
        <v>1.8398615295449198E-4</v>
      </c>
      <c r="Y248" s="27">
        <v>3.5923255900724508E-4</v>
      </c>
      <c r="Z248" s="27">
        <v>8.807900287102835E-4</v>
      </c>
      <c r="AA248" s="27">
        <v>3.1845220570288311E-4</v>
      </c>
      <c r="AB248" s="27">
        <v>8.6801848303520366E-4</v>
      </c>
      <c r="AC248" s="18">
        <v>7.1880562910578536E-4</v>
      </c>
      <c r="AD248" s="12">
        <v>241</v>
      </c>
      <c r="AE248" s="17">
        <v>3</v>
      </c>
      <c r="AF248" s="18">
        <v>0.75026767785347748</v>
      </c>
      <c r="AG248" t="str">
        <f>IF(AF248&lt;='CAV Tier 1 Analysis'!$A$5,"Tier 1", "Tier 2")</f>
        <v>Tier 2</v>
      </c>
      <c r="AH248" t="str">
        <f t="shared" si="8"/>
        <v>Texas - Tier 2</v>
      </c>
      <c r="AI248" t="str">
        <f t="shared" si="9"/>
        <v>Austin County * - Tier 2</v>
      </c>
    </row>
    <row r="249" spans="1:35" x14ac:dyDescent="0.3">
      <c r="A249">
        <v>242</v>
      </c>
      <c r="B249">
        <v>6</v>
      </c>
      <c r="C249" t="s">
        <v>23</v>
      </c>
      <c r="D249" t="s">
        <v>4277</v>
      </c>
      <c r="E249" t="s">
        <v>6522</v>
      </c>
      <c r="F249" t="s">
        <v>477</v>
      </c>
      <c r="G249" s="59">
        <v>918.93063999999993</v>
      </c>
      <c r="H249">
        <v>11</v>
      </c>
      <c r="I249">
        <v>11</v>
      </c>
      <c r="J249" s="12">
        <v>7.9459459459459456</v>
      </c>
      <c r="K249" s="12">
        <v>5.3783783783783781</v>
      </c>
      <c r="L249">
        <v>26</v>
      </c>
      <c r="M249" s="12">
        <v>5.0000000000000018</v>
      </c>
      <c r="N249" s="12">
        <v>0</v>
      </c>
      <c r="O249" s="12">
        <v>14959.508370218395</v>
      </c>
      <c r="P249">
        <v>0</v>
      </c>
      <c r="Q249">
        <v>0</v>
      </c>
      <c r="R249" s="27">
        <v>4.1438320602467053E-3</v>
      </c>
      <c r="S249" s="27">
        <v>1.734826966781218E-5</v>
      </c>
      <c r="T249" s="27">
        <v>2.3010626725797004E-4</v>
      </c>
      <c r="U249" s="27">
        <v>7.3949491607268021E-4</v>
      </c>
      <c r="V249" s="27">
        <v>1.1225023056177937E-3</v>
      </c>
      <c r="W249" s="27">
        <v>9.9723841669223682E-4</v>
      </c>
      <c r="X249" s="27">
        <v>3.4745589375828205E-5</v>
      </c>
      <c r="Y249" s="27">
        <v>0</v>
      </c>
      <c r="Z249" s="27">
        <v>6.1504239669272934E-4</v>
      </c>
      <c r="AA249" s="27">
        <v>0</v>
      </c>
      <c r="AB249" s="27">
        <v>0</v>
      </c>
      <c r="AC249" s="18">
        <v>7.182100201476142E-4</v>
      </c>
      <c r="AD249" s="12">
        <v>242</v>
      </c>
      <c r="AE249" s="17">
        <v>3</v>
      </c>
      <c r="AF249" s="18">
        <v>0.75098588787362508</v>
      </c>
      <c r="AG249" t="str">
        <f>IF(AF249&lt;='CAV Tier 1 Analysis'!$A$5,"Tier 1", "Tier 2")</f>
        <v>Tier 2</v>
      </c>
      <c r="AH249" t="str">
        <f t="shared" si="8"/>
        <v>Texas - Tier 2</v>
      </c>
      <c r="AI249" t="str">
        <f t="shared" si="9"/>
        <v>Limestone County* - Tier 2</v>
      </c>
    </row>
    <row r="250" spans="1:35" x14ac:dyDescent="0.3">
      <c r="A250">
        <v>243</v>
      </c>
      <c r="B250">
        <v>6</v>
      </c>
      <c r="C250" t="s">
        <v>23</v>
      </c>
      <c r="D250" t="s">
        <v>4227</v>
      </c>
      <c r="E250" t="s">
        <v>6454</v>
      </c>
      <c r="F250" t="s">
        <v>493</v>
      </c>
      <c r="G250" s="59">
        <v>912.67458999999985</v>
      </c>
      <c r="H250">
        <v>101</v>
      </c>
      <c r="I250">
        <v>0</v>
      </c>
      <c r="J250" s="12">
        <v>8.612903225806452</v>
      </c>
      <c r="K250" s="12">
        <v>6.903225806451613</v>
      </c>
      <c r="L250">
        <v>15</v>
      </c>
      <c r="M250" s="12">
        <v>31.997863685456601</v>
      </c>
      <c r="N250" s="12">
        <v>0.4353234379348519</v>
      </c>
      <c r="O250" s="12">
        <v>11486.490684488568</v>
      </c>
      <c r="P250">
        <v>0</v>
      </c>
      <c r="Q250" s="12">
        <v>428.07651568562869</v>
      </c>
      <c r="R250" s="27">
        <v>4.1156209859478802E-3</v>
      </c>
      <c r="S250" s="27">
        <v>1.5928865785900273E-4</v>
      </c>
      <c r="T250" s="27">
        <v>0</v>
      </c>
      <c r="U250" s="27">
        <v>8.015657533335537E-4</v>
      </c>
      <c r="V250" s="27">
        <v>1.4407478125922663E-3</v>
      </c>
      <c r="W250" s="27">
        <v>5.7532985578398282E-4</v>
      </c>
      <c r="X250" s="27">
        <v>2.2235692650371991E-4</v>
      </c>
      <c r="Y250" s="27">
        <v>3.3289022161438261E-7</v>
      </c>
      <c r="Z250" s="27">
        <v>4.7225340468013126E-4</v>
      </c>
      <c r="AA250" s="27">
        <v>0</v>
      </c>
      <c r="AB250" s="27">
        <v>7.8603778231001932E-5</v>
      </c>
      <c r="AC250" s="18">
        <v>7.1510000592301401E-4</v>
      </c>
      <c r="AD250" s="12">
        <v>243</v>
      </c>
      <c r="AE250" s="17">
        <v>3</v>
      </c>
      <c r="AF250" s="18">
        <v>0.75170098787954809</v>
      </c>
      <c r="AG250" t="str">
        <f>IF(AF250&lt;='CAV Tier 1 Analysis'!$A$5,"Tier 1", "Tier 2")</f>
        <v>Tier 2</v>
      </c>
      <c r="AH250" t="str">
        <f t="shared" si="8"/>
        <v>Texas - Tier 2</v>
      </c>
      <c r="AI250" t="str">
        <f t="shared" si="9"/>
        <v>Eastland County* - Tier 2</v>
      </c>
    </row>
    <row r="251" spans="1:35" x14ac:dyDescent="0.3">
      <c r="A251">
        <v>244</v>
      </c>
      <c r="B251">
        <v>6</v>
      </c>
      <c r="C251" t="s">
        <v>23</v>
      </c>
      <c r="D251" t="s">
        <v>4252</v>
      </c>
      <c r="E251" t="s">
        <v>6489</v>
      </c>
      <c r="F251" t="s">
        <v>479</v>
      </c>
      <c r="G251" s="59">
        <v>895.40685000000008</v>
      </c>
      <c r="H251">
        <v>40</v>
      </c>
      <c r="I251">
        <v>18</v>
      </c>
      <c r="J251" s="12">
        <v>4.833333333333333</v>
      </c>
      <c r="K251" s="12">
        <v>8.1111111111111107</v>
      </c>
      <c r="L251">
        <v>25</v>
      </c>
      <c r="M251" s="12">
        <v>13.999913380157857</v>
      </c>
      <c r="N251" s="12">
        <v>1.4695038024092678E-2</v>
      </c>
      <c r="O251" s="12">
        <v>3039.1743342007062</v>
      </c>
      <c r="P251">
        <v>0</v>
      </c>
      <c r="Q251">
        <v>0</v>
      </c>
      <c r="R251" s="27">
        <v>4.0377537220812583E-3</v>
      </c>
      <c r="S251" s="27">
        <v>6.308461697386247E-5</v>
      </c>
      <c r="T251" s="27">
        <v>3.7653752824031464E-4</v>
      </c>
      <c r="U251" s="27">
        <v>4.4981748579704412E-4</v>
      </c>
      <c r="V251" s="27">
        <v>1.6928412772047241E-3</v>
      </c>
      <c r="W251" s="27">
        <v>9.5888309297330473E-4</v>
      </c>
      <c r="X251" s="27">
        <v>9.728704832082555E-5</v>
      </c>
      <c r="Y251" s="27">
        <v>1.1237241182506868E-8</v>
      </c>
      <c r="Z251" s="27">
        <v>1.2495203854393403E-4</v>
      </c>
      <c r="AA251" s="27">
        <v>0</v>
      </c>
      <c r="AB251" s="27">
        <v>0</v>
      </c>
      <c r="AC251" s="18">
        <v>7.0919709521604095E-4</v>
      </c>
      <c r="AD251" s="12">
        <v>244</v>
      </c>
      <c r="AE251" s="17">
        <v>3</v>
      </c>
      <c r="AF251" s="18">
        <v>0.75241018497476408</v>
      </c>
      <c r="AG251" t="str">
        <f>IF(AF251&lt;='CAV Tier 1 Analysis'!$A$5,"Tier 1", "Tier 2")</f>
        <v>Tier 2</v>
      </c>
      <c r="AH251" t="str">
        <f t="shared" si="8"/>
        <v>Texas - Tier 2</v>
      </c>
      <c r="AI251" t="str">
        <f t="shared" si="9"/>
        <v>Haskell County * - Tier 2</v>
      </c>
    </row>
    <row r="252" spans="1:35" x14ac:dyDescent="0.3">
      <c r="A252">
        <v>245</v>
      </c>
      <c r="B252">
        <v>6</v>
      </c>
      <c r="C252" t="s">
        <v>23</v>
      </c>
      <c r="D252" t="s">
        <v>2923</v>
      </c>
      <c r="E252" t="s">
        <v>6417</v>
      </c>
      <c r="F252" t="s">
        <v>546</v>
      </c>
      <c r="G252" s="59">
        <v>1102.8721899999998</v>
      </c>
      <c r="H252">
        <v>20</v>
      </c>
      <c r="I252">
        <v>0</v>
      </c>
      <c r="J252" s="12">
        <v>6.7391304347826084</v>
      </c>
      <c r="K252" s="12">
        <v>6.7391304347826084</v>
      </c>
      <c r="L252">
        <v>4</v>
      </c>
      <c r="M252" s="12">
        <v>13.652881500257983</v>
      </c>
      <c r="N252" s="12">
        <v>108.20963123930639</v>
      </c>
      <c r="O252" s="12">
        <v>9161.0623560711047</v>
      </c>
      <c r="P252">
        <v>0</v>
      </c>
      <c r="Q252">
        <v>0</v>
      </c>
      <c r="R252" s="27">
        <v>4.9732993333169249E-3</v>
      </c>
      <c r="S252" s="27">
        <v>3.1542308486931235E-5</v>
      </c>
      <c r="T252" s="27">
        <v>0</v>
      </c>
      <c r="U252" s="27">
        <v>6.2718180178598362E-4</v>
      </c>
      <c r="V252" s="27">
        <v>1.4065000486602681E-3</v>
      </c>
      <c r="W252" s="27">
        <v>1.5342129487572875E-4</v>
      </c>
      <c r="X252" s="27">
        <v>9.4875482880961008E-5</v>
      </c>
      <c r="Y252" s="27">
        <v>8.2747504464609516E-5</v>
      </c>
      <c r="Z252" s="27">
        <v>3.7664618437238499E-4</v>
      </c>
      <c r="AA252" s="27">
        <v>0</v>
      </c>
      <c r="AB252" s="27">
        <v>0</v>
      </c>
      <c r="AC252" s="18">
        <v>7.0420126898579935E-4</v>
      </c>
      <c r="AD252" s="12">
        <v>245</v>
      </c>
      <c r="AE252" s="17">
        <v>3</v>
      </c>
      <c r="AF252" s="18">
        <v>0.75311438624374993</v>
      </c>
      <c r="AG252" t="str">
        <f>IF(AF252&lt;='CAV Tier 1 Analysis'!$A$5,"Tier 1", "Tier 2")</f>
        <v>Tier 2</v>
      </c>
      <c r="AH252" t="str">
        <f t="shared" si="8"/>
        <v>Texas - Tier 2</v>
      </c>
      <c r="AI252" t="str">
        <f t="shared" si="9"/>
        <v>Clay County* - Tier 2</v>
      </c>
    </row>
    <row r="253" spans="1:35" x14ac:dyDescent="0.3">
      <c r="A253">
        <v>246</v>
      </c>
      <c r="B253">
        <v>6</v>
      </c>
      <c r="C253" t="s">
        <v>23</v>
      </c>
      <c r="D253" t="s">
        <v>3909</v>
      </c>
      <c r="E253" t="s">
        <v>6017</v>
      </c>
      <c r="F253" t="s">
        <v>516</v>
      </c>
      <c r="G253" s="59">
        <v>1077.3287899999998</v>
      </c>
      <c r="H253">
        <v>14</v>
      </c>
      <c r="I253">
        <v>0</v>
      </c>
      <c r="J253" s="12">
        <v>6.0625</v>
      </c>
      <c r="K253" s="12">
        <v>5.09375</v>
      </c>
      <c r="L253">
        <v>0</v>
      </c>
      <c r="M253">
        <v>0</v>
      </c>
      <c r="N253" s="12">
        <v>0.26817230570819572</v>
      </c>
      <c r="O253" s="12">
        <v>21820.529958160059</v>
      </c>
      <c r="P253">
        <v>0</v>
      </c>
      <c r="Q253" s="12">
        <v>1749.9589147735533</v>
      </c>
      <c r="R253" s="27">
        <v>4.8581137521203884E-3</v>
      </c>
      <c r="S253" s="27">
        <v>2.2079615940851864E-5</v>
      </c>
      <c r="T253" s="27">
        <v>0</v>
      </c>
      <c r="U253" s="27">
        <v>5.6421072571956831E-4</v>
      </c>
      <c r="V253" s="27">
        <v>1.0630985246829325E-3</v>
      </c>
      <c r="W253" s="27">
        <v>0</v>
      </c>
      <c r="X253" s="27">
        <v>0</v>
      </c>
      <c r="Y253" s="27">
        <v>2.0507036952005598E-7</v>
      </c>
      <c r="Z253" s="27">
        <v>8.9712514010755135E-4</v>
      </c>
      <c r="AA253" s="27">
        <v>0</v>
      </c>
      <c r="AB253" s="27">
        <v>3.2132896201958851E-4</v>
      </c>
      <c r="AC253" s="18">
        <v>7.0237834463276365E-4</v>
      </c>
      <c r="AD253" s="12">
        <v>246</v>
      </c>
      <c r="AE253" s="17">
        <v>3</v>
      </c>
      <c r="AF253" s="18">
        <v>0.75381676458838265</v>
      </c>
      <c r="AG253" t="str">
        <f>IF(AF253&lt;='CAV Tier 1 Analysis'!$A$5,"Tier 1", "Tier 2")</f>
        <v>Tier 2</v>
      </c>
      <c r="AH253" t="str">
        <f t="shared" si="8"/>
        <v>Texas - Tier 2</v>
      </c>
      <c r="AI253" t="str">
        <f t="shared" si="9"/>
        <v>Erath County* - Tier 2</v>
      </c>
    </row>
    <row r="254" spans="1:35" x14ac:dyDescent="0.3">
      <c r="A254">
        <v>247</v>
      </c>
      <c r="B254">
        <v>6</v>
      </c>
      <c r="C254" t="s">
        <v>23</v>
      </c>
      <c r="D254" t="s">
        <v>3954</v>
      </c>
      <c r="E254" t="s">
        <v>6078</v>
      </c>
      <c r="F254" t="s">
        <v>355</v>
      </c>
      <c r="G254" s="59">
        <v>10.69472</v>
      </c>
      <c r="H254">
        <v>1438</v>
      </c>
      <c r="I254">
        <v>2</v>
      </c>
      <c r="J254" s="12">
        <v>16.384615384615383</v>
      </c>
      <c r="K254" s="12">
        <v>1.1538461538461537</v>
      </c>
      <c r="L254">
        <v>1</v>
      </c>
      <c r="M254" s="12">
        <v>25.511235450764488</v>
      </c>
      <c r="N254" s="12">
        <v>1065.3031828496294</v>
      </c>
      <c r="O254" s="12">
        <v>14974.694915426086</v>
      </c>
      <c r="P254" s="12">
        <v>7435.1262628560571</v>
      </c>
      <c r="Q254" s="12">
        <v>7519.1845128819568</v>
      </c>
      <c r="R254" s="27">
        <v>4.8226842900092709E-5</v>
      </c>
      <c r="S254" s="27">
        <v>2.2678919802103558E-3</v>
      </c>
      <c r="T254" s="27">
        <v>4.1837503137812737E-5</v>
      </c>
      <c r="U254" s="27">
        <v>1.5248454823570884E-3</v>
      </c>
      <c r="V254" s="27">
        <v>2.4081514480783745E-4</v>
      </c>
      <c r="W254" s="27">
        <v>3.8355323718932189E-5</v>
      </c>
      <c r="X254" s="27">
        <v>1.7728058228846683E-4</v>
      </c>
      <c r="Y254" s="27">
        <v>8.1463340064495237E-4</v>
      </c>
      <c r="Z254" s="27">
        <v>6.1566677343900106E-4</v>
      </c>
      <c r="AA254" s="27">
        <v>5.5351199788189768E-4</v>
      </c>
      <c r="AB254" s="27">
        <v>1.3806791315845121E-3</v>
      </c>
      <c r="AC254" s="18">
        <v>7.0034037845190451E-4</v>
      </c>
      <c r="AD254" s="12">
        <v>247</v>
      </c>
      <c r="AE254" s="17">
        <v>3</v>
      </c>
      <c r="AF254" s="18">
        <v>0.75451710496683455</v>
      </c>
      <c r="AG254" t="str">
        <f>IF(AF254&lt;='CAV Tier 1 Analysis'!$A$5,"Tier 1", "Tier 2")</f>
        <v>Tier 2</v>
      </c>
      <c r="AH254" t="str">
        <f t="shared" si="8"/>
        <v>Texas - Tier 2</v>
      </c>
      <c r="AI254" t="str">
        <f t="shared" si="9"/>
        <v>Katy, City Of - Tier 2</v>
      </c>
    </row>
    <row r="255" spans="1:35" x14ac:dyDescent="0.3">
      <c r="A255">
        <v>248</v>
      </c>
      <c r="B255">
        <v>6</v>
      </c>
      <c r="C255" t="s">
        <v>23</v>
      </c>
      <c r="D255" t="s">
        <v>3806</v>
      </c>
      <c r="E255" t="s">
        <v>5880</v>
      </c>
      <c r="F255" t="s">
        <v>545</v>
      </c>
      <c r="G255" s="59">
        <v>994.50351000000012</v>
      </c>
      <c r="H255">
        <v>24</v>
      </c>
      <c r="I255">
        <v>0</v>
      </c>
      <c r="J255" s="12">
        <v>7.384615384615385</v>
      </c>
      <c r="K255" s="12">
        <v>7.0769230769230766</v>
      </c>
      <c r="L255">
        <v>3</v>
      </c>
      <c r="M255" s="12">
        <v>21.998758978739044</v>
      </c>
      <c r="N255" s="12">
        <v>0.402597319582845</v>
      </c>
      <c r="O255" s="12">
        <v>13288.546672546507</v>
      </c>
      <c r="P255">
        <v>0</v>
      </c>
      <c r="Q255" s="12">
        <v>589.07957592780258</v>
      </c>
      <c r="R255" s="27">
        <v>4.4846208727634552E-3</v>
      </c>
      <c r="S255" s="27">
        <v>3.7850770184317478E-5</v>
      </c>
      <c r="T255" s="27">
        <v>0</v>
      </c>
      <c r="U255" s="27">
        <v>6.8725430190742028E-4</v>
      </c>
      <c r="V255" s="27">
        <v>1.4769995548214031E-3</v>
      </c>
      <c r="W255" s="27">
        <v>1.1506597115679657E-4</v>
      </c>
      <c r="X255" s="27">
        <v>1.5287196925061608E-4</v>
      </c>
      <c r="Y255" s="27">
        <v>3.0786468004818632E-7</v>
      </c>
      <c r="Z255" s="27">
        <v>5.4634279361193204E-4</v>
      </c>
      <c r="AA255" s="27">
        <v>0</v>
      </c>
      <c r="AB255" s="27">
        <v>1.0816729871873268E-4</v>
      </c>
      <c r="AC255" s="18">
        <v>6.9177103609952006E-4</v>
      </c>
      <c r="AD255" s="12">
        <v>248</v>
      </c>
      <c r="AE255" s="17">
        <v>3</v>
      </c>
      <c r="AF255" s="18">
        <v>0.75520887600293407</v>
      </c>
      <c r="AG255" t="str">
        <f>IF(AF255&lt;='CAV Tier 1 Analysis'!$A$5,"Tier 1", "Tier 2")</f>
        <v>Tier 2</v>
      </c>
      <c r="AH255" t="str">
        <f t="shared" si="8"/>
        <v>Texas - Tier 2</v>
      </c>
      <c r="AI255" t="str">
        <f t="shared" si="9"/>
        <v>Bosque County* - Tier 2</v>
      </c>
    </row>
    <row r="256" spans="1:35" x14ac:dyDescent="0.3">
      <c r="A256">
        <v>249</v>
      </c>
      <c r="B256">
        <v>6</v>
      </c>
      <c r="C256" t="s">
        <v>23</v>
      </c>
      <c r="D256" t="s">
        <v>4448</v>
      </c>
      <c r="E256" t="s">
        <v>6738</v>
      </c>
      <c r="F256" t="s">
        <v>573</v>
      </c>
      <c r="G256" s="59">
        <v>1238.7661099999998</v>
      </c>
      <c r="H256">
        <v>0</v>
      </c>
      <c r="I256">
        <v>0</v>
      </c>
      <c r="J256" s="12">
        <v>3.0833333333333335</v>
      </c>
      <c r="K256" s="12">
        <v>8</v>
      </c>
      <c r="L256">
        <v>0</v>
      </c>
      <c r="M256">
        <v>0</v>
      </c>
      <c r="N256" s="12">
        <v>0</v>
      </c>
      <c r="O256" s="12">
        <v>1123.1225775576092</v>
      </c>
      <c r="P256">
        <v>0</v>
      </c>
      <c r="Q256">
        <v>0</v>
      </c>
      <c r="R256" s="27">
        <v>5.586100297803865E-3</v>
      </c>
      <c r="S256" s="27">
        <v>0</v>
      </c>
      <c r="T256" s="27">
        <v>0</v>
      </c>
      <c r="U256" s="27">
        <v>2.8695253404294196E-4</v>
      </c>
      <c r="V256" s="27">
        <v>1.6696516706676732E-3</v>
      </c>
      <c r="W256" s="27">
        <v>0</v>
      </c>
      <c r="X256" s="27">
        <v>0</v>
      </c>
      <c r="Y256" s="27">
        <v>0</v>
      </c>
      <c r="Z256" s="27">
        <v>4.6175849151295555E-5</v>
      </c>
      <c r="AA256" s="27">
        <v>0</v>
      </c>
      <c r="AB256" s="27">
        <v>0</v>
      </c>
      <c r="AC256" s="18">
        <v>6.8989821378779778E-4</v>
      </c>
      <c r="AD256" s="12">
        <v>249</v>
      </c>
      <c r="AE256" s="17">
        <v>3</v>
      </c>
      <c r="AF256" s="18">
        <v>0.75589877421672191</v>
      </c>
      <c r="AG256" t="str">
        <f>IF(AF256&lt;='CAV Tier 1 Analysis'!$A$5,"Tier 1", "Tier 2")</f>
        <v>Tier 2</v>
      </c>
      <c r="AH256" t="str">
        <f t="shared" si="8"/>
        <v>Texas - Tier 2</v>
      </c>
      <c r="AI256" t="str">
        <f t="shared" si="9"/>
        <v>Upton County * - Tier 2</v>
      </c>
    </row>
    <row r="257" spans="1:35" x14ac:dyDescent="0.3">
      <c r="A257">
        <v>250</v>
      </c>
      <c r="B257">
        <v>6</v>
      </c>
      <c r="C257" t="s">
        <v>23</v>
      </c>
      <c r="D257" t="s">
        <v>4444</v>
      </c>
      <c r="E257" t="s">
        <v>6733</v>
      </c>
      <c r="F257" t="s">
        <v>577</v>
      </c>
      <c r="G257" s="59">
        <v>1174.2248800000002</v>
      </c>
      <c r="H257">
        <v>0</v>
      </c>
      <c r="I257">
        <v>0</v>
      </c>
      <c r="J257" s="12">
        <v>3.3</v>
      </c>
      <c r="K257" s="12">
        <v>9</v>
      </c>
      <c r="L257">
        <v>0</v>
      </c>
      <c r="M257">
        <v>0</v>
      </c>
      <c r="N257" s="12">
        <v>0</v>
      </c>
      <c r="O257" s="12">
        <v>1270.7133783236861</v>
      </c>
      <c r="P257">
        <v>0</v>
      </c>
      <c r="Q257" s="12">
        <v>177.07035508907734</v>
      </c>
      <c r="R257" s="27">
        <v>5.2950576375202178E-3</v>
      </c>
      <c r="S257" s="27">
        <v>0</v>
      </c>
      <c r="T257" s="27">
        <v>0</v>
      </c>
      <c r="U257" s="27">
        <v>3.0711676616487841E-4</v>
      </c>
      <c r="V257" s="27">
        <v>1.8783581295011322E-3</v>
      </c>
      <c r="W257" s="27">
        <v>0</v>
      </c>
      <c r="X257" s="27">
        <v>0</v>
      </c>
      <c r="Y257" s="27">
        <v>0</v>
      </c>
      <c r="Z257" s="27">
        <v>5.2243869408811668E-5</v>
      </c>
      <c r="AA257" s="27">
        <v>0</v>
      </c>
      <c r="AB257" s="27">
        <v>3.2513810995714627E-5</v>
      </c>
      <c r="AC257" s="18">
        <v>6.8775365578097774E-4</v>
      </c>
      <c r="AD257" s="12">
        <v>250</v>
      </c>
      <c r="AE257" s="17">
        <v>3</v>
      </c>
      <c r="AF257" s="18">
        <v>0.75658652787250291</v>
      </c>
      <c r="AG257" t="str">
        <f>IF(AF257&lt;='CAV Tier 1 Analysis'!$A$5,"Tier 1", "Tier 2")</f>
        <v>Tier 2</v>
      </c>
      <c r="AH257" t="str">
        <f t="shared" si="8"/>
        <v>Texas - Tier 2</v>
      </c>
      <c r="AI257" t="str">
        <f t="shared" si="9"/>
        <v>Reagan County * - Tier 2</v>
      </c>
    </row>
    <row r="258" spans="1:35" x14ac:dyDescent="0.3">
      <c r="A258">
        <v>251</v>
      </c>
      <c r="B258">
        <v>6</v>
      </c>
      <c r="C258" t="s">
        <v>23</v>
      </c>
      <c r="D258" t="s">
        <v>4409</v>
      </c>
      <c r="E258" t="s">
        <v>6687</v>
      </c>
      <c r="F258" t="s">
        <v>570</v>
      </c>
      <c r="G258" s="59">
        <v>1127.3530199999998</v>
      </c>
      <c r="H258">
        <v>3</v>
      </c>
      <c r="I258">
        <v>0</v>
      </c>
      <c r="J258" s="12">
        <v>6.4</v>
      </c>
      <c r="K258" s="12">
        <v>6.6</v>
      </c>
      <c r="L258">
        <v>0</v>
      </c>
      <c r="M258" s="12">
        <v>1.9999972679365334</v>
      </c>
      <c r="N258" s="12">
        <v>5.9118653625759472E-3</v>
      </c>
      <c r="O258" s="12">
        <v>11676.791960819881</v>
      </c>
      <c r="P258">
        <v>0</v>
      </c>
      <c r="Q258">
        <v>0</v>
      </c>
      <c r="R258" s="27">
        <v>5.0836933541490627E-3</v>
      </c>
      <c r="S258" s="27">
        <v>4.7313462730396847E-6</v>
      </c>
      <c r="T258" s="27">
        <v>0</v>
      </c>
      <c r="U258" s="27">
        <v>5.9562039498643087E-4</v>
      </c>
      <c r="V258" s="27">
        <v>1.3774626283008303E-3</v>
      </c>
      <c r="W258" s="27">
        <v>0</v>
      </c>
      <c r="X258" s="27">
        <v>1.3898216764900205E-5</v>
      </c>
      <c r="Y258" s="27">
        <v>4.5207815596568442E-9</v>
      </c>
      <c r="Z258" s="27">
        <v>4.8007741534892488E-4</v>
      </c>
      <c r="AA258" s="27">
        <v>0</v>
      </c>
      <c r="AB258" s="27">
        <v>0</v>
      </c>
      <c r="AC258" s="18">
        <v>6.8686253423679532E-4</v>
      </c>
      <c r="AD258" s="12">
        <v>251</v>
      </c>
      <c r="AE258" s="17">
        <v>3</v>
      </c>
      <c r="AF258" s="18">
        <v>0.75727339040673969</v>
      </c>
      <c r="AG258" t="str">
        <f>IF(AF258&lt;='CAV Tier 1 Analysis'!$A$5,"Tier 1", "Tier 2")</f>
        <v>Tier 2</v>
      </c>
      <c r="AH258" t="str">
        <f t="shared" si="8"/>
        <v>Texas - Tier 2</v>
      </c>
      <c r="AI258" t="str">
        <f t="shared" si="9"/>
        <v>Frio County* - Tier 2</v>
      </c>
    </row>
    <row r="259" spans="1:35" x14ac:dyDescent="0.3">
      <c r="A259">
        <v>252</v>
      </c>
      <c r="B259">
        <v>6</v>
      </c>
      <c r="C259" t="s">
        <v>23</v>
      </c>
      <c r="D259" t="s">
        <v>4366</v>
      </c>
      <c r="E259" t="s">
        <v>6636</v>
      </c>
      <c r="F259" t="s">
        <v>572</v>
      </c>
      <c r="G259" s="59">
        <v>1136.0128800000005</v>
      </c>
      <c r="H259">
        <v>27</v>
      </c>
      <c r="I259">
        <v>0</v>
      </c>
      <c r="J259" s="12">
        <v>5.916666666666667</v>
      </c>
      <c r="K259" s="12">
        <v>7.5</v>
      </c>
      <c r="L259">
        <v>0</v>
      </c>
      <c r="M259" s="12">
        <v>7.9999999999999938</v>
      </c>
      <c r="N259" s="12">
        <v>0</v>
      </c>
      <c r="O259" s="12">
        <v>4861.2623653495521</v>
      </c>
      <c r="P259">
        <v>0</v>
      </c>
      <c r="Q259">
        <v>0</v>
      </c>
      <c r="R259" s="27">
        <v>5.122744185564642E-3</v>
      </c>
      <c r="S259" s="27">
        <v>4.2582116457357165E-5</v>
      </c>
      <c r="T259" s="27">
        <v>0</v>
      </c>
      <c r="U259" s="27">
        <v>5.5063864640672654E-4</v>
      </c>
      <c r="V259" s="27">
        <v>1.5652984412509435E-3</v>
      </c>
      <c r="W259" s="27">
        <v>0</v>
      </c>
      <c r="X259" s="27">
        <v>5.5592943001325063E-5</v>
      </c>
      <c r="Y259" s="27">
        <v>0</v>
      </c>
      <c r="Z259" s="27">
        <v>1.998650211051759E-4</v>
      </c>
      <c r="AA259" s="27">
        <v>0</v>
      </c>
      <c r="AB259" s="27">
        <v>0</v>
      </c>
      <c r="AC259" s="18">
        <v>6.8515648670783367E-4</v>
      </c>
      <c r="AD259" s="12">
        <v>252</v>
      </c>
      <c r="AE259" s="17">
        <v>3</v>
      </c>
      <c r="AF259" s="18">
        <v>0.75795854689344755</v>
      </c>
      <c r="AG259" t="str">
        <f>IF(AF259&lt;='CAV Tier 1 Analysis'!$A$5,"Tier 1", "Tier 2")</f>
        <v>Tier 2</v>
      </c>
      <c r="AH259" t="str">
        <f t="shared" si="8"/>
        <v>Texas - Tier 2</v>
      </c>
      <c r="AI259" t="str">
        <f t="shared" si="9"/>
        <v>Jim Hogg County* - Tier 2</v>
      </c>
    </row>
    <row r="260" spans="1:35" x14ac:dyDescent="0.3">
      <c r="A260">
        <v>253</v>
      </c>
      <c r="B260">
        <v>6</v>
      </c>
      <c r="C260" t="s">
        <v>23</v>
      </c>
      <c r="D260" t="s">
        <v>4410</v>
      </c>
      <c r="E260" t="s">
        <v>6688</v>
      </c>
      <c r="F260" t="s">
        <v>484</v>
      </c>
      <c r="G260" s="59">
        <v>791.83625999999992</v>
      </c>
      <c r="H260">
        <v>46</v>
      </c>
      <c r="I260">
        <v>0</v>
      </c>
      <c r="J260" s="12">
        <v>8.764705882352942</v>
      </c>
      <c r="K260" s="12">
        <v>4.2647058823529411</v>
      </c>
      <c r="L260">
        <v>2</v>
      </c>
      <c r="M260" s="12">
        <v>5.9951068671697358</v>
      </c>
      <c r="N260" s="12">
        <v>6.3423450632092049</v>
      </c>
      <c r="O260" s="12">
        <v>20286.032752933388</v>
      </c>
      <c r="P260" s="12">
        <v>6756.6779675981597</v>
      </c>
      <c r="Q260" s="12">
        <v>3940.1691278379039</v>
      </c>
      <c r="R260" s="27">
        <v>3.5707118011146584E-3</v>
      </c>
      <c r="S260" s="27">
        <v>7.2547309519941831E-5</v>
      </c>
      <c r="T260" s="27">
        <v>0</v>
      </c>
      <c r="U260" s="27">
        <v>8.1569337181046147E-4</v>
      </c>
      <c r="V260" s="27">
        <v>8.9007166267210511E-4</v>
      </c>
      <c r="W260" s="27">
        <v>7.6710647437864377E-5</v>
      </c>
      <c r="X260" s="27">
        <v>4.166070429417748E-5</v>
      </c>
      <c r="Y260" s="27">
        <v>4.8499677932860664E-6</v>
      </c>
      <c r="Z260" s="27">
        <v>8.3403611234913924E-4</v>
      </c>
      <c r="AA260" s="27">
        <v>5.0300454742422198E-4</v>
      </c>
      <c r="AB260" s="27">
        <v>7.2349724633027435E-4</v>
      </c>
      <c r="AC260" s="18">
        <v>6.8479848824964809E-4</v>
      </c>
      <c r="AD260" s="12">
        <v>253</v>
      </c>
      <c r="AE260" s="17">
        <v>3</v>
      </c>
      <c r="AF260" s="18">
        <v>0.7586433453816972</v>
      </c>
      <c r="AG260" t="str">
        <f>IF(AF260&lt;='CAV Tier 1 Analysis'!$A$5,"Tier 1", "Tier 2")</f>
        <v>Tier 2</v>
      </c>
      <c r="AH260" t="str">
        <f t="shared" si="8"/>
        <v>Texas - Tier 2</v>
      </c>
      <c r="AI260" t="str">
        <f t="shared" si="9"/>
        <v>Grimes County * - Tier 2</v>
      </c>
    </row>
    <row r="261" spans="1:35" x14ac:dyDescent="0.3">
      <c r="A261">
        <v>254</v>
      </c>
      <c r="B261">
        <v>6</v>
      </c>
      <c r="C261" t="s">
        <v>23</v>
      </c>
      <c r="D261" t="s">
        <v>4023</v>
      </c>
      <c r="E261" t="s">
        <v>6165</v>
      </c>
      <c r="F261" t="s">
        <v>371</v>
      </c>
      <c r="G261" s="59">
        <v>13.85117</v>
      </c>
      <c r="H261">
        <v>578</v>
      </c>
      <c r="I261">
        <v>30</v>
      </c>
      <c r="J261" s="12">
        <v>7</v>
      </c>
      <c r="K261" s="12">
        <v>5</v>
      </c>
      <c r="L261">
        <v>3</v>
      </c>
      <c r="M261" s="12">
        <v>183.40384386300951</v>
      </c>
      <c r="N261" s="12">
        <v>644.33589771547213</v>
      </c>
      <c r="O261" s="12">
        <v>20598.990825989538</v>
      </c>
      <c r="P261" s="12">
        <v>20077.755612345296</v>
      </c>
      <c r="Q261">
        <v>0</v>
      </c>
      <c r="R261" s="27">
        <v>6.2460559937284671E-5</v>
      </c>
      <c r="S261" s="27">
        <v>9.1157271527231266E-4</v>
      </c>
      <c r="T261" s="27">
        <v>6.2756254706719105E-4</v>
      </c>
      <c r="U261" s="27">
        <v>6.5145980701640873E-4</v>
      </c>
      <c r="V261" s="27">
        <v>1.0435322941672958E-3</v>
      </c>
      <c r="W261" s="27">
        <v>1.1506597115679657E-4</v>
      </c>
      <c r="X261" s="27">
        <v>1.2744949297625271E-3</v>
      </c>
      <c r="Y261" s="27">
        <v>4.9272127593714705E-4</v>
      </c>
      <c r="Z261" s="27">
        <v>8.4690301135098014E-4</v>
      </c>
      <c r="AA261" s="27">
        <v>1.4946993808958912E-3</v>
      </c>
      <c r="AB261" s="27">
        <v>0</v>
      </c>
      <c r="AC261" s="18">
        <v>6.836793175058032E-4</v>
      </c>
      <c r="AD261" s="12">
        <v>254</v>
      </c>
      <c r="AE261" s="17">
        <v>3</v>
      </c>
      <c r="AF261" s="18">
        <v>0.75932702469920299</v>
      </c>
      <c r="AG261" t="str">
        <f>IF(AF261&lt;='CAV Tier 1 Analysis'!$A$5,"Tier 1", "Tier 2")</f>
        <v>Tier 2</v>
      </c>
      <c r="AH261" t="str">
        <f t="shared" si="8"/>
        <v>Texas - Tier 2</v>
      </c>
      <c r="AI261" t="str">
        <f t="shared" si="9"/>
        <v>Kingsville, City Of - Tier 2</v>
      </c>
    </row>
    <row r="262" spans="1:35" x14ac:dyDescent="0.3">
      <c r="A262">
        <v>255</v>
      </c>
      <c r="B262">
        <v>6</v>
      </c>
      <c r="C262" t="s">
        <v>23</v>
      </c>
      <c r="D262" t="s">
        <v>4153</v>
      </c>
      <c r="E262" t="s">
        <v>6348</v>
      </c>
      <c r="F262" t="s">
        <v>364</v>
      </c>
      <c r="G262" s="59">
        <v>7.4341200000000001</v>
      </c>
      <c r="H262">
        <v>682</v>
      </c>
      <c r="I262">
        <v>27</v>
      </c>
      <c r="J262" s="12">
        <v>9</v>
      </c>
      <c r="K262" s="12">
        <v>3</v>
      </c>
      <c r="L262">
        <v>25</v>
      </c>
      <c r="M262" s="12">
        <v>103.05083453051601</v>
      </c>
      <c r="N262" s="12">
        <v>1942.485272820815</v>
      </c>
      <c r="O262" s="12">
        <v>9817.5475117930309</v>
      </c>
      <c r="P262" s="12">
        <v>9544.1120883486728</v>
      </c>
      <c r="Q262" s="12">
        <v>541.09968328625837</v>
      </c>
      <c r="R262" s="27">
        <v>3.3523471146550556E-5</v>
      </c>
      <c r="S262" s="27">
        <v>1.0755927194043551E-3</v>
      </c>
      <c r="T262" s="27">
        <v>5.6480629236047193E-4</v>
      </c>
      <c r="U262" s="27">
        <v>8.3759118044966839E-4</v>
      </c>
      <c r="V262" s="27">
        <v>6.2611937650037738E-4</v>
      </c>
      <c r="W262" s="27">
        <v>9.5888309297330473E-4</v>
      </c>
      <c r="X262" s="27">
        <v>7.1611239628674526E-4</v>
      </c>
      <c r="Y262" s="27">
        <v>1.4854112979066549E-3</v>
      </c>
      <c r="Z262" s="27">
        <v>4.0363679085329298E-4</v>
      </c>
      <c r="AA262" s="27">
        <v>7.1051658886037118E-4</v>
      </c>
      <c r="AB262" s="27">
        <v>9.93571895383616E-5</v>
      </c>
      <c r="AC262" s="18">
        <v>6.8286821784365045E-4</v>
      </c>
      <c r="AD262" s="12">
        <v>255</v>
      </c>
      <c r="AE262" s="17">
        <v>3</v>
      </c>
      <c r="AF262" s="18">
        <v>0.76000989291704668</v>
      </c>
      <c r="AG262" t="str">
        <f>IF(AF262&lt;='CAV Tier 1 Analysis'!$A$5,"Tier 1", "Tier 2")</f>
        <v>Tier 2</v>
      </c>
      <c r="AH262" t="str">
        <f t="shared" si="8"/>
        <v>Texas - Tier 2</v>
      </c>
      <c r="AI262" t="str">
        <f t="shared" si="9"/>
        <v>El Campo, City Of - Tier 2</v>
      </c>
    </row>
    <row r="263" spans="1:35" x14ac:dyDescent="0.3">
      <c r="A263">
        <v>256</v>
      </c>
      <c r="B263">
        <v>6</v>
      </c>
      <c r="C263" t="s">
        <v>23</v>
      </c>
      <c r="D263" t="s">
        <v>3860</v>
      </c>
      <c r="E263" t="s">
        <v>5956</v>
      </c>
      <c r="F263" t="s">
        <v>520</v>
      </c>
      <c r="G263" s="59">
        <v>965.94670000000008</v>
      </c>
      <c r="H263">
        <v>193</v>
      </c>
      <c r="I263">
        <v>2</v>
      </c>
      <c r="J263" s="12">
        <v>6.3684210526315788</v>
      </c>
      <c r="K263" s="12">
        <v>6.0526315789473681</v>
      </c>
      <c r="L263">
        <v>2</v>
      </c>
      <c r="M263" s="12">
        <v>9.8003179678547507</v>
      </c>
      <c r="N263" s="12">
        <v>143.7647358567003</v>
      </c>
      <c r="O263" s="12">
        <v>14861.184437649779</v>
      </c>
      <c r="P263">
        <v>0</v>
      </c>
      <c r="Q263" s="12">
        <v>436.39691359744575</v>
      </c>
      <c r="R263" s="27">
        <v>4.3558466000758302E-3</v>
      </c>
      <c r="S263" s="27">
        <v>3.0438327689888639E-4</v>
      </c>
      <c r="T263" s="27">
        <v>4.1837503137812737E-5</v>
      </c>
      <c r="U263" s="27">
        <v>5.9268147856380042E-4</v>
      </c>
      <c r="V263" s="27">
        <v>1.2632233034656738E-3</v>
      </c>
      <c r="W263" s="27">
        <v>7.6710647437864377E-5</v>
      </c>
      <c r="X263" s="27">
        <v>6.8103564772726438E-5</v>
      </c>
      <c r="Y263" s="27">
        <v>1.0993636135629408E-4</v>
      </c>
      <c r="Z263" s="27">
        <v>6.1099992513265818E-4</v>
      </c>
      <c r="AA263" s="27">
        <v>0</v>
      </c>
      <c r="AB263" s="27">
        <v>8.0131576856457142E-5</v>
      </c>
      <c r="AC263" s="18">
        <v>6.8216856706345493E-4</v>
      </c>
      <c r="AD263" s="12">
        <v>256</v>
      </c>
      <c r="AE263" s="17">
        <v>3</v>
      </c>
      <c r="AF263" s="18">
        <v>0.76069206148411017</v>
      </c>
      <c r="AG263" t="str">
        <f>IF(AF263&lt;='CAV Tier 1 Analysis'!$A$5,"Tier 1", "Tier 2")</f>
        <v>Tier 2</v>
      </c>
      <c r="AH263" t="str">
        <f t="shared" si="8"/>
        <v>Texas - Tier 2</v>
      </c>
      <c r="AI263" t="str">
        <f t="shared" si="9"/>
        <v>Colorado County * - Tier 2</v>
      </c>
    </row>
    <row r="264" spans="1:35" x14ac:dyDescent="0.3">
      <c r="A264">
        <v>257</v>
      </c>
      <c r="B264">
        <v>6</v>
      </c>
      <c r="C264" t="s">
        <v>23</v>
      </c>
      <c r="D264" t="s">
        <v>4212</v>
      </c>
      <c r="E264" t="s">
        <v>6432</v>
      </c>
      <c r="F264" t="s">
        <v>499</v>
      </c>
      <c r="G264" s="59">
        <v>870.52453000000025</v>
      </c>
      <c r="H264">
        <v>70</v>
      </c>
      <c r="I264">
        <v>11</v>
      </c>
      <c r="J264" s="12">
        <v>10.363636363636363</v>
      </c>
      <c r="K264" s="12">
        <v>2.9090909090909092</v>
      </c>
      <c r="L264">
        <v>0</v>
      </c>
      <c r="M264" s="12">
        <v>27.939968768025398</v>
      </c>
      <c r="N264" s="12">
        <v>383.01200168115446</v>
      </c>
      <c r="O264" s="12">
        <v>24588.645948906513</v>
      </c>
      <c r="P264">
        <v>0</v>
      </c>
      <c r="Q264" s="12">
        <v>785.08056947365185</v>
      </c>
      <c r="R264" s="27">
        <v>3.9255492195201984E-3</v>
      </c>
      <c r="S264" s="27">
        <v>1.1039807970425932E-4</v>
      </c>
      <c r="T264" s="27">
        <v>2.3010626725797004E-4</v>
      </c>
      <c r="U264" s="27">
        <v>9.6449893506325452E-4</v>
      </c>
      <c r="V264" s="27">
        <v>6.0714606206097206E-4</v>
      </c>
      <c r="W264" s="27">
        <v>0</v>
      </c>
      <c r="X264" s="27">
        <v>1.9415813639745496E-4</v>
      </c>
      <c r="Y264" s="27">
        <v>2.9288785994492877E-4</v>
      </c>
      <c r="Z264" s="27">
        <v>1.010932937204784E-3</v>
      </c>
      <c r="AA264" s="27">
        <v>0</v>
      </c>
      <c r="AB264" s="27">
        <v>1.4415716984039019E-4</v>
      </c>
      <c r="AC264" s="18">
        <v>6.7998496972674651E-4</v>
      </c>
      <c r="AD264" s="12">
        <v>257</v>
      </c>
      <c r="AE264" s="17">
        <v>3</v>
      </c>
      <c r="AF264" s="18">
        <v>0.76137204645383694</v>
      </c>
      <c r="AG264" t="str">
        <f>IF(AF264&lt;='CAV Tier 1 Analysis'!$A$5,"Tier 1", "Tier 2")</f>
        <v>Tier 2</v>
      </c>
      <c r="AH264" t="str">
        <f t="shared" ref="AH264:AH327" si="10">C264&amp;" - "&amp;AG264</f>
        <v>Texas - Tier 2</v>
      </c>
      <c r="AI264" t="str">
        <f t="shared" ref="AI264:AI327" si="11">D264&amp;" - "&amp;AG264</f>
        <v>Cooke County* - Tier 2</v>
      </c>
    </row>
    <row r="265" spans="1:35" x14ac:dyDescent="0.3">
      <c r="A265">
        <v>258</v>
      </c>
      <c r="B265">
        <v>6</v>
      </c>
      <c r="C265" t="s">
        <v>23</v>
      </c>
      <c r="D265" t="s">
        <v>4160</v>
      </c>
      <c r="E265" t="s">
        <v>6357</v>
      </c>
      <c r="F265" t="s">
        <v>433</v>
      </c>
      <c r="G265" s="59">
        <v>593.41396999999995</v>
      </c>
      <c r="H265">
        <v>397</v>
      </c>
      <c r="I265">
        <v>2</v>
      </c>
      <c r="J265" s="12">
        <v>10.227272727272727</v>
      </c>
      <c r="K265" s="12">
        <v>3.7727272727272729</v>
      </c>
      <c r="L265">
        <v>16</v>
      </c>
      <c r="M265" s="12">
        <v>109.01139924292646</v>
      </c>
      <c r="N265" s="12">
        <v>450.25596885869567</v>
      </c>
      <c r="O265" s="12">
        <v>13735.963573091809</v>
      </c>
      <c r="P265">
        <v>0</v>
      </c>
      <c r="Q265" s="12">
        <v>516.281858751865</v>
      </c>
      <c r="R265" s="27">
        <v>2.6759449808793803E-3</v>
      </c>
      <c r="S265" s="27">
        <v>6.2611482346558499E-4</v>
      </c>
      <c r="T265" s="27">
        <v>4.1837503137812737E-5</v>
      </c>
      <c r="U265" s="27">
        <v>9.5180815960189589E-4</v>
      </c>
      <c r="V265" s="27">
        <v>7.8739254923532317E-4</v>
      </c>
      <c r="W265" s="27">
        <v>6.1368517950291502E-4</v>
      </c>
      <c r="X265" s="27">
        <v>7.5753306307583819E-4</v>
      </c>
      <c r="Y265" s="27">
        <v>3.4430907273823568E-4</v>
      </c>
      <c r="Z265" s="27">
        <v>5.6473780740663986E-4</v>
      </c>
      <c r="AA265" s="27">
        <v>0</v>
      </c>
      <c r="AB265" s="27">
        <v>9.4800119238083817E-5</v>
      </c>
      <c r="AC265" s="18">
        <v>6.7801484166197363E-4</v>
      </c>
      <c r="AD265" s="12">
        <v>258</v>
      </c>
      <c r="AE265" s="17">
        <v>3</v>
      </c>
      <c r="AF265" s="18">
        <v>0.7620500612954989</v>
      </c>
      <c r="AG265" t="str">
        <f>IF(AF265&lt;='CAV Tier 1 Analysis'!$A$5,"Tier 1", "Tier 2")</f>
        <v>Tier 2</v>
      </c>
      <c r="AH265" t="str">
        <f t="shared" si="10"/>
        <v>Texas - Tier 2</v>
      </c>
      <c r="AI265" t="str">
        <f t="shared" si="11"/>
        <v>Willacy County * - Tier 2</v>
      </c>
    </row>
    <row r="266" spans="1:35" x14ac:dyDescent="0.3">
      <c r="A266">
        <v>259</v>
      </c>
      <c r="B266">
        <v>6</v>
      </c>
      <c r="C266" t="s">
        <v>23</v>
      </c>
      <c r="D266" t="s">
        <v>4415</v>
      </c>
      <c r="E266" t="s">
        <v>6695</v>
      </c>
      <c r="F266" t="s">
        <v>582</v>
      </c>
      <c r="G266" s="59">
        <v>1135.24143</v>
      </c>
      <c r="H266">
        <v>6</v>
      </c>
      <c r="I266">
        <v>0</v>
      </c>
      <c r="J266" s="12">
        <v>7.5625</v>
      </c>
      <c r="K266" s="12">
        <v>6.4375</v>
      </c>
      <c r="L266">
        <v>1</v>
      </c>
      <c r="M266">
        <v>0</v>
      </c>
      <c r="N266" s="12">
        <v>9.710039388338501</v>
      </c>
      <c r="O266" s="12">
        <v>4766.8119294769876</v>
      </c>
      <c r="P266">
        <v>0</v>
      </c>
      <c r="Q266">
        <v>0</v>
      </c>
      <c r="R266" s="27">
        <v>5.1192654037026299E-3</v>
      </c>
      <c r="S266" s="27">
        <v>9.4626925460793694E-6</v>
      </c>
      <c r="T266" s="27">
        <v>0</v>
      </c>
      <c r="U266" s="27">
        <v>7.0380925579451308E-4</v>
      </c>
      <c r="V266" s="27">
        <v>1.3435478287403932E-3</v>
      </c>
      <c r="W266" s="27">
        <v>3.8355323718932189E-5</v>
      </c>
      <c r="X266" s="27">
        <v>0</v>
      </c>
      <c r="Y266" s="27">
        <v>7.4252311780008664E-6</v>
      </c>
      <c r="Z266" s="27">
        <v>1.9598180375537426E-4</v>
      </c>
      <c r="AA266" s="27">
        <v>0</v>
      </c>
      <c r="AB266" s="27">
        <v>0</v>
      </c>
      <c r="AC266" s="18">
        <v>6.7434977631235661E-4</v>
      </c>
      <c r="AD266" s="12">
        <v>259</v>
      </c>
      <c r="AE266" s="17">
        <v>3</v>
      </c>
      <c r="AF266" s="18">
        <v>0.76272441107181121</v>
      </c>
      <c r="AG266" t="str">
        <f>IF(AF266&lt;='CAV Tier 1 Analysis'!$A$5,"Tier 1", "Tier 2")</f>
        <v>Tier 2</v>
      </c>
      <c r="AH266" t="str">
        <f t="shared" si="10"/>
        <v>Texas - Tier 2</v>
      </c>
      <c r="AI266" t="str">
        <f t="shared" si="11"/>
        <v>San Saba County* - Tier 2</v>
      </c>
    </row>
    <row r="267" spans="1:35" x14ac:dyDescent="0.3">
      <c r="A267">
        <v>260</v>
      </c>
      <c r="B267">
        <v>6</v>
      </c>
      <c r="C267" t="s">
        <v>23</v>
      </c>
      <c r="D267" t="s">
        <v>2993</v>
      </c>
      <c r="E267" t="s">
        <v>6409</v>
      </c>
      <c r="F267" t="s">
        <v>576</v>
      </c>
      <c r="G267" s="59">
        <v>929.57664999999986</v>
      </c>
      <c r="H267">
        <v>7</v>
      </c>
      <c r="I267">
        <v>0</v>
      </c>
      <c r="J267" s="12">
        <v>8.7560975609756095</v>
      </c>
      <c r="K267" s="12">
        <v>7.024390243902439</v>
      </c>
      <c r="L267">
        <v>0</v>
      </c>
      <c r="M267" s="12">
        <v>1.9999277520578866</v>
      </c>
      <c r="N267" s="12">
        <v>0.40305736565685346</v>
      </c>
      <c r="O267" s="12">
        <v>22308.562302204507</v>
      </c>
      <c r="P267">
        <v>0</v>
      </c>
      <c r="Q267">
        <v>0</v>
      </c>
      <c r="R267" s="27">
        <v>4.1918392499424445E-3</v>
      </c>
      <c r="S267" s="27">
        <v>1.1039807970425932E-5</v>
      </c>
      <c r="T267" s="27">
        <v>0</v>
      </c>
      <c r="U267" s="27">
        <v>8.1489223247000256E-4</v>
      </c>
      <c r="V267" s="27">
        <v>1.4660356132691764E-3</v>
      </c>
      <c r="W267" s="27">
        <v>0</v>
      </c>
      <c r="X267" s="27">
        <v>1.3897733690865292E-5</v>
      </c>
      <c r="Y267" s="27">
        <v>3.0821647557809397E-7</v>
      </c>
      <c r="Z267" s="27">
        <v>9.1719000956156575E-4</v>
      </c>
      <c r="AA267" s="27">
        <v>0</v>
      </c>
      <c r="AB267" s="27">
        <v>0</v>
      </c>
      <c r="AC267" s="18">
        <v>6.7410935121636891E-4</v>
      </c>
      <c r="AD267" s="12">
        <v>260</v>
      </c>
      <c r="AE267" s="17">
        <v>3</v>
      </c>
      <c r="AF267" s="18">
        <v>0.76339852042302758</v>
      </c>
      <c r="AG267" t="str">
        <f>IF(AF267&lt;='CAV Tier 1 Analysis'!$A$5,"Tier 1", "Tier 2")</f>
        <v>Tier 2</v>
      </c>
      <c r="AH267" t="str">
        <f t="shared" si="10"/>
        <v>Texas - Tier 2</v>
      </c>
      <c r="AI267" t="str">
        <f t="shared" si="11"/>
        <v>Cass County* - Tier 2</v>
      </c>
    </row>
    <row r="268" spans="1:35" x14ac:dyDescent="0.3">
      <c r="A268">
        <v>261</v>
      </c>
      <c r="B268">
        <v>6</v>
      </c>
      <c r="C268" t="s">
        <v>23</v>
      </c>
      <c r="D268" t="s">
        <v>4418</v>
      </c>
      <c r="E268" t="s">
        <v>6700</v>
      </c>
      <c r="F268" t="s">
        <v>429</v>
      </c>
      <c r="G268" s="59">
        <v>523.44667000000004</v>
      </c>
      <c r="H268">
        <v>132</v>
      </c>
      <c r="I268">
        <v>10</v>
      </c>
      <c r="J268" s="12">
        <v>8.3157894736842106</v>
      </c>
      <c r="K268" s="12">
        <v>3.3157894736842106</v>
      </c>
      <c r="L268">
        <v>14</v>
      </c>
      <c r="M268" s="12">
        <v>39.700547469334388</v>
      </c>
      <c r="N268" s="12">
        <v>310.7019184474234</v>
      </c>
      <c r="O268" s="12">
        <v>27932.252245374417</v>
      </c>
      <c r="P268">
        <v>0</v>
      </c>
      <c r="Q268" s="12">
        <v>5250.603462113635</v>
      </c>
      <c r="R268" s="27">
        <v>2.3604339637378698E-3</v>
      </c>
      <c r="S268" s="27">
        <v>2.0817923601374613E-4</v>
      </c>
      <c r="T268" s="27">
        <v>2.0918751568906366E-4</v>
      </c>
      <c r="U268" s="27">
        <v>7.7391465795934272E-4</v>
      </c>
      <c r="V268" s="27">
        <v>6.9202667928989082E-4</v>
      </c>
      <c r="W268" s="27">
        <v>5.3697453206505061E-4</v>
      </c>
      <c r="X268" s="27">
        <v>2.7588378407301353E-4</v>
      </c>
      <c r="Y268" s="27">
        <v>2.3759260695596938E-4</v>
      </c>
      <c r="Z268" s="27">
        <v>1.1484013338447798E-3</v>
      </c>
      <c r="AA268" s="27">
        <v>0</v>
      </c>
      <c r="AB268" s="27">
        <v>9.6412032660535588E-4</v>
      </c>
      <c r="AC268" s="18">
        <v>6.7333769420309842E-4</v>
      </c>
      <c r="AD268" s="12">
        <v>261</v>
      </c>
      <c r="AE268" s="17">
        <v>3</v>
      </c>
      <c r="AF268" s="18">
        <v>0.76407185811723066</v>
      </c>
      <c r="AG268" t="str">
        <f>IF(AF268&lt;='CAV Tier 1 Analysis'!$A$5,"Tier 1", "Tier 2")</f>
        <v>Tier 2</v>
      </c>
      <c r="AH268" t="str">
        <f t="shared" si="10"/>
        <v>Texas - Tier 2</v>
      </c>
      <c r="AI268" t="str">
        <f t="shared" si="11"/>
        <v>Wichita County* - Tier 2</v>
      </c>
    </row>
    <row r="269" spans="1:35" x14ac:dyDescent="0.3">
      <c r="A269">
        <v>262</v>
      </c>
      <c r="B269">
        <v>6</v>
      </c>
      <c r="C269" t="s">
        <v>23</v>
      </c>
      <c r="D269" t="s">
        <v>4604</v>
      </c>
      <c r="E269" t="s">
        <v>6935</v>
      </c>
      <c r="F269" t="s">
        <v>360</v>
      </c>
      <c r="G269" s="59">
        <v>14.372260000000002</v>
      </c>
      <c r="H269">
        <v>656</v>
      </c>
      <c r="I269">
        <v>82</v>
      </c>
      <c r="J269" s="12">
        <v>17</v>
      </c>
      <c r="K269" s="12">
        <v>2</v>
      </c>
      <c r="L269">
        <v>6</v>
      </c>
      <c r="M269" s="12">
        <v>187.04180483793078</v>
      </c>
      <c r="N269" s="12">
        <v>489.22580304065701</v>
      </c>
      <c r="O269" s="12">
        <v>6703.8634259210849</v>
      </c>
      <c r="P269" s="12">
        <v>5520.0995656924015</v>
      </c>
      <c r="Q269">
        <v>0</v>
      </c>
      <c r="R269" s="27">
        <v>6.4810366717341509E-5</v>
      </c>
      <c r="S269" s="27">
        <v>1.0345877183713444E-3</v>
      </c>
      <c r="T269" s="27">
        <v>1.7153376286503221E-3</v>
      </c>
      <c r="U269" s="27">
        <v>1.582116674182707E-3</v>
      </c>
      <c r="V269" s="27">
        <v>4.1741291766691829E-4</v>
      </c>
      <c r="W269" s="27">
        <v>2.3013194231359313E-4</v>
      </c>
      <c r="X269" s="27">
        <v>1.2997755494025076E-3</v>
      </c>
      <c r="Y269" s="27">
        <v>3.7410916068812976E-4</v>
      </c>
      <c r="Z269" s="27">
        <v>2.7562137247689789E-4</v>
      </c>
      <c r="AA269" s="27">
        <v>4.1094679916568218E-4</v>
      </c>
      <c r="AB269" s="27">
        <v>0</v>
      </c>
      <c r="AC269" s="18">
        <v>6.7316819360322213E-4</v>
      </c>
      <c r="AD269" s="12">
        <v>262</v>
      </c>
      <c r="AE269" s="17">
        <v>3</v>
      </c>
      <c r="AF269" s="18">
        <v>0.76474502631083385</v>
      </c>
      <c r="AG269" t="str">
        <f>IF(AF269&lt;='CAV Tier 1 Analysis'!$A$5,"Tier 1", "Tier 2")</f>
        <v>Tier 2</v>
      </c>
      <c r="AH269" t="str">
        <f t="shared" si="10"/>
        <v>Texas - Tier 2</v>
      </c>
      <c r="AI269" t="str">
        <f t="shared" si="11"/>
        <v>Ingleside, City Of - Tier 2</v>
      </c>
    </row>
    <row r="270" spans="1:35" x14ac:dyDescent="0.3">
      <c r="A270">
        <v>263</v>
      </c>
      <c r="B270">
        <v>6</v>
      </c>
      <c r="C270" t="s">
        <v>23</v>
      </c>
      <c r="D270" t="s">
        <v>2396</v>
      </c>
      <c r="E270" t="s">
        <v>6718</v>
      </c>
      <c r="F270" t="s">
        <v>584</v>
      </c>
      <c r="G270" s="59">
        <v>987.79377999999974</v>
      </c>
      <c r="H270">
        <v>9</v>
      </c>
      <c r="I270">
        <v>0</v>
      </c>
      <c r="J270" s="12">
        <v>5.7</v>
      </c>
      <c r="K270" s="12">
        <v>8.5</v>
      </c>
      <c r="L270">
        <v>0</v>
      </c>
      <c r="M270">
        <v>0</v>
      </c>
      <c r="N270" s="12">
        <v>0.28398502121427904</v>
      </c>
      <c r="O270" s="12">
        <v>15291.915869923288</v>
      </c>
      <c r="P270">
        <v>0</v>
      </c>
      <c r="Q270">
        <v>0</v>
      </c>
      <c r="R270" s="27">
        <v>4.4543639707957505E-3</v>
      </c>
      <c r="S270" s="27">
        <v>1.4194038819119055E-5</v>
      </c>
      <c r="T270" s="27">
        <v>0</v>
      </c>
      <c r="U270" s="27">
        <v>5.3047441428479003E-4</v>
      </c>
      <c r="V270" s="27">
        <v>1.7740049000844027E-3</v>
      </c>
      <c r="W270" s="27">
        <v>0</v>
      </c>
      <c r="X270" s="27">
        <v>0</v>
      </c>
      <c r="Y270" s="27">
        <v>2.1716229453589448E-7</v>
      </c>
      <c r="Z270" s="27">
        <v>6.2870893574184324E-4</v>
      </c>
      <c r="AA270" s="27">
        <v>0</v>
      </c>
      <c r="AB270" s="27">
        <v>0</v>
      </c>
      <c r="AC270" s="18">
        <v>6.7290576563822189E-4</v>
      </c>
      <c r="AD270" s="12">
        <v>263</v>
      </c>
      <c r="AE270" s="17">
        <v>3</v>
      </c>
      <c r="AF270" s="18">
        <v>0.76541793207647213</v>
      </c>
      <c r="AG270" t="str">
        <f>IF(AF270&lt;='CAV Tier 1 Analysis'!$A$5,"Tier 1", "Tier 2")</f>
        <v>Tier 2</v>
      </c>
      <c r="AH270" t="str">
        <f t="shared" si="10"/>
        <v>Texas - Tier 2</v>
      </c>
      <c r="AI270" t="str">
        <f t="shared" si="11"/>
        <v>Hale County* - Tier 2</v>
      </c>
    </row>
    <row r="271" spans="1:35" x14ac:dyDescent="0.3">
      <c r="A271">
        <v>264</v>
      </c>
      <c r="B271">
        <v>6</v>
      </c>
      <c r="C271" t="s">
        <v>23</v>
      </c>
      <c r="D271" t="s">
        <v>2398</v>
      </c>
      <c r="E271" t="s">
        <v>6139</v>
      </c>
      <c r="F271" t="s">
        <v>514</v>
      </c>
      <c r="G271" s="59">
        <v>846.57747999999992</v>
      </c>
      <c r="H271">
        <v>136</v>
      </c>
      <c r="I271">
        <v>8</v>
      </c>
      <c r="J271" s="12">
        <v>9.375</v>
      </c>
      <c r="K271" s="12">
        <v>4.375</v>
      </c>
      <c r="L271">
        <v>0</v>
      </c>
      <c r="M271" s="12">
        <v>8.440688618364856</v>
      </c>
      <c r="N271" s="12">
        <v>1010.1000956683478</v>
      </c>
      <c r="O271" s="12">
        <v>13511.681002961022</v>
      </c>
      <c r="P271" s="12">
        <v>221.11047762910857</v>
      </c>
      <c r="Q271">
        <v>0</v>
      </c>
      <c r="R271" s="27">
        <v>3.8175622298401803E-3</v>
      </c>
      <c r="S271" s="27">
        <v>2.1448769771113238E-4</v>
      </c>
      <c r="T271" s="27">
        <v>1.6735001255125095E-4</v>
      </c>
      <c r="U271" s="27">
        <v>8.7249081296840458E-4</v>
      </c>
      <c r="V271" s="27">
        <v>9.1309075739638376E-4</v>
      </c>
      <c r="W271" s="27">
        <v>0</v>
      </c>
      <c r="X271" s="27">
        <v>5.8655340156586377E-5</v>
      </c>
      <c r="Y271" s="27">
        <v>7.7241980421478482E-4</v>
      </c>
      <c r="Z271" s="27">
        <v>5.5551669625406594E-4</v>
      </c>
      <c r="AA271" s="27">
        <v>1.6460689152855874E-5</v>
      </c>
      <c r="AB271" s="27">
        <v>0</v>
      </c>
      <c r="AC271" s="18">
        <v>6.7163945820414956E-4</v>
      </c>
      <c r="AD271" s="12">
        <v>264</v>
      </c>
      <c r="AE271" s="17">
        <v>3</v>
      </c>
      <c r="AF271" s="18">
        <v>0.76608957153467627</v>
      </c>
      <c r="AG271" t="str">
        <f>IF(AF271&lt;='CAV Tier 1 Analysis'!$A$5,"Tier 1", "Tier 2")</f>
        <v>Tier 2</v>
      </c>
      <c r="AH271" t="str">
        <f t="shared" si="10"/>
        <v>Texas - Tier 2</v>
      </c>
      <c r="AI271" t="str">
        <f t="shared" si="11"/>
        <v>Jackson County * - Tier 2</v>
      </c>
    </row>
    <row r="272" spans="1:35" x14ac:dyDescent="0.3">
      <c r="A272">
        <v>265</v>
      </c>
      <c r="B272">
        <v>6</v>
      </c>
      <c r="C272" t="s">
        <v>23</v>
      </c>
      <c r="D272" t="s">
        <v>4288</v>
      </c>
      <c r="E272" t="s">
        <v>6538</v>
      </c>
      <c r="F272" t="s">
        <v>571</v>
      </c>
      <c r="G272" s="59">
        <v>1010.1507</v>
      </c>
      <c r="H272">
        <v>4</v>
      </c>
      <c r="I272">
        <v>0</v>
      </c>
      <c r="J272" s="12">
        <v>6.9487179487179489</v>
      </c>
      <c r="K272" s="12">
        <v>6.2564102564102564</v>
      </c>
      <c r="L272">
        <v>1</v>
      </c>
      <c r="M272" s="12">
        <v>4.9999908429504627</v>
      </c>
      <c r="N272" s="12">
        <v>1.6479648016040654E-2</v>
      </c>
      <c r="O272" s="12">
        <v>19449.338139623171</v>
      </c>
      <c r="P272">
        <v>0</v>
      </c>
      <c r="Q272">
        <v>0</v>
      </c>
      <c r="R272" s="27">
        <v>4.5551804174694312E-3</v>
      </c>
      <c r="S272" s="27">
        <v>6.3084616973862463E-6</v>
      </c>
      <c r="T272" s="27">
        <v>0</v>
      </c>
      <c r="U272" s="27">
        <v>6.4668720769760722E-4</v>
      </c>
      <c r="V272" s="27">
        <v>1.3057532296247188E-3</v>
      </c>
      <c r="W272" s="27">
        <v>3.8355323718932189E-5</v>
      </c>
      <c r="X272" s="27">
        <v>3.4745525742411567E-5</v>
      </c>
      <c r="Y272" s="27">
        <v>1.2601925837514372E-8</v>
      </c>
      <c r="Z272" s="27">
        <v>7.9963640832579771E-4</v>
      </c>
      <c r="AA272" s="27">
        <v>0</v>
      </c>
      <c r="AB272" s="27">
        <v>0</v>
      </c>
      <c r="AC272" s="18">
        <v>6.7151628874564755E-4</v>
      </c>
      <c r="AD272" s="12">
        <v>265</v>
      </c>
      <c r="AE272" s="17">
        <v>3</v>
      </c>
      <c r="AF272" s="18">
        <v>0.76676108782342189</v>
      </c>
      <c r="AG272" t="str">
        <f>IF(AF272&lt;='CAV Tier 1 Analysis'!$A$5,"Tier 1", "Tier 2")</f>
        <v>Tier 2</v>
      </c>
      <c r="AH272" t="str">
        <f t="shared" si="10"/>
        <v>Texas - Tier 2</v>
      </c>
      <c r="AI272" t="str">
        <f t="shared" si="11"/>
        <v>Milam County* - Tier 2</v>
      </c>
    </row>
    <row r="273" spans="1:35" x14ac:dyDescent="0.3">
      <c r="A273">
        <v>266</v>
      </c>
      <c r="B273">
        <v>6</v>
      </c>
      <c r="C273" t="s">
        <v>23</v>
      </c>
      <c r="D273" t="s">
        <v>3790</v>
      </c>
      <c r="E273" t="s">
        <v>5858</v>
      </c>
      <c r="F273" t="s">
        <v>362</v>
      </c>
      <c r="G273" s="59">
        <v>12.795109999999999</v>
      </c>
      <c r="H273">
        <v>127</v>
      </c>
      <c r="I273">
        <v>12</v>
      </c>
      <c r="J273" s="12">
        <v>10</v>
      </c>
      <c r="K273" s="12">
        <v>1</v>
      </c>
      <c r="L273">
        <v>2</v>
      </c>
      <c r="M273" s="12">
        <v>34.179898414316099</v>
      </c>
      <c r="N273" s="12">
        <v>455.97001939393004</v>
      </c>
      <c r="O273" s="12">
        <v>22723.823426358282</v>
      </c>
      <c r="P273" s="12">
        <v>20866.874859213658</v>
      </c>
      <c r="Q273" s="12">
        <v>13947.432967201323</v>
      </c>
      <c r="R273" s="27">
        <v>5.7698355811036209E-5</v>
      </c>
      <c r="S273" s="27">
        <v>2.0029365889201334E-4</v>
      </c>
      <c r="T273" s="27">
        <v>2.5102501882687641E-4</v>
      </c>
      <c r="U273" s="27">
        <v>9.3065686716629827E-4</v>
      </c>
      <c r="V273" s="27">
        <v>2.0870645883345915E-4</v>
      </c>
      <c r="W273" s="27">
        <v>7.6710647437864377E-5</v>
      </c>
      <c r="X273" s="27">
        <v>2.3752014304226967E-4</v>
      </c>
      <c r="Y273" s="27">
        <v>3.4867858603164725E-4</v>
      </c>
      <c r="Z273" s="27">
        <v>9.3426297684980335E-4</v>
      </c>
      <c r="AA273" s="27">
        <v>1.5534457902317E-3</v>
      </c>
      <c r="AB273" s="27">
        <v>2.5610396451899156E-3</v>
      </c>
      <c r="AC273" s="18">
        <v>6.6909437711935296E-4</v>
      </c>
      <c r="AD273" s="12">
        <v>266</v>
      </c>
      <c r="AE273" s="17">
        <v>3</v>
      </c>
      <c r="AF273" s="18">
        <v>0.76743018220054127</v>
      </c>
      <c r="AG273" t="str">
        <f>IF(AF273&lt;='CAV Tier 1 Analysis'!$A$5,"Tier 1", "Tier 2")</f>
        <v>Tier 2</v>
      </c>
      <c r="AH273" t="str">
        <f t="shared" si="10"/>
        <v>Texas - Tier 2</v>
      </c>
      <c r="AI273" t="str">
        <f t="shared" si="11"/>
        <v>Harker Heights, City Of - Tier 2</v>
      </c>
    </row>
    <row r="274" spans="1:35" x14ac:dyDescent="0.3">
      <c r="A274">
        <v>267</v>
      </c>
      <c r="B274">
        <v>6</v>
      </c>
      <c r="C274" t="s">
        <v>23</v>
      </c>
      <c r="D274" t="s">
        <v>4072</v>
      </c>
      <c r="E274" t="s">
        <v>6237</v>
      </c>
      <c r="F274" t="s">
        <v>540</v>
      </c>
      <c r="G274" s="59">
        <v>967.61771000000022</v>
      </c>
      <c r="H274">
        <v>84</v>
      </c>
      <c r="I274">
        <v>6</v>
      </c>
      <c r="J274" s="12">
        <v>8.0344827586206904</v>
      </c>
      <c r="K274" s="12">
        <v>5.1724137931034484</v>
      </c>
      <c r="L274">
        <v>5</v>
      </c>
      <c r="M274" s="12">
        <v>17.988095959922028</v>
      </c>
      <c r="N274" s="12">
        <v>5.9865930367600457</v>
      </c>
      <c r="O274" s="12">
        <v>14332.796633778922</v>
      </c>
      <c r="P274">
        <v>0</v>
      </c>
      <c r="Q274">
        <v>0</v>
      </c>
      <c r="R274" s="27">
        <v>4.3633818639026989E-3</v>
      </c>
      <c r="S274" s="27">
        <v>1.3247769564511119E-4</v>
      </c>
      <c r="T274" s="27">
        <v>1.255125094134382E-4</v>
      </c>
      <c r="U274" s="27">
        <v>7.4773465534395695E-4</v>
      </c>
      <c r="V274" s="27">
        <v>1.079516166379961E-3</v>
      </c>
      <c r="W274" s="27">
        <v>1.9177661859466093E-4</v>
      </c>
      <c r="X274" s="27">
        <v>1.2500139917528898E-4</v>
      </c>
      <c r="Y274" s="27">
        <v>4.5779255354966999E-6</v>
      </c>
      <c r="Z274" s="27">
        <v>5.8927588893886739E-4</v>
      </c>
      <c r="AA274" s="27">
        <v>0</v>
      </c>
      <c r="AB274" s="27">
        <v>0</v>
      </c>
      <c r="AC274" s="18">
        <v>6.6902315662995275E-4</v>
      </c>
      <c r="AD274" s="12">
        <v>267</v>
      </c>
      <c r="AE274" s="17">
        <v>3</v>
      </c>
      <c r="AF274" s="18">
        <v>0.76809920535717124</v>
      </c>
      <c r="AG274" t="str">
        <f>IF(AF274&lt;='CAV Tier 1 Analysis'!$A$5,"Tier 1", "Tier 2")</f>
        <v>Tier 2</v>
      </c>
      <c r="AH274" t="str">
        <f t="shared" si="10"/>
        <v>Texas - Tier 2</v>
      </c>
      <c r="AI274" t="str">
        <f t="shared" si="11"/>
        <v>Palo Pinto County * - Tier 2</v>
      </c>
    </row>
    <row r="275" spans="1:35" x14ac:dyDescent="0.3">
      <c r="A275">
        <v>268</v>
      </c>
      <c r="B275">
        <v>6</v>
      </c>
      <c r="C275" t="s">
        <v>23</v>
      </c>
      <c r="D275" t="s">
        <v>4270</v>
      </c>
      <c r="E275" t="s">
        <v>6514</v>
      </c>
      <c r="F275" t="s">
        <v>606</v>
      </c>
      <c r="G275" s="59">
        <v>1006.50155</v>
      </c>
      <c r="H275">
        <v>0</v>
      </c>
      <c r="I275">
        <v>0</v>
      </c>
      <c r="J275" s="12">
        <v>4.333333333333333</v>
      </c>
      <c r="K275" s="12">
        <v>9.8333333333333339</v>
      </c>
      <c r="L275">
        <v>0</v>
      </c>
      <c r="M275">
        <v>0</v>
      </c>
      <c r="N275" s="12">
        <v>0</v>
      </c>
      <c r="O275" s="12">
        <v>8591.5234381918999</v>
      </c>
      <c r="P275">
        <v>0</v>
      </c>
      <c r="Q275">
        <v>0</v>
      </c>
      <c r="R275" s="27">
        <v>4.5387249157107243E-3</v>
      </c>
      <c r="S275" s="27">
        <v>0</v>
      </c>
      <c r="T275" s="27">
        <v>0</v>
      </c>
      <c r="U275" s="27">
        <v>4.0328464243872923E-4</v>
      </c>
      <c r="V275" s="27">
        <v>2.052280178529015E-3</v>
      </c>
      <c r="W275" s="27">
        <v>0</v>
      </c>
      <c r="X275" s="27">
        <v>0</v>
      </c>
      <c r="Y275" s="27">
        <v>0</v>
      </c>
      <c r="Z275" s="27">
        <v>3.532302690633249E-4</v>
      </c>
      <c r="AA275" s="27">
        <v>0</v>
      </c>
      <c r="AB275" s="27">
        <v>0</v>
      </c>
      <c r="AC275" s="18">
        <v>6.679563641583449E-4</v>
      </c>
      <c r="AD275" s="12">
        <v>268</v>
      </c>
      <c r="AE275" s="17">
        <v>3</v>
      </c>
      <c r="AF275" s="18">
        <v>0.76876716172132964</v>
      </c>
      <c r="AG275" t="str">
        <f>IF(AF275&lt;='CAV Tier 1 Analysis'!$A$5,"Tier 1", "Tier 2")</f>
        <v>Tier 2</v>
      </c>
      <c r="AH275" t="str">
        <f t="shared" si="10"/>
        <v>Texas - Tier 2</v>
      </c>
      <c r="AI275" t="str">
        <f t="shared" si="11"/>
        <v>Lamb County* - Tier 2</v>
      </c>
    </row>
    <row r="276" spans="1:35" x14ac:dyDescent="0.3">
      <c r="A276">
        <v>269</v>
      </c>
      <c r="B276">
        <v>6</v>
      </c>
      <c r="C276" t="s">
        <v>23</v>
      </c>
      <c r="D276" t="s">
        <v>4290</v>
      </c>
      <c r="E276" t="s">
        <v>6541</v>
      </c>
      <c r="F276" t="s">
        <v>548</v>
      </c>
      <c r="G276" s="59">
        <v>927.86327999999992</v>
      </c>
      <c r="H276">
        <v>33</v>
      </c>
      <c r="I276">
        <v>6</v>
      </c>
      <c r="J276" s="12">
        <v>8.1785714285714288</v>
      </c>
      <c r="K276" s="12">
        <v>5.7142857142857144</v>
      </c>
      <c r="L276">
        <v>7</v>
      </c>
      <c r="M276" s="12">
        <v>10.913904492480837</v>
      </c>
      <c r="N276" s="12">
        <v>57.254910662201674</v>
      </c>
      <c r="O276" s="12">
        <v>13503.953809098959</v>
      </c>
      <c r="P276">
        <v>0</v>
      </c>
      <c r="Q276" s="12">
        <v>310.76653173004706</v>
      </c>
      <c r="R276" s="27">
        <v>4.1841129676442887E-3</v>
      </c>
      <c r="S276" s="27">
        <v>5.2044809003436533E-5</v>
      </c>
      <c r="T276" s="27">
        <v>1.255125094134382E-4</v>
      </c>
      <c r="U276" s="27">
        <v>7.6114436636100821E-4</v>
      </c>
      <c r="V276" s="27">
        <v>1.1926083361911951E-3</v>
      </c>
      <c r="W276" s="27">
        <v>2.6848726603252531E-4</v>
      </c>
      <c r="X276" s="27">
        <v>7.5842008796549152E-5</v>
      </c>
      <c r="Y276" s="27">
        <v>4.3782618251086098E-5</v>
      </c>
      <c r="Z276" s="27">
        <v>5.5519900186765852E-4</v>
      </c>
      <c r="AA276" s="27">
        <v>0</v>
      </c>
      <c r="AB276" s="27">
        <v>5.7063218015129989E-5</v>
      </c>
      <c r="AC276" s="18">
        <v>6.6507246377966501E-4</v>
      </c>
      <c r="AD276" s="12">
        <v>269</v>
      </c>
      <c r="AE276" s="17">
        <v>3</v>
      </c>
      <c r="AF276" s="18">
        <v>0.76943223418510931</v>
      </c>
      <c r="AG276" t="str">
        <f>IF(AF276&lt;='CAV Tier 1 Analysis'!$A$5,"Tier 1", "Tier 2")</f>
        <v>Tier 2</v>
      </c>
      <c r="AH276" t="str">
        <f t="shared" si="10"/>
        <v>Texas - Tier 2</v>
      </c>
      <c r="AI276" t="str">
        <f t="shared" si="11"/>
        <v>Montague County* - Tier 2</v>
      </c>
    </row>
    <row r="277" spans="1:35" x14ac:dyDescent="0.3">
      <c r="A277">
        <v>270</v>
      </c>
      <c r="B277">
        <v>6</v>
      </c>
      <c r="C277" t="s">
        <v>23</v>
      </c>
      <c r="D277" t="s">
        <v>4048</v>
      </c>
      <c r="E277" t="s">
        <v>6195</v>
      </c>
      <c r="F277" t="s">
        <v>590</v>
      </c>
      <c r="G277" s="59">
        <v>1142.7583599999998</v>
      </c>
      <c r="H277">
        <v>7</v>
      </c>
      <c r="I277">
        <v>0</v>
      </c>
      <c r="J277" s="12">
        <v>6.5</v>
      </c>
      <c r="K277" s="12">
        <v>6.7</v>
      </c>
      <c r="L277">
        <v>1</v>
      </c>
      <c r="M277" s="12">
        <v>2</v>
      </c>
      <c r="N277" s="12">
        <v>0</v>
      </c>
      <c r="O277" s="12">
        <v>919.71643367290312</v>
      </c>
      <c r="P277" s="12">
        <v>128.49225780564586</v>
      </c>
      <c r="Q277" s="12">
        <v>216.95049385149628</v>
      </c>
      <c r="R277" s="27">
        <v>5.153162298824801E-3</v>
      </c>
      <c r="S277" s="27">
        <v>1.1039807970425932E-5</v>
      </c>
      <c r="T277" s="27">
        <v>0</v>
      </c>
      <c r="U277" s="27">
        <v>6.0492696365809385E-4</v>
      </c>
      <c r="V277" s="27">
        <v>1.3983332741841763E-3</v>
      </c>
      <c r="W277" s="27">
        <v>3.8355323718932189E-5</v>
      </c>
      <c r="X277" s="27">
        <v>1.3898235750331278E-5</v>
      </c>
      <c r="Y277" s="27">
        <v>0</v>
      </c>
      <c r="Z277" s="27">
        <v>3.7813047437441547E-5</v>
      </c>
      <c r="AA277" s="27">
        <v>9.5656756611741511E-6</v>
      </c>
      <c r="AB277" s="27">
        <v>3.9836636397808972E-5</v>
      </c>
      <c r="AC277" s="18">
        <v>6.642664785093805E-4</v>
      </c>
      <c r="AD277" s="12">
        <v>270</v>
      </c>
      <c r="AE277" s="17">
        <v>3</v>
      </c>
      <c r="AF277" s="18">
        <v>0.77009650066361868</v>
      </c>
      <c r="AG277" t="str">
        <f>IF(AF277&lt;='CAV Tier 1 Analysis'!$A$5,"Tier 1", "Tier 2")</f>
        <v>Tier 2</v>
      </c>
      <c r="AH277" t="str">
        <f t="shared" si="10"/>
        <v>Texas - Tier 2</v>
      </c>
      <c r="AI277" t="str">
        <f t="shared" si="11"/>
        <v>Mcmullen County* - Tier 2</v>
      </c>
    </row>
    <row r="278" spans="1:35" x14ac:dyDescent="0.3">
      <c r="A278">
        <v>271</v>
      </c>
      <c r="B278">
        <v>6</v>
      </c>
      <c r="C278" t="s">
        <v>23</v>
      </c>
      <c r="D278" t="s">
        <v>3906</v>
      </c>
      <c r="E278" t="s">
        <v>6014</v>
      </c>
      <c r="F278" t="s">
        <v>382</v>
      </c>
      <c r="G278" s="59">
        <v>41.107499999999987</v>
      </c>
      <c r="H278">
        <v>80</v>
      </c>
      <c r="I278">
        <v>0</v>
      </c>
      <c r="J278" s="12">
        <v>8</v>
      </c>
      <c r="K278" s="12">
        <v>2</v>
      </c>
      <c r="L278">
        <v>1</v>
      </c>
      <c r="M278" s="12">
        <v>13.126300553426988</v>
      </c>
      <c r="N278" s="12">
        <v>665.93900357459643</v>
      </c>
      <c r="O278" s="12">
        <v>28686.588044518474</v>
      </c>
      <c r="P278" s="12">
        <v>26105.36537262101</v>
      </c>
      <c r="Q278" s="12">
        <v>11042.506507204598</v>
      </c>
      <c r="R278" s="27">
        <v>1.853704392929932E-4</v>
      </c>
      <c r="S278" s="27">
        <v>1.2616923394772494E-4</v>
      </c>
      <c r="T278" s="27">
        <v>0</v>
      </c>
      <c r="U278" s="27">
        <v>7.4452549373303862E-4</v>
      </c>
      <c r="V278" s="27">
        <v>4.1741291766691829E-4</v>
      </c>
      <c r="W278" s="27">
        <v>3.8355323718932189E-5</v>
      </c>
      <c r="X278" s="27">
        <v>9.1216209810616094E-5</v>
      </c>
      <c r="Y278" s="27">
        <v>5.092410910224976E-4</v>
      </c>
      <c r="Z278" s="27">
        <v>1.17941495316534E-3</v>
      </c>
      <c r="AA278" s="27">
        <v>1.9434280511176989E-3</v>
      </c>
      <c r="AB278" s="27">
        <v>2.0276345485023897E-3</v>
      </c>
      <c r="AC278" s="18">
        <v>6.6025166017983175E-4</v>
      </c>
      <c r="AD278" s="12">
        <v>271</v>
      </c>
      <c r="AE278" s="17">
        <v>3</v>
      </c>
      <c r="AF278" s="18">
        <v>0.77075675232379848</v>
      </c>
      <c r="AG278" t="str">
        <f>IF(AF278&lt;='CAV Tier 1 Analysis'!$A$5,"Tier 1", "Tier 2")</f>
        <v>Tier 2</v>
      </c>
      <c r="AH278" t="str">
        <f t="shared" si="10"/>
        <v>Texas - Tier 2</v>
      </c>
      <c r="AI278" t="str">
        <f t="shared" si="11"/>
        <v>Waxahachie, City Of - Tier 2</v>
      </c>
    </row>
    <row r="279" spans="1:35" x14ac:dyDescent="0.3">
      <c r="A279">
        <v>272</v>
      </c>
      <c r="B279">
        <v>6</v>
      </c>
      <c r="C279" t="s">
        <v>23</v>
      </c>
      <c r="D279" t="s">
        <v>4622</v>
      </c>
      <c r="E279" t="s">
        <v>6955</v>
      </c>
      <c r="F279" t="s">
        <v>378</v>
      </c>
      <c r="G279" s="59">
        <v>12.05921</v>
      </c>
      <c r="H279">
        <v>708</v>
      </c>
      <c r="I279">
        <v>21</v>
      </c>
      <c r="J279" s="12">
        <v>15</v>
      </c>
      <c r="K279" s="12">
        <v>1</v>
      </c>
      <c r="L279">
        <v>6</v>
      </c>
      <c r="M279" s="12">
        <v>162.88034788348489</v>
      </c>
      <c r="N279" s="12">
        <v>2089.5907975824093</v>
      </c>
      <c r="O279" s="12">
        <v>11702.720502566559</v>
      </c>
      <c r="P279" s="12">
        <v>7858.4506445383613</v>
      </c>
      <c r="Q279">
        <v>0</v>
      </c>
      <c r="R279" s="27">
        <v>5.4379883360127893E-5</v>
      </c>
      <c r="S279" s="27">
        <v>1.1165977204373656E-3</v>
      </c>
      <c r="T279" s="27">
        <v>4.392937829470337E-4</v>
      </c>
      <c r="U279" s="27">
        <v>1.3959853007494472E-3</v>
      </c>
      <c r="V279" s="27">
        <v>2.0870645883345915E-4</v>
      </c>
      <c r="W279" s="27">
        <v>2.3013194231359313E-4</v>
      </c>
      <c r="X279" s="27">
        <v>1.1318747369903224E-3</v>
      </c>
      <c r="Y279" s="27">
        <v>1.5979023481724019E-3</v>
      </c>
      <c r="Z279" s="27">
        <v>4.8114343650844187E-4</v>
      </c>
      <c r="AA279" s="27">
        <v>5.8502661054256875E-4</v>
      </c>
      <c r="AB279" s="27">
        <v>0</v>
      </c>
      <c r="AC279" s="18">
        <v>6.5827656553225098E-4</v>
      </c>
      <c r="AD279" s="12">
        <v>272</v>
      </c>
      <c r="AE279" s="17">
        <v>3</v>
      </c>
      <c r="AF279" s="18">
        <v>0.77141502888933078</v>
      </c>
      <c r="AG279" t="str">
        <f>IF(AF279&lt;='CAV Tier 1 Analysis'!$A$5,"Tier 1", "Tier 2")</f>
        <v>Tier 2</v>
      </c>
      <c r="AH279" t="str">
        <f t="shared" si="10"/>
        <v>Texas - Tier 2</v>
      </c>
      <c r="AI279" t="str">
        <f t="shared" si="11"/>
        <v>Robstown, City Of - Tier 2</v>
      </c>
    </row>
    <row r="280" spans="1:35" x14ac:dyDescent="0.3">
      <c r="A280">
        <v>273</v>
      </c>
      <c r="B280">
        <v>6</v>
      </c>
      <c r="C280" t="s">
        <v>23</v>
      </c>
      <c r="D280" t="s">
        <v>4140</v>
      </c>
      <c r="E280" t="s">
        <v>6331</v>
      </c>
      <c r="F280" t="s">
        <v>390</v>
      </c>
      <c r="G280" s="59">
        <v>15.521249999999998</v>
      </c>
      <c r="H280">
        <v>245</v>
      </c>
      <c r="I280">
        <v>2</v>
      </c>
      <c r="J280" s="12">
        <v>3</v>
      </c>
      <c r="K280" s="12">
        <v>4</v>
      </c>
      <c r="L280">
        <v>20</v>
      </c>
      <c r="M280" s="12">
        <v>89.285527905291133</v>
      </c>
      <c r="N280" s="12">
        <v>1098.2169186626468</v>
      </c>
      <c r="O280" s="12">
        <v>28613.764116181381</v>
      </c>
      <c r="P280" s="12">
        <v>28441.3076890335</v>
      </c>
      <c r="Q280" s="12">
        <v>584.27182475925292</v>
      </c>
      <c r="R280" s="27">
        <v>6.9991630015845565E-5</v>
      </c>
      <c r="S280" s="27">
        <v>3.8639327896490761E-4</v>
      </c>
      <c r="T280" s="27">
        <v>4.1837503137812737E-5</v>
      </c>
      <c r="U280" s="27">
        <v>2.7919706014988948E-4</v>
      </c>
      <c r="V280" s="27">
        <v>8.3482583533383658E-4</v>
      </c>
      <c r="W280" s="27">
        <v>7.6710647437864372E-4</v>
      </c>
      <c r="X280" s="27">
        <v>6.2045565796025898E-4</v>
      </c>
      <c r="Y280" s="27">
        <v>8.3980241258910671E-4</v>
      </c>
      <c r="Z280" s="27">
        <v>1.1764208839544698E-3</v>
      </c>
      <c r="AA280" s="27">
        <v>2.117328540871813E-3</v>
      </c>
      <c r="AB280" s="27">
        <v>1.0728449531140901E-4</v>
      </c>
      <c r="AC280" s="18">
        <v>6.5824034296981763E-4</v>
      </c>
      <c r="AD280" s="12">
        <v>273</v>
      </c>
      <c r="AE280" s="17">
        <v>3</v>
      </c>
      <c r="AF280" s="18">
        <v>0.77207326923230057</v>
      </c>
      <c r="AG280" t="str">
        <f>IF(AF280&lt;='CAV Tier 1 Analysis'!$A$5,"Tier 1", "Tier 2")</f>
        <v>Tier 2</v>
      </c>
      <c r="AH280" t="str">
        <f t="shared" si="10"/>
        <v>Texas - Tier 2</v>
      </c>
      <c r="AI280" t="str">
        <f t="shared" si="11"/>
        <v>Del Rio, City Of - Tier 2</v>
      </c>
    </row>
    <row r="281" spans="1:35" x14ac:dyDescent="0.3">
      <c r="A281">
        <v>274</v>
      </c>
      <c r="B281">
        <v>6</v>
      </c>
      <c r="C281" t="s">
        <v>23</v>
      </c>
      <c r="D281" t="s">
        <v>4274</v>
      </c>
      <c r="E281" t="s">
        <v>6518</v>
      </c>
      <c r="F281" t="s">
        <v>495</v>
      </c>
      <c r="G281" s="59">
        <v>701.56593000000009</v>
      </c>
      <c r="H281">
        <v>44</v>
      </c>
      <c r="I281">
        <v>0</v>
      </c>
      <c r="J281" s="12">
        <v>7.68</v>
      </c>
      <c r="K281" s="12">
        <v>5.72</v>
      </c>
      <c r="L281">
        <v>1</v>
      </c>
      <c r="M281" s="12">
        <v>10.99771522542436</v>
      </c>
      <c r="N281" s="12">
        <v>1.3296685786593816</v>
      </c>
      <c r="O281" s="12">
        <v>16863.558586319778</v>
      </c>
      <c r="P281" s="12">
        <v>5063.1269094949184</v>
      </c>
      <c r="Q281" s="12">
        <v>4894.3158048797886</v>
      </c>
      <c r="R281" s="27">
        <v>3.1636461627950465E-3</v>
      </c>
      <c r="S281" s="27">
        <v>6.9393078671248719E-5</v>
      </c>
      <c r="T281" s="27">
        <v>0</v>
      </c>
      <c r="U281" s="27">
        <v>7.1474447398371698E-4</v>
      </c>
      <c r="V281" s="27">
        <v>1.1938009445273863E-3</v>
      </c>
      <c r="W281" s="27">
        <v>3.8355323718932189E-5</v>
      </c>
      <c r="X281" s="27">
        <v>7.642441945897771E-5</v>
      </c>
      <c r="Y281" s="27">
        <v>1.0167926402571615E-6</v>
      </c>
      <c r="Z281" s="27">
        <v>6.9332515701830868E-4</v>
      </c>
      <c r="AA281" s="27">
        <v>3.769272225012094E-4</v>
      </c>
      <c r="AB281" s="27">
        <v>8.9869848034780685E-4</v>
      </c>
      <c r="AC281" s="18">
        <v>6.5693927778753543E-4</v>
      </c>
      <c r="AD281" s="12">
        <v>274</v>
      </c>
      <c r="AE281" s="17">
        <v>3</v>
      </c>
      <c r="AF281" s="18">
        <v>0.77273020851008811</v>
      </c>
      <c r="AG281" t="str">
        <f>IF(AF281&lt;='CAV Tier 1 Analysis'!$A$5,"Tier 1", "Tier 2")</f>
        <v>Tier 2</v>
      </c>
      <c r="AH281" t="str">
        <f t="shared" si="10"/>
        <v>Texas - Tier 2</v>
      </c>
      <c r="AI281" t="str">
        <f t="shared" si="11"/>
        <v>Lampasas County * - Tier 2</v>
      </c>
    </row>
    <row r="282" spans="1:35" x14ac:dyDescent="0.3">
      <c r="A282">
        <v>275</v>
      </c>
      <c r="B282">
        <v>6</v>
      </c>
      <c r="C282" t="s">
        <v>23</v>
      </c>
      <c r="D282" t="s">
        <v>4316</v>
      </c>
      <c r="E282" t="s">
        <v>6573</v>
      </c>
      <c r="F282" t="s">
        <v>611</v>
      </c>
      <c r="G282" s="59">
        <v>1049.6134300000001</v>
      </c>
      <c r="H282">
        <v>1</v>
      </c>
      <c r="I282">
        <v>0</v>
      </c>
      <c r="J282" s="12">
        <v>4.2352941176470589</v>
      </c>
      <c r="K282" s="12">
        <v>8.6470588235294112</v>
      </c>
      <c r="L282">
        <v>0</v>
      </c>
      <c r="M282">
        <v>0</v>
      </c>
      <c r="N282" s="12">
        <v>0.46731093021985431</v>
      </c>
      <c r="O282" s="12">
        <v>6979.548826005057</v>
      </c>
      <c r="P282">
        <v>0</v>
      </c>
      <c r="Q282">
        <v>0</v>
      </c>
      <c r="R282" s="27">
        <v>4.733133919769518E-3</v>
      </c>
      <c r="S282" s="27">
        <v>1.5771154243465616E-6</v>
      </c>
      <c r="T282" s="27">
        <v>0</v>
      </c>
      <c r="U282" s="27">
        <v>3.9416055550572633E-4</v>
      </c>
      <c r="V282" s="27">
        <v>1.8046970263834406E-3</v>
      </c>
      <c r="W282" s="27">
        <v>0</v>
      </c>
      <c r="X282" s="27">
        <v>0</v>
      </c>
      <c r="Y282" s="27">
        <v>3.5735093856120678E-7</v>
      </c>
      <c r="Z282" s="27">
        <v>2.8695584985440308E-4</v>
      </c>
      <c r="AA282" s="27">
        <v>0</v>
      </c>
      <c r="AB282" s="27">
        <v>0</v>
      </c>
      <c r="AC282" s="18">
        <v>6.5644380162509057E-4</v>
      </c>
      <c r="AD282" s="12">
        <v>275</v>
      </c>
      <c r="AE282" s="17">
        <v>3</v>
      </c>
      <c r="AF282" s="18">
        <v>0.77338665231171322</v>
      </c>
      <c r="AG282" t="str">
        <f>IF(AF282&lt;='CAV Tier 1 Analysis'!$A$5,"Tier 1", "Tier 2")</f>
        <v>Tier 2</v>
      </c>
      <c r="AH282" t="str">
        <f t="shared" si="10"/>
        <v>Texas - Tier 2</v>
      </c>
      <c r="AI282" t="str">
        <f t="shared" si="11"/>
        <v>Runnels County* - Tier 2</v>
      </c>
    </row>
    <row r="283" spans="1:35" x14ac:dyDescent="0.3">
      <c r="A283">
        <v>276</v>
      </c>
      <c r="B283">
        <v>6</v>
      </c>
      <c r="C283" t="s">
        <v>23</v>
      </c>
      <c r="D283" t="s">
        <v>4022</v>
      </c>
      <c r="E283" t="s">
        <v>6164</v>
      </c>
      <c r="F283" t="s">
        <v>528</v>
      </c>
      <c r="G283" s="59">
        <v>871.31407000000013</v>
      </c>
      <c r="H283">
        <v>213</v>
      </c>
      <c r="I283">
        <v>5</v>
      </c>
      <c r="J283" s="12">
        <v>9.75</v>
      </c>
      <c r="K283" s="12">
        <v>4.25</v>
      </c>
      <c r="L283">
        <v>1</v>
      </c>
      <c r="M283" s="12">
        <v>13.208792037525571</v>
      </c>
      <c r="N283" s="12">
        <v>517.07268171450562</v>
      </c>
      <c r="O283" s="12">
        <v>10277.716474846929</v>
      </c>
      <c r="P283">
        <v>0</v>
      </c>
      <c r="Q283" s="12">
        <v>554.59978898845657</v>
      </c>
      <c r="R283" s="27">
        <v>3.9291095765508948E-3</v>
      </c>
      <c r="S283" s="27">
        <v>3.3592558538581761E-4</v>
      </c>
      <c r="T283" s="27">
        <v>1.0459375784453183E-4</v>
      </c>
      <c r="U283" s="27">
        <v>9.0739044548714077E-4</v>
      </c>
      <c r="V283" s="27">
        <v>8.8700245004220133E-4</v>
      </c>
      <c r="W283" s="27">
        <v>3.8355323718932189E-5</v>
      </c>
      <c r="X283" s="27">
        <v>9.1789452857314499E-5</v>
      </c>
      <c r="Y283" s="27">
        <v>3.954035657332208E-4</v>
      </c>
      <c r="Z283" s="27">
        <v>4.2255609053320256E-4</v>
      </c>
      <c r="AA283" s="27">
        <v>0</v>
      </c>
      <c r="AB283" s="27">
        <v>1.0183609056616282E-4</v>
      </c>
      <c r="AC283" s="18">
        <v>6.558147580654018E-4</v>
      </c>
      <c r="AD283" s="12">
        <v>276</v>
      </c>
      <c r="AE283" s="17">
        <v>3</v>
      </c>
      <c r="AF283" s="18">
        <v>0.77404246706977864</v>
      </c>
      <c r="AG283" t="str">
        <f>IF(AF283&lt;='CAV Tier 1 Analysis'!$A$5,"Tier 1", "Tier 2")</f>
        <v>Tier 2</v>
      </c>
      <c r="AH283" t="str">
        <f t="shared" si="10"/>
        <v>Texas - Tier 2</v>
      </c>
      <c r="AI283" t="str">
        <f t="shared" si="11"/>
        <v>Kleberg County * - Tier 2</v>
      </c>
    </row>
    <row r="284" spans="1:35" x14ac:dyDescent="0.3">
      <c r="A284">
        <v>277</v>
      </c>
      <c r="B284">
        <v>6</v>
      </c>
      <c r="C284" t="s">
        <v>23</v>
      </c>
      <c r="D284" t="s">
        <v>2900</v>
      </c>
      <c r="E284" t="s">
        <v>6986</v>
      </c>
      <c r="F284" t="s">
        <v>2348</v>
      </c>
      <c r="G284" s="59">
        <v>989.1374800000001</v>
      </c>
      <c r="H284">
        <v>1</v>
      </c>
      <c r="I284">
        <v>0</v>
      </c>
      <c r="J284" s="12">
        <v>5.2142857142857144</v>
      </c>
      <c r="K284" s="12">
        <v>9.7857142857142865</v>
      </c>
      <c r="L284">
        <v>0</v>
      </c>
      <c r="M284">
        <v>0</v>
      </c>
      <c r="N284" s="12">
        <v>0</v>
      </c>
      <c r="O284" s="12">
        <v>5445.1569678090291</v>
      </c>
      <c r="P284">
        <v>0</v>
      </c>
      <c r="Q284">
        <v>0</v>
      </c>
      <c r="R284" s="27">
        <v>4.4604232606887881E-3</v>
      </c>
      <c r="S284" s="27">
        <v>1.5771154243465616E-6</v>
      </c>
      <c r="T284" s="27">
        <v>0</v>
      </c>
      <c r="U284" s="27">
        <v>4.8527108073671268E-4</v>
      </c>
      <c r="V284" s="27">
        <v>2.0423417757274216E-3</v>
      </c>
      <c r="W284" s="27">
        <v>0</v>
      </c>
      <c r="X284" s="27">
        <v>0</v>
      </c>
      <c r="Y284" s="27">
        <v>0</v>
      </c>
      <c r="Z284" s="27">
        <v>2.2387115331387646E-4</v>
      </c>
      <c r="AA284" s="27">
        <v>0</v>
      </c>
      <c r="AB284" s="27">
        <v>0</v>
      </c>
      <c r="AC284" s="18">
        <v>6.55771307808286E-4</v>
      </c>
      <c r="AD284" s="12">
        <v>277</v>
      </c>
      <c r="AE284" s="17">
        <v>3</v>
      </c>
      <c r="AF284" s="18">
        <v>0.77469823837758689</v>
      </c>
      <c r="AG284" t="str">
        <f>IF(AF284&lt;='CAV Tier 1 Analysis'!$A$5,"Tier 1", "Tier 2")</f>
        <v>Tier 2</v>
      </c>
      <c r="AH284" t="str">
        <f t="shared" si="10"/>
        <v>Texas - Tier 2</v>
      </c>
      <c r="AI284" t="str">
        <f t="shared" si="11"/>
        <v>Floyd County* - Tier 2</v>
      </c>
    </row>
    <row r="285" spans="1:35" x14ac:dyDescent="0.3">
      <c r="A285">
        <v>278</v>
      </c>
      <c r="B285">
        <v>6</v>
      </c>
      <c r="C285" t="s">
        <v>23</v>
      </c>
      <c r="D285" t="s">
        <v>2909</v>
      </c>
      <c r="E285" t="s">
        <v>6461</v>
      </c>
      <c r="F285" t="s">
        <v>553</v>
      </c>
      <c r="G285" s="59">
        <v>874.69048999999984</v>
      </c>
      <c r="H285">
        <v>73</v>
      </c>
      <c r="I285">
        <v>2</v>
      </c>
      <c r="J285" s="12">
        <v>8.0930232558139537</v>
      </c>
      <c r="K285" s="12">
        <v>5.0930232558139537</v>
      </c>
      <c r="L285">
        <v>0</v>
      </c>
      <c r="M285" s="12">
        <v>11.999999999999989</v>
      </c>
      <c r="N285" s="12">
        <v>0</v>
      </c>
      <c r="O285" s="12">
        <v>22761.506265273256</v>
      </c>
      <c r="P285">
        <v>0</v>
      </c>
      <c r="Q285" s="12">
        <v>1133.5263814486025</v>
      </c>
      <c r="R285" s="27">
        <v>3.9443352277979326E-3</v>
      </c>
      <c r="S285" s="27">
        <v>1.15129425977299E-4</v>
      </c>
      <c r="T285" s="27">
        <v>4.1837503137812737E-5</v>
      </c>
      <c r="U285" s="27">
        <v>7.5318276691598094E-4</v>
      </c>
      <c r="V285" s="27">
        <v>1.0629468484773849E-3</v>
      </c>
      <c r="W285" s="27">
        <v>0</v>
      </c>
      <c r="X285" s="27">
        <v>8.3389414501987581E-5</v>
      </c>
      <c r="Y285" s="27">
        <v>0</v>
      </c>
      <c r="Z285" s="27">
        <v>9.3581226195910497E-4</v>
      </c>
      <c r="AA285" s="27">
        <v>0</v>
      </c>
      <c r="AB285" s="27">
        <v>2.0813908972247617E-4</v>
      </c>
      <c r="AC285" s="18">
        <v>6.4952477622636179E-4</v>
      </c>
      <c r="AD285" s="12">
        <v>278</v>
      </c>
      <c r="AE285" s="17">
        <v>3</v>
      </c>
      <c r="AF285" s="18">
        <v>0.77534776315381326</v>
      </c>
      <c r="AG285" t="str">
        <f>IF(AF285&lt;='CAV Tier 1 Analysis'!$A$5,"Tier 1", "Tier 2")</f>
        <v>Tier 2</v>
      </c>
      <c r="AH285" t="str">
        <f t="shared" si="10"/>
        <v>Texas - Tier 2</v>
      </c>
      <c r="AI285" t="str">
        <f t="shared" si="11"/>
        <v>Fannin County* - Tier 2</v>
      </c>
    </row>
    <row r="286" spans="1:35" x14ac:dyDescent="0.3">
      <c r="A286">
        <v>279</v>
      </c>
      <c r="B286">
        <v>6</v>
      </c>
      <c r="C286" t="s">
        <v>23</v>
      </c>
      <c r="D286" t="s">
        <v>4172</v>
      </c>
      <c r="E286" t="s">
        <v>6374</v>
      </c>
      <c r="F286" t="s">
        <v>591</v>
      </c>
      <c r="G286" s="59">
        <v>921.2542400000001</v>
      </c>
      <c r="H286">
        <v>32</v>
      </c>
      <c r="I286">
        <v>2</v>
      </c>
      <c r="J286" s="12">
        <v>6.7272727272727275</v>
      </c>
      <c r="K286" s="12">
        <v>7.8636363636363633</v>
      </c>
      <c r="L286">
        <v>3</v>
      </c>
      <c r="M286" s="12">
        <v>10.94273041283371</v>
      </c>
      <c r="N286" s="12">
        <v>23.349315751084752</v>
      </c>
      <c r="O286" s="12">
        <v>8725.1627748998981</v>
      </c>
      <c r="P286">
        <v>0</v>
      </c>
      <c r="Q286">
        <v>0</v>
      </c>
      <c r="R286" s="27">
        <v>4.15431011784547E-3</v>
      </c>
      <c r="S286" s="27">
        <v>5.046769357908997E-5</v>
      </c>
      <c r="T286" s="27">
        <v>4.1837503137812737E-5</v>
      </c>
      <c r="U286" s="27">
        <v>6.2607825609369157E-4</v>
      </c>
      <c r="V286" s="27">
        <v>1.641191699008565E-3</v>
      </c>
      <c r="W286" s="27">
        <v>1.1506597115679657E-4</v>
      </c>
      <c r="X286" s="27">
        <v>7.60423235149414E-5</v>
      </c>
      <c r="Y286" s="27">
        <v>1.7855135326037798E-5</v>
      </c>
      <c r="Z286" s="27">
        <v>3.5872469146726879E-4</v>
      </c>
      <c r="AA286" s="27">
        <v>0</v>
      </c>
      <c r="AB286" s="27">
        <v>0</v>
      </c>
      <c r="AC286" s="18">
        <v>6.437793991936068E-4</v>
      </c>
      <c r="AD286" s="12">
        <v>279</v>
      </c>
      <c r="AE286" s="17">
        <v>3</v>
      </c>
      <c r="AF286" s="18">
        <v>0.77599154255300684</v>
      </c>
      <c r="AG286" t="str">
        <f>IF(AF286&lt;='CAV Tier 1 Analysis'!$A$5,"Tier 1", "Tier 2")</f>
        <v>Tier 2</v>
      </c>
      <c r="AH286" t="str">
        <f t="shared" si="10"/>
        <v>Texas - Tier 2</v>
      </c>
      <c r="AI286" t="str">
        <f t="shared" si="11"/>
        <v>Young County * - Tier 2</v>
      </c>
    </row>
    <row r="287" spans="1:35" x14ac:dyDescent="0.3">
      <c r="A287">
        <v>280</v>
      </c>
      <c r="B287">
        <v>6</v>
      </c>
      <c r="C287" t="s">
        <v>23</v>
      </c>
      <c r="D287" t="s">
        <v>4651</v>
      </c>
      <c r="E287" t="s">
        <v>6994</v>
      </c>
      <c r="F287" t="s">
        <v>2356</v>
      </c>
      <c r="G287" s="59">
        <v>576.32344000000012</v>
      </c>
      <c r="H287">
        <v>11</v>
      </c>
      <c r="I287">
        <v>0</v>
      </c>
      <c r="J287" s="12">
        <v>9.7291666666666661</v>
      </c>
      <c r="K287" s="12">
        <v>5.875</v>
      </c>
      <c r="L287">
        <v>1</v>
      </c>
      <c r="M287" s="12">
        <v>2</v>
      </c>
      <c r="N287" s="12">
        <v>0</v>
      </c>
      <c r="O287" s="12">
        <v>32540.021931499214</v>
      </c>
      <c r="P287" s="12">
        <v>4694.5229500349196</v>
      </c>
      <c r="Q287" s="12">
        <v>3210.6364392132382</v>
      </c>
      <c r="R287" s="27">
        <v>2.5988768289886047E-3</v>
      </c>
      <c r="S287" s="27">
        <v>1.734826966781218E-5</v>
      </c>
      <c r="T287" s="27">
        <v>0</v>
      </c>
      <c r="U287" s="27">
        <v>9.0545157701387758E-4</v>
      </c>
      <c r="V287" s="27">
        <v>1.2261504456465724E-3</v>
      </c>
      <c r="W287" s="27">
        <v>3.8355323718932189E-5</v>
      </c>
      <c r="X287" s="27">
        <v>1.3898235750331278E-5</v>
      </c>
      <c r="Y287" s="27">
        <v>0</v>
      </c>
      <c r="Z287" s="27">
        <v>1.3378443048988431E-3</v>
      </c>
      <c r="AA287" s="27">
        <v>3.4948630128281048E-4</v>
      </c>
      <c r="AB287" s="27">
        <v>5.895398261782374E-4</v>
      </c>
      <c r="AC287" s="18">
        <v>6.4335919210418383E-4</v>
      </c>
      <c r="AD287" s="12">
        <v>280</v>
      </c>
      <c r="AE287" s="17">
        <v>3</v>
      </c>
      <c r="AF287" s="18">
        <v>0.77663490174511107</v>
      </c>
      <c r="AG287" t="str">
        <f>IF(AF287&lt;='CAV Tier 1 Analysis'!$A$5,"Tier 1", "Tier 2")</f>
        <v>Tier 2</v>
      </c>
      <c r="AH287" t="str">
        <f t="shared" si="10"/>
        <v>Texas - Tier 2</v>
      </c>
      <c r="AI287" t="str">
        <f t="shared" si="11"/>
        <v>Upshur County* - Tier 2</v>
      </c>
    </row>
    <row r="288" spans="1:35" x14ac:dyDescent="0.3">
      <c r="A288">
        <v>281</v>
      </c>
      <c r="B288">
        <v>6</v>
      </c>
      <c r="C288" t="s">
        <v>23</v>
      </c>
      <c r="D288" t="s">
        <v>2929</v>
      </c>
      <c r="E288" t="s">
        <v>6361</v>
      </c>
      <c r="F288" t="s">
        <v>379</v>
      </c>
      <c r="G288" s="59">
        <v>24.893899999999999</v>
      </c>
      <c r="H288">
        <v>200</v>
      </c>
      <c r="I288">
        <v>2</v>
      </c>
      <c r="J288" s="12">
        <v>8</v>
      </c>
      <c r="K288" s="12">
        <v>1</v>
      </c>
      <c r="L288">
        <v>0</v>
      </c>
      <c r="M288" s="12">
        <v>9.8545884734814546</v>
      </c>
      <c r="N288" s="12">
        <v>919.86818193216777</v>
      </c>
      <c r="O288" s="12">
        <v>23468.301749017734</v>
      </c>
      <c r="P288" s="12">
        <v>21788.866079643238</v>
      </c>
      <c r="Q288" s="12">
        <v>12455.256509609007</v>
      </c>
      <c r="R288" s="27">
        <v>1.1225672149159751E-4</v>
      </c>
      <c r="S288" s="27">
        <v>3.1542308486931232E-4</v>
      </c>
      <c r="T288" s="27">
        <v>4.1837503137812737E-5</v>
      </c>
      <c r="U288" s="27">
        <v>7.4452549373303862E-4</v>
      </c>
      <c r="V288" s="27">
        <v>2.0870645883345915E-4</v>
      </c>
      <c r="W288" s="27">
        <v>0</v>
      </c>
      <c r="X288" s="27">
        <v>6.8480696913471236E-5</v>
      </c>
      <c r="Y288" s="27">
        <v>7.03419793779275E-4</v>
      </c>
      <c r="Z288" s="27">
        <v>9.648713177472768E-4</v>
      </c>
      <c r="AA288" s="27">
        <v>1.622083925538028E-3</v>
      </c>
      <c r="AB288" s="27">
        <v>2.2870449198164628E-3</v>
      </c>
      <c r="AC288" s="18">
        <v>6.4260453780543047E-4</v>
      </c>
      <c r="AD288" s="12">
        <v>281</v>
      </c>
      <c r="AE288" s="17">
        <v>3</v>
      </c>
      <c r="AF288" s="18">
        <v>0.77727750628291647</v>
      </c>
      <c r="AG288" t="str">
        <f>IF(AF288&lt;='CAV Tier 1 Analysis'!$A$5,"Tier 1", "Tier 2")</f>
        <v>Tier 2</v>
      </c>
      <c r="AH288" t="str">
        <f t="shared" si="10"/>
        <v>Texas - Tier 2</v>
      </c>
      <c r="AI288" t="str">
        <f t="shared" si="11"/>
        <v>Georgetown, City Of - Tier 2</v>
      </c>
    </row>
    <row r="289" spans="1:35" x14ac:dyDescent="0.3">
      <c r="A289">
        <v>282</v>
      </c>
      <c r="B289">
        <v>6</v>
      </c>
      <c r="C289" t="s">
        <v>23</v>
      </c>
      <c r="D289" t="s">
        <v>2757</v>
      </c>
      <c r="E289" t="s">
        <v>6720</v>
      </c>
      <c r="F289" t="s">
        <v>605</v>
      </c>
      <c r="G289" s="59">
        <v>883.40888000000007</v>
      </c>
      <c r="H289">
        <v>3</v>
      </c>
      <c r="I289">
        <v>0</v>
      </c>
      <c r="J289" s="12">
        <v>4.84</v>
      </c>
      <c r="K289" s="12">
        <v>9.16</v>
      </c>
      <c r="L289">
        <v>0</v>
      </c>
      <c r="M289" s="12">
        <v>3.9995231653093639</v>
      </c>
      <c r="N289" s="12">
        <v>0.58212874488917721</v>
      </c>
      <c r="O289" s="12">
        <v>12703.350763728949</v>
      </c>
      <c r="P289">
        <v>0</v>
      </c>
      <c r="Q289" s="12">
        <v>806.37455796395807</v>
      </c>
      <c r="R289" s="27">
        <v>3.9836499947924634E-3</v>
      </c>
      <c r="S289" s="27">
        <v>4.7313462730396847E-6</v>
      </c>
      <c r="T289" s="27">
        <v>0</v>
      </c>
      <c r="U289" s="27">
        <v>4.5043792370848832E-4</v>
      </c>
      <c r="V289" s="27">
        <v>1.9117511629144857E-3</v>
      </c>
      <c r="W289" s="27">
        <v>0</v>
      </c>
      <c r="X289" s="27">
        <v>2.7793157920190355E-5</v>
      </c>
      <c r="Y289" s="27">
        <v>4.4515169643418411E-7</v>
      </c>
      <c r="Z289" s="27">
        <v>5.2228315973984138E-4</v>
      </c>
      <c r="AA289" s="27">
        <v>0</v>
      </c>
      <c r="AB289" s="27">
        <v>1.4806719033348993E-4</v>
      </c>
      <c r="AC289" s="18">
        <v>6.4083264430713025E-4</v>
      </c>
      <c r="AD289" s="12">
        <v>282</v>
      </c>
      <c r="AE289" s="17">
        <v>3</v>
      </c>
      <c r="AF289" s="18">
        <v>0.77791833892722362</v>
      </c>
      <c r="AG289" t="str">
        <f>IF(AF289&lt;='CAV Tier 1 Analysis'!$A$5,"Tier 1", "Tier 2")</f>
        <v>Tier 2</v>
      </c>
      <c r="AH289" t="str">
        <f t="shared" si="10"/>
        <v>Texas - Tier 2</v>
      </c>
      <c r="AI289" t="str">
        <f t="shared" si="11"/>
        <v>Howard County* - Tier 2</v>
      </c>
    </row>
    <row r="290" spans="1:35" x14ac:dyDescent="0.3">
      <c r="A290">
        <v>283</v>
      </c>
      <c r="B290">
        <v>6</v>
      </c>
      <c r="C290" t="s">
        <v>23</v>
      </c>
      <c r="D290" t="s">
        <v>4305</v>
      </c>
      <c r="E290" t="s">
        <v>6559</v>
      </c>
      <c r="F290" t="s">
        <v>640</v>
      </c>
      <c r="G290" s="59">
        <v>935.58127000000002</v>
      </c>
      <c r="H290">
        <v>1</v>
      </c>
      <c r="I290">
        <v>0</v>
      </c>
      <c r="J290" s="12">
        <v>4.3571428571428568</v>
      </c>
      <c r="K290" s="12">
        <v>10</v>
      </c>
      <c r="L290">
        <v>0</v>
      </c>
      <c r="M290">
        <v>0</v>
      </c>
      <c r="N290" s="12">
        <v>0</v>
      </c>
      <c r="O290" s="12">
        <v>7488.5825163756344</v>
      </c>
      <c r="P290">
        <v>0</v>
      </c>
      <c r="Q290">
        <v>0</v>
      </c>
      <c r="R290" s="27">
        <v>4.2189165240940595E-3</v>
      </c>
      <c r="S290" s="27">
        <v>1.5771154243465616E-6</v>
      </c>
      <c r="T290" s="27">
        <v>0</v>
      </c>
      <c r="U290" s="27">
        <v>4.055004921224585E-4</v>
      </c>
      <c r="V290" s="27">
        <v>2.0870645883345916E-3</v>
      </c>
      <c r="W290" s="27">
        <v>0</v>
      </c>
      <c r="X290" s="27">
        <v>0</v>
      </c>
      <c r="Y290" s="27">
        <v>0</v>
      </c>
      <c r="Z290" s="27">
        <v>3.0788416468767286E-4</v>
      </c>
      <c r="AA290" s="27">
        <v>0</v>
      </c>
      <c r="AB290" s="27">
        <v>0</v>
      </c>
      <c r="AC290" s="18">
        <v>6.3826753496937531E-4</v>
      </c>
      <c r="AD290" s="12">
        <v>283</v>
      </c>
      <c r="AE290" s="17">
        <v>3</v>
      </c>
      <c r="AF290" s="18">
        <v>0.77855660646219305</v>
      </c>
      <c r="AG290" t="str">
        <f>IF(AF290&lt;='CAV Tier 1 Analysis'!$A$5,"Tier 1", "Tier 2")</f>
        <v>Tier 2</v>
      </c>
      <c r="AH290" t="str">
        <f t="shared" si="10"/>
        <v>Texas - Tier 2</v>
      </c>
      <c r="AI290" t="str">
        <f t="shared" si="11"/>
        <v>Parmer County* - Tier 2</v>
      </c>
    </row>
    <row r="291" spans="1:35" x14ac:dyDescent="0.3">
      <c r="A291">
        <v>284</v>
      </c>
      <c r="B291">
        <v>6</v>
      </c>
      <c r="C291" t="s">
        <v>23</v>
      </c>
      <c r="D291" t="s">
        <v>4412</v>
      </c>
      <c r="E291" t="s">
        <v>6691</v>
      </c>
      <c r="F291" t="s">
        <v>602</v>
      </c>
      <c r="G291" s="59">
        <v>961.78616999999997</v>
      </c>
      <c r="H291">
        <v>58</v>
      </c>
      <c r="I291">
        <v>0</v>
      </c>
      <c r="J291" s="12">
        <v>7.5862068965517242</v>
      </c>
      <c r="K291" s="12">
        <v>6.1724137931034484</v>
      </c>
      <c r="L291">
        <v>0</v>
      </c>
      <c r="M291" s="12">
        <v>2.9999183706290977</v>
      </c>
      <c r="N291" s="12">
        <v>0.20535978080379366</v>
      </c>
      <c r="O291" s="12">
        <v>14017.116819488332</v>
      </c>
      <c r="P291">
        <v>0</v>
      </c>
      <c r="Q291">
        <v>0</v>
      </c>
      <c r="R291" s="27">
        <v>4.3370850778769203E-3</v>
      </c>
      <c r="S291" s="27">
        <v>9.147269461210058E-5</v>
      </c>
      <c r="T291" s="27">
        <v>0</v>
      </c>
      <c r="U291" s="27">
        <v>7.0601555440201935E-4</v>
      </c>
      <c r="V291" s="27">
        <v>1.2882226252134202E-3</v>
      </c>
      <c r="W291" s="27">
        <v>0</v>
      </c>
      <c r="X291" s="27">
        <v>2.084678637337644E-5</v>
      </c>
      <c r="Y291" s="27">
        <v>1.5703786422978362E-7</v>
      </c>
      <c r="Z291" s="27">
        <v>5.7629708878288569E-4</v>
      </c>
      <c r="AA291" s="27">
        <v>0</v>
      </c>
      <c r="AB291" s="27">
        <v>0</v>
      </c>
      <c r="AC291" s="18">
        <v>6.3819062410226841E-4</v>
      </c>
      <c r="AD291" s="12">
        <v>284</v>
      </c>
      <c r="AE291" s="17">
        <v>3</v>
      </c>
      <c r="AF291" s="18">
        <v>0.77919479708629535</v>
      </c>
      <c r="AG291" t="str">
        <f>IF(AF291&lt;='CAV Tier 1 Analysis'!$A$5,"Tier 1", "Tier 2")</f>
        <v>Tier 2</v>
      </c>
      <c r="AH291" t="str">
        <f t="shared" si="10"/>
        <v>Texas - Tier 2</v>
      </c>
      <c r="AI291" t="str">
        <f t="shared" si="11"/>
        <v>Lavaca County* - Tier 2</v>
      </c>
    </row>
    <row r="292" spans="1:35" x14ac:dyDescent="0.3">
      <c r="A292">
        <v>285</v>
      </c>
      <c r="B292">
        <v>6</v>
      </c>
      <c r="C292" t="s">
        <v>23</v>
      </c>
      <c r="D292" t="s">
        <v>4294</v>
      </c>
      <c r="E292" t="s">
        <v>6545</v>
      </c>
      <c r="F292" t="s">
        <v>653</v>
      </c>
      <c r="G292" s="59">
        <v>987.49554999999987</v>
      </c>
      <c r="H292">
        <v>0</v>
      </c>
      <c r="I292">
        <v>0</v>
      </c>
      <c r="J292" s="12">
        <v>5.2857142857142856</v>
      </c>
      <c r="K292" s="12">
        <v>9.5714285714285712</v>
      </c>
      <c r="L292">
        <v>0</v>
      </c>
      <c r="M292">
        <v>0</v>
      </c>
      <c r="N292" s="12">
        <v>0</v>
      </c>
      <c r="O292" s="12">
        <v>1058.4107589444845</v>
      </c>
      <c r="P292">
        <v>0</v>
      </c>
      <c r="Q292">
        <v>0</v>
      </c>
      <c r="R292" s="27">
        <v>4.453019130411141E-3</v>
      </c>
      <c r="S292" s="27">
        <v>0</v>
      </c>
      <c r="T292" s="27">
        <v>0</v>
      </c>
      <c r="U292" s="27">
        <v>4.9191862978790048E-4</v>
      </c>
      <c r="V292" s="27">
        <v>1.9976189631202516E-3</v>
      </c>
      <c r="W292" s="27">
        <v>0</v>
      </c>
      <c r="X292" s="27">
        <v>0</v>
      </c>
      <c r="Y292" s="27">
        <v>0</v>
      </c>
      <c r="Z292" s="27">
        <v>4.3515299684750464E-5</v>
      </c>
      <c r="AA292" s="27">
        <v>0</v>
      </c>
      <c r="AB292" s="27">
        <v>0</v>
      </c>
      <c r="AC292" s="18">
        <v>6.3509745663673119E-4</v>
      </c>
      <c r="AD292" s="12">
        <v>285</v>
      </c>
      <c r="AE292" s="17">
        <v>3</v>
      </c>
      <c r="AF292" s="18">
        <v>0.77982989454293206</v>
      </c>
      <c r="AG292" t="str">
        <f>IF(AF292&lt;='CAV Tier 1 Analysis'!$A$5,"Tier 1", "Tier 2")</f>
        <v>Tier 2</v>
      </c>
      <c r="AH292" t="str">
        <f t="shared" si="10"/>
        <v>Texas - Tier 2</v>
      </c>
      <c r="AI292" t="str">
        <f t="shared" si="11"/>
        <v>Motley County* - Tier 2</v>
      </c>
    </row>
    <row r="293" spans="1:35" x14ac:dyDescent="0.3">
      <c r="A293">
        <v>286</v>
      </c>
      <c r="B293">
        <v>6</v>
      </c>
      <c r="C293" t="s">
        <v>23</v>
      </c>
      <c r="D293" t="s">
        <v>2916</v>
      </c>
      <c r="E293" t="s">
        <v>6734</v>
      </c>
      <c r="F293" t="s">
        <v>598</v>
      </c>
      <c r="G293" s="59">
        <v>916.94277999999986</v>
      </c>
      <c r="H293">
        <v>72</v>
      </c>
      <c r="I293">
        <v>0</v>
      </c>
      <c r="J293" s="12">
        <v>6.9523809523809526</v>
      </c>
      <c r="K293" s="12">
        <v>7.5714285714285712</v>
      </c>
      <c r="L293">
        <v>0</v>
      </c>
      <c r="M293" s="12">
        <v>8.6664798211290837</v>
      </c>
      <c r="N293" s="12">
        <v>132.12912070095891</v>
      </c>
      <c r="O293" s="12">
        <v>6752.4722076130893</v>
      </c>
      <c r="P293">
        <v>0</v>
      </c>
      <c r="Q293" s="12">
        <v>387.81523650955569</v>
      </c>
      <c r="R293" s="27">
        <v>4.1348679908809454E-3</v>
      </c>
      <c r="S293" s="27">
        <v>1.1355231055295244E-4</v>
      </c>
      <c r="T293" s="27">
        <v>0</v>
      </c>
      <c r="U293" s="27">
        <v>6.4702810764895021E-4</v>
      </c>
      <c r="V293" s="27">
        <v>1.5802060454533334E-3</v>
      </c>
      <c r="W293" s="27">
        <v>0</v>
      </c>
      <c r="X293" s="27">
        <v>6.0224389839770421E-5</v>
      </c>
      <c r="Y293" s="27">
        <v>1.0103864951658815E-4</v>
      </c>
      <c r="Z293" s="27">
        <v>2.7761986473027182E-4</v>
      </c>
      <c r="AA293" s="27">
        <v>0</v>
      </c>
      <c r="AB293" s="27">
        <v>7.1210967498126811E-5</v>
      </c>
      <c r="AC293" s="18">
        <v>6.3506802964735816E-4</v>
      </c>
      <c r="AD293" s="12">
        <v>286</v>
      </c>
      <c r="AE293" s="17">
        <v>3</v>
      </c>
      <c r="AF293" s="18">
        <v>0.78046496257257947</v>
      </c>
      <c r="AG293" t="str">
        <f>IF(AF293&lt;='CAV Tier 1 Analysis'!$A$5,"Tier 1", "Tier 2")</f>
        <v>Tier 2</v>
      </c>
      <c r="AH293" t="str">
        <f t="shared" si="10"/>
        <v>Texas - Tier 2</v>
      </c>
      <c r="AI293" t="str">
        <f t="shared" si="11"/>
        <v>Stephens County * - Tier 2</v>
      </c>
    </row>
    <row r="294" spans="1:35" x14ac:dyDescent="0.3">
      <c r="A294">
        <v>287</v>
      </c>
      <c r="B294">
        <v>6</v>
      </c>
      <c r="C294" t="s">
        <v>23</v>
      </c>
      <c r="D294" t="s">
        <v>3028</v>
      </c>
      <c r="E294" t="s">
        <v>5912</v>
      </c>
      <c r="F294" t="s">
        <v>458</v>
      </c>
      <c r="G294" s="59">
        <v>525.08859000000018</v>
      </c>
      <c r="H294">
        <v>126</v>
      </c>
      <c r="I294">
        <v>3</v>
      </c>
      <c r="J294" s="12">
        <v>8</v>
      </c>
      <c r="K294" s="12">
        <v>3.4249999999999998</v>
      </c>
      <c r="L294">
        <v>5</v>
      </c>
      <c r="M294" s="12">
        <v>38.94962562412563</v>
      </c>
      <c r="N294" s="12">
        <v>249.25218205388754</v>
      </c>
      <c r="O294" s="12">
        <v>26115.326349266543</v>
      </c>
      <c r="P294" s="12">
        <v>3303.0965407041331</v>
      </c>
      <c r="Q294" s="12">
        <v>4822.0503573944879</v>
      </c>
      <c r="R294" s="27">
        <v>2.3678380489214491E-3</v>
      </c>
      <c r="S294" s="27">
        <v>1.9871654346766677E-4</v>
      </c>
      <c r="T294" s="27">
        <v>6.2756254706719102E-5</v>
      </c>
      <c r="U294" s="27">
        <v>7.4452549373303862E-4</v>
      </c>
      <c r="V294" s="27">
        <v>7.1481962150459746E-4</v>
      </c>
      <c r="W294" s="27">
        <v>1.9177661859466093E-4</v>
      </c>
      <c r="X294" s="27">
        <v>2.7066553965562098E-4</v>
      </c>
      <c r="Y294" s="27">
        <v>1.9060222099551743E-4</v>
      </c>
      <c r="Z294" s="27">
        <v>1.0737005863269014E-3</v>
      </c>
      <c r="AA294" s="27">
        <v>2.4590080932124252E-4</v>
      </c>
      <c r="AB294" s="27">
        <v>8.854290366858466E-4</v>
      </c>
      <c r="AC294" s="18">
        <v>6.3152097944666006E-4</v>
      </c>
      <c r="AD294" s="12">
        <v>287</v>
      </c>
      <c r="AE294" s="17">
        <v>3</v>
      </c>
      <c r="AF294" s="18">
        <v>0.7810964835520261</v>
      </c>
      <c r="AG294" t="str">
        <f>IF(AF294&lt;='CAV Tier 1 Analysis'!$A$5,"Tier 1", "Tier 2")</f>
        <v>Tier 2</v>
      </c>
      <c r="AH294" t="str">
        <f t="shared" si="10"/>
        <v>Texas - Tier 2</v>
      </c>
      <c r="AI294" t="str">
        <f t="shared" si="11"/>
        <v>Caldwell County* - Tier 2</v>
      </c>
    </row>
    <row r="295" spans="1:35" x14ac:dyDescent="0.3">
      <c r="A295">
        <v>288</v>
      </c>
      <c r="B295">
        <v>6</v>
      </c>
      <c r="C295" t="s">
        <v>23</v>
      </c>
      <c r="D295" t="s">
        <v>4648</v>
      </c>
      <c r="E295" t="s">
        <v>6989</v>
      </c>
      <c r="F295" t="s">
        <v>2351</v>
      </c>
      <c r="G295" s="59">
        <v>768.09923000000015</v>
      </c>
      <c r="H295">
        <v>10</v>
      </c>
      <c r="I295">
        <v>6</v>
      </c>
      <c r="J295" s="12">
        <v>5.0263157894736841</v>
      </c>
      <c r="K295" s="12">
        <v>6.5789473684210522</v>
      </c>
      <c r="L295">
        <v>0</v>
      </c>
      <c r="M295" s="12">
        <v>7.9981494057740425</v>
      </c>
      <c r="N295" s="12">
        <v>2.0724112551064615</v>
      </c>
      <c r="O295" s="12">
        <v>21136.969995536034</v>
      </c>
      <c r="P295">
        <v>0</v>
      </c>
      <c r="Q295" s="12">
        <v>3106.5402889006218</v>
      </c>
      <c r="R295" s="27">
        <v>3.4636718770470086E-3</v>
      </c>
      <c r="S295" s="27">
        <v>1.5771154243465617E-5</v>
      </c>
      <c r="T295" s="27">
        <v>1.255125094134382E-4</v>
      </c>
      <c r="U295" s="27">
        <v>4.6777753060200776E-4</v>
      </c>
      <c r="V295" s="27">
        <v>1.3730688081148626E-3</v>
      </c>
      <c r="W295" s="27">
        <v>0</v>
      </c>
      <c r="X295" s="27">
        <v>5.558008300390983E-5</v>
      </c>
      <c r="Y295" s="27">
        <v>1.5847652156320956E-6</v>
      </c>
      <c r="Z295" s="27">
        <v>8.6902138513840759E-4</v>
      </c>
      <c r="AA295" s="27">
        <v>0</v>
      </c>
      <c r="AB295" s="27">
        <v>5.7042560146827249E-4</v>
      </c>
      <c r="AC295" s="18">
        <v>6.3112851947700038E-4</v>
      </c>
      <c r="AD295" s="12">
        <v>288</v>
      </c>
      <c r="AE295" s="17">
        <v>3</v>
      </c>
      <c r="AF295" s="18">
        <v>0.7817276120715031</v>
      </c>
      <c r="AG295" t="str">
        <f>IF(AF295&lt;='CAV Tier 1 Analysis'!$A$5,"Tier 1", "Tier 2")</f>
        <v>Tier 2</v>
      </c>
      <c r="AH295" t="str">
        <f t="shared" si="10"/>
        <v>Texas - Tier 2</v>
      </c>
      <c r="AI295" t="str">
        <f t="shared" si="11"/>
        <v>Hopkins County* - Tier 2</v>
      </c>
    </row>
    <row r="296" spans="1:35" x14ac:dyDescent="0.3">
      <c r="A296">
        <v>289</v>
      </c>
      <c r="B296">
        <v>6</v>
      </c>
      <c r="C296" t="s">
        <v>23</v>
      </c>
      <c r="D296" t="s">
        <v>2444</v>
      </c>
      <c r="E296" t="s">
        <v>6274</v>
      </c>
      <c r="F296" t="s">
        <v>405</v>
      </c>
      <c r="G296" s="59">
        <v>7.0780500000000002</v>
      </c>
      <c r="H296">
        <v>1088</v>
      </c>
      <c r="I296">
        <v>18</v>
      </c>
      <c r="J296" s="12">
        <v>17</v>
      </c>
      <c r="K296" s="12">
        <v>2</v>
      </c>
      <c r="L296">
        <v>4</v>
      </c>
      <c r="M296" s="12">
        <v>60.286413630872907</v>
      </c>
      <c r="N296" s="12">
        <v>1042.7558122823116</v>
      </c>
      <c r="O296" s="12">
        <v>12489.726789119955</v>
      </c>
      <c r="P296" s="12">
        <v>11906.746813048576</v>
      </c>
      <c r="Q296">
        <v>0</v>
      </c>
      <c r="R296" s="27">
        <v>3.191780667366712E-5</v>
      </c>
      <c r="S296" s="27">
        <v>1.715901581689059E-3</v>
      </c>
      <c r="T296" s="27">
        <v>3.7653752824031464E-4</v>
      </c>
      <c r="U296" s="27">
        <v>1.582116674182707E-3</v>
      </c>
      <c r="V296" s="27">
        <v>4.1741291766691829E-4</v>
      </c>
      <c r="W296" s="27">
        <v>1.5342129487572875E-4</v>
      </c>
      <c r="X296" s="27">
        <v>4.1893739459192834E-4</v>
      </c>
      <c r="Y296" s="27">
        <v>7.9739150983249561E-4</v>
      </c>
      <c r="Z296" s="27">
        <v>5.1350026406687184E-4</v>
      </c>
      <c r="AA296" s="27">
        <v>8.8640420939305133E-4</v>
      </c>
      <c r="AB296" s="27">
        <v>0</v>
      </c>
      <c r="AC296" s="18">
        <v>6.2668556192843096E-4</v>
      </c>
      <c r="AD296" s="12">
        <v>289</v>
      </c>
      <c r="AE296" s="17">
        <v>3</v>
      </c>
      <c r="AF296" s="18">
        <v>0.78235429763343156</v>
      </c>
      <c r="AG296" t="str">
        <f>IF(AF296&lt;='CAV Tier 1 Analysis'!$A$5,"Tier 1", "Tier 2")</f>
        <v>Tier 2</v>
      </c>
      <c r="AH296" t="str">
        <f t="shared" si="10"/>
        <v>Texas - Tier 2</v>
      </c>
      <c r="AI296" t="str">
        <f t="shared" si="11"/>
        <v>Portland, City Of - Tier 2</v>
      </c>
    </row>
    <row r="297" spans="1:35" x14ac:dyDescent="0.3">
      <c r="A297">
        <v>290</v>
      </c>
      <c r="B297">
        <v>6</v>
      </c>
      <c r="C297" t="s">
        <v>23</v>
      </c>
      <c r="D297" t="s">
        <v>2918</v>
      </c>
      <c r="E297" t="s">
        <v>6510</v>
      </c>
      <c r="F297" t="s">
        <v>623</v>
      </c>
      <c r="G297" s="59">
        <v>906.46407999999985</v>
      </c>
      <c r="H297">
        <v>8</v>
      </c>
      <c r="I297">
        <v>0</v>
      </c>
      <c r="J297" s="12">
        <v>6.6785714285714288</v>
      </c>
      <c r="K297" s="12">
        <v>7.1071428571428568</v>
      </c>
      <c r="L297">
        <v>1</v>
      </c>
      <c r="M297" s="12">
        <v>0.99995930340670569</v>
      </c>
      <c r="N297" s="12">
        <v>0.25132272728735816</v>
      </c>
      <c r="O297" s="12">
        <v>15535.058639540286</v>
      </c>
      <c r="P297">
        <v>0</v>
      </c>
      <c r="Q297">
        <v>0</v>
      </c>
      <c r="R297" s="27">
        <v>4.0876152700339103E-3</v>
      </c>
      <c r="S297" s="27">
        <v>1.2616923394772493E-5</v>
      </c>
      <c r="T297" s="27">
        <v>0</v>
      </c>
      <c r="U297" s="27">
        <v>6.2154583628606344E-4</v>
      </c>
      <c r="V297" s="27">
        <v>1.4833066181377988E-3</v>
      </c>
      <c r="W297" s="27">
        <v>3.8355323718932189E-5</v>
      </c>
      <c r="X297" s="27">
        <v>6.9488350697417183E-6</v>
      </c>
      <c r="Y297" s="27">
        <v>1.9218555927131179E-7</v>
      </c>
      <c r="Z297" s="27">
        <v>6.3870546156761566E-4</v>
      </c>
      <c r="AA297" s="27">
        <v>0</v>
      </c>
      <c r="AB297" s="27">
        <v>0</v>
      </c>
      <c r="AC297" s="18">
        <v>6.2629876852437322E-4</v>
      </c>
      <c r="AD297" s="12">
        <v>290</v>
      </c>
      <c r="AE297" s="17">
        <v>3</v>
      </c>
      <c r="AF297" s="18">
        <v>0.78298059640195594</v>
      </c>
      <c r="AG297" t="str">
        <f>IF(AF297&lt;='CAV Tier 1 Analysis'!$A$5,"Tier 1", "Tier 2")</f>
        <v>Tier 2</v>
      </c>
      <c r="AH297" t="str">
        <f t="shared" si="10"/>
        <v>Texas - Tier 2</v>
      </c>
      <c r="AI297" t="str">
        <f t="shared" si="11"/>
        <v>Jones County* - Tier 2</v>
      </c>
    </row>
    <row r="298" spans="1:35" x14ac:dyDescent="0.3">
      <c r="A298">
        <v>291</v>
      </c>
      <c r="B298">
        <v>6</v>
      </c>
      <c r="C298" t="s">
        <v>23</v>
      </c>
      <c r="D298" t="s">
        <v>3865</v>
      </c>
      <c r="E298" t="s">
        <v>5962</v>
      </c>
      <c r="F298" t="s">
        <v>637</v>
      </c>
      <c r="G298" s="59">
        <v>940.30395999999996</v>
      </c>
      <c r="H298">
        <v>3</v>
      </c>
      <c r="I298">
        <v>0</v>
      </c>
      <c r="J298" s="12">
        <v>7.1904761904761907</v>
      </c>
      <c r="K298" s="12">
        <v>7.2380952380952381</v>
      </c>
      <c r="L298">
        <v>1</v>
      </c>
      <c r="M298" s="12">
        <v>0.99993623338563864</v>
      </c>
      <c r="N298" s="12">
        <v>0.35791191345788181</v>
      </c>
      <c r="O298" s="12">
        <v>9678.1473151397131</v>
      </c>
      <c r="P298">
        <v>0</v>
      </c>
      <c r="Q298">
        <v>0</v>
      </c>
      <c r="R298" s="27">
        <v>4.2402130544095641E-3</v>
      </c>
      <c r="S298" s="27">
        <v>4.7313462730396847E-6</v>
      </c>
      <c r="T298" s="27">
        <v>0</v>
      </c>
      <c r="U298" s="27">
        <v>6.6918660448624307E-4</v>
      </c>
      <c r="V298" s="27">
        <v>1.5106372258421805E-3</v>
      </c>
      <c r="W298" s="27">
        <v>3.8355323718932189E-5</v>
      </c>
      <c r="X298" s="27">
        <v>6.9486747534459411E-6</v>
      </c>
      <c r="Y298" s="27">
        <v>2.7369391538999247E-7</v>
      </c>
      <c r="Z298" s="27">
        <v>3.9790551754355098E-4</v>
      </c>
      <c r="AA298" s="27">
        <v>0</v>
      </c>
      <c r="AB298" s="27">
        <v>0</v>
      </c>
      <c r="AC298" s="18">
        <v>6.2438649463112241E-4</v>
      </c>
      <c r="AD298" s="12">
        <v>291</v>
      </c>
      <c r="AE298" s="17">
        <v>3</v>
      </c>
      <c r="AF298" s="18">
        <v>0.78360498289658709</v>
      </c>
      <c r="AG298" t="str">
        <f>IF(AF298&lt;='CAV Tier 1 Analysis'!$A$5,"Tier 1", "Tier 2")</f>
        <v>Tier 2</v>
      </c>
      <c r="AH298" t="str">
        <f t="shared" si="10"/>
        <v>Texas - Tier 2</v>
      </c>
      <c r="AI298" t="str">
        <f t="shared" si="11"/>
        <v>Comanche County* - Tier 2</v>
      </c>
    </row>
    <row r="299" spans="1:35" x14ac:dyDescent="0.3">
      <c r="A299">
        <v>292</v>
      </c>
      <c r="B299">
        <v>6</v>
      </c>
      <c r="C299" t="s">
        <v>23</v>
      </c>
      <c r="D299" t="s">
        <v>2919</v>
      </c>
      <c r="E299" t="s">
        <v>6540</v>
      </c>
      <c r="F299" t="s">
        <v>636</v>
      </c>
      <c r="G299" s="59">
        <v>909.17527000000007</v>
      </c>
      <c r="H299">
        <v>1</v>
      </c>
      <c r="I299">
        <v>0</v>
      </c>
      <c r="J299" s="12">
        <v>3.625</v>
      </c>
      <c r="K299" s="12">
        <v>9.75</v>
      </c>
      <c r="L299">
        <v>3</v>
      </c>
      <c r="M299">
        <v>0</v>
      </c>
      <c r="N299" s="12">
        <v>0</v>
      </c>
      <c r="O299" s="12">
        <v>5723.1538589277334</v>
      </c>
      <c r="P299">
        <v>0</v>
      </c>
      <c r="Q299" s="12">
        <v>182.0951148609538</v>
      </c>
      <c r="R299" s="27">
        <v>4.0998411286073287E-3</v>
      </c>
      <c r="S299" s="27">
        <v>1.5771154243465616E-6</v>
      </c>
      <c r="T299" s="27">
        <v>0</v>
      </c>
      <c r="U299" s="27">
        <v>3.3736311434778312E-4</v>
      </c>
      <c r="V299" s="27">
        <v>2.0348879736262265E-3</v>
      </c>
      <c r="W299" s="27">
        <v>1.1506597115679657E-4</v>
      </c>
      <c r="X299" s="27">
        <v>0</v>
      </c>
      <c r="Y299" s="27">
        <v>0</v>
      </c>
      <c r="Z299" s="27">
        <v>2.3530066489643386E-4</v>
      </c>
      <c r="AA299" s="27">
        <v>0</v>
      </c>
      <c r="AB299" s="27">
        <v>3.3436461709547971E-5</v>
      </c>
      <c r="AC299" s="18">
        <v>6.2340658452440573E-4</v>
      </c>
      <c r="AD299" s="12">
        <v>292</v>
      </c>
      <c r="AE299" s="17">
        <v>3</v>
      </c>
      <c r="AF299" s="18">
        <v>0.78422838948111151</v>
      </c>
      <c r="AG299" t="str">
        <f>IF(AF299&lt;='CAV Tier 1 Analysis'!$A$5,"Tier 1", "Tier 2")</f>
        <v>Tier 2</v>
      </c>
      <c r="AH299" t="str">
        <f t="shared" si="10"/>
        <v>Texas - Tier 2</v>
      </c>
      <c r="AI299" t="str">
        <f t="shared" si="11"/>
        <v>Mitchell County * - Tier 2</v>
      </c>
    </row>
    <row r="300" spans="1:35" x14ac:dyDescent="0.3">
      <c r="A300">
        <v>293</v>
      </c>
      <c r="B300">
        <v>6</v>
      </c>
      <c r="C300" t="s">
        <v>23</v>
      </c>
      <c r="D300" t="s">
        <v>4441</v>
      </c>
      <c r="E300" t="s">
        <v>6729</v>
      </c>
      <c r="F300" t="s">
        <v>608</v>
      </c>
      <c r="G300" s="59">
        <v>900.11650000000009</v>
      </c>
      <c r="H300">
        <v>44</v>
      </c>
      <c r="I300">
        <v>4</v>
      </c>
      <c r="J300" s="12">
        <v>4.5</v>
      </c>
      <c r="K300" s="12">
        <v>8.9</v>
      </c>
      <c r="L300">
        <v>4</v>
      </c>
      <c r="M300" s="12">
        <v>15.87226773423218</v>
      </c>
      <c r="N300" s="12">
        <v>12.770652491216708</v>
      </c>
      <c r="O300" s="12">
        <v>1924.092014175789</v>
      </c>
      <c r="P300">
        <v>0</v>
      </c>
      <c r="Q300">
        <v>0</v>
      </c>
      <c r="R300" s="27">
        <v>4.0589914497323257E-3</v>
      </c>
      <c r="S300" s="27">
        <v>6.9393078671248719E-5</v>
      </c>
      <c r="T300" s="27">
        <v>8.3675006275625474E-5</v>
      </c>
      <c r="U300" s="27">
        <v>4.1879559022483419E-4</v>
      </c>
      <c r="V300" s="27">
        <v>1.8574874836177863E-3</v>
      </c>
      <c r="W300" s="27">
        <v>1.5342129487572875E-4</v>
      </c>
      <c r="X300" s="27">
        <v>1.1029825943136764E-4</v>
      </c>
      <c r="Y300" s="27">
        <v>9.7656706887388219E-6</v>
      </c>
      <c r="Z300" s="27">
        <v>7.9106755019566315E-5</v>
      </c>
      <c r="AA300" s="27">
        <v>0</v>
      </c>
      <c r="AB300" s="27">
        <v>0</v>
      </c>
      <c r="AC300" s="18">
        <v>6.2190314441247464E-4</v>
      </c>
      <c r="AD300" s="12">
        <v>293</v>
      </c>
      <c r="AE300" s="17">
        <v>3</v>
      </c>
      <c r="AF300" s="18">
        <v>0.78485029262552397</v>
      </c>
      <c r="AG300" t="str">
        <f>IF(AF300&lt;='CAV Tier 1 Analysis'!$A$5,"Tier 1", "Tier 2")</f>
        <v>Tier 2</v>
      </c>
      <c r="AH300" t="str">
        <f t="shared" si="10"/>
        <v>Texas - Tier 2</v>
      </c>
      <c r="AI300" t="str">
        <f t="shared" si="11"/>
        <v>Menard County* - Tier 2</v>
      </c>
    </row>
    <row r="301" spans="1:35" x14ac:dyDescent="0.3">
      <c r="A301">
        <v>294</v>
      </c>
      <c r="B301">
        <v>6</v>
      </c>
      <c r="C301" t="s">
        <v>23</v>
      </c>
      <c r="D301" t="s">
        <v>4193</v>
      </c>
      <c r="E301" t="s">
        <v>6404</v>
      </c>
      <c r="F301" t="s">
        <v>619</v>
      </c>
      <c r="G301" s="59">
        <v>893.57232999999985</v>
      </c>
      <c r="H301">
        <v>1</v>
      </c>
      <c r="I301">
        <v>0</v>
      </c>
      <c r="J301" s="12">
        <v>7.7142857142857144</v>
      </c>
      <c r="K301" s="12">
        <v>6.8095238095238093</v>
      </c>
      <c r="L301">
        <v>0</v>
      </c>
      <c r="M301" s="12">
        <v>2</v>
      </c>
      <c r="N301" s="12">
        <v>0</v>
      </c>
      <c r="O301" s="12">
        <v>10534.674428329448</v>
      </c>
      <c r="P301">
        <v>0</v>
      </c>
      <c r="Q301" s="12">
        <v>1197.7517672490958</v>
      </c>
      <c r="R301" s="27">
        <v>4.0294811251514566E-3</v>
      </c>
      <c r="S301" s="27">
        <v>1.5771154243465616E-6</v>
      </c>
      <c r="T301" s="27">
        <v>0</v>
      </c>
      <c r="U301" s="27">
        <v>7.1793529752828722E-4</v>
      </c>
      <c r="V301" s="27">
        <v>1.4211916006278407E-3</v>
      </c>
      <c r="W301" s="27">
        <v>0</v>
      </c>
      <c r="X301" s="27">
        <v>1.3898235750331278E-5</v>
      </c>
      <c r="Y301" s="27">
        <v>0</v>
      </c>
      <c r="Z301" s="27">
        <v>4.3312061121449552E-4</v>
      </c>
      <c r="AA301" s="27">
        <v>0</v>
      </c>
      <c r="AB301" s="27">
        <v>2.1993221033825397E-4</v>
      </c>
      <c r="AC301" s="18">
        <v>6.2155783600318282E-4</v>
      </c>
      <c r="AD301" s="12">
        <v>294</v>
      </c>
      <c r="AE301" s="17">
        <v>3</v>
      </c>
      <c r="AF301" s="18">
        <v>0.78547185046152712</v>
      </c>
      <c r="AG301" t="str">
        <f>IF(AF301&lt;='CAV Tier 1 Analysis'!$A$5,"Tier 1", "Tier 2")</f>
        <v>Tier 2</v>
      </c>
      <c r="AH301" t="str">
        <f t="shared" si="10"/>
        <v>Texas - Tier 2</v>
      </c>
      <c r="AI301" t="str">
        <f t="shared" si="11"/>
        <v>Callahan County* - Tier 2</v>
      </c>
    </row>
    <row r="302" spans="1:35" x14ac:dyDescent="0.3">
      <c r="A302">
        <v>295</v>
      </c>
      <c r="B302">
        <v>6</v>
      </c>
      <c r="C302" t="s">
        <v>23</v>
      </c>
      <c r="D302" t="s">
        <v>4419</v>
      </c>
      <c r="E302" t="s">
        <v>6701</v>
      </c>
      <c r="F302" t="s">
        <v>645</v>
      </c>
      <c r="G302" s="59">
        <v>968.50252</v>
      </c>
      <c r="H302">
        <v>8</v>
      </c>
      <c r="I302">
        <v>0</v>
      </c>
      <c r="J302" s="12">
        <v>4.8571428571428568</v>
      </c>
      <c r="K302" s="12">
        <v>8.2142857142857135</v>
      </c>
      <c r="L302">
        <v>0</v>
      </c>
      <c r="M302" s="12">
        <v>1.9999999999999996</v>
      </c>
      <c r="N302" s="12">
        <v>0</v>
      </c>
      <c r="O302" s="12">
        <v>6101.4033186833021</v>
      </c>
      <c r="P302">
        <v>0</v>
      </c>
      <c r="Q302">
        <v>0</v>
      </c>
      <c r="R302" s="27">
        <v>4.3673718321175208E-3</v>
      </c>
      <c r="S302" s="27">
        <v>1.2616923394772493E-5</v>
      </c>
      <c r="T302" s="27">
        <v>0</v>
      </c>
      <c r="U302" s="27">
        <v>4.5203333548077338E-4</v>
      </c>
      <c r="V302" s="27">
        <v>1.7143744832748427E-3</v>
      </c>
      <c r="W302" s="27">
        <v>0</v>
      </c>
      <c r="X302" s="27">
        <v>1.3898235750331274E-5</v>
      </c>
      <c r="Y302" s="27">
        <v>0</v>
      </c>
      <c r="Z302" s="27">
        <v>2.5085194161746148E-4</v>
      </c>
      <c r="AA302" s="27">
        <v>0</v>
      </c>
      <c r="AB302" s="27">
        <v>0</v>
      </c>
      <c r="AC302" s="18">
        <v>6.1919515923960925E-4</v>
      </c>
      <c r="AD302" s="12">
        <v>295</v>
      </c>
      <c r="AE302" s="17">
        <v>3</v>
      </c>
      <c r="AF302" s="18">
        <v>0.7860910456207667</v>
      </c>
      <c r="AG302" t="str">
        <f>IF(AF302&lt;='CAV Tier 1 Analysis'!$A$5,"Tier 1", "Tier 2")</f>
        <v>Tier 2</v>
      </c>
      <c r="AH302" t="str">
        <f t="shared" si="10"/>
        <v>Texas - Tier 2</v>
      </c>
      <c r="AI302" t="str">
        <f t="shared" si="11"/>
        <v>Wilbarger County* - Tier 2</v>
      </c>
    </row>
    <row r="303" spans="1:35" x14ac:dyDescent="0.3">
      <c r="A303">
        <v>296</v>
      </c>
      <c r="B303">
        <v>6</v>
      </c>
      <c r="C303" t="s">
        <v>23</v>
      </c>
      <c r="D303" t="s">
        <v>4640</v>
      </c>
      <c r="E303" t="s">
        <v>6978</v>
      </c>
      <c r="F303" t="s">
        <v>2340</v>
      </c>
      <c r="G303" s="59">
        <v>894.72772000000009</v>
      </c>
      <c r="H303">
        <v>22</v>
      </c>
      <c r="I303">
        <v>0</v>
      </c>
      <c r="J303" s="12">
        <v>4.3571428571428568</v>
      </c>
      <c r="K303" s="12">
        <v>8.5357142857142865</v>
      </c>
      <c r="L303">
        <v>0</v>
      </c>
      <c r="M303" s="12">
        <v>0.99999948587711085</v>
      </c>
      <c r="N303" s="12">
        <v>2.9301979668316068E-3</v>
      </c>
      <c r="O303" s="12">
        <v>13311.544628013835</v>
      </c>
      <c r="P303">
        <v>0</v>
      </c>
      <c r="Q303">
        <v>0</v>
      </c>
      <c r="R303" s="27">
        <v>4.034691248653367E-3</v>
      </c>
      <c r="S303" s="27">
        <v>3.469653933562436E-5</v>
      </c>
      <c r="T303" s="27">
        <v>0</v>
      </c>
      <c r="U303" s="27">
        <v>4.055004921224585E-4</v>
      </c>
      <c r="V303" s="27">
        <v>1.7814587021855977E-3</v>
      </c>
      <c r="W303" s="27">
        <v>0</v>
      </c>
      <c r="X303" s="27">
        <v>6.9491143024650792E-6</v>
      </c>
      <c r="Y303" s="27">
        <v>2.240711538942144E-9</v>
      </c>
      <c r="Z303" s="27">
        <v>5.4728832720164658E-4</v>
      </c>
      <c r="AA303" s="27">
        <v>0</v>
      </c>
      <c r="AB303" s="27">
        <v>0</v>
      </c>
      <c r="AC303" s="18">
        <v>6.1914424222842717E-4</v>
      </c>
      <c r="AD303" s="12">
        <v>296</v>
      </c>
      <c r="AE303" s="17">
        <v>3</v>
      </c>
      <c r="AF303" s="18">
        <v>0.78671018986299512</v>
      </c>
      <c r="AG303" t="str">
        <f>IF(AF303&lt;='CAV Tier 1 Analysis'!$A$5,"Tier 1", "Tier 2")</f>
        <v>Tier 2</v>
      </c>
      <c r="AH303" t="str">
        <f t="shared" si="10"/>
        <v>Texas - Tier 2</v>
      </c>
      <c r="AI303" t="str">
        <f t="shared" si="11"/>
        <v>Hockley County* - Tier 2</v>
      </c>
    </row>
    <row r="304" spans="1:35" x14ac:dyDescent="0.3">
      <c r="A304">
        <v>297</v>
      </c>
      <c r="B304">
        <v>6</v>
      </c>
      <c r="C304" t="s">
        <v>23</v>
      </c>
      <c r="D304" t="s">
        <v>4434</v>
      </c>
      <c r="E304" t="s">
        <v>6717</v>
      </c>
      <c r="F304" t="s">
        <v>633</v>
      </c>
      <c r="G304" s="59">
        <v>918.7333000000001</v>
      </c>
      <c r="H304">
        <v>0</v>
      </c>
      <c r="I304">
        <v>0</v>
      </c>
      <c r="J304" s="12">
        <v>4.3478260869565215</v>
      </c>
      <c r="K304" s="12">
        <v>8.6521739130434785</v>
      </c>
      <c r="L304">
        <v>0</v>
      </c>
      <c r="M304">
        <v>0</v>
      </c>
      <c r="N304" s="12">
        <v>0</v>
      </c>
      <c r="O304" s="12">
        <v>7846.1979804010853</v>
      </c>
      <c r="P304">
        <v>0</v>
      </c>
      <c r="Q304" s="12">
        <v>674.61756808194059</v>
      </c>
      <c r="R304" s="27">
        <v>4.1429421739123369E-3</v>
      </c>
      <c r="S304" s="27">
        <v>0</v>
      </c>
      <c r="T304" s="27">
        <v>0</v>
      </c>
      <c r="U304" s="27">
        <v>4.0463342050708618E-4</v>
      </c>
      <c r="V304" s="27">
        <v>1.8057645786025377E-3</v>
      </c>
      <c r="W304" s="27">
        <v>0</v>
      </c>
      <c r="X304" s="27">
        <v>0</v>
      </c>
      <c r="Y304" s="27">
        <v>0</v>
      </c>
      <c r="Z304" s="27">
        <v>3.2258709921234433E-4</v>
      </c>
      <c r="AA304" s="27">
        <v>0</v>
      </c>
      <c r="AB304" s="27">
        <v>1.2387385845569974E-4</v>
      </c>
      <c r="AC304" s="18">
        <v>6.1816373915363687E-4</v>
      </c>
      <c r="AD304" s="12">
        <v>297</v>
      </c>
      <c r="AE304" s="17">
        <v>3</v>
      </c>
      <c r="AF304" s="18">
        <v>0.78732835360214881</v>
      </c>
      <c r="AG304" t="str">
        <f>IF(AF304&lt;='CAV Tier 1 Analysis'!$A$5,"Tier 1", "Tier 2")</f>
        <v>Tier 2</v>
      </c>
      <c r="AH304" t="str">
        <f t="shared" si="10"/>
        <v>Texas - Tier 2</v>
      </c>
      <c r="AI304" t="str">
        <f t="shared" si="11"/>
        <v>Gray County * - Tier 2</v>
      </c>
    </row>
    <row r="305" spans="1:35" x14ac:dyDescent="0.3">
      <c r="A305">
        <v>298</v>
      </c>
      <c r="B305">
        <v>6</v>
      </c>
      <c r="C305" t="s">
        <v>23</v>
      </c>
      <c r="D305" t="s">
        <v>4646</v>
      </c>
      <c r="E305" t="s">
        <v>6987</v>
      </c>
      <c r="F305" t="s">
        <v>2349</v>
      </c>
      <c r="G305" s="59">
        <v>881.04486999999995</v>
      </c>
      <c r="H305">
        <v>7</v>
      </c>
      <c r="I305">
        <v>0</v>
      </c>
      <c r="J305" s="12">
        <v>9.28125</v>
      </c>
      <c r="K305" s="12">
        <v>6.21875</v>
      </c>
      <c r="L305">
        <v>0</v>
      </c>
      <c r="M305">
        <v>0</v>
      </c>
      <c r="N305" s="12">
        <v>0</v>
      </c>
      <c r="O305" s="12">
        <v>13966.575387631472</v>
      </c>
      <c r="P305">
        <v>0</v>
      </c>
      <c r="Q305" s="12">
        <v>241.61654193331196</v>
      </c>
      <c r="R305" s="27">
        <v>3.9729897120656362E-3</v>
      </c>
      <c r="S305" s="27">
        <v>1.1039807970425932E-5</v>
      </c>
      <c r="T305" s="27">
        <v>0</v>
      </c>
      <c r="U305" s="27">
        <v>8.6376590483872051E-4</v>
      </c>
      <c r="V305" s="27">
        <v>1.297893290870574E-3</v>
      </c>
      <c r="W305" s="27">
        <v>0</v>
      </c>
      <c r="X305" s="27">
        <v>0</v>
      </c>
      <c r="Y305" s="27">
        <v>0</v>
      </c>
      <c r="Z305" s="27">
        <v>5.7421913791630441E-4</v>
      </c>
      <c r="AA305" s="27">
        <v>0</v>
      </c>
      <c r="AB305" s="27">
        <v>4.436583737523919E-5</v>
      </c>
      <c r="AC305" s="18">
        <v>6.149339719124454E-4</v>
      </c>
      <c r="AD305" s="12">
        <v>298</v>
      </c>
      <c r="AE305" s="17">
        <v>3</v>
      </c>
      <c r="AF305" s="18">
        <v>0.78794328757406129</v>
      </c>
      <c r="AG305" t="str">
        <f>IF(AF305&lt;='CAV Tier 1 Analysis'!$A$5,"Tier 1", "Tier 2")</f>
        <v>Tier 2</v>
      </c>
      <c r="AH305" t="str">
        <f t="shared" si="10"/>
        <v>Texas - Tier 2</v>
      </c>
      <c r="AI305" t="str">
        <f t="shared" si="11"/>
        <v>Freestone County* - Tier 2</v>
      </c>
    </row>
    <row r="306" spans="1:35" x14ac:dyDescent="0.3">
      <c r="A306">
        <v>299</v>
      </c>
      <c r="B306">
        <v>6</v>
      </c>
      <c r="C306" t="s">
        <v>23</v>
      </c>
      <c r="D306" t="s">
        <v>4311</v>
      </c>
      <c r="E306" t="s">
        <v>6565</v>
      </c>
      <c r="F306" t="s">
        <v>506</v>
      </c>
      <c r="G306" s="59">
        <v>698.80039999999985</v>
      </c>
      <c r="H306">
        <v>182</v>
      </c>
      <c r="I306">
        <v>23</v>
      </c>
      <c r="J306" s="12">
        <v>6.333333333333333</v>
      </c>
      <c r="K306" s="12">
        <v>6.166666666666667</v>
      </c>
      <c r="L306">
        <v>11</v>
      </c>
      <c r="M306" s="12">
        <v>53.000000000000014</v>
      </c>
      <c r="N306" s="12">
        <v>0</v>
      </c>
      <c r="O306" s="12">
        <v>2794.1910263937962</v>
      </c>
      <c r="P306" s="12">
        <v>329.61230701924296</v>
      </c>
      <c r="Q306" s="12">
        <v>85.666520894320001</v>
      </c>
      <c r="R306" s="27">
        <v>3.1511752630570913E-3</v>
      </c>
      <c r="S306" s="27">
        <v>2.8703500723107424E-4</v>
      </c>
      <c r="T306" s="27">
        <v>4.8113128608484644E-4</v>
      </c>
      <c r="U306" s="27">
        <v>5.8941601587198889E-4</v>
      </c>
      <c r="V306" s="27">
        <v>1.2870231628063313E-3</v>
      </c>
      <c r="W306" s="27">
        <v>4.2190856090825406E-4</v>
      </c>
      <c r="X306" s="27">
        <v>3.6830324738377894E-4</v>
      </c>
      <c r="Y306" s="27">
        <v>0</v>
      </c>
      <c r="Z306" s="27">
        <v>1.1487984117926388E-4</v>
      </c>
      <c r="AA306" s="27">
        <v>2.4538166553556311E-5</v>
      </c>
      <c r="AB306" s="27">
        <v>1.5730160294856571E-5</v>
      </c>
      <c r="AC306" s="18">
        <v>6.1283097376100399E-4</v>
      </c>
      <c r="AD306" s="12">
        <v>299</v>
      </c>
      <c r="AE306" s="17">
        <v>3</v>
      </c>
      <c r="AF306" s="18">
        <v>0.78855611854782226</v>
      </c>
      <c r="AG306" t="str">
        <f>IF(AF306&lt;='CAV Tier 1 Analysis'!$A$5,"Tier 1", "Tier 2")</f>
        <v>Tier 2</v>
      </c>
      <c r="AH306" t="str">
        <f t="shared" si="10"/>
        <v>Texas - Tier 2</v>
      </c>
      <c r="AI306" t="str">
        <f t="shared" si="11"/>
        <v>Real County * - Tier 2</v>
      </c>
    </row>
    <row r="307" spans="1:35" x14ac:dyDescent="0.3">
      <c r="A307">
        <v>300</v>
      </c>
      <c r="B307">
        <v>6</v>
      </c>
      <c r="C307" t="s">
        <v>23</v>
      </c>
      <c r="D307" t="s">
        <v>4436</v>
      </c>
      <c r="E307" t="s">
        <v>6721</v>
      </c>
      <c r="F307" t="s">
        <v>656</v>
      </c>
      <c r="G307" s="59">
        <v>1049.80096</v>
      </c>
      <c r="H307">
        <v>3</v>
      </c>
      <c r="I307">
        <v>0</v>
      </c>
      <c r="J307" s="12">
        <v>3.8571428571428572</v>
      </c>
      <c r="K307" s="12">
        <v>7.5714285714285712</v>
      </c>
      <c r="L307">
        <v>0</v>
      </c>
      <c r="M307">
        <v>0</v>
      </c>
      <c r="N307" s="12">
        <v>2.1349683150378475E-4</v>
      </c>
      <c r="O307" s="12">
        <v>1246.74019323321</v>
      </c>
      <c r="P307">
        <v>0</v>
      </c>
      <c r="Q307">
        <v>0</v>
      </c>
      <c r="R307" s="27">
        <v>4.7339795688233549E-3</v>
      </c>
      <c r="S307" s="27">
        <v>4.7313462730396847E-6</v>
      </c>
      <c r="T307" s="27">
        <v>0</v>
      </c>
      <c r="U307" s="27">
        <v>3.5896764876414361E-4</v>
      </c>
      <c r="V307" s="27">
        <v>1.5802060454533334E-3</v>
      </c>
      <c r="W307" s="27">
        <v>0</v>
      </c>
      <c r="X307" s="27">
        <v>0</v>
      </c>
      <c r="Y307" s="27">
        <v>1.6326023678031206E-10</v>
      </c>
      <c r="Z307" s="27">
        <v>5.1258240412891021E-5</v>
      </c>
      <c r="AA307" s="27">
        <v>0</v>
      </c>
      <c r="AB307" s="27">
        <v>0</v>
      </c>
      <c r="AC307" s="18">
        <v>6.117402739079091E-4</v>
      </c>
      <c r="AD307" s="12">
        <v>300</v>
      </c>
      <c r="AE307" s="17">
        <v>3</v>
      </c>
      <c r="AF307" s="18">
        <v>0.78916785882173013</v>
      </c>
      <c r="AG307" t="str">
        <f>IF(AF307&lt;='CAV Tier 1 Analysis'!$A$5,"Tier 1", "Tier 2")</f>
        <v>Tier 2</v>
      </c>
      <c r="AH307" t="str">
        <f t="shared" si="10"/>
        <v>Texas - Tier 2</v>
      </c>
      <c r="AI307" t="str">
        <f t="shared" si="11"/>
        <v>Irion County * - Tier 2</v>
      </c>
    </row>
    <row r="308" spans="1:35" x14ac:dyDescent="0.3">
      <c r="A308">
        <v>301</v>
      </c>
      <c r="B308">
        <v>6</v>
      </c>
      <c r="C308" t="s">
        <v>23</v>
      </c>
      <c r="D308" t="s">
        <v>4324</v>
      </c>
      <c r="E308" t="s">
        <v>6583</v>
      </c>
      <c r="F308" t="s">
        <v>654</v>
      </c>
      <c r="G308" s="59">
        <v>913.5949499999997</v>
      </c>
      <c r="H308">
        <v>19</v>
      </c>
      <c r="I308">
        <v>0</v>
      </c>
      <c r="J308" s="12">
        <v>6.5294117647058822</v>
      </c>
      <c r="K308" s="12">
        <v>8.235294117647058</v>
      </c>
      <c r="L308">
        <v>0</v>
      </c>
      <c r="M308" s="12">
        <v>10.999680930810749</v>
      </c>
      <c r="N308" s="12">
        <v>4.517614587106332E-2</v>
      </c>
      <c r="O308" s="12">
        <v>2971.8317999298292</v>
      </c>
      <c r="P308">
        <v>0</v>
      </c>
      <c r="Q308" s="12">
        <v>200.15762754642537</v>
      </c>
      <c r="R308" s="27">
        <v>4.1197712635738046E-3</v>
      </c>
      <c r="S308" s="27">
        <v>2.9965193062584672E-5</v>
      </c>
      <c r="T308" s="27">
        <v>0</v>
      </c>
      <c r="U308" s="27">
        <v>6.0766418973799469E-4</v>
      </c>
      <c r="V308" s="27">
        <v>1.7187590727461338E-3</v>
      </c>
      <c r="W308" s="27">
        <v>0</v>
      </c>
      <c r="X308" s="27">
        <v>7.6438079377415586E-5</v>
      </c>
      <c r="Y308" s="27">
        <v>3.454603152553562E-8</v>
      </c>
      <c r="Z308" s="27">
        <v>1.2218333033158535E-4</v>
      </c>
      <c r="AA308" s="27">
        <v>0</v>
      </c>
      <c r="AB308" s="27">
        <v>3.6753115834218823E-5</v>
      </c>
      <c r="AC308" s="18">
        <v>6.1014261733593307E-4</v>
      </c>
      <c r="AD308" s="12">
        <v>301</v>
      </c>
      <c r="AE308" s="17">
        <v>3</v>
      </c>
      <c r="AF308" s="18">
        <v>0.78977800143906607</v>
      </c>
      <c r="AG308" t="str">
        <f>IF(AF308&lt;='CAV Tier 1 Analysis'!$A$5,"Tier 1", "Tier 2")</f>
        <v>Tier 2</v>
      </c>
      <c r="AH308" t="str">
        <f t="shared" si="10"/>
        <v>Texas - Tier 2</v>
      </c>
      <c r="AI308" t="str">
        <f t="shared" si="11"/>
        <v>Shackelford County* - Tier 2</v>
      </c>
    </row>
    <row r="309" spans="1:35" x14ac:dyDescent="0.3">
      <c r="A309">
        <v>302</v>
      </c>
      <c r="B309">
        <v>6</v>
      </c>
      <c r="C309" t="s">
        <v>23</v>
      </c>
      <c r="D309" t="s">
        <v>3918</v>
      </c>
      <c r="E309" t="s">
        <v>6029</v>
      </c>
      <c r="F309" t="s">
        <v>410</v>
      </c>
      <c r="G309" s="59">
        <v>21.296490000000002</v>
      </c>
      <c r="H309">
        <v>704</v>
      </c>
      <c r="I309">
        <v>10</v>
      </c>
      <c r="J309" s="12">
        <v>11</v>
      </c>
      <c r="K309" s="12">
        <v>1</v>
      </c>
      <c r="L309">
        <v>0</v>
      </c>
      <c r="M309" s="12">
        <v>36.818386504067099</v>
      </c>
      <c r="N309" s="12">
        <v>680.83304086369765</v>
      </c>
      <c r="O309" s="12">
        <v>26616.451901684439</v>
      </c>
      <c r="P309" s="12">
        <v>23469.577479695541</v>
      </c>
      <c r="Q309" s="12">
        <v>2351.0192236341863</v>
      </c>
      <c r="R309" s="27">
        <v>9.6034536439794165E-5</v>
      </c>
      <c r="S309" s="27">
        <v>1.1102892587399795E-3</v>
      </c>
      <c r="T309" s="27">
        <v>2.0918751568906366E-4</v>
      </c>
      <c r="U309" s="27">
        <v>1.0237225538829282E-3</v>
      </c>
      <c r="V309" s="27">
        <v>2.0870645883345915E-4</v>
      </c>
      <c r="W309" s="27">
        <v>0</v>
      </c>
      <c r="X309" s="27">
        <v>2.5585530779016996E-4</v>
      </c>
      <c r="Y309" s="27">
        <v>5.2063050620634952E-4</v>
      </c>
      <c r="Z309" s="27">
        <v>1.0943037674726582E-3</v>
      </c>
      <c r="AA309" s="27">
        <v>1.7472053951697324E-3</v>
      </c>
      <c r="AB309" s="27">
        <v>4.3169617323057449E-4</v>
      </c>
      <c r="AC309" s="18">
        <v>6.088755884958826E-4</v>
      </c>
      <c r="AD309" s="12">
        <v>302</v>
      </c>
      <c r="AE309" s="17">
        <v>3</v>
      </c>
      <c r="AF309" s="18">
        <v>0.79038687702756194</v>
      </c>
      <c r="AG309" t="str">
        <f>IF(AF309&lt;='CAV Tier 1 Analysis'!$A$5,"Tier 1", "Tier 2")</f>
        <v>Tier 2</v>
      </c>
      <c r="AH309" t="str">
        <f t="shared" si="10"/>
        <v>Texas - Tier 2</v>
      </c>
      <c r="AI309" t="str">
        <f t="shared" si="11"/>
        <v>Rosenberg, City Of - Tier 2</v>
      </c>
    </row>
    <row r="310" spans="1:35" x14ac:dyDescent="0.3">
      <c r="A310">
        <v>303</v>
      </c>
      <c r="B310">
        <v>6</v>
      </c>
      <c r="C310" t="s">
        <v>23</v>
      </c>
      <c r="D310" t="s">
        <v>4433</v>
      </c>
      <c r="E310" t="s">
        <v>6716</v>
      </c>
      <c r="F310" t="s">
        <v>672</v>
      </c>
      <c r="G310" s="59">
        <v>892.19036000000017</v>
      </c>
      <c r="H310">
        <v>0</v>
      </c>
      <c r="I310">
        <v>0</v>
      </c>
      <c r="J310" s="12">
        <v>4.5714285714285712</v>
      </c>
      <c r="K310" s="12">
        <v>10</v>
      </c>
      <c r="L310">
        <v>0</v>
      </c>
      <c r="M310" s="12">
        <v>1.0000000000000002</v>
      </c>
      <c r="N310" s="12">
        <v>0</v>
      </c>
      <c r="O310" s="12">
        <v>3751.400856993374</v>
      </c>
      <c r="P310">
        <v>0</v>
      </c>
      <c r="Q310">
        <v>0</v>
      </c>
      <c r="R310" s="27">
        <v>4.0232492602608732E-3</v>
      </c>
      <c r="S310" s="27">
        <v>0</v>
      </c>
      <c r="T310" s="27">
        <v>0</v>
      </c>
      <c r="U310" s="27">
        <v>4.2544313927602204E-4</v>
      </c>
      <c r="V310" s="27">
        <v>2.0870645883345916E-3</v>
      </c>
      <c r="W310" s="27">
        <v>0</v>
      </c>
      <c r="X310" s="27">
        <v>6.9491178751656397E-6</v>
      </c>
      <c r="Y310" s="27">
        <v>0</v>
      </c>
      <c r="Z310" s="27">
        <v>1.5423438504394378E-4</v>
      </c>
      <c r="AA310" s="27">
        <v>0</v>
      </c>
      <c r="AB310" s="27">
        <v>0</v>
      </c>
      <c r="AC310" s="18">
        <v>6.0881277189005418E-4</v>
      </c>
      <c r="AD310" s="12">
        <v>303</v>
      </c>
      <c r="AE310" s="17">
        <v>3</v>
      </c>
      <c r="AF310" s="18">
        <v>0.79099568979945201</v>
      </c>
      <c r="AG310" t="str">
        <f>IF(AF310&lt;='CAV Tier 1 Analysis'!$A$5,"Tier 1", "Tier 2")</f>
        <v>Tier 2</v>
      </c>
      <c r="AH310" t="str">
        <f t="shared" si="10"/>
        <v>Texas - Tier 2</v>
      </c>
      <c r="AI310" t="str">
        <f t="shared" si="11"/>
        <v>Garza County * - Tier 2</v>
      </c>
    </row>
    <row r="311" spans="1:35" x14ac:dyDescent="0.3">
      <c r="A311">
        <v>304</v>
      </c>
      <c r="B311">
        <v>6</v>
      </c>
      <c r="C311" t="s">
        <v>23</v>
      </c>
      <c r="D311" t="s">
        <v>4458</v>
      </c>
      <c r="E311" t="s">
        <v>6754</v>
      </c>
      <c r="F311" t="s">
        <v>380</v>
      </c>
      <c r="G311" s="59">
        <v>0.72073000000000009</v>
      </c>
      <c r="H311">
        <v>914</v>
      </c>
      <c r="I311">
        <v>37</v>
      </c>
      <c r="J311" s="12">
        <v>14</v>
      </c>
      <c r="K311" s="12">
        <v>1</v>
      </c>
      <c r="L311">
        <v>71</v>
      </c>
      <c r="M311">
        <v>0</v>
      </c>
      <c r="N311" s="12">
        <v>294.7006821233025</v>
      </c>
      <c r="O311" s="12">
        <v>213.75457563655917</v>
      </c>
      <c r="P311">
        <v>0</v>
      </c>
      <c r="Q311">
        <v>0</v>
      </c>
      <c r="R311" s="27">
        <v>3.2500647500246684E-6</v>
      </c>
      <c r="S311" s="27">
        <v>1.4414834978527574E-3</v>
      </c>
      <c r="T311" s="27">
        <v>7.7399380804953565E-4</v>
      </c>
      <c r="U311" s="27">
        <v>1.3029196140328175E-3</v>
      </c>
      <c r="V311" s="27">
        <v>2.0870645883345915E-4</v>
      </c>
      <c r="W311" s="27">
        <v>2.7232279840441855E-3</v>
      </c>
      <c r="X311" s="27">
        <v>0</v>
      </c>
      <c r="Y311" s="27">
        <v>2.2535652076839804E-4</v>
      </c>
      <c r="Z311" s="27">
        <v>8.7882651789062328E-6</v>
      </c>
      <c r="AA311" s="27">
        <v>0</v>
      </c>
      <c r="AB311" s="27">
        <v>0</v>
      </c>
      <c r="AC311" s="18">
        <v>6.0797511031909866E-4</v>
      </c>
      <c r="AD311" s="12">
        <v>304</v>
      </c>
      <c r="AE311" s="17">
        <v>3</v>
      </c>
      <c r="AF311" s="18">
        <v>0.79160366490977108</v>
      </c>
      <c r="AG311" t="str">
        <f>IF(AF311&lt;='CAV Tier 1 Analysis'!$A$5,"Tier 1", "Tier 2")</f>
        <v>Tier 2</v>
      </c>
      <c r="AH311" t="str">
        <f t="shared" si="10"/>
        <v>Texas - Tier 2</v>
      </c>
      <c r="AI311" t="str">
        <f t="shared" si="11"/>
        <v>Jamaica Beach, Village Of - Tier 2</v>
      </c>
    </row>
    <row r="312" spans="1:35" x14ac:dyDescent="0.3">
      <c r="A312">
        <v>305</v>
      </c>
      <c r="B312">
        <v>6</v>
      </c>
      <c r="C312" t="s">
        <v>23</v>
      </c>
      <c r="D312" t="s">
        <v>4133</v>
      </c>
      <c r="E312" t="s">
        <v>6322</v>
      </c>
      <c r="F312" t="s">
        <v>384</v>
      </c>
      <c r="G312" s="59">
        <v>4.8779499999999993</v>
      </c>
      <c r="H312">
        <v>110</v>
      </c>
      <c r="I312">
        <v>37</v>
      </c>
      <c r="J312" s="12">
        <v>12</v>
      </c>
      <c r="K312" s="12">
        <v>1</v>
      </c>
      <c r="L312">
        <v>16</v>
      </c>
      <c r="M312" s="12">
        <v>91.320927848788926</v>
      </c>
      <c r="N312" s="12">
        <v>373.46036805618246</v>
      </c>
      <c r="O312" s="12">
        <v>15467.897279271747</v>
      </c>
      <c r="P312" s="12">
        <v>10789.026887376698</v>
      </c>
      <c r="Q312" s="12">
        <v>7706.2328522252574</v>
      </c>
      <c r="R312" s="27">
        <v>2.1996660812485712E-5</v>
      </c>
      <c r="S312" s="27">
        <v>1.7348269667812177E-4</v>
      </c>
      <c r="T312" s="27">
        <v>7.7399380804953565E-4</v>
      </c>
      <c r="U312" s="27">
        <v>1.1167882405995579E-3</v>
      </c>
      <c r="V312" s="27">
        <v>2.0870645883345915E-4</v>
      </c>
      <c r="W312" s="27">
        <v>6.1368517950291502E-4</v>
      </c>
      <c r="X312" s="27">
        <v>6.3459989209073073E-4</v>
      </c>
      <c r="Y312" s="27">
        <v>2.8558376106782633E-4</v>
      </c>
      <c r="Z312" s="27">
        <v>6.3594420210891971E-4</v>
      </c>
      <c r="AA312" s="27">
        <v>8.0319494471361107E-4</v>
      </c>
      <c r="AB312" s="27">
        <v>1.4150251086364636E-3</v>
      </c>
      <c r="AC312" s="18">
        <v>6.0754554119032977E-4</v>
      </c>
      <c r="AD312" s="12">
        <v>305</v>
      </c>
      <c r="AE312" s="17">
        <v>3</v>
      </c>
      <c r="AF312" s="18">
        <v>0.79221121045096143</v>
      </c>
      <c r="AG312" t="str">
        <f>IF(AF312&lt;='CAV Tier 1 Analysis'!$A$5,"Tier 1", "Tier 2")</f>
        <v>Tier 2</v>
      </c>
      <c r="AH312" t="str">
        <f t="shared" si="10"/>
        <v>Texas - Tier 2</v>
      </c>
      <c r="AI312" t="str">
        <f t="shared" si="11"/>
        <v>White Settlement, City Of - Tier 2</v>
      </c>
    </row>
    <row r="313" spans="1:35" x14ac:dyDescent="0.3">
      <c r="A313">
        <v>306</v>
      </c>
      <c r="B313">
        <v>6</v>
      </c>
      <c r="C313" t="s">
        <v>23</v>
      </c>
      <c r="D313" t="s">
        <v>4335</v>
      </c>
      <c r="E313" t="s">
        <v>6595</v>
      </c>
      <c r="F313" t="s">
        <v>668</v>
      </c>
      <c r="G313" s="59">
        <v>882.51602000000003</v>
      </c>
      <c r="H313">
        <v>2</v>
      </c>
      <c r="I313">
        <v>0</v>
      </c>
      <c r="J313" s="12">
        <v>3.55</v>
      </c>
      <c r="K313" s="12">
        <v>10</v>
      </c>
      <c r="L313">
        <v>0</v>
      </c>
      <c r="M313">
        <v>0</v>
      </c>
      <c r="N313" s="12">
        <v>4.2865381023978839E-3</v>
      </c>
      <c r="O313" s="12">
        <v>6776.5302233446273</v>
      </c>
      <c r="P313">
        <v>0</v>
      </c>
      <c r="Q313">
        <v>0</v>
      </c>
      <c r="R313" s="27">
        <v>3.979623725853045E-3</v>
      </c>
      <c r="S313" s="27">
        <v>3.1542308486931231E-6</v>
      </c>
      <c r="T313" s="27">
        <v>0</v>
      </c>
      <c r="U313" s="27">
        <v>3.3038318784403586E-4</v>
      </c>
      <c r="V313" s="27">
        <v>2.0870645883345916E-3</v>
      </c>
      <c r="W313" s="27">
        <v>0</v>
      </c>
      <c r="X313" s="27">
        <v>0</v>
      </c>
      <c r="Y313" s="27">
        <v>3.2778998200397275E-9</v>
      </c>
      <c r="Z313" s="27">
        <v>2.7860898143711855E-4</v>
      </c>
      <c r="AA313" s="27">
        <v>0</v>
      </c>
      <c r="AB313" s="27">
        <v>0</v>
      </c>
      <c r="AC313" s="18">
        <v>6.0716709020157314E-4</v>
      </c>
      <c r="AD313" s="12">
        <v>306</v>
      </c>
      <c r="AE313" s="17">
        <v>3</v>
      </c>
      <c r="AF313" s="18">
        <v>0.79281837754116302</v>
      </c>
      <c r="AG313" t="str">
        <f>IF(AF313&lt;='CAV Tier 1 Analysis'!$A$5,"Tier 1", "Tier 2")</f>
        <v>Tier 2</v>
      </c>
      <c r="AH313" t="str">
        <f t="shared" si="10"/>
        <v>Texas - Tier 2</v>
      </c>
      <c r="AI313" t="str">
        <f t="shared" si="11"/>
        <v>Terry County* - Tier 2</v>
      </c>
    </row>
    <row r="314" spans="1:35" x14ac:dyDescent="0.3">
      <c r="A314">
        <v>307</v>
      </c>
      <c r="B314">
        <v>6</v>
      </c>
      <c r="C314" t="s">
        <v>23</v>
      </c>
      <c r="D314" t="s">
        <v>2874</v>
      </c>
      <c r="E314" t="s">
        <v>6727</v>
      </c>
      <c r="F314" t="s">
        <v>671</v>
      </c>
      <c r="G314" s="59">
        <v>904.60035999999991</v>
      </c>
      <c r="H314">
        <v>1</v>
      </c>
      <c r="I314">
        <v>0</v>
      </c>
      <c r="J314" s="12">
        <v>4.25</v>
      </c>
      <c r="K314" s="12">
        <v>9.75</v>
      </c>
      <c r="L314">
        <v>0</v>
      </c>
      <c r="M314">
        <v>0</v>
      </c>
      <c r="N314" s="12">
        <v>0</v>
      </c>
      <c r="O314" s="12">
        <v>3179.3964613991666</v>
      </c>
      <c r="P314">
        <v>0</v>
      </c>
      <c r="Q314" s="12">
        <v>140.26633769691398</v>
      </c>
      <c r="R314" s="27">
        <v>4.0792109984260742E-3</v>
      </c>
      <c r="S314" s="27">
        <v>1.5771154243465616E-6</v>
      </c>
      <c r="T314" s="27">
        <v>0</v>
      </c>
      <c r="U314" s="27">
        <v>3.9552916854567675E-4</v>
      </c>
      <c r="V314" s="27">
        <v>2.0348879736262265E-3</v>
      </c>
      <c r="W314" s="27">
        <v>0</v>
      </c>
      <c r="X314" s="27">
        <v>0</v>
      </c>
      <c r="Y314" s="27">
        <v>0</v>
      </c>
      <c r="Z314" s="27">
        <v>1.3071710455059415E-4</v>
      </c>
      <c r="AA314" s="27">
        <v>0</v>
      </c>
      <c r="AB314" s="27">
        <v>2.5755825647067134E-5</v>
      </c>
      <c r="AC314" s="18">
        <v>6.0615256238363499E-4</v>
      </c>
      <c r="AD314" s="12">
        <v>307</v>
      </c>
      <c r="AE314" s="17">
        <v>3</v>
      </c>
      <c r="AF314" s="18">
        <v>0.79342453010354663</v>
      </c>
      <c r="AG314" t="str">
        <f>IF(AF314&lt;='CAV Tier 1 Analysis'!$A$5,"Tier 1", "Tier 2")</f>
        <v>Tier 2</v>
      </c>
      <c r="AH314" t="str">
        <f t="shared" si="10"/>
        <v>Texas - Tier 2</v>
      </c>
      <c r="AI314" t="str">
        <f t="shared" si="11"/>
        <v>Martin County * - Tier 2</v>
      </c>
    </row>
    <row r="315" spans="1:35" x14ac:dyDescent="0.3">
      <c r="A315">
        <v>308</v>
      </c>
      <c r="B315">
        <v>6</v>
      </c>
      <c r="C315" t="s">
        <v>23</v>
      </c>
      <c r="D315" t="s">
        <v>4005</v>
      </c>
      <c r="E315" t="s">
        <v>6144</v>
      </c>
      <c r="F315" t="s">
        <v>445</v>
      </c>
      <c r="G315" s="59">
        <v>12.192780000000001</v>
      </c>
      <c r="H315">
        <v>380</v>
      </c>
      <c r="I315">
        <v>13</v>
      </c>
      <c r="J315" s="12">
        <v>13</v>
      </c>
      <c r="K315" s="12">
        <v>4</v>
      </c>
      <c r="L315">
        <v>2</v>
      </c>
      <c r="M315" s="12">
        <v>61.134112154898226</v>
      </c>
      <c r="N315" s="12">
        <v>1529.8819959257003</v>
      </c>
      <c r="O315" s="12">
        <v>16020.595492134811</v>
      </c>
      <c r="P315" s="12">
        <v>15508.049057708709</v>
      </c>
      <c r="Q315" s="12">
        <v>1107.4931135448078</v>
      </c>
      <c r="R315" s="27">
        <v>5.4982204824005904E-5</v>
      </c>
      <c r="S315" s="27">
        <v>5.9930386125169348E-4</v>
      </c>
      <c r="T315" s="27">
        <v>2.7194377039578278E-4</v>
      </c>
      <c r="U315" s="27">
        <v>1.2098539273161877E-3</v>
      </c>
      <c r="V315" s="27">
        <v>8.3482583533383658E-4</v>
      </c>
      <c r="W315" s="27">
        <v>7.6710647437864377E-5</v>
      </c>
      <c r="X315" s="27">
        <v>4.2482815155798419E-4</v>
      </c>
      <c r="Y315" s="27">
        <v>1.1698950993393946E-3</v>
      </c>
      <c r="Z315" s="27">
        <v>6.5866773185832182E-4</v>
      </c>
      <c r="AA315" s="27">
        <v>1.1545051037082853E-3</v>
      </c>
      <c r="AB315" s="27">
        <v>2.0335883866464679E-4</v>
      </c>
      <c r="AC315" s="18">
        <v>6.0535228833527306E-4</v>
      </c>
      <c r="AD315" s="12">
        <v>308</v>
      </c>
      <c r="AE315" s="17">
        <v>3</v>
      </c>
      <c r="AF315" s="18">
        <v>0.79402988239188188</v>
      </c>
      <c r="AG315" t="str">
        <f>IF(AF315&lt;='CAV Tier 1 Analysis'!$A$5,"Tier 1", "Tier 2")</f>
        <v>Tier 2</v>
      </c>
      <c r="AH315" t="str">
        <f t="shared" si="10"/>
        <v>Texas - Tier 2</v>
      </c>
      <c r="AI315" t="str">
        <f t="shared" si="11"/>
        <v>Alice, City Of - Tier 2</v>
      </c>
    </row>
    <row r="316" spans="1:35" x14ac:dyDescent="0.3">
      <c r="A316">
        <v>309</v>
      </c>
      <c r="B316">
        <v>6</v>
      </c>
      <c r="C316" t="s">
        <v>23</v>
      </c>
      <c r="D316" t="s">
        <v>4210</v>
      </c>
      <c r="E316" t="s">
        <v>6430</v>
      </c>
      <c r="F316" t="s">
        <v>665</v>
      </c>
      <c r="G316" s="59">
        <v>989.37887000000001</v>
      </c>
      <c r="H316">
        <v>0</v>
      </c>
      <c r="I316">
        <v>0</v>
      </c>
      <c r="J316" s="12">
        <v>4.4615384615384617</v>
      </c>
      <c r="K316" s="12">
        <v>7.7692307692307692</v>
      </c>
      <c r="L316">
        <v>0</v>
      </c>
      <c r="M316">
        <v>0</v>
      </c>
      <c r="N316" s="12">
        <v>0</v>
      </c>
      <c r="O316" s="12">
        <v>3175.7740628103888</v>
      </c>
      <c r="P316" s="12">
        <v>268.61350888460902</v>
      </c>
      <c r="Q316">
        <v>0</v>
      </c>
      <c r="R316" s="27">
        <v>4.4615117863919061E-3</v>
      </c>
      <c r="S316" s="27">
        <v>0</v>
      </c>
      <c r="T316" s="27">
        <v>0</v>
      </c>
      <c r="U316" s="27">
        <v>4.1521614073573306E-4</v>
      </c>
      <c r="V316" s="27">
        <v>1.6214886417061055E-3</v>
      </c>
      <c r="W316" s="27">
        <v>0</v>
      </c>
      <c r="X316" s="27">
        <v>0</v>
      </c>
      <c r="Y316" s="27">
        <v>0</v>
      </c>
      <c r="Z316" s="27">
        <v>1.3056817394039753E-4</v>
      </c>
      <c r="AA316" s="27">
        <v>1.9997078019180002E-5</v>
      </c>
      <c r="AB316" s="27">
        <v>0</v>
      </c>
      <c r="AC316" s="18">
        <v>6.0443471098121124E-4</v>
      </c>
      <c r="AD316" s="12">
        <v>309</v>
      </c>
      <c r="AE316" s="17">
        <v>3</v>
      </c>
      <c r="AF316" s="18">
        <v>0.79463431710286314</v>
      </c>
      <c r="AG316" t="str">
        <f>IF(AF316&lt;='CAV Tier 1 Analysis'!$A$5,"Tier 1", "Tier 2")</f>
        <v>Tier 2</v>
      </c>
      <c r="AH316" t="str">
        <f t="shared" si="10"/>
        <v>Texas - Tier 2</v>
      </c>
      <c r="AI316" t="str">
        <f t="shared" si="11"/>
        <v>Concho County* - Tier 2</v>
      </c>
    </row>
    <row r="317" spans="1:35" x14ac:dyDescent="0.3">
      <c r="A317">
        <v>310</v>
      </c>
      <c r="B317">
        <v>6</v>
      </c>
      <c r="C317" t="s">
        <v>23</v>
      </c>
      <c r="D317" t="s">
        <v>4304</v>
      </c>
      <c r="E317" t="s">
        <v>6557</v>
      </c>
      <c r="F317" t="s">
        <v>663</v>
      </c>
      <c r="G317" s="59">
        <v>806.51135000000022</v>
      </c>
      <c r="H317">
        <v>4</v>
      </c>
      <c r="I317">
        <v>0</v>
      </c>
      <c r="J317" s="12">
        <v>10.633333333333333</v>
      </c>
      <c r="K317" s="12">
        <v>6.1</v>
      </c>
      <c r="L317">
        <v>0</v>
      </c>
      <c r="M317" s="12">
        <v>0.99999999999999989</v>
      </c>
      <c r="N317" s="12">
        <v>0</v>
      </c>
      <c r="O317" s="12">
        <v>17811.139804888302</v>
      </c>
      <c r="P317">
        <v>0</v>
      </c>
      <c r="Q317">
        <v>0</v>
      </c>
      <c r="R317" s="27">
        <v>3.6368877514878083E-3</v>
      </c>
      <c r="S317" s="27">
        <v>6.3084616973862463E-6</v>
      </c>
      <c r="T317" s="27">
        <v>0</v>
      </c>
      <c r="U317" s="27">
        <v>9.8959846875349713E-4</v>
      </c>
      <c r="V317" s="27">
        <v>1.2731093988841006E-3</v>
      </c>
      <c r="W317" s="27">
        <v>0</v>
      </c>
      <c r="X317" s="27">
        <v>6.949117875165638E-6</v>
      </c>
      <c r="Y317" s="27">
        <v>0</v>
      </c>
      <c r="Z317" s="27">
        <v>7.3228383194974252E-4</v>
      </c>
      <c r="AA317" s="27">
        <v>0</v>
      </c>
      <c r="AB317" s="27">
        <v>0</v>
      </c>
      <c r="AC317" s="18">
        <v>6.0410336642251824E-4</v>
      </c>
      <c r="AD317" s="12">
        <v>310</v>
      </c>
      <c r="AE317" s="17">
        <v>3</v>
      </c>
      <c r="AF317" s="18">
        <v>0.79523842046928561</v>
      </c>
      <c r="AG317" t="str">
        <f>IF(AF317&lt;='CAV Tier 1 Analysis'!$A$5,"Tier 1", "Tier 2")</f>
        <v>Tier 2</v>
      </c>
      <c r="AH317" t="str">
        <f t="shared" si="10"/>
        <v>Texas - Tier 2</v>
      </c>
      <c r="AI317" t="str">
        <f t="shared" si="11"/>
        <v>Panola County* - Tier 2</v>
      </c>
    </row>
    <row r="318" spans="1:35" x14ac:dyDescent="0.3">
      <c r="A318">
        <v>311</v>
      </c>
      <c r="B318">
        <v>6</v>
      </c>
      <c r="C318" t="s">
        <v>23</v>
      </c>
      <c r="D318" t="s">
        <v>2911</v>
      </c>
      <c r="E318" t="s">
        <v>6706</v>
      </c>
      <c r="F318" t="s">
        <v>651</v>
      </c>
      <c r="G318" s="59">
        <v>940.55772000000013</v>
      </c>
      <c r="H318">
        <v>15</v>
      </c>
      <c r="I318">
        <v>4</v>
      </c>
      <c r="J318" s="12">
        <v>7.1428571428571432</v>
      </c>
      <c r="K318" s="12">
        <v>6.7142857142857144</v>
      </c>
      <c r="L318">
        <v>0</v>
      </c>
      <c r="M318" s="12">
        <v>5.9999367183972501</v>
      </c>
      <c r="N318" s="12">
        <v>2.0559138302381649E-2</v>
      </c>
      <c r="O318" s="12">
        <v>4393.8480946135651</v>
      </c>
      <c r="P318">
        <v>0</v>
      </c>
      <c r="Q318">
        <v>0</v>
      </c>
      <c r="R318" s="27">
        <v>4.2413573614745771E-3</v>
      </c>
      <c r="S318" s="27">
        <v>2.3656731365198426E-5</v>
      </c>
      <c r="T318" s="27">
        <v>8.3675006275625474E-5</v>
      </c>
      <c r="U318" s="27">
        <v>6.6475490511878454E-4</v>
      </c>
      <c r="V318" s="27">
        <v>1.4013147950246543E-3</v>
      </c>
      <c r="W318" s="27">
        <v>0</v>
      </c>
      <c r="X318" s="27">
        <v>4.1694267499676995E-5</v>
      </c>
      <c r="Y318" s="27">
        <v>1.5721496959014632E-8</v>
      </c>
      <c r="Z318" s="27">
        <v>1.8064783921608628E-4</v>
      </c>
      <c r="AA318" s="27">
        <v>0</v>
      </c>
      <c r="AB318" s="27">
        <v>0</v>
      </c>
      <c r="AC318" s="18">
        <v>6.0337423886105111E-4</v>
      </c>
      <c r="AD318" s="12">
        <v>311</v>
      </c>
      <c r="AE318" s="17">
        <v>3</v>
      </c>
      <c r="AF318" s="18">
        <v>0.79584179470814664</v>
      </c>
      <c r="AG318" t="str">
        <f>IF(AF318&lt;='CAV Tier 1 Analysis'!$A$5,"Tier 1", "Tier 2")</f>
        <v>Tier 2</v>
      </c>
      <c r="AH318" t="str">
        <f t="shared" si="10"/>
        <v>Texas - Tier 2</v>
      </c>
      <c r="AI318" t="str">
        <f t="shared" si="11"/>
        <v>Brooks County* - Tier 2</v>
      </c>
    </row>
    <row r="319" spans="1:35" x14ac:dyDescent="0.3">
      <c r="A319">
        <v>312</v>
      </c>
      <c r="B319">
        <v>6</v>
      </c>
      <c r="C319" t="s">
        <v>23</v>
      </c>
      <c r="D319" t="s">
        <v>4427</v>
      </c>
      <c r="E319" t="s">
        <v>6710</v>
      </c>
      <c r="F319" t="s">
        <v>670</v>
      </c>
      <c r="G319" s="59">
        <v>898.14969000000019</v>
      </c>
      <c r="H319">
        <v>4</v>
      </c>
      <c r="I319">
        <v>1</v>
      </c>
      <c r="J319" s="12">
        <v>5.166666666666667</v>
      </c>
      <c r="K319" s="12">
        <v>9.1666666666666661</v>
      </c>
      <c r="L319">
        <v>0</v>
      </c>
      <c r="M319" s="12">
        <v>2.9999999999999982</v>
      </c>
      <c r="N319" s="12">
        <v>0</v>
      </c>
      <c r="O319" s="12">
        <v>3158.5727069016275</v>
      </c>
      <c r="P319">
        <v>0</v>
      </c>
      <c r="Q319" s="12">
        <v>60.404824822836417</v>
      </c>
      <c r="R319" s="27">
        <v>4.0501223033793284E-3</v>
      </c>
      <c r="S319" s="27">
        <v>6.3084616973862463E-6</v>
      </c>
      <c r="T319" s="27">
        <v>2.0918751568906368E-5</v>
      </c>
      <c r="U319" s="27">
        <v>4.808393813692541E-4</v>
      </c>
      <c r="V319" s="27">
        <v>1.9131425393067087E-3</v>
      </c>
      <c r="W319" s="27">
        <v>0</v>
      </c>
      <c r="X319" s="27">
        <v>2.0847353625496902E-5</v>
      </c>
      <c r="Y319" s="27">
        <v>0</v>
      </c>
      <c r="Z319" s="27">
        <v>1.298609606481779E-4</v>
      </c>
      <c r="AA319" s="27">
        <v>0</v>
      </c>
      <c r="AB319" s="27">
        <v>1.109158592092361E-5</v>
      </c>
      <c r="AC319" s="18">
        <v>6.0301193977419832E-4</v>
      </c>
      <c r="AD319" s="12">
        <v>312</v>
      </c>
      <c r="AE319" s="17">
        <v>3</v>
      </c>
      <c r="AF319" s="18">
        <v>0.79644480664792083</v>
      </c>
      <c r="AG319" t="str">
        <f>IF(AF319&lt;='CAV Tier 1 Analysis'!$A$5,"Tier 1", "Tier 2")</f>
        <v>Tier 2</v>
      </c>
      <c r="AH319" t="str">
        <f t="shared" si="10"/>
        <v>Texas - Tier 2</v>
      </c>
      <c r="AI319" t="str">
        <f t="shared" si="11"/>
        <v>Baylor County* - Tier 2</v>
      </c>
    </row>
    <row r="320" spans="1:35" x14ac:dyDescent="0.3">
      <c r="A320">
        <v>313</v>
      </c>
      <c r="B320">
        <v>6</v>
      </c>
      <c r="C320" t="s">
        <v>23</v>
      </c>
      <c r="D320" t="s">
        <v>4443</v>
      </c>
      <c r="E320" t="s">
        <v>6731</v>
      </c>
      <c r="F320" t="s">
        <v>649</v>
      </c>
      <c r="G320" s="59">
        <v>901.56347999999991</v>
      </c>
      <c r="H320">
        <v>32</v>
      </c>
      <c r="I320">
        <v>0</v>
      </c>
      <c r="J320" s="12">
        <v>5.3809523809523814</v>
      </c>
      <c r="K320" s="12">
        <v>8.0952380952380949</v>
      </c>
      <c r="L320">
        <v>0</v>
      </c>
      <c r="M320" s="12">
        <v>16.928501130059086</v>
      </c>
      <c r="N320" s="12">
        <v>9.7100982248508654</v>
      </c>
      <c r="O320" s="12">
        <v>4790.7979631594553</v>
      </c>
      <c r="P320">
        <v>0</v>
      </c>
      <c r="Q320">
        <v>0</v>
      </c>
      <c r="R320" s="27">
        <v>4.0655164711578115E-3</v>
      </c>
      <c r="S320" s="27">
        <v>5.046769357908997E-5</v>
      </c>
      <c r="T320" s="27">
        <v>0</v>
      </c>
      <c r="U320" s="27">
        <v>5.0078202852281764E-4</v>
      </c>
      <c r="V320" s="27">
        <v>1.6895284762708596E-3</v>
      </c>
      <c r="W320" s="27">
        <v>0</v>
      </c>
      <c r="X320" s="27">
        <v>1.1763814980265531E-4</v>
      </c>
      <c r="Y320" s="27">
        <v>7.4252761700640853E-6</v>
      </c>
      <c r="Z320" s="27">
        <v>1.9696796100587502E-4</v>
      </c>
      <c r="AA320" s="27">
        <v>0</v>
      </c>
      <c r="AB320" s="27">
        <v>0</v>
      </c>
      <c r="AC320" s="18">
        <v>6.0257509604628849E-4</v>
      </c>
      <c r="AD320" s="12">
        <v>313</v>
      </c>
      <c r="AE320" s="17">
        <v>3</v>
      </c>
      <c r="AF320" s="18">
        <v>0.79704738174396716</v>
      </c>
      <c r="AG320" t="str">
        <f>IF(AF320&lt;='CAV Tier 1 Analysis'!$A$5,"Tier 1", "Tier 2")</f>
        <v>Tier 2</v>
      </c>
      <c r="AH320" t="str">
        <f t="shared" si="10"/>
        <v>Texas - Tier 2</v>
      </c>
      <c r="AI320" t="str">
        <f t="shared" si="11"/>
        <v>Nolan County* - Tier 2</v>
      </c>
    </row>
    <row r="321" spans="1:35" x14ac:dyDescent="0.3">
      <c r="A321">
        <v>314</v>
      </c>
      <c r="B321">
        <v>6</v>
      </c>
      <c r="C321" t="s">
        <v>23</v>
      </c>
      <c r="D321" t="s">
        <v>3897</v>
      </c>
      <c r="E321" t="s">
        <v>6004</v>
      </c>
      <c r="F321" t="s">
        <v>676</v>
      </c>
      <c r="G321" s="59">
        <v>902.41743000000008</v>
      </c>
      <c r="H321">
        <v>0</v>
      </c>
      <c r="I321">
        <v>0</v>
      </c>
      <c r="J321" s="12">
        <v>4.2857142857142856</v>
      </c>
      <c r="K321" s="12">
        <v>9.8571428571428577</v>
      </c>
      <c r="L321">
        <v>0</v>
      </c>
      <c r="M321">
        <v>0</v>
      </c>
      <c r="N321" s="12">
        <v>0</v>
      </c>
      <c r="O321" s="12">
        <v>2385.4936933965287</v>
      </c>
      <c r="P321">
        <v>0</v>
      </c>
      <c r="Q321">
        <v>0</v>
      </c>
      <c r="R321" s="27">
        <v>4.0693672790793412E-3</v>
      </c>
      <c r="S321" s="27">
        <v>0</v>
      </c>
      <c r="T321" s="27">
        <v>0</v>
      </c>
      <c r="U321" s="27">
        <v>3.9885294307127065E-4</v>
      </c>
      <c r="V321" s="27">
        <v>2.0572493799298117E-3</v>
      </c>
      <c r="W321" s="27">
        <v>0</v>
      </c>
      <c r="X321" s="27">
        <v>0</v>
      </c>
      <c r="Y321" s="27">
        <v>0</v>
      </c>
      <c r="Z321" s="27">
        <v>9.8076736358721165E-5</v>
      </c>
      <c r="AA321" s="27">
        <v>0</v>
      </c>
      <c r="AB321" s="27">
        <v>0</v>
      </c>
      <c r="AC321" s="18">
        <v>6.0214057622174039E-4</v>
      </c>
      <c r="AD321" s="12">
        <v>314</v>
      </c>
      <c r="AE321" s="17">
        <v>3</v>
      </c>
      <c r="AF321" s="18">
        <v>0.79764952232018893</v>
      </c>
      <c r="AG321" t="str">
        <f>IF(AF321&lt;='CAV Tier 1 Analysis'!$A$5,"Tier 1", "Tier 2")</f>
        <v>Tier 2</v>
      </c>
      <c r="AH321" t="str">
        <f t="shared" si="10"/>
        <v>Texas - Tier 2</v>
      </c>
      <c r="AI321" t="str">
        <f t="shared" si="11"/>
        <v>Dickens County* - Tier 2</v>
      </c>
    </row>
    <row r="322" spans="1:35" x14ac:dyDescent="0.3">
      <c r="A322">
        <v>315</v>
      </c>
      <c r="B322">
        <v>6</v>
      </c>
      <c r="C322" t="s">
        <v>23</v>
      </c>
      <c r="D322" t="s">
        <v>4435</v>
      </c>
      <c r="E322" t="s">
        <v>6719</v>
      </c>
      <c r="F322" t="s">
        <v>673</v>
      </c>
      <c r="G322" s="59">
        <v>916.96358999999995</v>
      </c>
      <c r="H322">
        <v>0</v>
      </c>
      <c r="I322">
        <v>0</v>
      </c>
      <c r="J322" s="12">
        <v>3.0909090909090908</v>
      </c>
      <c r="K322" s="12">
        <v>9.9090909090909083</v>
      </c>
      <c r="L322">
        <v>0</v>
      </c>
      <c r="M322">
        <v>0</v>
      </c>
      <c r="N322" s="12">
        <v>3.2482518925039698E-3</v>
      </c>
      <c r="O322" s="12">
        <v>2410.9965250897981</v>
      </c>
      <c r="P322">
        <v>0</v>
      </c>
      <c r="Q322" s="12">
        <v>146.12812479835929</v>
      </c>
      <c r="R322" s="27">
        <v>4.1349618316360798E-3</v>
      </c>
      <c r="S322" s="27">
        <v>0</v>
      </c>
      <c r="T322" s="27">
        <v>0</v>
      </c>
      <c r="U322" s="27">
        <v>2.8765757712412852E-4</v>
      </c>
      <c r="V322" s="27">
        <v>2.0680912738951858E-3</v>
      </c>
      <c r="W322" s="27">
        <v>0</v>
      </c>
      <c r="X322" s="27">
        <v>0</v>
      </c>
      <c r="Y322" s="27">
        <v>2.483926198609153E-9</v>
      </c>
      <c r="Z322" s="27">
        <v>9.9125254955649539E-5</v>
      </c>
      <c r="AA322" s="27">
        <v>0</v>
      </c>
      <c r="AB322" s="27">
        <v>2.6832172039537137E-5</v>
      </c>
      <c r="AC322" s="18">
        <v>6.0151550850697996E-4</v>
      </c>
      <c r="AD322" s="12">
        <v>315</v>
      </c>
      <c r="AE322" s="17">
        <v>3</v>
      </c>
      <c r="AF322" s="18">
        <v>0.79825103782869589</v>
      </c>
      <c r="AG322" t="str">
        <f>IF(AF322&lt;='CAV Tier 1 Analysis'!$A$5,"Tier 1", "Tier 2")</f>
        <v>Tier 2</v>
      </c>
      <c r="AH322" t="str">
        <f t="shared" si="10"/>
        <v>Texas - Tier 2</v>
      </c>
      <c r="AI322" t="str">
        <f t="shared" si="11"/>
        <v>Hansford County* - Tier 2</v>
      </c>
    </row>
    <row r="323" spans="1:35" x14ac:dyDescent="0.3">
      <c r="A323">
        <v>316</v>
      </c>
      <c r="B323">
        <v>6</v>
      </c>
      <c r="C323" t="s">
        <v>23</v>
      </c>
      <c r="D323" t="s">
        <v>4071</v>
      </c>
      <c r="E323" t="s">
        <v>6236</v>
      </c>
      <c r="F323" t="s">
        <v>392</v>
      </c>
      <c r="G323" s="59">
        <v>3.2159300000000002</v>
      </c>
      <c r="H323">
        <v>536</v>
      </c>
      <c r="I323">
        <v>3</v>
      </c>
      <c r="J323" s="12">
        <v>14</v>
      </c>
      <c r="K323" s="12">
        <v>1</v>
      </c>
      <c r="L323">
        <v>66</v>
      </c>
      <c r="M323" s="12">
        <v>115.51188925132075</v>
      </c>
      <c r="N323" s="12">
        <v>681.41469117756219</v>
      </c>
      <c r="O323" s="12">
        <v>3168.3936059477205</v>
      </c>
      <c r="P323" s="12">
        <v>2458.0242443700417</v>
      </c>
      <c r="Q323">
        <v>0</v>
      </c>
      <c r="R323" s="27">
        <v>1.4501936552588112E-5</v>
      </c>
      <c r="S323" s="27">
        <v>8.4533386744975708E-4</v>
      </c>
      <c r="T323" s="27">
        <v>6.2756254706719102E-5</v>
      </c>
      <c r="U323" s="27">
        <v>1.3029196140328175E-3</v>
      </c>
      <c r="V323" s="27">
        <v>2.0870645883345915E-4</v>
      </c>
      <c r="W323" s="27">
        <v>2.5314513654495245E-3</v>
      </c>
      <c r="X323" s="27">
        <v>8.0270573439050665E-4</v>
      </c>
      <c r="Y323" s="27">
        <v>5.210752920483501E-4</v>
      </c>
      <c r="Z323" s="27">
        <v>1.3026473523337827E-4</v>
      </c>
      <c r="AA323" s="27">
        <v>1.8298894494103412E-4</v>
      </c>
      <c r="AB323" s="27">
        <v>0</v>
      </c>
      <c r="AC323" s="18">
        <v>6.0024583669437579E-4</v>
      </c>
      <c r="AD323" s="12">
        <v>316</v>
      </c>
      <c r="AE323" s="17">
        <v>3</v>
      </c>
      <c r="AF323" s="18">
        <v>0.79885128366539027</v>
      </c>
      <c r="AG323" t="str">
        <f>IF(AF323&lt;='CAV Tier 1 Analysis'!$A$5,"Tier 1", "Tier 2")</f>
        <v>Tier 2</v>
      </c>
      <c r="AH323" t="str">
        <f t="shared" si="10"/>
        <v>Texas - Tier 2</v>
      </c>
      <c r="AI323" t="str">
        <f t="shared" si="11"/>
        <v>West Orange, City Of - Tier 2</v>
      </c>
    </row>
    <row r="324" spans="1:35" x14ac:dyDescent="0.3">
      <c r="A324">
        <v>317</v>
      </c>
      <c r="B324">
        <v>6</v>
      </c>
      <c r="C324" t="s">
        <v>23</v>
      </c>
      <c r="D324" t="s">
        <v>2403</v>
      </c>
      <c r="E324" t="s">
        <v>6338</v>
      </c>
      <c r="F324" t="s">
        <v>474</v>
      </c>
      <c r="G324" s="59">
        <v>31.16085</v>
      </c>
      <c r="H324">
        <v>116</v>
      </c>
      <c r="I324">
        <v>14</v>
      </c>
      <c r="J324" s="12">
        <v>15</v>
      </c>
      <c r="K324" s="12">
        <v>3</v>
      </c>
      <c r="L324">
        <v>0</v>
      </c>
      <c r="M324" s="12">
        <v>42.752331852308295</v>
      </c>
      <c r="N324" s="12">
        <v>293.56660153187556</v>
      </c>
      <c r="O324" s="12">
        <v>28769.825458910553</v>
      </c>
      <c r="P324" s="12">
        <v>27144.695392190661</v>
      </c>
      <c r="Q324" s="12">
        <v>1226.0473206501592</v>
      </c>
      <c r="R324" s="27">
        <v>1.4051694832434639E-4</v>
      </c>
      <c r="S324" s="27">
        <v>1.8294538922420116E-4</v>
      </c>
      <c r="T324" s="27">
        <v>2.9286252196468915E-4</v>
      </c>
      <c r="U324" s="27">
        <v>1.3959853007494472E-3</v>
      </c>
      <c r="V324" s="27">
        <v>6.2611937650037738E-4</v>
      </c>
      <c r="W324" s="27">
        <v>0</v>
      </c>
      <c r="X324" s="27">
        <v>2.9709099347988887E-4</v>
      </c>
      <c r="Y324" s="27">
        <v>2.2448929353799751E-4</v>
      </c>
      <c r="Z324" s="27">
        <v>1.1828371604715726E-3</v>
      </c>
      <c r="AA324" s="27">
        <v>2.0208015368195606E-3</v>
      </c>
      <c r="AB324" s="27">
        <v>2.2512786420611069E-4</v>
      </c>
      <c r="AC324" s="18">
        <v>5.9897967138892647E-4</v>
      </c>
      <c r="AD324" s="12">
        <v>317</v>
      </c>
      <c r="AE324" s="17">
        <v>3</v>
      </c>
      <c r="AF324" s="18">
        <v>0.79945026333677915</v>
      </c>
      <c r="AG324" t="str">
        <f>IF(AF324&lt;='CAV Tier 1 Analysis'!$A$5,"Tier 1", "Tier 2")</f>
        <v>Tier 2</v>
      </c>
      <c r="AH324" t="str">
        <f t="shared" si="10"/>
        <v>Texas - Tier 2</v>
      </c>
      <c r="AI324" t="str">
        <f t="shared" si="11"/>
        <v>Huntsville, City Of - Tier 2</v>
      </c>
    </row>
    <row r="325" spans="1:35" x14ac:dyDescent="0.3">
      <c r="A325">
        <v>318</v>
      </c>
      <c r="B325">
        <v>6</v>
      </c>
      <c r="C325" t="s">
        <v>23</v>
      </c>
      <c r="D325" t="s">
        <v>4428</v>
      </c>
      <c r="E325" t="s">
        <v>6711</v>
      </c>
      <c r="F325" t="s">
        <v>692</v>
      </c>
      <c r="G325" s="59">
        <v>905.74055999999962</v>
      </c>
      <c r="H325">
        <v>0</v>
      </c>
      <c r="I325">
        <v>0</v>
      </c>
      <c r="J325" s="12">
        <v>4.5</v>
      </c>
      <c r="K325" s="12">
        <v>9.875</v>
      </c>
      <c r="L325">
        <v>0</v>
      </c>
      <c r="M325">
        <v>0</v>
      </c>
      <c r="N325" s="12">
        <v>0</v>
      </c>
      <c r="O325" s="12">
        <v>503.04359357920032</v>
      </c>
      <c r="P325">
        <v>0</v>
      </c>
      <c r="Q325">
        <v>0</v>
      </c>
      <c r="R325" s="27">
        <v>4.0843526240389623E-3</v>
      </c>
      <c r="S325" s="27">
        <v>0</v>
      </c>
      <c r="T325" s="27">
        <v>0</v>
      </c>
      <c r="U325" s="27">
        <v>4.1879559022483419E-4</v>
      </c>
      <c r="V325" s="27">
        <v>2.060976280980409E-3</v>
      </c>
      <c r="W325" s="27">
        <v>0</v>
      </c>
      <c r="X325" s="27">
        <v>0</v>
      </c>
      <c r="Y325" s="27">
        <v>0</v>
      </c>
      <c r="Z325" s="27">
        <v>2.068203912715601E-5</v>
      </c>
      <c r="AA325" s="27">
        <v>0</v>
      </c>
      <c r="AB325" s="27">
        <v>0</v>
      </c>
      <c r="AC325" s="18">
        <v>5.9861877585194192E-4</v>
      </c>
      <c r="AD325" s="12">
        <v>318</v>
      </c>
      <c r="AE325" s="17">
        <v>3</v>
      </c>
      <c r="AF325" s="18">
        <v>0.80004888211263114</v>
      </c>
      <c r="AG325" t="str">
        <f>IF(AF325&lt;='CAV Tier 1 Analysis'!$A$5,"Tier 1", "Tier 2")</f>
        <v>Tier 2</v>
      </c>
      <c r="AH325" t="str">
        <f t="shared" si="10"/>
        <v>Texas - Tier 2</v>
      </c>
      <c r="AI325" t="str">
        <f t="shared" si="11"/>
        <v>Borden County * - Tier 2</v>
      </c>
    </row>
    <row r="326" spans="1:35" x14ac:dyDescent="0.3">
      <c r="A326">
        <v>319</v>
      </c>
      <c r="B326">
        <v>6</v>
      </c>
      <c r="C326" t="s">
        <v>23</v>
      </c>
      <c r="D326" t="s">
        <v>3361</v>
      </c>
      <c r="E326" t="s">
        <v>6057</v>
      </c>
      <c r="F326" t="s">
        <v>683</v>
      </c>
      <c r="G326" s="59">
        <v>899.97982999999988</v>
      </c>
      <c r="H326">
        <v>0</v>
      </c>
      <c r="I326">
        <v>0</v>
      </c>
      <c r="J326" s="12">
        <v>3.9</v>
      </c>
      <c r="K326" s="12">
        <v>9.8000000000000007</v>
      </c>
      <c r="L326">
        <v>0</v>
      </c>
      <c r="M326">
        <v>0</v>
      </c>
      <c r="N326" s="12">
        <v>1.5179951780948759E-2</v>
      </c>
      <c r="O326" s="12">
        <v>2664.0811935396991</v>
      </c>
      <c r="P326">
        <v>0</v>
      </c>
      <c r="Q326">
        <v>0</v>
      </c>
      <c r="R326" s="27">
        <v>4.0583751491074229E-3</v>
      </c>
      <c r="S326" s="27">
        <v>0</v>
      </c>
      <c r="T326" s="27">
        <v>0</v>
      </c>
      <c r="U326" s="27">
        <v>3.6295617819485628E-4</v>
      </c>
      <c r="V326" s="27">
        <v>2.0453232965678995E-3</v>
      </c>
      <c r="W326" s="27">
        <v>0</v>
      </c>
      <c r="X326" s="27">
        <v>0</v>
      </c>
      <c r="Y326" s="27">
        <v>1.1608052937438936E-8</v>
      </c>
      <c r="Z326" s="27">
        <v>1.0953053012896323E-4</v>
      </c>
      <c r="AA326" s="27">
        <v>0</v>
      </c>
      <c r="AB326" s="27">
        <v>0</v>
      </c>
      <c r="AC326" s="18">
        <v>5.9783606927746183E-4</v>
      </c>
      <c r="AD326" s="12">
        <v>319</v>
      </c>
      <c r="AE326" s="17">
        <v>3</v>
      </c>
      <c r="AF326" s="18">
        <v>0.80064671818190858</v>
      </c>
      <c r="AG326" t="str">
        <f>IF(AF326&lt;='CAV Tier 1 Analysis'!$A$5,"Tier 1", "Tier 2")</f>
        <v>Tier 2</v>
      </c>
      <c r="AH326" t="str">
        <f t="shared" si="10"/>
        <v>Texas - Tier 2</v>
      </c>
      <c r="AI326" t="str">
        <f t="shared" si="11"/>
        <v>Hall County* - Tier 2</v>
      </c>
    </row>
    <row r="327" spans="1:35" x14ac:dyDescent="0.3">
      <c r="A327">
        <v>320</v>
      </c>
      <c r="B327">
        <v>6</v>
      </c>
      <c r="C327" t="s">
        <v>23</v>
      </c>
      <c r="D327" t="s">
        <v>4438</v>
      </c>
      <c r="E327" t="s">
        <v>6724</v>
      </c>
      <c r="F327" t="s">
        <v>691</v>
      </c>
      <c r="G327" s="59">
        <v>913.13760999999988</v>
      </c>
      <c r="H327">
        <v>0</v>
      </c>
      <c r="I327">
        <v>0</v>
      </c>
      <c r="J327" s="12">
        <v>4.1428571428571432</v>
      </c>
      <c r="K327" s="12">
        <v>9.8571428571428577</v>
      </c>
      <c r="L327">
        <v>0</v>
      </c>
      <c r="M327">
        <v>0</v>
      </c>
      <c r="N327" s="12">
        <v>0</v>
      </c>
      <c r="O327" s="12">
        <v>302.08020520945576</v>
      </c>
      <c r="P327">
        <v>0</v>
      </c>
      <c r="Q327">
        <v>0</v>
      </c>
      <c r="R327" s="27">
        <v>4.117708931476104E-3</v>
      </c>
      <c r="S327" s="27">
        <v>0</v>
      </c>
      <c r="T327" s="27">
        <v>0</v>
      </c>
      <c r="U327" s="27">
        <v>3.8555784496889501E-4</v>
      </c>
      <c r="V327" s="27">
        <v>2.0572493799298117E-3</v>
      </c>
      <c r="W327" s="27">
        <v>0</v>
      </c>
      <c r="X327" s="27">
        <v>0</v>
      </c>
      <c r="Y327" s="27">
        <v>0</v>
      </c>
      <c r="Z327" s="27">
        <v>1.2419668401358219E-5</v>
      </c>
      <c r="AA327" s="27">
        <v>0</v>
      </c>
      <c r="AB327" s="27">
        <v>0</v>
      </c>
      <c r="AC327" s="18">
        <v>5.975396204341972E-4</v>
      </c>
      <c r="AD327" s="12">
        <v>320</v>
      </c>
      <c r="AE327" s="17">
        <v>3</v>
      </c>
      <c r="AF327" s="18">
        <v>0.80124425780234276</v>
      </c>
      <c r="AG327" t="str">
        <f>IF(AF327&lt;='CAV Tier 1 Analysis'!$A$5,"Tier 1", "Tier 2")</f>
        <v>Tier 2</v>
      </c>
      <c r="AH327" t="str">
        <f t="shared" si="10"/>
        <v>Texas - Tier 2</v>
      </c>
      <c r="AI327" t="str">
        <f t="shared" si="11"/>
        <v>King County * - Tier 2</v>
      </c>
    </row>
    <row r="328" spans="1:35" x14ac:dyDescent="0.3">
      <c r="A328">
        <v>321</v>
      </c>
      <c r="B328">
        <v>6</v>
      </c>
      <c r="C328" t="s">
        <v>23</v>
      </c>
      <c r="D328" t="s">
        <v>4209</v>
      </c>
      <c r="E328" t="s">
        <v>6429</v>
      </c>
      <c r="F328" t="s">
        <v>680</v>
      </c>
      <c r="G328" s="59">
        <v>917.37431000000004</v>
      </c>
      <c r="H328">
        <v>0</v>
      </c>
      <c r="I328">
        <v>0</v>
      </c>
      <c r="J328" s="12">
        <v>3.2222222222222223</v>
      </c>
      <c r="K328" s="12">
        <v>9.7777777777777786</v>
      </c>
      <c r="L328">
        <v>0</v>
      </c>
      <c r="M328">
        <v>0</v>
      </c>
      <c r="N328" s="12">
        <v>0</v>
      </c>
      <c r="O328" s="12">
        <v>1990.9259306218628</v>
      </c>
      <c r="P328">
        <v>0</v>
      </c>
      <c r="Q328" s="12">
        <v>18.624627283220889</v>
      </c>
      <c r="R328" s="27">
        <v>4.1368139351896024E-3</v>
      </c>
      <c r="S328" s="27">
        <v>0</v>
      </c>
      <c r="T328" s="27">
        <v>0</v>
      </c>
      <c r="U328" s="27">
        <v>2.9987832386469608E-4</v>
      </c>
      <c r="V328" s="27">
        <v>2.0406853752604893E-3</v>
      </c>
      <c r="W328" s="27">
        <v>0</v>
      </c>
      <c r="X328" s="27">
        <v>0</v>
      </c>
      <c r="Y328" s="27">
        <v>0</v>
      </c>
      <c r="Z328" s="27">
        <v>8.185455201489997E-5</v>
      </c>
      <c r="AA328" s="27">
        <v>0</v>
      </c>
      <c r="AB328" s="27">
        <v>3.4198700908892459E-6</v>
      </c>
      <c r="AC328" s="18">
        <v>5.9660473240187063E-4</v>
      </c>
      <c r="AD328" s="12">
        <v>321</v>
      </c>
      <c r="AE328" s="17">
        <v>3</v>
      </c>
      <c r="AF328" s="18">
        <v>0.80184086253474463</v>
      </c>
      <c r="AG328" t="str">
        <f>IF(AF328&lt;='CAV Tier 1 Analysis'!$A$5,"Tier 1", "Tier 2")</f>
        <v>Tier 2</v>
      </c>
      <c r="AH328" t="str">
        <f t="shared" ref="AH328:AH391" si="12">C328&amp;" - "&amp;AG328</f>
        <v>Texas - Tier 2</v>
      </c>
      <c r="AI328" t="str">
        <f t="shared" ref="AI328:AI391" si="13">D328&amp;" - "&amp;AG328</f>
        <v>Collingsworth County* - Tier 2</v>
      </c>
    </row>
    <row r="329" spans="1:35" x14ac:dyDescent="0.3">
      <c r="A329">
        <v>322</v>
      </c>
      <c r="B329">
        <v>6</v>
      </c>
      <c r="C329" t="s">
        <v>23</v>
      </c>
      <c r="D329" t="s">
        <v>4365</v>
      </c>
      <c r="E329" t="s">
        <v>6633</v>
      </c>
      <c r="F329" t="s">
        <v>641</v>
      </c>
      <c r="G329" s="59">
        <v>907.38303999999982</v>
      </c>
      <c r="H329">
        <v>33</v>
      </c>
      <c r="I329">
        <v>3</v>
      </c>
      <c r="J329" s="12">
        <v>7.0434782608695654</v>
      </c>
      <c r="K329" s="12">
        <v>6.0434782608695654</v>
      </c>
      <c r="L329">
        <v>1</v>
      </c>
      <c r="M329" s="12">
        <v>4.9709596181123246</v>
      </c>
      <c r="N329" s="12">
        <v>19.820149729823029</v>
      </c>
      <c r="O329" s="12">
        <v>7558.6036717876186</v>
      </c>
      <c r="P329" s="12">
        <v>433.4027898280674</v>
      </c>
      <c r="Q329">
        <v>0</v>
      </c>
      <c r="R329" s="27">
        <v>4.0917592344903398E-3</v>
      </c>
      <c r="S329" s="27">
        <v>5.2044809003436533E-5</v>
      </c>
      <c r="T329" s="27">
        <v>6.2756254706719102E-5</v>
      </c>
      <c r="U329" s="27">
        <v>6.5550614122147964E-4</v>
      </c>
      <c r="V329" s="27">
        <v>1.2613129468630792E-3</v>
      </c>
      <c r="W329" s="27">
        <v>3.8355323718932189E-5</v>
      </c>
      <c r="X329" s="27">
        <v>3.4543784338950909E-5</v>
      </c>
      <c r="Y329" s="27">
        <v>1.5156395132987174E-5</v>
      </c>
      <c r="Z329" s="27">
        <v>3.1076300122280374E-4</v>
      </c>
      <c r="AA329" s="27">
        <v>3.2264905208640184E-5</v>
      </c>
      <c r="AB329" s="27">
        <v>0</v>
      </c>
      <c r="AC329" s="18">
        <v>5.958602541733971E-4</v>
      </c>
      <c r="AD329" s="12">
        <v>322</v>
      </c>
      <c r="AE329" s="17">
        <v>3</v>
      </c>
      <c r="AF329" s="18">
        <v>0.80243672278891798</v>
      </c>
      <c r="AG329" t="str">
        <f>IF(AF329&lt;='CAV Tier 1 Analysis'!$A$5,"Tier 1", "Tier 2")</f>
        <v>Tier 2</v>
      </c>
      <c r="AH329" t="str">
        <f t="shared" si="12"/>
        <v>Texas - Tier 2</v>
      </c>
      <c r="AI329" t="str">
        <f t="shared" si="13"/>
        <v>Archer County* - Tier 2</v>
      </c>
    </row>
    <row r="330" spans="1:35" x14ac:dyDescent="0.3">
      <c r="A330">
        <v>323</v>
      </c>
      <c r="B330">
        <v>6</v>
      </c>
      <c r="C330" t="s">
        <v>23</v>
      </c>
      <c r="D330" t="s">
        <v>3834</v>
      </c>
      <c r="E330" t="s">
        <v>5917</v>
      </c>
      <c r="F330" t="s">
        <v>385</v>
      </c>
      <c r="G330" s="59">
        <v>9.5057899999999993</v>
      </c>
      <c r="H330">
        <v>924</v>
      </c>
      <c r="I330">
        <v>23</v>
      </c>
      <c r="J330" s="12">
        <v>10</v>
      </c>
      <c r="K330" s="12">
        <v>3</v>
      </c>
      <c r="L330">
        <v>2</v>
      </c>
      <c r="M330" s="12">
        <v>208.65695539245033</v>
      </c>
      <c r="N330" s="12">
        <v>434.17376224607824</v>
      </c>
      <c r="O330" s="12">
        <v>9818.4691285996014</v>
      </c>
      <c r="P330" s="12">
        <v>9468.2222672550652</v>
      </c>
      <c r="Q330" s="12">
        <v>109.24150554618427</v>
      </c>
      <c r="R330" s="27">
        <v>4.2865473894713676E-5</v>
      </c>
      <c r="S330" s="27">
        <v>1.457254652096223E-3</v>
      </c>
      <c r="T330" s="27">
        <v>4.8113128608484644E-4</v>
      </c>
      <c r="U330" s="27">
        <v>9.3065686716629827E-4</v>
      </c>
      <c r="V330" s="27">
        <v>6.2611937650037738E-4</v>
      </c>
      <c r="W330" s="27">
        <v>7.6710647437864377E-5</v>
      </c>
      <c r="X330" s="27">
        <v>1.4499817784953159E-3</v>
      </c>
      <c r="Y330" s="27">
        <v>3.3201106887076717E-4</v>
      </c>
      <c r="Z330" s="27">
        <v>4.0367468203230213E-4</v>
      </c>
      <c r="AA330" s="27">
        <v>7.0486693006408777E-4</v>
      </c>
      <c r="AB330" s="27">
        <v>2.0059019266263639E-5</v>
      </c>
      <c r="AC330" s="18">
        <v>5.9321198017355068E-4</v>
      </c>
      <c r="AD330" s="12">
        <v>323</v>
      </c>
      <c r="AE330" s="17">
        <v>3</v>
      </c>
      <c r="AF330" s="18">
        <v>0.80302993476909157</v>
      </c>
      <c r="AG330" t="str">
        <f>IF(AF330&lt;='CAV Tier 1 Analysis'!$A$5,"Tier 1", "Tier 2")</f>
        <v>Tier 2</v>
      </c>
      <c r="AH330" t="str">
        <f t="shared" si="12"/>
        <v>Texas - Tier 2</v>
      </c>
      <c r="AI330" t="str">
        <f t="shared" si="13"/>
        <v>Port Lavaca, City Of - Tier 2</v>
      </c>
    </row>
    <row r="331" spans="1:35" x14ac:dyDescent="0.3">
      <c r="A331">
        <v>324</v>
      </c>
      <c r="B331">
        <v>6</v>
      </c>
      <c r="C331" t="s">
        <v>23</v>
      </c>
      <c r="D331" t="s">
        <v>4242</v>
      </c>
      <c r="E331" t="s">
        <v>6476</v>
      </c>
      <c r="F331" t="s">
        <v>642</v>
      </c>
      <c r="G331" s="59">
        <v>857.64361999999983</v>
      </c>
      <c r="H331">
        <v>18</v>
      </c>
      <c r="I331">
        <v>2</v>
      </c>
      <c r="J331" s="12">
        <v>8.375</v>
      </c>
      <c r="K331" s="12">
        <v>6.125</v>
      </c>
      <c r="L331">
        <v>0</v>
      </c>
      <c r="M331" s="12">
        <v>12.999981659048542</v>
      </c>
      <c r="N331" s="12">
        <v>4.6887783533603299E-3</v>
      </c>
      <c r="O331" s="12">
        <v>6568.1998333999463</v>
      </c>
      <c r="P331" s="12">
        <v>1346.1080556449806</v>
      </c>
      <c r="Q331" s="12">
        <v>361.91076292523212</v>
      </c>
      <c r="R331" s="27">
        <v>3.8674639566072602E-3</v>
      </c>
      <c r="S331" s="27">
        <v>2.838807763823811E-5</v>
      </c>
      <c r="T331" s="27">
        <v>4.1837503137812737E-5</v>
      </c>
      <c r="U331" s="27">
        <v>7.7942512625177481E-4</v>
      </c>
      <c r="V331" s="27">
        <v>1.2783270603549373E-3</v>
      </c>
      <c r="W331" s="27">
        <v>0</v>
      </c>
      <c r="X331" s="27">
        <v>9.0338404923719678E-5</v>
      </c>
      <c r="Y331" s="27">
        <v>3.5854914510356047E-9</v>
      </c>
      <c r="Z331" s="27">
        <v>2.7004372520245546E-4</v>
      </c>
      <c r="AA331" s="27">
        <v>1.0021174259907719E-4</v>
      </c>
      <c r="AB331" s="27">
        <v>6.6454365764084586E-5</v>
      </c>
      <c r="AC331" s="18">
        <v>5.9295395890643723E-4</v>
      </c>
      <c r="AD331" s="12">
        <v>324</v>
      </c>
      <c r="AE331" s="17">
        <v>3</v>
      </c>
      <c r="AF331" s="18">
        <v>0.80362288872799803</v>
      </c>
      <c r="AG331" t="str">
        <f>IF(AF331&lt;='CAV Tier 1 Analysis'!$A$5,"Tier 1", "Tier 2")</f>
        <v>Tier 2</v>
      </c>
      <c r="AH331" t="str">
        <f t="shared" si="12"/>
        <v>Texas - Tier 2</v>
      </c>
      <c r="AI331" t="str">
        <f t="shared" si="13"/>
        <v>Goliad County* - Tier 2</v>
      </c>
    </row>
    <row r="332" spans="1:35" x14ac:dyDescent="0.3">
      <c r="A332">
        <v>325</v>
      </c>
      <c r="B332">
        <v>6</v>
      </c>
      <c r="C332" t="s">
        <v>23</v>
      </c>
      <c r="D332" t="s">
        <v>3815</v>
      </c>
      <c r="E332" t="s">
        <v>5890</v>
      </c>
      <c r="F332" t="s">
        <v>393</v>
      </c>
      <c r="G332" s="59">
        <v>2.07708</v>
      </c>
      <c r="H332">
        <v>296</v>
      </c>
      <c r="I332">
        <v>74</v>
      </c>
      <c r="J332" s="12">
        <v>18.399999999999999</v>
      </c>
      <c r="K332" s="12">
        <v>1</v>
      </c>
      <c r="L332">
        <v>30</v>
      </c>
      <c r="M332" s="12">
        <v>129.42466346987118</v>
      </c>
      <c r="N332" s="12">
        <v>284.90284342922695</v>
      </c>
      <c r="O332" s="12">
        <v>1538.051628410627</v>
      </c>
      <c r="P332" s="12">
        <v>1264.4709353569397</v>
      </c>
      <c r="Q332" s="12">
        <v>795.78014964890872</v>
      </c>
      <c r="R332" s="27">
        <v>9.3663986388539923E-6</v>
      </c>
      <c r="S332" s="27">
        <v>4.6682616560658226E-4</v>
      </c>
      <c r="T332" s="27">
        <v>1.5479876160990713E-3</v>
      </c>
      <c r="U332" s="27">
        <v>1.7124086355859887E-3</v>
      </c>
      <c r="V332" s="27">
        <v>2.0870645883345915E-4</v>
      </c>
      <c r="W332" s="27">
        <v>1.1506597115679656E-3</v>
      </c>
      <c r="X332" s="27">
        <v>8.9938724240577902E-4</v>
      </c>
      <c r="Y332" s="27">
        <v>2.1786414978629417E-4</v>
      </c>
      <c r="Z332" s="27">
        <v>6.3235163640676313E-5</v>
      </c>
      <c r="AA332" s="27">
        <v>9.4134223004325811E-5</v>
      </c>
      <c r="AB332" s="27">
        <v>1.4612183596068339E-4</v>
      </c>
      <c r="AC332" s="18">
        <v>5.9242705464815273E-4</v>
      </c>
      <c r="AD332" s="12">
        <v>325</v>
      </c>
      <c r="AE332" s="17">
        <v>3</v>
      </c>
      <c r="AF332" s="18">
        <v>0.80421531578264616</v>
      </c>
      <c r="AG332" t="str">
        <f>IF(AF332&lt;='CAV Tier 1 Analysis'!$A$5,"Tier 1", "Tier 2")</f>
        <v>Tier 2</v>
      </c>
      <c r="AH332" t="str">
        <f t="shared" si="12"/>
        <v>Texas - Tier 2</v>
      </c>
      <c r="AI332" t="str">
        <f t="shared" si="13"/>
        <v>Brookside Village, City Of - Tier 2</v>
      </c>
    </row>
    <row r="333" spans="1:35" x14ac:dyDescent="0.3">
      <c r="A333">
        <v>326</v>
      </c>
      <c r="B333">
        <v>6</v>
      </c>
      <c r="C333" t="s">
        <v>23</v>
      </c>
      <c r="D333" t="s">
        <v>2869</v>
      </c>
      <c r="E333" t="s">
        <v>6723</v>
      </c>
      <c r="F333" t="s">
        <v>696</v>
      </c>
      <c r="G333" s="59">
        <v>900.90950999999984</v>
      </c>
      <c r="H333">
        <v>0</v>
      </c>
      <c r="I333">
        <v>0</v>
      </c>
      <c r="J333" s="12">
        <v>3.375</v>
      </c>
      <c r="K333" s="12">
        <v>10</v>
      </c>
      <c r="L333">
        <v>0</v>
      </c>
      <c r="M333">
        <v>0</v>
      </c>
      <c r="N333" s="12">
        <v>0</v>
      </c>
      <c r="O333" s="12">
        <v>598.02729289143724</v>
      </c>
      <c r="P333">
        <v>0</v>
      </c>
      <c r="Q333" s="12">
        <v>5.3546675971033437</v>
      </c>
      <c r="R333" s="27">
        <v>4.0625674544045561E-3</v>
      </c>
      <c r="S333" s="27">
        <v>0</v>
      </c>
      <c r="T333" s="27">
        <v>0</v>
      </c>
      <c r="U333" s="27">
        <v>3.1409669266862567E-4</v>
      </c>
      <c r="V333" s="27">
        <v>2.0870645883345916E-3</v>
      </c>
      <c r="W333" s="27">
        <v>0</v>
      </c>
      <c r="X333" s="27">
        <v>0</v>
      </c>
      <c r="Y333" s="27">
        <v>0</v>
      </c>
      <c r="Z333" s="27">
        <v>2.4587180969119288E-5</v>
      </c>
      <c r="AA333" s="27">
        <v>0</v>
      </c>
      <c r="AB333" s="27">
        <v>9.8322867263417484E-7</v>
      </c>
      <c r="AC333" s="18">
        <v>5.8993628591359336E-4</v>
      </c>
      <c r="AD333" s="12">
        <v>326</v>
      </c>
      <c r="AE333" s="17">
        <v>3</v>
      </c>
      <c r="AF333" s="18">
        <v>0.8048052520685598</v>
      </c>
      <c r="AG333" t="str">
        <f>IF(AF333&lt;='CAV Tier 1 Analysis'!$A$5,"Tier 1", "Tier 2")</f>
        <v>Tier 2</v>
      </c>
      <c r="AH333" t="str">
        <f t="shared" si="12"/>
        <v>Texas - Tier 2</v>
      </c>
      <c r="AI333" t="str">
        <f t="shared" si="13"/>
        <v>Kent County * - Tier 2</v>
      </c>
    </row>
    <row r="334" spans="1:35" x14ac:dyDescent="0.3">
      <c r="A334">
        <v>327</v>
      </c>
      <c r="B334">
        <v>6</v>
      </c>
      <c r="C334" t="s">
        <v>23</v>
      </c>
      <c r="D334" t="s">
        <v>4446</v>
      </c>
      <c r="E334" t="s">
        <v>6736</v>
      </c>
      <c r="F334" t="s">
        <v>693</v>
      </c>
      <c r="G334" s="59">
        <v>918.09537999999998</v>
      </c>
      <c r="H334">
        <v>0</v>
      </c>
      <c r="I334">
        <v>0</v>
      </c>
      <c r="J334" s="12">
        <v>3.8181818181818183</v>
      </c>
      <c r="K334" s="12">
        <v>9.2727272727272734</v>
      </c>
      <c r="L334">
        <v>0</v>
      </c>
      <c r="M334">
        <v>0</v>
      </c>
      <c r="N334" s="12">
        <v>0</v>
      </c>
      <c r="O334" s="12">
        <v>1141.3397731767648</v>
      </c>
      <c r="P334">
        <v>0</v>
      </c>
      <c r="Q334" s="12">
        <v>57.841499069382962</v>
      </c>
      <c r="R334" s="27">
        <v>4.1400655331379332E-3</v>
      </c>
      <c r="S334" s="27">
        <v>0</v>
      </c>
      <c r="T334" s="27">
        <v>0</v>
      </c>
      <c r="U334" s="27">
        <v>3.5534171291804118E-4</v>
      </c>
      <c r="V334" s="27">
        <v>1.9352780728193486E-3</v>
      </c>
      <c r="W334" s="27">
        <v>0</v>
      </c>
      <c r="X334" s="27">
        <v>0</v>
      </c>
      <c r="Y334" s="27">
        <v>0</v>
      </c>
      <c r="Z334" s="27">
        <v>4.6924827485164571E-5</v>
      </c>
      <c r="AA334" s="27">
        <v>0</v>
      </c>
      <c r="AB334" s="27">
        <v>1.0620905839967616E-5</v>
      </c>
      <c r="AC334" s="18">
        <v>5.8983918656367769E-4</v>
      </c>
      <c r="AD334" s="12">
        <v>327</v>
      </c>
      <c r="AE334" s="17">
        <v>3</v>
      </c>
      <c r="AF334" s="18">
        <v>0.80539509125512343</v>
      </c>
      <c r="AG334" t="str">
        <f>IF(AF334&lt;='CAV Tier 1 Analysis'!$A$5,"Tier 1", "Tier 2")</f>
        <v>Tier 2</v>
      </c>
      <c r="AH334" t="str">
        <f t="shared" si="12"/>
        <v>Texas - Tier 2</v>
      </c>
      <c r="AI334" t="str">
        <f t="shared" si="13"/>
        <v>Stonewall County * - Tier 2</v>
      </c>
    </row>
    <row r="335" spans="1:35" x14ac:dyDescent="0.3">
      <c r="A335">
        <v>328</v>
      </c>
      <c r="B335">
        <v>6</v>
      </c>
      <c r="C335" t="s">
        <v>23</v>
      </c>
      <c r="D335" t="s">
        <v>4328</v>
      </c>
      <c r="E335" t="s">
        <v>6587</v>
      </c>
      <c r="F335" t="s">
        <v>682</v>
      </c>
      <c r="G335" s="59">
        <v>895.60110000000009</v>
      </c>
      <c r="H335">
        <v>1</v>
      </c>
      <c r="I335">
        <v>0</v>
      </c>
      <c r="J335" s="12">
        <v>3.8571428571428572</v>
      </c>
      <c r="K335" s="12">
        <v>9</v>
      </c>
      <c r="L335">
        <v>0</v>
      </c>
      <c r="M335">
        <v>0</v>
      </c>
      <c r="N335" s="12">
        <v>0</v>
      </c>
      <c r="O335" s="12">
        <v>5116.5946302190896</v>
      </c>
      <c r="P335">
        <v>0</v>
      </c>
      <c r="Q335">
        <v>0</v>
      </c>
      <c r="R335" s="27">
        <v>4.0386296743486717E-3</v>
      </c>
      <c r="S335" s="27">
        <v>1.5771154243465616E-6</v>
      </c>
      <c r="T335" s="27">
        <v>0</v>
      </c>
      <c r="U335" s="27">
        <v>3.5896764876414361E-4</v>
      </c>
      <c r="V335" s="27">
        <v>1.8783581295011322E-3</v>
      </c>
      <c r="W335" s="27">
        <v>0</v>
      </c>
      <c r="X335" s="27">
        <v>0</v>
      </c>
      <c r="Y335" s="27">
        <v>0</v>
      </c>
      <c r="Z335" s="27">
        <v>2.1036270353242607E-4</v>
      </c>
      <c r="AA335" s="27">
        <v>0</v>
      </c>
      <c r="AB335" s="27">
        <v>0</v>
      </c>
      <c r="AC335" s="18">
        <v>5.8980866105188363E-4</v>
      </c>
      <c r="AD335" s="12">
        <v>328</v>
      </c>
      <c r="AE335" s="17">
        <v>3</v>
      </c>
      <c r="AF335" s="18">
        <v>0.80598489991617528</v>
      </c>
      <c r="AG335" t="str">
        <f>IF(AF335&lt;='CAV Tier 1 Analysis'!$A$5,"Tier 1", "Tier 2")</f>
        <v>Tier 2</v>
      </c>
      <c r="AH335" t="str">
        <f t="shared" si="12"/>
        <v>Texas - Tier 2</v>
      </c>
      <c r="AI335" t="str">
        <f t="shared" si="13"/>
        <v>Swisher County* - Tier 2</v>
      </c>
    </row>
    <row r="336" spans="1:35" x14ac:dyDescent="0.3">
      <c r="A336">
        <v>329</v>
      </c>
      <c r="B336">
        <v>6</v>
      </c>
      <c r="C336" t="s">
        <v>23</v>
      </c>
      <c r="D336" t="s">
        <v>2942</v>
      </c>
      <c r="E336" t="s">
        <v>6728</v>
      </c>
      <c r="F336" t="s">
        <v>674</v>
      </c>
      <c r="G336" s="59">
        <v>928.28226999999981</v>
      </c>
      <c r="H336">
        <v>22</v>
      </c>
      <c r="I336">
        <v>0</v>
      </c>
      <c r="J336" s="12">
        <v>6.3125</v>
      </c>
      <c r="K336" s="12">
        <v>7.3125</v>
      </c>
      <c r="L336">
        <v>0</v>
      </c>
      <c r="M336" s="12">
        <v>1.9999792950909208</v>
      </c>
      <c r="N336" s="12">
        <v>1.7990222533032799E-2</v>
      </c>
      <c r="O336" s="12">
        <v>2441.1904672806522</v>
      </c>
      <c r="P336">
        <v>0</v>
      </c>
      <c r="Q336" s="12">
        <v>184.34763935654883</v>
      </c>
      <c r="R336" s="27">
        <v>4.1860023639918977E-3</v>
      </c>
      <c r="S336" s="27">
        <v>3.469653933562436E-5</v>
      </c>
      <c r="T336" s="27">
        <v>0</v>
      </c>
      <c r="U336" s="27">
        <v>5.8747714739872581E-4</v>
      </c>
      <c r="V336" s="27">
        <v>1.5261659802196699E-3</v>
      </c>
      <c r="W336" s="27">
        <v>0</v>
      </c>
      <c r="X336" s="27">
        <v>1.3898091869477491E-5</v>
      </c>
      <c r="Y336" s="27">
        <v>1.3757056579181004E-8</v>
      </c>
      <c r="Z336" s="27">
        <v>1.003666429819857E-4</v>
      </c>
      <c r="AA336" s="27">
        <v>0</v>
      </c>
      <c r="AB336" s="27">
        <v>3.3850072196047253E-5</v>
      </c>
      <c r="AC336" s="18">
        <v>5.8931550864090964E-4</v>
      </c>
      <c r="AD336" s="12">
        <v>329</v>
      </c>
      <c r="AE336" s="17">
        <v>3</v>
      </c>
      <c r="AF336" s="18">
        <v>0.80657421542481622</v>
      </c>
      <c r="AG336" t="str">
        <f>IF(AF336&lt;='CAV Tier 1 Analysis'!$A$5,"Tier 1", "Tier 2")</f>
        <v>Tier 2</v>
      </c>
      <c r="AH336" t="str">
        <f t="shared" si="12"/>
        <v>Texas - Tier 2</v>
      </c>
      <c r="AI336" t="str">
        <f t="shared" si="13"/>
        <v>Mason County * - Tier 2</v>
      </c>
    </row>
    <row r="337" spans="1:35" x14ac:dyDescent="0.3">
      <c r="A337">
        <v>330</v>
      </c>
      <c r="B337">
        <v>6</v>
      </c>
      <c r="C337" t="s">
        <v>23</v>
      </c>
      <c r="D337" t="s">
        <v>3769</v>
      </c>
      <c r="E337" t="s">
        <v>6993</v>
      </c>
      <c r="F337" t="s">
        <v>2355</v>
      </c>
      <c r="G337" s="59">
        <v>855.69930000000011</v>
      </c>
      <c r="H337">
        <v>10</v>
      </c>
      <c r="I337">
        <v>0</v>
      </c>
      <c r="J337" s="12">
        <v>6.3461538461538458</v>
      </c>
      <c r="K337" s="12">
        <v>6.7307692307692308</v>
      </c>
      <c r="L337">
        <v>0</v>
      </c>
      <c r="M337" s="12">
        <v>0.99996129481466256</v>
      </c>
      <c r="N337" s="12">
        <v>0.3001562009417843</v>
      </c>
      <c r="O337" s="12">
        <v>14461.725593384002</v>
      </c>
      <c r="P337">
        <v>0</v>
      </c>
      <c r="Q337">
        <v>0</v>
      </c>
      <c r="R337" s="27">
        <v>3.8586962268127921E-3</v>
      </c>
      <c r="S337" s="27">
        <v>1.5771154243465617E-5</v>
      </c>
      <c r="T337" s="27">
        <v>0</v>
      </c>
      <c r="U337" s="27">
        <v>5.9060916570168921E-4</v>
      </c>
      <c r="V337" s="27">
        <v>1.4047550113790519E-3</v>
      </c>
      <c r="W337" s="27">
        <v>0</v>
      </c>
      <c r="X337" s="27">
        <v>6.9488489082703486E-6</v>
      </c>
      <c r="Y337" s="27">
        <v>2.2952833581497872E-7</v>
      </c>
      <c r="Z337" s="27">
        <v>5.9457664978983726E-4</v>
      </c>
      <c r="AA337" s="27">
        <v>0</v>
      </c>
      <c r="AB337" s="27">
        <v>0</v>
      </c>
      <c r="AC337" s="18">
        <v>5.8832605319735648E-4</v>
      </c>
      <c r="AD337" s="12">
        <v>330</v>
      </c>
      <c r="AE337" s="17">
        <v>3</v>
      </c>
      <c r="AF337" s="18">
        <v>0.80716254147801358</v>
      </c>
      <c r="AG337" t="str">
        <f>IF(AF337&lt;='CAV Tier 1 Analysis'!$A$5,"Tier 1", "Tier 2")</f>
        <v>Tier 2</v>
      </c>
      <c r="AH337" t="str">
        <f t="shared" si="12"/>
        <v>Texas - Tier 2</v>
      </c>
      <c r="AI337" t="str">
        <f t="shared" si="13"/>
        <v>Robertson County* - Tier 2</v>
      </c>
    </row>
    <row r="338" spans="1:35" x14ac:dyDescent="0.3">
      <c r="A338">
        <v>331</v>
      </c>
      <c r="B338">
        <v>6</v>
      </c>
      <c r="C338" t="s">
        <v>23</v>
      </c>
      <c r="D338" t="s">
        <v>4431</v>
      </c>
      <c r="E338" t="s">
        <v>6714</v>
      </c>
      <c r="F338" t="s">
        <v>695</v>
      </c>
      <c r="G338" s="59">
        <v>897.17067999999995</v>
      </c>
      <c r="H338">
        <v>1</v>
      </c>
      <c r="I338">
        <v>0</v>
      </c>
      <c r="J338" s="12">
        <v>5</v>
      </c>
      <c r="K338" s="12">
        <v>8.5</v>
      </c>
      <c r="L338">
        <v>0</v>
      </c>
      <c r="M338">
        <v>0</v>
      </c>
      <c r="N338" s="12">
        <v>0</v>
      </c>
      <c r="O338" s="12">
        <v>3817.137400966601</v>
      </c>
      <c r="P338">
        <v>0</v>
      </c>
      <c r="Q338">
        <v>0</v>
      </c>
      <c r="R338" s="27">
        <v>4.0457075490456362E-3</v>
      </c>
      <c r="S338" s="27">
        <v>1.5771154243465616E-6</v>
      </c>
      <c r="T338" s="27">
        <v>0</v>
      </c>
      <c r="U338" s="27">
        <v>4.6532843358314913E-4</v>
      </c>
      <c r="V338" s="27">
        <v>1.7740049000844027E-3</v>
      </c>
      <c r="W338" s="27">
        <v>0</v>
      </c>
      <c r="X338" s="27">
        <v>0</v>
      </c>
      <c r="Y338" s="27">
        <v>0</v>
      </c>
      <c r="Z338" s="27">
        <v>1.5693706487505913E-4</v>
      </c>
      <c r="AA338" s="27">
        <v>0</v>
      </c>
      <c r="AB338" s="27">
        <v>0</v>
      </c>
      <c r="AC338" s="18">
        <v>5.8577773300114491E-4</v>
      </c>
      <c r="AD338" s="12">
        <v>331</v>
      </c>
      <c r="AE338" s="17">
        <v>3</v>
      </c>
      <c r="AF338" s="18">
        <v>0.80774831921101475</v>
      </c>
      <c r="AG338" t="str">
        <f>IF(AF338&lt;='CAV Tier 1 Analysis'!$A$5,"Tier 1", "Tier 2")</f>
        <v>Tier 2</v>
      </c>
      <c r="AH338" t="str">
        <f t="shared" si="12"/>
        <v>Texas - Tier 2</v>
      </c>
      <c r="AI338" t="str">
        <f t="shared" si="13"/>
        <v>Crosby County* - Tier 2</v>
      </c>
    </row>
    <row r="339" spans="1:35" x14ac:dyDescent="0.3">
      <c r="A339">
        <v>332</v>
      </c>
      <c r="B339">
        <v>6</v>
      </c>
      <c r="C339" t="s">
        <v>23</v>
      </c>
      <c r="D339" t="s">
        <v>3768</v>
      </c>
      <c r="E339" t="s">
        <v>6732</v>
      </c>
      <c r="F339" t="s">
        <v>586</v>
      </c>
      <c r="G339" s="59">
        <v>857.18063999999993</v>
      </c>
      <c r="H339">
        <v>3</v>
      </c>
      <c r="I339">
        <v>0</v>
      </c>
      <c r="J339" s="12">
        <v>3.8888888888888888</v>
      </c>
      <c r="K339" s="12">
        <v>4.7407407407407405</v>
      </c>
      <c r="L339">
        <v>0</v>
      </c>
      <c r="M339">
        <v>0</v>
      </c>
      <c r="N339" s="12">
        <v>1.0515800154710022</v>
      </c>
      <c r="O339" s="12">
        <v>17643.905152755047</v>
      </c>
      <c r="P339">
        <v>0</v>
      </c>
      <c r="Q339" s="12">
        <v>2591.1293272660841</v>
      </c>
      <c r="R339" s="27">
        <v>3.8653761914553084E-3</v>
      </c>
      <c r="S339" s="27">
        <v>4.7313462730396847E-6</v>
      </c>
      <c r="T339" s="27">
        <v>0</v>
      </c>
      <c r="U339" s="27">
        <v>3.6192211500911598E-4</v>
      </c>
      <c r="V339" s="27">
        <v>9.8942321224750984E-4</v>
      </c>
      <c r="W339" s="27">
        <v>0</v>
      </c>
      <c r="X339" s="27">
        <v>0</v>
      </c>
      <c r="Y339" s="27">
        <v>8.0413934534759866E-7</v>
      </c>
      <c r="Z339" s="27">
        <v>7.2540817810386616E-4</v>
      </c>
      <c r="AA339" s="27">
        <v>0</v>
      </c>
      <c r="AB339" s="27">
        <v>4.7578539710840334E-4</v>
      </c>
      <c r="AC339" s="18">
        <v>5.8395005268569019E-4</v>
      </c>
      <c r="AD339" s="12">
        <v>332</v>
      </c>
      <c r="AE339" s="17">
        <v>3</v>
      </c>
      <c r="AF339" s="18">
        <v>0.8083322692637005</v>
      </c>
      <c r="AG339" t="str">
        <f>IF(AF339&lt;='CAV Tier 1 Analysis'!$A$5,"Tier 1", "Tier 2")</f>
        <v>Tier 2</v>
      </c>
      <c r="AH339" t="str">
        <f t="shared" si="12"/>
        <v>Texas - Tier 2</v>
      </c>
      <c r="AI339" t="str">
        <f t="shared" si="13"/>
        <v>Potter County * - Tier 2</v>
      </c>
    </row>
    <row r="340" spans="1:35" x14ac:dyDescent="0.3">
      <c r="A340">
        <v>333</v>
      </c>
      <c r="B340">
        <v>6</v>
      </c>
      <c r="C340" t="s">
        <v>23</v>
      </c>
      <c r="D340" t="s">
        <v>4445</v>
      </c>
      <c r="E340" t="s">
        <v>6735</v>
      </c>
      <c r="F340" t="s">
        <v>694</v>
      </c>
      <c r="G340" s="59">
        <v>922.44331999999997</v>
      </c>
      <c r="H340">
        <v>1</v>
      </c>
      <c r="I340">
        <v>0</v>
      </c>
      <c r="J340" s="12">
        <v>3.4285714285714284</v>
      </c>
      <c r="K340" s="12">
        <v>9</v>
      </c>
      <c r="L340">
        <v>0</v>
      </c>
      <c r="M340">
        <v>0</v>
      </c>
      <c r="N340" s="12">
        <v>0</v>
      </c>
      <c r="O340" s="12">
        <v>1049.8252856362299</v>
      </c>
      <c r="P340">
        <v>0</v>
      </c>
      <c r="Q340" s="12">
        <v>116.93169753977895</v>
      </c>
      <c r="R340" s="27">
        <v>4.1596721632618664E-3</v>
      </c>
      <c r="S340" s="27">
        <v>1.5771154243465616E-6</v>
      </c>
      <c r="T340" s="27">
        <v>0</v>
      </c>
      <c r="U340" s="27">
        <v>3.1908235445701652E-4</v>
      </c>
      <c r="V340" s="27">
        <v>1.8783581295011322E-3</v>
      </c>
      <c r="W340" s="27">
        <v>0</v>
      </c>
      <c r="X340" s="27">
        <v>0</v>
      </c>
      <c r="Y340" s="27">
        <v>0</v>
      </c>
      <c r="Z340" s="27">
        <v>4.3162318159584654E-5</v>
      </c>
      <c r="AA340" s="27">
        <v>0</v>
      </c>
      <c r="AB340" s="27">
        <v>2.1471098938632913E-5</v>
      </c>
      <c r="AC340" s="18">
        <v>5.8393847088568905E-4</v>
      </c>
      <c r="AD340" s="12">
        <v>333</v>
      </c>
      <c r="AE340" s="17">
        <v>3</v>
      </c>
      <c r="AF340" s="18">
        <v>0.80891620773458617</v>
      </c>
      <c r="AG340" t="str">
        <f>IF(AF340&lt;='CAV Tier 1 Analysis'!$A$5,"Tier 1", "Tier 2")</f>
        <v>Tier 2</v>
      </c>
      <c r="AH340" t="str">
        <f t="shared" si="12"/>
        <v>Texas - Tier 2</v>
      </c>
      <c r="AI340" t="str">
        <f t="shared" si="13"/>
        <v>Sterling County * - Tier 2</v>
      </c>
    </row>
    <row r="341" spans="1:35" x14ac:dyDescent="0.3">
      <c r="A341">
        <v>334</v>
      </c>
      <c r="B341">
        <v>6</v>
      </c>
      <c r="C341" t="s">
        <v>23</v>
      </c>
      <c r="D341" t="s">
        <v>3956</v>
      </c>
      <c r="E341" t="s">
        <v>6082</v>
      </c>
      <c r="F341" t="s">
        <v>394</v>
      </c>
      <c r="G341" s="59">
        <v>2.14649</v>
      </c>
      <c r="H341">
        <v>614</v>
      </c>
      <c r="I341">
        <v>69</v>
      </c>
      <c r="J341" s="12">
        <v>20</v>
      </c>
      <c r="K341" s="12">
        <v>1</v>
      </c>
      <c r="L341">
        <v>4</v>
      </c>
      <c r="M341" s="12">
        <v>206.2167538632838</v>
      </c>
      <c r="N341" s="12">
        <v>212.5574148921018</v>
      </c>
      <c r="O341" s="12">
        <v>3288.9150125092556</v>
      </c>
      <c r="P341" s="12">
        <v>372.53115199333661</v>
      </c>
      <c r="Q341">
        <v>0</v>
      </c>
      <c r="R341" s="27">
        <v>9.6793965635958669E-6</v>
      </c>
      <c r="S341" s="27">
        <v>9.6834887054878882E-4</v>
      </c>
      <c r="T341" s="27">
        <v>1.4433938582545393E-3</v>
      </c>
      <c r="U341" s="27">
        <v>1.8613137343325965E-3</v>
      </c>
      <c r="V341" s="27">
        <v>2.0870645883345915E-4</v>
      </c>
      <c r="W341" s="27">
        <v>1.5342129487572875E-4</v>
      </c>
      <c r="X341" s="27">
        <v>1.4330245304299781E-3</v>
      </c>
      <c r="Y341" s="27">
        <v>1.6254186837466199E-4</v>
      </c>
      <c r="Z341" s="27">
        <v>1.3521982953928181E-4</v>
      </c>
      <c r="AA341" s="27">
        <v>2.7733283191598257E-5</v>
      </c>
      <c r="AB341" s="27">
        <v>0</v>
      </c>
      <c r="AC341" s="18">
        <v>5.8212573863129346E-4</v>
      </c>
      <c r="AD341" s="12">
        <v>334</v>
      </c>
      <c r="AE341" s="17">
        <v>3</v>
      </c>
      <c r="AF341" s="18">
        <v>0.80949833347321742</v>
      </c>
      <c r="AG341" t="str">
        <f>IF(AF341&lt;='CAV Tier 1 Analysis'!$A$5,"Tier 1", "Tier 2")</f>
        <v>Tier 2</v>
      </c>
      <c r="AH341" t="str">
        <f t="shared" si="12"/>
        <v>Texas - Tier 2</v>
      </c>
      <c r="AI341" t="str">
        <f t="shared" si="13"/>
        <v>Piney Point Village, City Of - Tier 2</v>
      </c>
    </row>
    <row r="342" spans="1:35" x14ac:dyDescent="0.3">
      <c r="A342">
        <v>335</v>
      </c>
      <c r="B342">
        <v>6</v>
      </c>
      <c r="C342" t="s">
        <v>23</v>
      </c>
      <c r="D342" t="s">
        <v>4001</v>
      </c>
      <c r="E342" t="s">
        <v>6137</v>
      </c>
      <c r="F342" t="s">
        <v>687</v>
      </c>
      <c r="G342" s="59">
        <v>911.86473999999987</v>
      </c>
      <c r="H342">
        <v>1</v>
      </c>
      <c r="I342">
        <v>0</v>
      </c>
      <c r="J342" s="12">
        <v>7.5</v>
      </c>
      <c r="K342" s="12">
        <v>6.3</v>
      </c>
      <c r="L342">
        <v>0</v>
      </c>
      <c r="M342" s="12">
        <v>0.99999463736255445</v>
      </c>
      <c r="N342" s="12">
        <v>1.4748626808205762E-2</v>
      </c>
      <c r="O342" s="12">
        <v>6508.2162035710871</v>
      </c>
      <c r="P342">
        <v>0</v>
      </c>
      <c r="Q342">
        <v>0</v>
      </c>
      <c r="R342" s="27">
        <v>4.1119690428654395E-3</v>
      </c>
      <c r="S342" s="27">
        <v>1.5771154243465616E-6</v>
      </c>
      <c r="T342" s="27">
        <v>0</v>
      </c>
      <c r="U342" s="27">
        <v>6.9799265037472362E-4</v>
      </c>
      <c r="V342" s="27">
        <v>1.3148506906507924E-3</v>
      </c>
      <c r="W342" s="27">
        <v>0</v>
      </c>
      <c r="X342" s="27">
        <v>6.9490806095659073E-6</v>
      </c>
      <c r="Y342" s="27">
        <v>1.1278220327356219E-8</v>
      </c>
      <c r="Z342" s="27">
        <v>2.6757756959498128E-4</v>
      </c>
      <c r="AA342" s="27">
        <v>0</v>
      </c>
      <c r="AB342" s="27">
        <v>0</v>
      </c>
      <c r="AC342" s="18">
        <v>5.8190249343092516E-4</v>
      </c>
      <c r="AD342" s="12">
        <v>335</v>
      </c>
      <c r="AE342" s="17">
        <v>3</v>
      </c>
      <c r="AF342" s="18">
        <v>0.81008023596664835</v>
      </c>
      <c r="AG342" t="str">
        <f>IF(AF342&lt;='CAV Tier 1 Analysis'!$A$5,"Tier 1", "Tier 2")</f>
        <v>Tier 2</v>
      </c>
      <c r="AH342" t="str">
        <f t="shared" si="12"/>
        <v>Texas - Tier 2</v>
      </c>
      <c r="AI342" t="str">
        <f t="shared" si="13"/>
        <v>Jack County* - Tier 2</v>
      </c>
    </row>
    <row r="343" spans="1:35" x14ac:dyDescent="0.3">
      <c r="A343">
        <v>336</v>
      </c>
      <c r="B343">
        <v>6</v>
      </c>
      <c r="C343" t="s">
        <v>23</v>
      </c>
      <c r="D343" t="s">
        <v>3879</v>
      </c>
      <c r="E343" t="s">
        <v>5980</v>
      </c>
      <c r="F343" t="s">
        <v>466</v>
      </c>
      <c r="G343" s="59">
        <v>14.754010000000001</v>
      </c>
      <c r="H343">
        <v>235</v>
      </c>
      <c r="I343">
        <v>0</v>
      </c>
      <c r="J343" s="12">
        <v>10.941176470588236</v>
      </c>
      <c r="K343" s="12">
        <v>1</v>
      </c>
      <c r="L343">
        <v>0</v>
      </c>
      <c r="M343" s="12">
        <v>7.693311174385812</v>
      </c>
      <c r="N343" s="12">
        <v>2066.2975432769617</v>
      </c>
      <c r="O343" s="12">
        <v>37843.803233923136</v>
      </c>
      <c r="P343" s="12">
        <v>13186.958983051169</v>
      </c>
      <c r="Q343" s="12">
        <v>2878.5615606131832</v>
      </c>
      <c r="R343" s="27">
        <v>6.6531832756387899E-5</v>
      </c>
      <c r="S343" s="27">
        <v>3.7062212472144197E-4</v>
      </c>
      <c r="T343" s="27">
        <v>0</v>
      </c>
      <c r="U343" s="27">
        <v>1.0182481017231263E-3</v>
      </c>
      <c r="V343" s="27">
        <v>2.0870645883345915E-4</v>
      </c>
      <c r="W343" s="27">
        <v>0</v>
      </c>
      <c r="X343" s="27">
        <v>5.3461726201135998E-5</v>
      </c>
      <c r="Y343" s="27">
        <v>1.5800900828263282E-3</v>
      </c>
      <c r="Z343" s="27">
        <v>1.5559029658553109E-3</v>
      </c>
      <c r="AA343" s="27">
        <v>9.8171029712835968E-4</v>
      </c>
      <c r="AB343" s="27">
        <v>5.2856395117196944E-4</v>
      </c>
      <c r="AC343" s="18">
        <v>5.7853068556522899E-4</v>
      </c>
      <c r="AD343" s="12">
        <v>336</v>
      </c>
      <c r="AE343" s="17">
        <v>3</v>
      </c>
      <c r="AF343" s="18">
        <v>0.81065876665221359</v>
      </c>
      <c r="AG343" t="str">
        <f>IF(AF343&lt;='CAV Tier 1 Analysis'!$A$5,"Tier 1", "Tier 2")</f>
        <v>Tier 2</v>
      </c>
      <c r="AH343" t="str">
        <f t="shared" si="12"/>
        <v>Texas - Tier 2</v>
      </c>
      <c r="AI343" t="str">
        <f t="shared" si="13"/>
        <v>Coppell, City Of - Tier 2</v>
      </c>
    </row>
    <row r="344" spans="1:35" x14ac:dyDescent="0.3">
      <c r="A344">
        <v>337</v>
      </c>
      <c r="B344">
        <v>6</v>
      </c>
      <c r="C344" t="s">
        <v>23</v>
      </c>
      <c r="D344" t="s">
        <v>4198</v>
      </c>
      <c r="E344" t="s">
        <v>6412</v>
      </c>
      <c r="F344" t="s">
        <v>700</v>
      </c>
      <c r="G344" s="59">
        <v>843.11556999999993</v>
      </c>
      <c r="H344">
        <v>0</v>
      </c>
      <c r="I344">
        <v>0</v>
      </c>
      <c r="J344" s="12">
        <v>3.625</v>
      </c>
      <c r="K344" s="12">
        <v>9.5625</v>
      </c>
      <c r="L344">
        <v>0</v>
      </c>
      <c r="M344">
        <v>0</v>
      </c>
      <c r="N344" s="12">
        <v>0</v>
      </c>
      <c r="O344" s="12">
        <v>5507.4450304667616</v>
      </c>
      <c r="P344">
        <v>0</v>
      </c>
      <c r="Q344">
        <v>0</v>
      </c>
      <c r="R344" s="27">
        <v>3.801951069407344E-3</v>
      </c>
      <c r="S344" s="27">
        <v>0</v>
      </c>
      <c r="T344" s="27">
        <v>0</v>
      </c>
      <c r="U344" s="27">
        <v>3.3736311434778312E-4</v>
      </c>
      <c r="V344" s="27">
        <v>1.9957555125949531E-3</v>
      </c>
      <c r="W344" s="27">
        <v>0</v>
      </c>
      <c r="X344" s="27">
        <v>0</v>
      </c>
      <c r="Y344" s="27">
        <v>0</v>
      </c>
      <c r="Z344" s="27">
        <v>2.2643205293666261E-4</v>
      </c>
      <c r="AA344" s="27">
        <v>0</v>
      </c>
      <c r="AB344" s="27">
        <v>0</v>
      </c>
      <c r="AC344" s="18">
        <v>5.7831834084424928E-4</v>
      </c>
      <c r="AD344" s="12">
        <v>337</v>
      </c>
      <c r="AE344" s="17">
        <v>3</v>
      </c>
      <c r="AF344" s="18">
        <v>0.8112370849930578</v>
      </c>
      <c r="AG344" t="str">
        <f>IF(AF344&lt;='CAV Tier 1 Analysis'!$A$5,"Tier 1", "Tier 2")</f>
        <v>Tier 2</v>
      </c>
      <c r="AH344" t="str">
        <f t="shared" si="12"/>
        <v>Texas - Tier 2</v>
      </c>
      <c r="AI344" t="str">
        <f t="shared" si="13"/>
        <v>Castro County* - Tier 2</v>
      </c>
    </row>
    <row r="345" spans="1:35" x14ac:dyDescent="0.3">
      <c r="A345">
        <v>338</v>
      </c>
      <c r="B345">
        <v>6</v>
      </c>
      <c r="C345" t="s">
        <v>23</v>
      </c>
      <c r="D345" t="s">
        <v>4426</v>
      </c>
      <c r="E345" t="s">
        <v>6709</v>
      </c>
      <c r="F345" t="s">
        <v>714</v>
      </c>
      <c r="G345" s="59">
        <v>823.93726000000026</v>
      </c>
      <c r="H345">
        <v>0</v>
      </c>
      <c r="I345">
        <v>0</v>
      </c>
      <c r="J345" s="12">
        <v>4</v>
      </c>
      <c r="K345" s="12">
        <v>10</v>
      </c>
      <c r="L345">
        <v>0</v>
      </c>
      <c r="M345">
        <v>0</v>
      </c>
      <c r="N345" s="12">
        <v>3.6455092933927388E-2</v>
      </c>
      <c r="O345" s="12">
        <v>4083.210820671075</v>
      </c>
      <c r="P345">
        <v>0</v>
      </c>
      <c r="Q345">
        <v>0</v>
      </c>
      <c r="R345" s="27">
        <v>3.7154682682251478E-3</v>
      </c>
      <c r="S345" s="27">
        <v>0</v>
      </c>
      <c r="T345" s="27">
        <v>0</v>
      </c>
      <c r="U345" s="27">
        <v>3.7226274686651931E-4</v>
      </c>
      <c r="V345" s="27">
        <v>2.0870645883345916E-3</v>
      </c>
      <c r="W345" s="27">
        <v>0</v>
      </c>
      <c r="X345" s="27">
        <v>0</v>
      </c>
      <c r="Y345" s="27">
        <v>2.7877074625979913E-8</v>
      </c>
      <c r="Z345" s="27">
        <v>1.6787635710989351E-4</v>
      </c>
      <c r="AA345" s="27">
        <v>0</v>
      </c>
      <c r="AB345" s="27">
        <v>0</v>
      </c>
      <c r="AC345" s="18">
        <v>5.7660907614643438E-4</v>
      </c>
      <c r="AD345" s="12">
        <v>338</v>
      </c>
      <c r="AE345" s="17">
        <v>3</v>
      </c>
      <c r="AF345" s="18">
        <v>0.81181369406920423</v>
      </c>
      <c r="AG345" t="str">
        <f>IF(AF345&lt;='CAV Tier 1 Analysis'!$A$5,"Tier 1", "Tier 2")</f>
        <v>Tier 2</v>
      </c>
      <c r="AH345" t="str">
        <f t="shared" si="12"/>
        <v>Texas - Tier 2</v>
      </c>
      <c r="AI345" t="str">
        <f t="shared" si="13"/>
        <v>Bailey County * - Tier 2</v>
      </c>
    </row>
    <row r="346" spans="1:35" x14ac:dyDescent="0.3">
      <c r="A346">
        <v>339</v>
      </c>
      <c r="B346">
        <v>6</v>
      </c>
      <c r="C346" t="s">
        <v>23</v>
      </c>
      <c r="D346" t="s">
        <v>4591</v>
      </c>
      <c r="E346" t="s">
        <v>6918</v>
      </c>
      <c r="F346" t="s">
        <v>434</v>
      </c>
      <c r="G346" s="59">
        <v>30.335380000000008</v>
      </c>
      <c r="H346">
        <v>142</v>
      </c>
      <c r="I346">
        <v>12</v>
      </c>
      <c r="J346" s="12">
        <v>8</v>
      </c>
      <c r="K346" s="12">
        <v>2</v>
      </c>
      <c r="L346">
        <v>6</v>
      </c>
      <c r="M346" s="12">
        <v>91.498800410609647</v>
      </c>
      <c r="N346" s="12">
        <v>464.65065743585006</v>
      </c>
      <c r="O346" s="12">
        <v>26221.103319875856</v>
      </c>
      <c r="P346" s="12">
        <v>23425.387208319713</v>
      </c>
      <c r="Q346" s="12">
        <v>2798.5813366932744</v>
      </c>
      <c r="R346" s="27">
        <v>1.3679456830797016E-4</v>
      </c>
      <c r="S346" s="27">
        <v>2.2395039025721174E-4</v>
      </c>
      <c r="T346" s="27">
        <v>2.5102501882687641E-4</v>
      </c>
      <c r="U346" s="27">
        <v>7.4452549373303862E-4</v>
      </c>
      <c r="V346" s="27">
        <v>4.1741291766691829E-4</v>
      </c>
      <c r="W346" s="27">
        <v>2.3013194231359313E-4</v>
      </c>
      <c r="X346" s="27">
        <v>6.3583594948958056E-4</v>
      </c>
      <c r="Y346" s="27">
        <v>3.5531663781042936E-4</v>
      </c>
      <c r="Z346" s="27">
        <v>1.0780494806828128E-3</v>
      </c>
      <c r="AA346" s="27">
        <v>1.7439156265052279E-3</v>
      </c>
      <c r="AB346" s="27">
        <v>5.1387791362142259E-4</v>
      </c>
      <c r="AC346" s="18">
        <v>5.7553053992864388E-4</v>
      </c>
      <c r="AD346" s="12">
        <v>339</v>
      </c>
      <c r="AE346" s="17">
        <v>3</v>
      </c>
      <c r="AF346" s="18">
        <v>0.81238922460913288</v>
      </c>
      <c r="AG346" t="str">
        <f>IF(AF346&lt;='CAV Tier 1 Analysis'!$A$5,"Tier 1", "Tier 2")</f>
        <v>Tier 2</v>
      </c>
      <c r="AH346" t="str">
        <f t="shared" si="12"/>
        <v>Texas - Tier 2</v>
      </c>
      <c r="AI346" t="str">
        <f t="shared" si="13"/>
        <v>Cleburne, City Of - Tier 2</v>
      </c>
    </row>
    <row r="347" spans="1:35" x14ac:dyDescent="0.3">
      <c r="A347">
        <v>340</v>
      </c>
      <c r="B347">
        <v>6</v>
      </c>
      <c r="C347" t="s">
        <v>23</v>
      </c>
      <c r="D347" t="s">
        <v>3888</v>
      </c>
      <c r="E347" t="s">
        <v>5992</v>
      </c>
      <c r="F347" t="s">
        <v>469</v>
      </c>
      <c r="G347" s="59">
        <v>20.295889999999996</v>
      </c>
      <c r="H347">
        <v>88</v>
      </c>
      <c r="I347">
        <v>4</v>
      </c>
      <c r="J347" s="12">
        <v>10.130434782608695</v>
      </c>
      <c r="K347" s="12">
        <v>1.173913043478261</v>
      </c>
      <c r="L347">
        <v>1</v>
      </c>
      <c r="M347" s="12">
        <v>12.036908457820765</v>
      </c>
      <c r="N347" s="12">
        <v>1164.6481912533739</v>
      </c>
      <c r="O347" s="12">
        <v>46357.035866083075</v>
      </c>
      <c r="P347" s="12">
        <v>14154.165097616635</v>
      </c>
      <c r="Q347" s="12">
        <v>4372.464213455627</v>
      </c>
      <c r="R347" s="27">
        <v>9.1522424013678005E-5</v>
      </c>
      <c r="S347" s="27">
        <v>1.3878615734249744E-4</v>
      </c>
      <c r="T347" s="27">
        <v>8.3675006275625474E-5</v>
      </c>
      <c r="U347" s="27">
        <v>9.4279586978151077E-4</v>
      </c>
      <c r="V347" s="27">
        <v>2.4500323428275637E-4</v>
      </c>
      <c r="W347" s="27">
        <v>3.8355323718932189E-5</v>
      </c>
      <c r="X347" s="27">
        <v>8.3645895725974732E-5</v>
      </c>
      <c r="Y347" s="27">
        <v>8.9060216084011195E-4</v>
      </c>
      <c r="Z347" s="27">
        <v>1.9059144015325892E-3</v>
      </c>
      <c r="AA347" s="27">
        <v>1.0537144796950013E-3</v>
      </c>
      <c r="AB347" s="27">
        <v>8.0287564200288769E-4</v>
      </c>
      <c r="AC347" s="18">
        <v>5.7062641774650597E-4</v>
      </c>
      <c r="AD347" s="12">
        <v>340</v>
      </c>
      <c r="AE347" s="17">
        <v>3</v>
      </c>
      <c r="AF347" s="18">
        <v>0.8129598510268794</v>
      </c>
      <c r="AG347" t="str">
        <f>IF(AF347&lt;='CAV Tier 1 Analysis'!$A$5,"Tier 1", "Tier 2")</f>
        <v>Tier 2</v>
      </c>
      <c r="AH347" t="str">
        <f t="shared" si="12"/>
        <v>Texas - Tier 2</v>
      </c>
      <c r="AI347" t="str">
        <f t="shared" si="13"/>
        <v>Rowlett, City Of - Tier 2</v>
      </c>
    </row>
    <row r="348" spans="1:35" x14ac:dyDescent="0.3">
      <c r="A348">
        <v>341</v>
      </c>
      <c r="B348">
        <v>6</v>
      </c>
      <c r="C348" t="s">
        <v>23</v>
      </c>
      <c r="D348" t="s">
        <v>4154</v>
      </c>
      <c r="E348" t="s">
        <v>6349</v>
      </c>
      <c r="F348" t="s">
        <v>428</v>
      </c>
      <c r="G348" s="59">
        <v>7.2286999999999999</v>
      </c>
      <c r="H348">
        <v>708</v>
      </c>
      <c r="I348">
        <v>27</v>
      </c>
      <c r="J348" s="12">
        <v>9</v>
      </c>
      <c r="K348" s="12">
        <v>3</v>
      </c>
      <c r="L348">
        <v>12</v>
      </c>
      <c r="M348" s="12">
        <v>50.81275471384896</v>
      </c>
      <c r="N348" s="12">
        <v>2032.4123508792106</v>
      </c>
      <c r="O348" s="12">
        <v>6492.3005920915093</v>
      </c>
      <c r="P348" s="12">
        <v>6226.4203931904667</v>
      </c>
      <c r="Q348">
        <v>0</v>
      </c>
      <c r="R348" s="27">
        <v>3.2597148805382485E-5</v>
      </c>
      <c r="S348" s="27">
        <v>1.1165977204373656E-3</v>
      </c>
      <c r="T348" s="27">
        <v>5.6480629236047193E-4</v>
      </c>
      <c r="U348" s="27">
        <v>8.3759118044966839E-4</v>
      </c>
      <c r="V348" s="27">
        <v>6.2611937650037738E-4</v>
      </c>
      <c r="W348" s="27">
        <v>4.6026388462718626E-4</v>
      </c>
      <c r="X348" s="27">
        <v>3.5310382206841487E-4</v>
      </c>
      <c r="Y348" s="27">
        <v>1.5541782016277297E-3</v>
      </c>
      <c r="Z348" s="27">
        <v>2.6692321815595155E-4</v>
      </c>
      <c r="AA348" s="27">
        <v>4.6352923536816714E-4</v>
      </c>
      <c r="AB348" s="27">
        <v>0</v>
      </c>
      <c r="AC348" s="18">
        <v>5.7051909821824692E-4</v>
      </c>
      <c r="AD348" s="12">
        <v>341</v>
      </c>
      <c r="AE348" s="17">
        <v>3</v>
      </c>
      <c r="AF348" s="18">
        <v>0.81353037012509766</v>
      </c>
      <c r="AG348" t="str">
        <f>IF(AF348&lt;='CAV Tier 1 Analysis'!$A$5,"Tier 1", "Tier 2")</f>
        <v>Tier 2</v>
      </c>
      <c r="AH348" t="str">
        <f t="shared" si="12"/>
        <v>Texas - Tier 2</v>
      </c>
      <c r="AI348" t="str">
        <f t="shared" si="13"/>
        <v>Wharton, City Of - Tier 2</v>
      </c>
    </row>
    <row r="349" spans="1:35" x14ac:dyDescent="0.3">
      <c r="A349">
        <v>342</v>
      </c>
      <c r="B349">
        <v>6</v>
      </c>
      <c r="C349" t="s">
        <v>23</v>
      </c>
      <c r="D349" t="s">
        <v>4620</v>
      </c>
      <c r="E349" t="s">
        <v>6953</v>
      </c>
      <c r="F349" t="s">
        <v>666</v>
      </c>
      <c r="G349" s="59">
        <v>774.94679000000008</v>
      </c>
      <c r="H349">
        <v>59</v>
      </c>
      <c r="I349">
        <v>2</v>
      </c>
      <c r="J349" s="12">
        <v>10.294117647058824</v>
      </c>
      <c r="K349" s="12">
        <v>6.0588235294117645</v>
      </c>
      <c r="L349">
        <v>1</v>
      </c>
      <c r="M349" s="12">
        <v>18.882476821408595</v>
      </c>
      <c r="N349" s="12">
        <v>117.25128462676868</v>
      </c>
      <c r="O349" s="12">
        <v>3936.8051995383958</v>
      </c>
      <c r="P349">
        <v>0</v>
      </c>
      <c r="Q349">
        <v>0</v>
      </c>
      <c r="R349" s="27">
        <v>3.4945503105514811E-3</v>
      </c>
      <c r="S349" s="27">
        <v>9.3049810036447135E-5</v>
      </c>
      <c r="T349" s="27">
        <v>4.1837503137812737E-5</v>
      </c>
      <c r="U349" s="27">
        <v>9.5802912796530708E-4</v>
      </c>
      <c r="V349" s="27">
        <v>1.2645156035203701E-3</v>
      </c>
      <c r="W349" s="27">
        <v>3.8355323718932189E-5</v>
      </c>
      <c r="X349" s="27">
        <v>1.312165572070513E-4</v>
      </c>
      <c r="Y349" s="27">
        <v>8.9661623341809045E-5</v>
      </c>
      <c r="Z349" s="27">
        <v>1.618570641035809E-4</v>
      </c>
      <c r="AA349" s="27">
        <v>0</v>
      </c>
      <c r="AB349" s="27">
        <v>0</v>
      </c>
      <c r="AC349" s="18">
        <v>5.7027935668934465E-4</v>
      </c>
      <c r="AD349" s="12">
        <v>342</v>
      </c>
      <c r="AE349" s="17">
        <v>3</v>
      </c>
      <c r="AF349" s="18">
        <v>0.81410064948178695</v>
      </c>
      <c r="AG349" t="str">
        <f>IF(AF349&lt;='CAV Tier 1 Analysis'!$A$5,"Tier 1", "Tier 2")</f>
        <v>Tier 2</v>
      </c>
      <c r="AH349" t="str">
        <f t="shared" si="12"/>
        <v>Texas - Tier 2</v>
      </c>
      <c r="AI349" t="str">
        <f t="shared" si="13"/>
        <v>Refugio County * - Tier 2</v>
      </c>
    </row>
    <row r="350" spans="1:35" x14ac:dyDescent="0.3">
      <c r="A350">
        <v>343</v>
      </c>
      <c r="B350">
        <v>6</v>
      </c>
      <c r="C350" t="s">
        <v>23</v>
      </c>
      <c r="D350" t="s">
        <v>4204</v>
      </c>
      <c r="E350" t="s">
        <v>6422</v>
      </c>
      <c r="F350" t="s">
        <v>707</v>
      </c>
      <c r="G350" s="59">
        <v>925.37374999999975</v>
      </c>
      <c r="H350">
        <v>2</v>
      </c>
      <c r="I350">
        <v>0</v>
      </c>
      <c r="J350" s="12">
        <v>4.25</v>
      </c>
      <c r="K350" s="12">
        <v>7.416666666666667</v>
      </c>
      <c r="L350">
        <v>0</v>
      </c>
      <c r="M350">
        <v>0</v>
      </c>
      <c r="N350" s="12">
        <v>0</v>
      </c>
      <c r="O350" s="12">
        <v>2632.2540561734372</v>
      </c>
      <c r="P350">
        <v>0</v>
      </c>
      <c r="Q350">
        <v>0</v>
      </c>
      <c r="R350" s="27">
        <v>4.1728866641781784E-3</v>
      </c>
      <c r="S350" s="27">
        <v>3.1542308486931231E-6</v>
      </c>
      <c r="T350" s="27">
        <v>0</v>
      </c>
      <c r="U350" s="27">
        <v>3.9552916854567675E-4</v>
      </c>
      <c r="V350" s="27">
        <v>1.5479062363481554E-3</v>
      </c>
      <c r="W350" s="27">
        <v>0</v>
      </c>
      <c r="X350" s="27">
        <v>0</v>
      </c>
      <c r="Y350" s="27">
        <v>0</v>
      </c>
      <c r="Z350" s="27">
        <v>1.0822199522519696E-4</v>
      </c>
      <c r="AA350" s="27">
        <v>0</v>
      </c>
      <c r="AB350" s="27">
        <v>0</v>
      </c>
      <c r="AC350" s="18">
        <v>5.6615439046780916E-4</v>
      </c>
      <c r="AD350" s="12">
        <v>343</v>
      </c>
      <c r="AE350" s="17">
        <v>3</v>
      </c>
      <c r="AF350" s="18">
        <v>0.81466680387225476</v>
      </c>
      <c r="AG350" t="str">
        <f>IF(AF350&lt;='CAV Tier 1 Analysis'!$A$5,"Tier 1", "Tier 2")</f>
        <v>Tier 2</v>
      </c>
      <c r="AH350" t="str">
        <f t="shared" si="12"/>
        <v>Texas - Tier 2</v>
      </c>
      <c r="AI350" t="str">
        <f t="shared" si="13"/>
        <v>Coke County* - Tier 2</v>
      </c>
    </row>
    <row r="351" spans="1:35" x14ac:dyDescent="0.3">
      <c r="A351">
        <v>344</v>
      </c>
      <c r="B351">
        <v>6</v>
      </c>
      <c r="C351" t="s">
        <v>23</v>
      </c>
      <c r="D351" t="s">
        <v>3007</v>
      </c>
      <c r="E351" t="s">
        <v>6030</v>
      </c>
      <c r="F351" t="s">
        <v>424</v>
      </c>
      <c r="G351" s="59">
        <v>6.9962299999999997</v>
      </c>
      <c r="H351">
        <v>640</v>
      </c>
      <c r="I351">
        <v>6</v>
      </c>
      <c r="J351" s="12">
        <v>12.5</v>
      </c>
      <c r="K351" s="12">
        <v>1</v>
      </c>
      <c r="L351">
        <v>1</v>
      </c>
      <c r="M351" s="12">
        <v>52.767583398487488</v>
      </c>
      <c r="N351" s="12">
        <v>30.900813267438558</v>
      </c>
      <c r="O351" s="12">
        <v>18549.289551053116</v>
      </c>
      <c r="P351" s="12">
        <v>17408.807017071045</v>
      </c>
      <c r="Q351" s="12">
        <v>6213.0951497069364</v>
      </c>
      <c r="R351" s="27">
        <v>3.1548847010760036E-5</v>
      </c>
      <c r="S351" s="27">
        <v>1.0093538715817995E-3</v>
      </c>
      <c r="T351" s="27">
        <v>1.255125094134382E-4</v>
      </c>
      <c r="U351" s="27">
        <v>1.1633210839578727E-3</v>
      </c>
      <c r="V351" s="27">
        <v>2.0870645883345915E-4</v>
      </c>
      <c r="W351" s="27">
        <v>3.8355323718932189E-5</v>
      </c>
      <c r="X351" s="27">
        <v>3.6668815702372301E-4</v>
      </c>
      <c r="Y351" s="27">
        <v>2.3629737524497149E-5</v>
      </c>
      <c r="Z351" s="27">
        <v>7.6263198095062503E-4</v>
      </c>
      <c r="AA351" s="27">
        <v>1.2960080585178821E-3</v>
      </c>
      <c r="AB351" s="27">
        <v>1.1408538786424095E-3</v>
      </c>
      <c r="AC351" s="18">
        <v>5.6060090065230888E-4</v>
      </c>
      <c r="AD351" s="12">
        <v>344</v>
      </c>
      <c r="AE351" s="17">
        <v>3</v>
      </c>
      <c r="AF351" s="18">
        <v>0.81522740477290712</v>
      </c>
      <c r="AG351" t="str">
        <f>IF(AF351&lt;='CAV Tier 1 Analysis'!$A$5,"Tier 1", "Tier 2")</f>
        <v>Tier 2</v>
      </c>
      <c r="AH351" t="str">
        <f t="shared" si="12"/>
        <v>Texas - Tier 2</v>
      </c>
      <c r="AI351" t="str">
        <f t="shared" si="13"/>
        <v>Stafford, City Of - Tier 2</v>
      </c>
    </row>
    <row r="352" spans="1:35" x14ac:dyDescent="0.3">
      <c r="A352">
        <v>345</v>
      </c>
      <c r="B352">
        <v>6</v>
      </c>
      <c r="C352" t="s">
        <v>23</v>
      </c>
      <c r="D352" t="s">
        <v>3773</v>
      </c>
      <c r="E352" t="s">
        <v>6318</v>
      </c>
      <c r="F352" t="s">
        <v>439</v>
      </c>
      <c r="G352" s="59">
        <v>4.1737799999999989</v>
      </c>
      <c r="H352">
        <v>111</v>
      </c>
      <c r="I352">
        <v>31</v>
      </c>
      <c r="J352" s="12">
        <v>12</v>
      </c>
      <c r="K352" s="12">
        <v>1</v>
      </c>
      <c r="L352">
        <v>2</v>
      </c>
      <c r="M352" s="12">
        <v>82.342231741970124</v>
      </c>
      <c r="N352" s="12">
        <v>344.97412820189692</v>
      </c>
      <c r="O352" s="12">
        <v>24009.756682060764</v>
      </c>
      <c r="P352" s="12">
        <v>20006.320370577025</v>
      </c>
      <c r="Q352" s="12">
        <v>3212.1920813446668</v>
      </c>
      <c r="R352" s="27">
        <v>1.882127183877174E-5</v>
      </c>
      <c r="S352" s="27">
        <v>1.7505981210246834E-4</v>
      </c>
      <c r="T352" s="27">
        <v>6.4848129863609742E-4</v>
      </c>
      <c r="U352" s="27">
        <v>1.1167882405995579E-3</v>
      </c>
      <c r="V352" s="27">
        <v>2.0870645883345915E-4</v>
      </c>
      <c r="W352" s="27">
        <v>7.6710647437864377E-5</v>
      </c>
      <c r="X352" s="27">
        <v>5.7220587447915597E-4</v>
      </c>
      <c r="Y352" s="27">
        <v>2.6380043889468683E-4</v>
      </c>
      <c r="Z352" s="27">
        <v>9.871325934174629E-4</v>
      </c>
      <c r="AA352" s="27">
        <v>1.4893813456679133E-3</v>
      </c>
      <c r="AB352" s="27">
        <v>5.8982547452526195E-4</v>
      </c>
      <c r="AC352" s="18">
        <v>5.5881031422115449E-4</v>
      </c>
      <c r="AD352" s="12">
        <v>345</v>
      </c>
      <c r="AE352" s="17">
        <v>3</v>
      </c>
      <c r="AF352" s="18">
        <v>0.81578621508712823</v>
      </c>
      <c r="AG352" t="str">
        <f>IF(AF352&lt;='CAV Tier 1 Analysis'!$A$5,"Tier 1", "Tier 2")</f>
        <v>Tier 2</v>
      </c>
      <c r="AH352" t="str">
        <f t="shared" si="12"/>
        <v>Texas - Tier 2</v>
      </c>
      <c r="AI352" t="str">
        <f t="shared" si="13"/>
        <v>Watauga, City Of - Tier 2</v>
      </c>
    </row>
    <row r="353" spans="1:35" x14ac:dyDescent="0.3">
      <c r="A353">
        <v>346</v>
      </c>
      <c r="B353">
        <v>6</v>
      </c>
      <c r="C353" t="s">
        <v>23</v>
      </c>
      <c r="D353" t="s">
        <v>2828</v>
      </c>
      <c r="E353" t="s">
        <v>6042</v>
      </c>
      <c r="F353" t="s">
        <v>421</v>
      </c>
      <c r="G353" s="59">
        <v>5.0222300000000004</v>
      </c>
      <c r="H353">
        <v>211</v>
      </c>
      <c r="I353">
        <v>50</v>
      </c>
      <c r="J353" s="12">
        <v>9</v>
      </c>
      <c r="K353" s="12">
        <v>4</v>
      </c>
      <c r="L353">
        <v>34</v>
      </c>
      <c r="M353" s="12">
        <v>122.62442978517511</v>
      </c>
      <c r="N353" s="12">
        <v>335.36470565890045</v>
      </c>
      <c r="O353" s="12">
        <v>5749.1055827715445</v>
      </c>
      <c r="P353" s="12">
        <v>5669.8315048984869</v>
      </c>
      <c r="Q353">
        <v>0</v>
      </c>
      <c r="R353" s="27">
        <v>2.2647278022999444E-5</v>
      </c>
      <c r="S353" s="27">
        <v>3.3277135453712453E-4</v>
      </c>
      <c r="T353" s="27">
        <v>1.0459375784453184E-3</v>
      </c>
      <c r="U353" s="27">
        <v>8.3759118044966839E-4</v>
      </c>
      <c r="V353" s="27">
        <v>8.3482583533383658E-4</v>
      </c>
      <c r="W353" s="27">
        <v>1.3040810064436944E-3</v>
      </c>
      <c r="X353" s="27">
        <v>8.5213161695215408E-4</v>
      </c>
      <c r="Y353" s="27">
        <v>2.5645214904588008E-4</v>
      </c>
      <c r="Z353" s="27">
        <v>2.3636763916030617E-4</v>
      </c>
      <c r="AA353" s="27">
        <v>4.2209367440178004E-4</v>
      </c>
      <c r="AB353" s="27">
        <v>0</v>
      </c>
      <c r="AC353" s="18">
        <v>5.5862721025388745E-4</v>
      </c>
      <c r="AD353" s="12">
        <v>346</v>
      </c>
      <c r="AE353" s="17">
        <v>3</v>
      </c>
      <c r="AF353" s="18">
        <v>0.81634484229738213</v>
      </c>
      <c r="AG353" t="str">
        <f>IF(AF353&lt;='CAV Tier 1 Analysis'!$A$5,"Tier 1", "Tier 2")</f>
        <v>Tier 2</v>
      </c>
      <c r="AH353" t="str">
        <f t="shared" si="12"/>
        <v>Texas - Tier 2</v>
      </c>
      <c r="AI353" t="str">
        <f t="shared" si="13"/>
        <v>Gonzales, City Of - Tier 2</v>
      </c>
    </row>
    <row r="354" spans="1:35" x14ac:dyDescent="0.3">
      <c r="A354">
        <v>347</v>
      </c>
      <c r="B354">
        <v>6</v>
      </c>
      <c r="C354" t="s">
        <v>23</v>
      </c>
      <c r="D354" t="s">
        <v>4406</v>
      </c>
      <c r="E354" t="s">
        <v>6684</v>
      </c>
      <c r="F354" t="s">
        <v>650</v>
      </c>
      <c r="G354" s="59">
        <v>668.94301999999993</v>
      </c>
      <c r="H354">
        <v>47</v>
      </c>
      <c r="I354">
        <v>8</v>
      </c>
      <c r="J354" s="12">
        <v>7</v>
      </c>
      <c r="K354" s="12">
        <v>6.3928571428571432</v>
      </c>
      <c r="L354">
        <v>0</v>
      </c>
      <c r="M354" s="12">
        <v>13.978967237000237</v>
      </c>
      <c r="N354" s="12">
        <v>11.881998284290001</v>
      </c>
      <c r="O354" s="12">
        <v>14809.716105379855</v>
      </c>
      <c r="P354" s="12">
        <v>2418.2484048749175</v>
      </c>
      <c r="Q354">
        <v>0</v>
      </c>
      <c r="R354" s="27">
        <v>3.01653619119094E-3</v>
      </c>
      <c r="S354" s="27">
        <v>7.41244249442884E-5</v>
      </c>
      <c r="T354" s="27">
        <v>1.6735001255125095E-4</v>
      </c>
      <c r="U354" s="27">
        <v>6.5145980701640873E-4</v>
      </c>
      <c r="V354" s="27">
        <v>1.3342305761138995E-3</v>
      </c>
      <c r="W354" s="27">
        <v>0</v>
      </c>
      <c r="X354" s="27">
        <v>9.7141491102993162E-5</v>
      </c>
      <c r="Y354" s="27">
        <v>9.086120106105924E-6</v>
      </c>
      <c r="Z354" s="27">
        <v>6.0888386585786995E-4</v>
      </c>
      <c r="AA354" s="27">
        <v>1.800278110465952E-4</v>
      </c>
      <c r="AB354" s="27">
        <v>0</v>
      </c>
      <c r="AC354" s="18">
        <v>5.5807639090275929E-4</v>
      </c>
      <c r="AD354" s="12">
        <v>347</v>
      </c>
      <c r="AE354" s="17">
        <v>3</v>
      </c>
      <c r="AF354" s="18">
        <v>0.81690291868828491</v>
      </c>
      <c r="AG354" t="str">
        <f>IF(AF354&lt;='CAV Tier 1 Analysis'!$A$5,"Tier 1", "Tier 2")</f>
        <v>Tier 2</v>
      </c>
      <c r="AH354" t="str">
        <f t="shared" si="12"/>
        <v>Texas - Tier 2</v>
      </c>
      <c r="AI354" t="str">
        <f t="shared" si="13"/>
        <v>Burleson County* - Tier 2</v>
      </c>
    </row>
    <row r="355" spans="1:35" x14ac:dyDescent="0.3">
      <c r="A355">
        <v>348</v>
      </c>
      <c r="B355">
        <v>6</v>
      </c>
      <c r="C355" t="s">
        <v>23</v>
      </c>
      <c r="D355" t="s">
        <v>3983</v>
      </c>
      <c r="E355" t="s">
        <v>6116</v>
      </c>
      <c r="F355" t="s">
        <v>475</v>
      </c>
      <c r="G355" s="59">
        <v>10.983450000000003</v>
      </c>
      <c r="H355">
        <v>374</v>
      </c>
      <c r="I355">
        <v>5</v>
      </c>
      <c r="J355" s="12">
        <v>11</v>
      </c>
      <c r="K355" s="12">
        <v>1</v>
      </c>
      <c r="L355">
        <v>0</v>
      </c>
      <c r="M355" s="12">
        <v>34.114708948463374</v>
      </c>
      <c r="N355" s="12">
        <v>1186.7323132263484</v>
      </c>
      <c r="O355" s="12">
        <v>26909.74508551562</v>
      </c>
      <c r="P355" s="12">
        <v>24944.124448509629</v>
      </c>
      <c r="Q355">
        <v>0</v>
      </c>
      <c r="R355" s="27">
        <v>4.9528843920273125E-5</v>
      </c>
      <c r="S355" s="27">
        <v>5.8984116870561406E-4</v>
      </c>
      <c r="T355" s="27">
        <v>1.0459375784453183E-4</v>
      </c>
      <c r="U355" s="27">
        <v>1.0237225538829282E-3</v>
      </c>
      <c r="V355" s="27">
        <v>2.0870645883345915E-4</v>
      </c>
      <c r="W355" s="27">
        <v>0</v>
      </c>
      <c r="X355" s="27">
        <v>2.3706713375983999E-4</v>
      </c>
      <c r="Y355" s="27">
        <v>9.0748980716721538E-4</v>
      </c>
      <c r="Z355" s="27">
        <v>1.1063621679396338E-3</v>
      </c>
      <c r="AA355" s="27">
        <v>1.8569788421596511E-3</v>
      </c>
      <c r="AB355" s="27">
        <v>0</v>
      </c>
      <c r="AC355" s="18">
        <v>5.5311733947392239E-4</v>
      </c>
      <c r="AD355" s="12">
        <v>348</v>
      </c>
      <c r="AE355" s="17">
        <v>3</v>
      </c>
      <c r="AF355" s="18">
        <v>0.81745603602775885</v>
      </c>
      <c r="AG355" t="str">
        <f>IF(AF355&lt;='CAV Tier 1 Analysis'!$A$5,"Tier 1", "Tier 2")</f>
        <v>Tier 2</v>
      </c>
      <c r="AH355" t="str">
        <f t="shared" si="12"/>
        <v>Texas - Tier 2</v>
      </c>
      <c r="AI355" t="str">
        <f t="shared" si="13"/>
        <v>San Juan, City Of - Tier 2</v>
      </c>
    </row>
    <row r="356" spans="1:35" x14ac:dyDescent="0.3">
      <c r="A356">
        <v>349</v>
      </c>
      <c r="B356">
        <v>6</v>
      </c>
      <c r="C356" t="s">
        <v>23</v>
      </c>
      <c r="D356" t="s">
        <v>4162</v>
      </c>
      <c r="E356" t="s">
        <v>6359</v>
      </c>
      <c r="F356" t="s">
        <v>449</v>
      </c>
      <c r="G356" s="59">
        <v>3.8299599999999998</v>
      </c>
      <c r="H356">
        <v>473</v>
      </c>
      <c r="I356">
        <v>35</v>
      </c>
      <c r="J356" s="12">
        <v>9</v>
      </c>
      <c r="K356" s="12">
        <v>5</v>
      </c>
      <c r="L356">
        <v>9</v>
      </c>
      <c r="M356" s="12">
        <v>75.670463921294228</v>
      </c>
      <c r="N356" s="12">
        <v>1401.8393729309291</v>
      </c>
      <c r="O356" s="12">
        <v>6632.2952912424244</v>
      </c>
      <c r="P356" s="12">
        <v>6520.6493479691999</v>
      </c>
      <c r="Q356">
        <v>0</v>
      </c>
      <c r="R356" s="27">
        <v>1.7270847598968374E-5</v>
      </c>
      <c r="S356" s="27">
        <v>7.4597559571592371E-4</v>
      </c>
      <c r="T356" s="27">
        <v>7.3215630491172291E-4</v>
      </c>
      <c r="U356" s="27">
        <v>8.3759118044966839E-4</v>
      </c>
      <c r="V356" s="27">
        <v>1.0435322941672958E-3</v>
      </c>
      <c r="W356" s="27">
        <v>3.4519791347038971E-4</v>
      </c>
      <c r="X356" s="27">
        <v>5.2584297345754222E-4</v>
      </c>
      <c r="Y356" s="27">
        <v>1.0719813794923252E-3</v>
      </c>
      <c r="Z356" s="27">
        <v>2.7267893372889585E-4</v>
      </c>
      <c r="AA356" s="27">
        <v>4.8543326911778634E-4</v>
      </c>
      <c r="AB356" s="27">
        <v>0</v>
      </c>
      <c r="AC356" s="18">
        <v>5.5251460837368351E-4</v>
      </c>
      <c r="AD356" s="12">
        <v>349</v>
      </c>
      <c r="AE356" s="17">
        <v>3</v>
      </c>
      <c r="AF356" s="18">
        <v>0.81800855063613254</v>
      </c>
      <c r="AG356" t="str">
        <f>IF(AF356&lt;='CAV Tier 1 Analysis'!$A$5,"Tier 1", "Tier 2")</f>
        <v>Tier 2</v>
      </c>
      <c r="AH356" t="str">
        <f t="shared" si="12"/>
        <v>Texas - Tier 2</v>
      </c>
      <c r="AI356" t="str">
        <f t="shared" si="13"/>
        <v>Raymondville, City Of - Tier 2</v>
      </c>
    </row>
    <row r="357" spans="1:35" x14ac:dyDescent="0.3">
      <c r="A357">
        <v>350</v>
      </c>
      <c r="B357">
        <v>6</v>
      </c>
      <c r="C357" t="s">
        <v>23</v>
      </c>
      <c r="D357" t="s">
        <v>2419</v>
      </c>
      <c r="E357" t="s">
        <v>6699</v>
      </c>
      <c r="F357" t="s">
        <v>628</v>
      </c>
      <c r="G357" s="59">
        <v>610.32859999999994</v>
      </c>
      <c r="H357">
        <v>30</v>
      </c>
      <c r="I357">
        <v>0</v>
      </c>
      <c r="J357" s="12">
        <v>5.6551724137931032</v>
      </c>
      <c r="K357" s="12">
        <v>6.7241379310344831</v>
      </c>
      <c r="L357">
        <v>0</v>
      </c>
      <c r="M357" s="12">
        <v>4.9989459776258229</v>
      </c>
      <c r="N357" s="12">
        <v>1.9671010647454776</v>
      </c>
      <c r="O357" s="12">
        <v>20192.415660273855</v>
      </c>
      <c r="P357">
        <v>0</v>
      </c>
      <c r="Q357" s="12">
        <v>2570.5237836525775</v>
      </c>
      <c r="R357" s="27">
        <v>2.752219928117194E-3</v>
      </c>
      <c r="S357" s="27">
        <v>4.7313462730396852E-5</v>
      </c>
      <c r="T357" s="27">
        <v>0</v>
      </c>
      <c r="U357" s="27">
        <v>5.2630250419059626E-4</v>
      </c>
      <c r="V357" s="27">
        <v>1.4033710162939495E-3</v>
      </c>
      <c r="W357" s="27">
        <v>0</v>
      </c>
      <c r="X357" s="27">
        <v>3.4738264850106973E-5</v>
      </c>
      <c r="Y357" s="27">
        <v>1.5042349028746944E-6</v>
      </c>
      <c r="Z357" s="27">
        <v>8.3018715691452393E-4</v>
      </c>
      <c r="AA357" s="27">
        <v>0</v>
      </c>
      <c r="AB357" s="27">
        <v>4.7200178945608638E-4</v>
      </c>
      <c r="AC357" s="18">
        <v>5.5160348704142977E-4</v>
      </c>
      <c r="AD357" s="12">
        <v>350</v>
      </c>
      <c r="AE357" s="17">
        <v>3</v>
      </c>
      <c r="AF357" s="18">
        <v>0.81856015412317396</v>
      </c>
      <c r="AG357" t="str">
        <f>IF(AF357&lt;='CAV Tier 1 Analysis'!$A$5,"Tier 1", "Tier 2")</f>
        <v>Tier 2</v>
      </c>
      <c r="AH357" t="str">
        <f t="shared" si="12"/>
        <v>Texas - Tier 2</v>
      </c>
      <c r="AI357" t="str">
        <f t="shared" si="13"/>
        <v>Washington County* - Tier 2</v>
      </c>
    </row>
    <row r="358" spans="1:35" x14ac:dyDescent="0.3">
      <c r="A358">
        <v>351</v>
      </c>
      <c r="B358">
        <v>6</v>
      </c>
      <c r="C358" t="s">
        <v>23</v>
      </c>
      <c r="D358" t="s">
        <v>4202</v>
      </c>
      <c r="E358" t="s">
        <v>6420</v>
      </c>
      <c r="F358" t="s">
        <v>745</v>
      </c>
      <c r="G358" s="59">
        <v>773.2356199999997</v>
      </c>
      <c r="H358">
        <v>0</v>
      </c>
      <c r="I358">
        <v>0</v>
      </c>
      <c r="J358" s="12">
        <v>3.8888888888888888</v>
      </c>
      <c r="K358" s="12">
        <v>10</v>
      </c>
      <c r="L358">
        <v>0</v>
      </c>
      <c r="M358">
        <v>0</v>
      </c>
      <c r="N358" s="12">
        <v>0</v>
      </c>
      <c r="O358" s="12">
        <v>2621.176098915138</v>
      </c>
      <c r="P358">
        <v>0</v>
      </c>
      <c r="Q358">
        <v>0</v>
      </c>
      <c r="R358" s="27">
        <v>3.4868339489482441E-3</v>
      </c>
      <c r="S358" s="27">
        <v>0</v>
      </c>
      <c r="T358" s="27">
        <v>0</v>
      </c>
      <c r="U358" s="27">
        <v>3.6192211500911598E-4</v>
      </c>
      <c r="V358" s="27">
        <v>2.0870645883345916E-3</v>
      </c>
      <c r="W358" s="27">
        <v>0</v>
      </c>
      <c r="X358" s="27">
        <v>0</v>
      </c>
      <c r="Y358" s="27">
        <v>0</v>
      </c>
      <c r="Z358" s="27">
        <v>1.0776653818650389E-4</v>
      </c>
      <c r="AA358" s="27">
        <v>0</v>
      </c>
      <c r="AB358" s="27">
        <v>0</v>
      </c>
      <c r="AC358" s="18">
        <v>5.4941701731622318E-4</v>
      </c>
      <c r="AD358" s="12">
        <v>351</v>
      </c>
      <c r="AE358" s="17">
        <v>3</v>
      </c>
      <c r="AF358" s="18">
        <v>0.81910957114049021</v>
      </c>
      <c r="AG358" t="str">
        <f>IF(AF358&lt;='CAV Tier 1 Analysis'!$A$5,"Tier 1", "Tier 2")</f>
        <v>Tier 2</v>
      </c>
      <c r="AH358" t="str">
        <f t="shared" si="12"/>
        <v>Texas - Tier 2</v>
      </c>
      <c r="AI358" t="str">
        <f t="shared" si="13"/>
        <v>Cochran County* - Tier 2</v>
      </c>
    </row>
    <row r="359" spans="1:35" x14ac:dyDescent="0.3">
      <c r="A359">
        <v>352</v>
      </c>
      <c r="B359">
        <v>6</v>
      </c>
      <c r="C359" t="s">
        <v>23</v>
      </c>
      <c r="D359" t="s">
        <v>4658</v>
      </c>
      <c r="E359" t="s">
        <v>7001</v>
      </c>
      <c r="F359" t="s">
        <v>2363</v>
      </c>
      <c r="G359" s="59">
        <v>745.76923000000022</v>
      </c>
      <c r="H359">
        <v>10</v>
      </c>
      <c r="I359">
        <v>4</v>
      </c>
      <c r="J359" s="12">
        <v>6.6538461538461542</v>
      </c>
      <c r="K359" s="12">
        <v>6.4230769230769234</v>
      </c>
      <c r="L359">
        <v>1</v>
      </c>
      <c r="M359" s="12">
        <v>3.9999973718411512</v>
      </c>
      <c r="N359" s="12">
        <v>3.1638637109315595E-3</v>
      </c>
      <c r="O359" s="12">
        <v>13276.521603223575</v>
      </c>
      <c r="P359">
        <v>0</v>
      </c>
      <c r="Q359">
        <v>0</v>
      </c>
      <c r="R359" s="27">
        <v>3.3629768236039014E-3</v>
      </c>
      <c r="S359" s="27">
        <v>1.5771154243465617E-5</v>
      </c>
      <c r="T359" s="27">
        <v>8.3675006275625474E-5</v>
      </c>
      <c r="U359" s="27">
        <v>6.1924476161449849E-4</v>
      </c>
      <c r="V359" s="27">
        <v>1.3405376394302953E-3</v>
      </c>
      <c r="W359" s="27">
        <v>3.8355323718932189E-5</v>
      </c>
      <c r="X359" s="27">
        <v>2.7796453237276919E-5</v>
      </c>
      <c r="Y359" s="27">
        <v>2.4193948685283715E-9</v>
      </c>
      <c r="Z359" s="27">
        <v>5.4584839718701368E-4</v>
      </c>
      <c r="AA359" s="27">
        <v>0</v>
      </c>
      <c r="AB359" s="27">
        <v>0</v>
      </c>
      <c r="AC359" s="18">
        <v>5.485643617005343E-4</v>
      </c>
      <c r="AD359" s="12">
        <v>352</v>
      </c>
      <c r="AE359" s="17">
        <v>4</v>
      </c>
      <c r="AF359" s="18">
        <v>0.8196581355021908</v>
      </c>
      <c r="AG359" t="str">
        <f>IF(AF359&lt;='CAV Tier 1 Analysis'!$A$5,"Tier 1", "Tier 2")</f>
        <v>Tier 2</v>
      </c>
      <c r="AH359" t="str">
        <f t="shared" si="12"/>
        <v>Texas - Tier 2</v>
      </c>
      <c r="AI359" t="str">
        <f t="shared" si="13"/>
        <v>Karnes County* - Tier 2</v>
      </c>
    </row>
    <row r="360" spans="1:35" x14ac:dyDescent="0.3">
      <c r="A360">
        <v>353</v>
      </c>
      <c r="B360">
        <v>6</v>
      </c>
      <c r="C360" t="s">
        <v>23</v>
      </c>
      <c r="D360" t="s">
        <v>3945</v>
      </c>
      <c r="E360" t="s">
        <v>6068</v>
      </c>
      <c r="F360" t="s">
        <v>427</v>
      </c>
      <c r="G360" s="59">
        <v>1.4138399999999998</v>
      </c>
      <c r="H360">
        <v>660</v>
      </c>
      <c r="I360">
        <v>49</v>
      </c>
      <c r="J360" s="12">
        <v>20</v>
      </c>
      <c r="K360" s="12">
        <v>1</v>
      </c>
      <c r="L360">
        <v>7</v>
      </c>
      <c r="M360" s="12">
        <v>189</v>
      </c>
      <c r="N360" s="12">
        <v>0</v>
      </c>
      <c r="O360" s="12">
        <v>3625.7691667482472</v>
      </c>
      <c r="P360" s="12">
        <v>1704.8190773689225</v>
      </c>
      <c r="Q360">
        <v>0</v>
      </c>
      <c r="R360" s="27">
        <v>6.3755796847291988E-6</v>
      </c>
      <c r="S360" s="27">
        <v>1.0408961800687307E-3</v>
      </c>
      <c r="T360" s="27">
        <v>1.0250188268764121E-3</v>
      </c>
      <c r="U360" s="27">
        <v>1.8613137343325965E-3</v>
      </c>
      <c r="V360" s="27">
        <v>2.0870645883345915E-4</v>
      </c>
      <c r="W360" s="27">
        <v>2.6848726603252531E-4</v>
      </c>
      <c r="X360" s="27">
        <v>1.3133832784063056E-3</v>
      </c>
      <c r="Y360" s="27">
        <v>0</v>
      </c>
      <c r="Z360" s="27">
        <v>1.490691875015734E-4</v>
      </c>
      <c r="AA360" s="27">
        <v>1.2691617871451801E-4</v>
      </c>
      <c r="AB360" s="27">
        <v>0</v>
      </c>
      <c r="AC360" s="18">
        <v>5.4546969913189553E-4</v>
      </c>
      <c r="AD360" s="12">
        <v>353</v>
      </c>
      <c r="AE360" s="17">
        <v>4</v>
      </c>
      <c r="AF360" s="18">
        <v>0.82020360520132274</v>
      </c>
      <c r="AG360" t="str">
        <f>IF(AF360&lt;='CAV Tier 1 Analysis'!$A$5,"Tier 1", "Tier 2")</f>
        <v>Tier 2</v>
      </c>
      <c r="AH360" t="str">
        <f t="shared" si="12"/>
        <v>Texas - Tier 2</v>
      </c>
      <c r="AI360" t="str">
        <f t="shared" si="13"/>
        <v>Bunker Hill Village, City Of - Tier 2</v>
      </c>
    </row>
    <row r="361" spans="1:35" x14ac:dyDescent="0.3">
      <c r="A361">
        <v>354</v>
      </c>
      <c r="B361">
        <v>6</v>
      </c>
      <c r="C361" t="s">
        <v>23</v>
      </c>
      <c r="D361" t="s">
        <v>3881</v>
      </c>
      <c r="E361" t="s">
        <v>5984</v>
      </c>
      <c r="F361" t="s">
        <v>454</v>
      </c>
      <c r="G361" s="59">
        <v>12.033159999999999</v>
      </c>
      <c r="H361">
        <v>181</v>
      </c>
      <c r="I361">
        <v>39</v>
      </c>
      <c r="J361" s="12">
        <v>11</v>
      </c>
      <c r="K361" s="12">
        <v>1</v>
      </c>
      <c r="L361">
        <v>0</v>
      </c>
      <c r="M361" s="12">
        <v>77.766164498768418</v>
      </c>
      <c r="N361" s="12">
        <v>1420.1373948200383</v>
      </c>
      <c r="O361" s="12">
        <v>29065.64999301458</v>
      </c>
      <c r="P361" s="12">
        <v>8446.9667211359447</v>
      </c>
      <c r="Q361" s="12">
        <v>836.38181659254406</v>
      </c>
      <c r="R361" s="27">
        <v>5.4262413313455567E-5</v>
      </c>
      <c r="S361" s="27">
        <v>2.8545789180672767E-4</v>
      </c>
      <c r="T361" s="27">
        <v>8.1583131118734829E-4</v>
      </c>
      <c r="U361" s="27">
        <v>1.0237225538829282E-3</v>
      </c>
      <c r="V361" s="27">
        <v>2.0870645883345915E-4</v>
      </c>
      <c r="W361" s="27">
        <v>0</v>
      </c>
      <c r="X361" s="27">
        <v>5.4040624380146307E-4</v>
      </c>
      <c r="Y361" s="27">
        <v>1.085973809099761E-3</v>
      </c>
      <c r="Z361" s="27">
        <v>1.1949996343947177E-3</v>
      </c>
      <c r="AA361" s="27">
        <v>6.2883900831858363E-4</v>
      </c>
      <c r="AB361" s="27">
        <v>1.5357714898839046E-4</v>
      </c>
      <c r="AC361" s="18">
        <v>5.4470695214789411E-4</v>
      </c>
      <c r="AD361" s="12">
        <v>354</v>
      </c>
      <c r="AE361" s="17">
        <v>4</v>
      </c>
      <c r="AF361" s="18">
        <v>0.82074831215347066</v>
      </c>
      <c r="AG361" t="str">
        <f>IF(AF361&lt;='CAV Tier 1 Analysis'!$A$5,"Tier 1", "Tier 2")</f>
        <v>Tier 2</v>
      </c>
      <c r="AH361" t="str">
        <f t="shared" si="12"/>
        <v>Texas - Tier 2</v>
      </c>
      <c r="AI361" t="str">
        <f t="shared" si="13"/>
        <v>Farmers Branch, City Of - Tier 2</v>
      </c>
    </row>
    <row r="362" spans="1:35" x14ac:dyDescent="0.3">
      <c r="A362">
        <v>355</v>
      </c>
      <c r="B362">
        <v>6</v>
      </c>
      <c r="C362" t="s">
        <v>23</v>
      </c>
      <c r="D362" t="s">
        <v>3469</v>
      </c>
      <c r="E362" t="s">
        <v>6739</v>
      </c>
      <c r="F362" t="s">
        <v>739</v>
      </c>
      <c r="G362" s="59">
        <v>815.86211000000003</v>
      </c>
      <c r="H362">
        <v>2</v>
      </c>
      <c r="I362">
        <v>0</v>
      </c>
      <c r="J362" s="12">
        <v>2.2000000000000002</v>
      </c>
      <c r="K362" s="12">
        <v>9.1999999999999993</v>
      </c>
      <c r="L362">
        <v>0</v>
      </c>
      <c r="M362">
        <v>0</v>
      </c>
      <c r="N362" s="12">
        <v>0</v>
      </c>
      <c r="O362" s="12">
        <v>3871.1400075188276</v>
      </c>
      <c r="P362">
        <v>0</v>
      </c>
      <c r="Q362">
        <v>0</v>
      </c>
      <c r="R362" s="27">
        <v>3.6790541320491006E-3</v>
      </c>
      <c r="S362" s="27">
        <v>3.1542308486931231E-6</v>
      </c>
      <c r="T362" s="27">
        <v>0</v>
      </c>
      <c r="U362" s="27">
        <v>2.0474451077658564E-4</v>
      </c>
      <c r="V362" s="27">
        <v>1.920099421267824E-3</v>
      </c>
      <c r="W362" s="27">
        <v>0</v>
      </c>
      <c r="X362" s="27">
        <v>0</v>
      </c>
      <c r="Y362" s="27">
        <v>0</v>
      </c>
      <c r="Z362" s="27">
        <v>1.5915731782318801E-4</v>
      </c>
      <c r="AA362" s="27">
        <v>0</v>
      </c>
      <c r="AB362" s="27">
        <v>0</v>
      </c>
      <c r="AC362" s="18">
        <v>5.42382692069581E-4</v>
      </c>
      <c r="AD362" s="12">
        <v>355</v>
      </c>
      <c r="AE362" s="17">
        <v>4</v>
      </c>
      <c r="AF362" s="18">
        <v>0.82129069484554029</v>
      </c>
      <c r="AG362" t="str">
        <f>IF(AF362&lt;='CAV Tier 1 Analysis'!$A$5,"Tier 1", "Tier 2")</f>
        <v>Tier 2</v>
      </c>
      <c r="AH362" t="str">
        <f t="shared" si="12"/>
        <v>Texas - Tier 2</v>
      </c>
      <c r="AI362" t="str">
        <f t="shared" si="13"/>
        <v>Ward County * - Tier 2</v>
      </c>
    </row>
    <row r="363" spans="1:35" x14ac:dyDescent="0.3">
      <c r="A363">
        <v>356</v>
      </c>
      <c r="B363">
        <v>6</v>
      </c>
      <c r="C363" t="s">
        <v>23</v>
      </c>
      <c r="D363" t="s">
        <v>4113</v>
      </c>
      <c r="E363" t="s">
        <v>6294</v>
      </c>
      <c r="F363" t="s">
        <v>460</v>
      </c>
      <c r="G363" s="59">
        <v>11.970739999999999</v>
      </c>
      <c r="H363">
        <v>388</v>
      </c>
      <c r="I363">
        <v>8</v>
      </c>
      <c r="J363" s="12">
        <v>12</v>
      </c>
      <c r="K363" s="12">
        <v>1</v>
      </c>
      <c r="L363">
        <v>2</v>
      </c>
      <c r="M363" s="12">
        <v>65.205561226791346</v>
      </c>
      <c r="N363" s="12">
        <v>1775.1621501559246</v>
      </c>
      <c r="O363" s="12">
        <v>19666.817045776388</v>
      </c>
      <c r="P363" s="12">
        <v>8184.6199252235965</v>
      </c>
      <c r="Q363" s="12">
        <v>2512.6013830333541</v>
      </c>
      <c r="R363" s="27">
        <v>5.3980936142120198E-5</v>
      </c>
      <c r="S363" s="27">
        <v>6.1192078464646592E-4</v>
      </c>
      <c r="T363" s="27">
        <v>1.6735001255125095E-4</v>
      </c>
      <c r="U363" s="27">
        <v>1.1167882405995579E-3</v>
      </c>
      <c r="V363" s="27">
        <v>2.0870645883345915E-4</v>
      </c>
      <c r="W363" s="27">
        <v>7.6710647437864377E-5</v>
      </c>
      <c r="X363" s="27">
        <v>4.5312113108130322E-4</v>
      </c>
      <c r="Y363" s="27">
        <v>1.357459925360843E-3</v>
      </c>
      <c r="Z363" s="27">
        <v>8.0857779492489728E-4</v>
      </c>
      <c r="AA363" s="27">
        <v>6.0930845913762346E-4</v>
      </c>
      <c r="AB363" s="27">
        <v>4.6136602840390976E-4</v>
      </c>
      <c r="AC363" s="18">
        <v>5.3866276537448132E-4</v>
      </c>
      <c r="AD363" s="12">
        <v>356</v>
      </c>
      <c r="AE363" s="17">
        <v>4</v>
      </c>
      <c r="AF363" s="18">
        <v>0.8218293576109148</v>
      </c>
      <c r="AG363" t="str">
        <f>IF(AF363&lt;='CAV Tier 1 Analysis'!$A$5,"Tier 1", "Tier 2")</f>
        <v>Tier 2</v>
      </c>
      <c r="AH363" t="str">
        <f t="shared" si="12"/>
        <v>Texas - Tier 2</v>
      </c>
      <c r="AI363" t="str">
        <f t="shared" si="13"/>
        <v>Benbrook, City Of - Tier 2</v>
      </c>
    </row>
    <row r="364" spans="1:35" x14ac:dyDescent="0.3">
      <c r="A364">
        <v>357</v>
      </c>
      <c r="B364">
        <v>6</v>
      </c>
      <c r="C364" t="s">
        <v>23</v>
      </c>
      <c r="D364" t="s">
        <v>3877</v>
      </c>
      <c r="E364" t="s">
        <v>5978</v>
      </c>
      <c r="F364" t="s">
        <v>457</v>
      </c>
      <c r="G364" s="59">
        <v>35.334389999999992</v>
      </c>
      <c r="H364">
        <v>102</v>
      </c>
      <c r="I364">
        <v>0</v>
      </c>
      <c r="J364" s="12">
        <v>10.666666666666666</v>
      </c>
      <c r="K364" s="12">
        <v>1.1111111111111112</v>
      </c>
      <c r="L364">
        <v>0</v>
      </c>
      <c r="M364" s="12">
        <v>19.526195301517863</v>
      </c>
      <c r="N364" s="12">
        <v>394.72367320696344</v>
      </c>
      <c r="O364" s="12">
        <v>46487.181996801846</v>
      </c>
      <c r="P364">
        <v>0</v>
      </c>
      <c r="Q364" s="12">
        <v>11037.194655550978</v>
      </c>
      <c r="R364" s="27">
        <v>1.5933713790549039E-4</v>
      </c>
      <c r="S364" s="27">
        <v>1.608657732833493E-4</v>
      </c>
      <c r="T364" s="27">
        <v>0</v>
      </c>
      <c r="U364" s="27">
        <v>9.9270065831071801E-4</v>
      </c>
      <c r="V364" s="27">
        <v>2.3189606537051016E-4</v>
      </c>
      <c r="W364" s="27">
        <v>0</v>
      </c>
      <c r="X364" s="27">
        <v>1.3568983280375308E-4</v>
      </c>
      <c r="Y364" s="27">
        <v>3.0184373180929837E-4</v>
      </c>
      <c r="Z364" s="27">
        <v>1.9112652049264303E-3</v>
      </c>
      <c r="AA364" s="27">
        <v>0</v>
      </c>
      <c r="AB364" s="27">
        <v>2.0266591817301471E-3</v>
      </c>
      <c r="AC364" s="18">
        <v>5.3820523510360872E-4</v>
      </c>
      <c r="AD364" s="12">
        <v>357</v>
      </c>
      <c r="AE364" s="17">
        <v>4</v>
      </c>
      <c r="AF364" s="18">
        <v>0.82236756284601842</v>
      </c>
      <c r="AG364" t="str">
        <f>IF(AF364&lt;='CAV Tier 1 Analysis'!$A$5,"Tier 1", "Tier 2")</f>
        <v>Tier 2</v>
      </c>
      <c r="AH364" t="str">
        <f t="shared" si="12"/>
        <v>Texas - Tier 2</v>
      </c>
      <c r="AI364" t="str">
        <f t="shared" si="13"/>
        <v>Cedar Hill, City Of - Tier 2</v>
      </c>
    </row>
    <row r="365" spans="1:35" x14ac:dyDescent="0.3">
      <c r="A365">
        <v>358</v>
      </c>
      <c r="B365">
        <v>6</v>
      </c>
      <c r="C365" t="s">
        <v>23</v>
      </c>
      <c r="D365" t="s">
        <v>2761</v>
      </c>
      <c r="E365" t="s">
        <v>6991</v>
      </c>
      <c r="F365" t="s">
        <v>2353</v>
      </c>
      <c r="G365" s="59">
        <v>627.82680000000016</v>
      </c>
      <c r="H365">
        <v>10</v>
      </c>
      <c r="I365">
        <v>0</v>
      </c>
      <c r="J365" s="12">
        <v>6.4482758620689653</v>
      </c>
      <c r="K365" s="12">
        <v>6.7241379310344831</v>
      </c>
      <c r="L365">
        <v>0</v>
      </c>
      <c r="M365">
        <v>0</v>
      </c>
      <c r="N365" s="12">
        <v>0</v>
      </c>
      <c r="O365" s="12">
        <v>15220.73249726854</v>
      </c>
      <c r="P365" s="12">
        <v>4365.795006833916</v>
      </c>
      <c r="Q365" s="12">
        <v>623.7358752765922</v>
      </c>
      <c r="R365" s="27">
        <v>2.8311264298708084E-3</v>
      </c>
      <c r="S365" s="27">
        <v>1.5771154243465617E-5</v>
      </c>
      <c r="T365" s="27">
        <v>0</v>
      </c>
      <c r="U365" s="27">
        <v>6.0011322124171645E-4</v>
      </c>
      <c r="V365" s="27">
        <v>1.4033710162939495E-3</v>
      </c>
      <c r="W365" s="27">
        <v>0</v>
      </c>
      <c r="X365" s="27">
        <v>0</v>
      </c>
      <c r="Y365" s="27">
        <v>0</v>
      </c>
      <c r="Z365" s="27">
        <v>6.2578231602689277E-4</v>
      </c>
      <c r="AA365" s="27">
        <v>3.2501397167224378E-4</v>
      </c>
      <c r="AB365" s="27">
        <v>1.1453091823183864E-4</v>
      </c>
      <c r="AC365" s="18">
        <v>5.3779172978008318E-4</v>
      </c>
      <c r="AD365" s="12">
        <v>358</v>
      </c>
      <c r="AE365" s="17">
        <v>4</v>
      </c>
      <c r="AF365" s="18">
        <v>0.8229053545757985</v>
      </c>
      <c r="AG365" t="str">
        <f>IF(AF365&lt;='CAV Tier 1 Analysis'!$A$5,"Tier 1", "Tier 2")</f>
        <v>Tier 2</v>
      </c>
      <c r="AH365" t="str">
        <f t="shared" si="12"/>
        <v>Texas - Tier 2</v>
      </c>
      <c r="AI365" t="str">
        <f t="shared" si="13"/>
        <v>Lee County* - Tier 2</v>
      </c>
    </row>
    <row r="366" spans="1:35" x14ac:dyDescent="0.3">
      <c r="A366">
        <v>359</v>
      </c>
      <c r="B366">
        <v>6</v>
      </c>
      <c r="C366" t="s">
        <v>23</v>
      </c>
      <c r="D366" t="s">
        <v>3951</v>
      </c>
      <c r="E366" t="s">
        <v>6075</v>
      </c>
      <c r="F366" t="s">
        <v>437</v>
      </c>
      <c r="G366" s="59">
        <v>1.9901699999999996</v>
      </c>
      <c r="H366">
        <v>813</v>
      </c>
      <c r="I366">
        <v>38</v>
      </c>
      <c r="J366" s="12">
        <v>20</v>
      </c>
      <c r="K366" s="12">
        <v>1</v>
      </c>
      <c r="L366">
        <v>7</v>
      </c>
      <c r="M366" s="12">
        <v>132.98737293799024</v>
      </c>
      <c r="N366" s="12">
        <v>257.04635167458838</v>
      </c>
      <c r="O366" s="12">
        <v>4913.8235815441021</v>
      </c>
      <c r="P366" s="12">
        <v>2209.8279106194923</v>
      </c>
      <c r="Q366">
        <v>0</v>
      </c>
      <c r="R366" s="27">
        <v>8.9744860954262933E-6</v>
      </c>
      <c r="S366" s="27">
        <v>1.2821948399937546E-3</v>
      </c>
      <c r="T366" s="27">
        <v>7.9491255961844202E-4</v>
      </c>
      <c r="U366" s="27">
        <v>1.8613137343325965E-3</v>
      </c>
      <c r="V366" s="27">
        <v>2.0870645883345915E-4</v>
      </c>
      <c r="W366" s="27">
        <v>2.6848726603252531E-4</v>
      </c>
      <c r="X366" s="27">
        <v>9.241449304547071E-4</v>
      </c>
      <c r="Y366" s="27">
        <v>1.9656239365390641E-4</v>
      </c>
      <c r="Z366" s="27">
        <v>2.0202601300286011E-4</v>
      </c>
      <c r="AA366" s="27">
        <v>1.6451183457270833E-4</v>
      </c>
      <c r="AB366" s="27">
        <v>0</v>
      </c>
      <c r="AC366" s="18">
        <v>5.3743950150821691E-4</v>
      </c>
      <c r="AD366" s="12">
        <v>359</v>
      </c>
      <c r="AE366" s="17">
        <v>4</v>
      </c>
      <c r="AF366" s="18">
        <v>0.82344279407730669</v>
      </c>
      <c r="AG366" t="str">
        <f>IF(AF366&lt;='CAV Tier 1 Analysis'!$A$5,"Tier 1", "Tier 2")</f>
        <v>Tier 2</v>
      </c>
      <c r="AH366" t="str">
        <f t="shared" si="12"/>
        <v>Texas - Tier 2</v>
      </c>
      <c r="AI366" t="str">
        <f t="shared" si="13"/>
        <v>Hunter'S Creek Village, City Of - Tier 2</v>
      </c>
    </row>
    <row r="367" spans="1:35" x14ac:dyDescent="0.3">
      <c r="A367">
        <v>360</v>
      </c>
      <c r="B367">
        <v>6</v>
      </c>
      <c r="C367" t="s">
        <v>23</v>
      </c>
      <c r="D367" t="s">
        <v>4092</v>
      </c>
      <c r="E367" t="s">
        <v>6263</v>
      </c>
      <c r="F367" t="s">
        <v>440</v>
      </c>
      <c r="G367" s="59">
        <v>22.623530000000002</v>
      </c>
      <c r="H367">
        <v>83</v>
      </c>
      <c r="I367">
        <v>0</v>
      </c>
      <c r="J367" s="12">
        <v>6</v>
      </c>
      <c r="K367" s="12">
        <v>2</v>
      </c>
      <c r="L367">
        <v>0</v>
      </c>
      <c r="M367" s="12">
        <v>11.384186287462654</v>
      </c>
      <c r="N367" s="12">
        <v>363.78672633298049</v>
      </c>
      <c r="O367" s="12">
        <v>20975.335354339557</v>
      </c>
      <c r="P367" s="12">
        <v>18765.757916759725</v>
      </c>
      <c r="Q367" s="12">
        <v>11084.19388076432</v>
      </c>
      <c r="R367" s="27">
        <v>1.020186996158417E-4</v>
      </c>
      <c r="S367" s="27">
        <v>1.3090058022076462E-4</v>
      </c>
      <c r="T367" s="27">
        <v>0</v>
      </c>
      <c r="U367" s="27">
        <v>5.5839412029977896E-4</v>
      </c>
      <c r="V367" s="27">
        <v>4.1741291766691829E-4</v>
      </c>
      <c r="W367" s="27">
        <v>0</v>
      </c>
      <c r="X367" s="27">
        <v>7.9110052424422272E-5</v>
      </c>
      <c r="Y367" s="27">
        <v>2.7818636304962734E-4</v>
      </c>
      <c r="Z367" s="27">
        <v>8.6237596908262585E-4</v>
      </c>
      <c r="AA367" s="27">
        <v>1.3970270025089964E-3</v>
      </c>
      <c r="AB367" s="27">
        <v>2.035289219913348E-3</v>
      </c>
      <c r="AC367" s="18">
        <v>5.3279226588930214E-4</v>
      </c>
      <c r="AD367" s="12">
        <v>360</v>
      </c>
      <c r="AE367" s="17">
        <v>4</v>
      </c>
      <c r="AF367" s="18">
        <v>0.82397558634319601</v>
      </c>
      <c r="AG367" t="str">
        <f>IF(AF367&lt;='CAV Tier 1 Analysis'!$A$5,"Tier 1", "Tier 2")</f>
        <v>Tier 2</v>
      </c>
      <c r="AH367" t="str">
        <f t="shared" si="12"/>
        <v>Texas - Tier 2</v>
      </c>
      <c r="AI367" t="str">
        <f t="shared" si="13"/>
        <v>Rockwall, City Of - Tier 2</v>
      </c>
    </row>
    <row r="368" spans="1:35" x14ac:dyDescent="0.3">
      <c r="A368">
        <v>361</v>
      </c>
      <c r="B368">
        <v>6</v>
      </c>
      <c r="C368" t="s">
        <v>23</v>
      </c>
      <c r="D368" t="s">
        <v>3508</v>
      </c>
      <c r="E368" t="s">
        <v>6243</v>
      </c>
      <c r="F368" t="s">
        <v>504</v>
      </c>
      <c r="G368" s="59">
        <v>22.721259999999997</v>
      </c>
      <c r="H368">
        <v>112</v>
      </c>
      <c r="I368">
        <v>3</v>
      </c>
      <c r="J368" s="12">
        <v>12</v>
      </c>
      <c r="K368" s="12">
        <v>2</v>
      </c>
      <c r="L368">
        <v>4</v>
      </c>
      <c r="M368" s="12">
        <v>30.372646587381151</v>
      </c>
      <c r="N368" s="12">
        <v>1009.9202206820653</v>
      </c>
      <c r="O368" s="12">
        <v>19667.994687949034</v>
      </c>
      <c r="P368" s="12">
        <v>18553.972270766328</v>
      </c>
      <c r="Q368" s="12">
        <v>3177.5529813118046</v>
      </c>
      <c r="R368" s="27">
        <v>1.0245940394065111E-4</v>
      </c>
      <c r="S368" s="27">
        <v>1.7663692752681491E-4</v>
      </c>
      <c r="T368" s="27">
        <v>6.2756254706719102E-5</v>
      </c>
      <c r="U368" s="27">
        <v>1.1167882405995579E-3</v>
      </c>
      <c r="V368" s="27">
        <v>4.1741291766691829E-4</v>
      </c>
      <c r="W368" s="27">
        <v>1.5342129487572875E-4</v>
      </c>
      <c r="X368" s="27">
        <v>2.1106310131645899E-4</v>
      </c>
      <c r="Y368" s="27">
        <v>7.7228225447859206E-4</v>
      </c>
      <c r="Z368" s="27">
        <v>8.0862621228236552E-4</v>
      </c>
      <c r="AA368" s="27">
        <v>1.3812605054930489E-3</v>
      </c>
      <c r="AB368" s="27">
        <v>5.8346501316534904E-4</v>
      </c>
      <c r="AC368" s="18">
        <v>5.2601564782292769E-4</v>
      </c>
      <c r="AD368" s="12">
        <v>361</v>
      </c>
      <c r="AE368" s="17">
        <v>4</v>
      </c>
      <c r="AF368" s="18">
        <v>0.82450160199101896</v>
      </c>
      <c r="AG368" t="str">
        <f>IF(AF368&lt;='CAV Tier 1 Analysis'!$A$5,"Tier 1", "Tier 2")</f>
        <v>Tier 2</v>
      </c>
      <c r="AH368" t="str">
        <f t="shared" si="12"/>
        <v>Texas - Tier 2</v>
      </c>
      <c r="AI368" t="str">
        <f t="shared" si="13"/>
        <v>Weatherford, City Of - Tier 2</v>
      </c>
    </row>
    <row r="369" spans="1:35" x14ac:dyDescent="0.3">
      <c r="A369">
        <v>362</v>
      </c>
      <c r="B369">
        <v>6</v>
      </c>
      <c r="C369" t="s">
        <v>23</v>
      </c>
      <c r="D369" t="s">
        <v>4289</v>
      </c>
      <c r="E369" t="s">
        <v>6539</v>
      </c>
      <c r="F369" t="s">
        <v>756</v>
      </c>
      <c r="G369" s="59">
        <v>747.66605000000004</v>
      </c>
      <c r="H369">
        <v>0</v>
      </c>
      <c r="I369">
        <v>0</v>
      </c>
      <c r="J369" s="12">
        <v>6.8666666666666663</v>
      </c>
      <c r="K369" s="12">
        <v>7.5333333333333332</v>
      </c>
      <c r="L369">
        <v>0</v>
      </c>
      <c r="M369">
        <v>0</v>
      </c>
      <c r="N369" s="12">
        <v>0</v>
      </c>
      <c r="O369" s="12">
        <v>4447.6962656327714</v>
      </c>
      <c r="P369">
        <v>0</v>
      </c>
      <c r="Q369" s="12">
        <v>29.053131625382775</v>
      </c>
      <c r="R369" s="27">
        <v>3.3715303565762227E-3</v>
      </c>
      <c r="S369" s="27">
        <v>0</v>
      </c>
      <c r="T369" s="27">
        <v>0</v>
      </c>
      <c r="U369" s="27">
        <v>6.3905104878752477E-4</v>
      </c>
      <c r="V369" s="27">
        <v>1.5722553232120587E-3</v>
      </c>
      <c r="W369" s="27">
        <v>0</v>
      </c>
      <c r="X369" s="27">
        <v>0</v>
      </c>
      <c r="Y369" s="27">
        <v>0</v>
      </c>
      <c r="Z369" s="27">
        <v>1.828617427309308E-4</v>
      </c>
      <c r="AA369" s="27">
        <v>0</v>
      </c>
      <c r="AB369" s="27">
        <v>5.3347610334101856E-6</v>
      </c>
      <c r="AC369" s="18">
        <v>5.2463938475819517E-4</v>
      </c>
      <c r="AD369" s="12">
        <v>362</v>
      </c>
      <c r="AE369" s="17">
        <v>4</v>
      </c>
      <c r="AF369" s="18">
        <v>0.82502624137577718</v>
      </c>
      <c r="AG369" t="str">
        <f>IF(AF369&lt;='CAV Tier 1 Analysis'!$A$5,"Tier 1", "Tier 2")</f>
        <v>Tier 2</v>
      </c>
      <c r="AH369" t="str">
        <f t="shared" si="12"/>
        <v>Texas - Tier 2</v>
      </c>
      <c r="AI369" t="str">
        <f t="shared" si="13"/>
        <v>Mills County* - Tier 2</v>
      </c>
    </row>
    <row r="370" spans="1:35" x14ac:dyDescent="0.3">
      <c r="A370">
        <v>363</v>
      </c>
      <c r="B370">
        <v>6</v>
      </c>
      <c r="C370" t="s">
        <v>23</v>
      </c>
      <c r="D370" t="s">
        <v>4407</v>
      </c>
      <c r="E370" t="s">
        <v>6685</v>
      </c>
      <c r="F370" t="s">
        <v>760</v>
      </c>
      <c r="G370" s="59">
        <v>705.39562000000012</v>
      </c>
      <c r="H370">
        <v>0</v>
      </c>
      <c r="I370">
        <v>0</v>
      </c>
      <c r="J370" s="12">
        <v>3.2</v>
      </c>
      <c r="K370" s="12">
        <v>10</v>
      </c>
      <c r="L370">
        <v>0</v>
      </c>
      <c r="M370">
        <v>0</v>
      </c>
      <c r="N370" s="12">
        <v>0</v>
      </c>
      <c r="O370" s="12">
        <v>4601.3241930611202</v>
      </c>
      <c r="P370">
        <v>0</v>
      </c>
      <c r="Q370">
        <v>0</v>
      </c>
      <c r="R370" s="27">
        <v>3.1809157928541841E-3</v>
      </c>
      <c r="S370" s="27">
        <v>0</v>
      </c>
      <c r="T370" s="27">
        <v>0</v>
      </c>
      <c r="U370" s="27">
        <v>2.9781019749321544E-4</v>
      </c>
      <c r="V370" s="27">
        <v>2.0870645883345916E-3</v>
      </c>
      <c r="W370" s="27">
        <v>0</v>
      </c>
      <c r="X370" s="27">
        <v>0</v>
      </c>
      <c r="Y370" s="27">
        <v>0</v>
      </c>
      <c r="Z370" s="27">
        <v>1.8917797227177425E-4</v>
      </c>
      <c r="AA370" s="27">
        <v>0</v>
      </c>
      <c r="AB370" s="27">
        <v>0</v>
      </c>
      <c r="AC370" s="18">
        <v>5.2317895917761495E-4</v>
      </c>
      <c r="AD370" s="12">
        <v>363</v>
      </c>
      <c r="AE370" s="17">
        <v>4</v>
      </c>
      <c r="AF370" s="18">
        <v>0.82554942033495482</v>
      </c>
      <c r="AG370" t="str">
        <f>IF(AF370&lt;='CAV Tier 1 Analysis'!$A$5,"Tier 1", "Tier 2")</f>
        <v>Tier 2</v>
      </c>
      <c r="AH370" t="str">
        <f t="shared" si="12"/>
        <v>Texas - Tier 2</v>
      </c>
      <c r="AI370" t="str">
        <f t="shared" si="13"/>
        <v>Childress County* - Tier 2</v>
      </c>
    </row>
    <row r="371" spans="1:35" x14ac:dyDescent="0.3">
      <c r="A371">
        <v>364</v>
      </c>
      <c r="B371">
        <v>6</v>
      </c>
      <c r="C371" t="s">
        <v>23</v>
      </c>
      <c r="D371" t="s">
        <v>4518</v>
      </c>
      <c r="E371" t="s">
        <v>6831</v>
      </c>
      <c r="F371" t="s">
        <v>2369</v>
      </c>
      <c r="G371" s="59">
        <v>3.5172248567853925</v>
      </c>
      <c r="H371">
        <v>1526</v>
      </c>
      <c r="I371">
        <v>0</v>
      </c>
      <c r="J371" s="12">
        <v>11</v>
      </c>
      <c r="K371" s="12">
        <v>1</v>
      </c>
      <c r="L371">
        <v>1</v>
      </c>
      <c r="M371" s="12">
        <v>8.6986844058524326</v>
      </c>
      <c r="N371" s="12">
        <v>685.16205923654002</v>
      </c>
      <c r="O371" s="12">
        <v>13042.915044943878</v>
      </c>
      <c r="P371" s="12">
        <v>12523.190596635384</v>
      </c>
      <c r="Q371" s="12">
        <v>0</v>
      </c>
      <c r="R371" s="27">
        <v>1.5860597623172013E-5</v>
      </c>
      <c r="S371" s="27">
        <v>2.406678137552853E-3</v>
      </c>
      <c r="T371" s="27">
        <v>0</v>
      </c>
      <c r="U371" s="27">
        <v>1.0237225538829282E-3</v>
      </c>
      <c r="V371" s="27">
        <v>2.0870645883345915E-4</v>
      </c>
      <c r="W371" s="27">
        <v>3.8355323718932189E-5</v>
      </c>
      <c r="X371" s="27">
        <v>6.0448183295133731E-5</v>
      </c>
      <c r="Y371" s="27">
        <v>5.2394089053195501E-4</v>
      </c>
      <c r="Z371" s="27">
        <v>5.3624394134984719E-4</v>
      </c>
      <c r="AA371" s="27">
        <v>9.3229570042792473E-4</v>
      </c>
      <c r="AB371" s="27">
        <v>0</v>
      </c>
      <c r="AC371" s="18">
        <v>5.2238652611056409E-4</v>
      </c>
      <c r="AD371" s="12">
        <v>364</v>
      </c>
      <c r="AE371" s="17">
        <v>4</v>
      </c>
      <c r="AF371" s="18">
        <v>0.82607180686106541</v>
      </c>
      <c r="AG371" t="str">
        <f>IF(AF371&lt;='CAV Tier 1 Analysis'!$A$5,"Tier 1", "Tier 2")</f>
        <v>Tier 2</v>
      </c>
      <c r="AH371" t="str">
        <f t="shared" si="12"/>
        <v>Texas - Tier 2</v>
      </c>
      <c r="AI371" t="str">
        <f t="shared" si="13"/>
        <v>Fort Bend County L.I.D. #7 - Tier 2</v>
      </c>
    </row>
    <row r="372" spans="1:35" x14ac:dyDescent="0.3">
      <c r="A372">
        <v>365</v>
      </c>
      <c r="B372">
        <v>6</v>
      </c>
      <c r="C372" t="s">
        <v>23</v>
      </c>
      <c r="D372" t="s">
        <v>4320</v>
      </c>
      <c r="E372" t="s">
        <v>6577</v>
      </c>
      <c r="F372" t="s">
        <v>767</v>
      </c>
      <c r="G372" s="59">
        <v>566.7255100000001</v>
      </c>
      <c r="H372">
        <v>4</v>
      </c>
      <c r="I372">
        <v>0</v>
      </c>
      <c r="J372" s="12">
        <v>9.7777777777777786</v>
      </c>
      <c r="K372" s="12">
        <v>8.6111111111111107</v>
      </c>
      <c r="L372">
        <v>0</v>
      </c>
      <c r="M372">
        <v>0</v>
      </c>
      <c r="N372" s="12">
        <v>0</v>
      </c>
      <c r="O372" s="12">
        <v>9546.8531695092315</v>
      </c>
      <c r="P372" s="12">
        <v>991.70507993702267</v>
      </c>
      <c r="Q372">
        <v>0</v>
      </c>
      <c r="R372" s="27">
        <v>2.5555958583529932E-3</v>
      </c>
      <c r="S372" s="27">
        <v>6.3084616973862463E-6</v>
      </c>
      <c r="T372" s="27">
        <v>0</v>
      </c>
      <c r="U372" s="27">
        <v>9.0997560345149173E-4</v>
      </c>
      <c r="V372" s="27">
        <v>1.7971945066214536E-3</v>
      </c>
      <c r="W372" s="27">
        <v>0</v>
      </c>
      <c r="X372" s="27">
        <v>0</v>
      </c>
      <c r="Y372" s="27">
        <v>0</v>
      </c>
      <c r="Z372" s="27">
        <v>3.9250751488184208E-4</v>
      </c>
      <c r="AA372" s="27">
        <v>7.382802130043605E-5</v>
      </c>
      <c r="AB372" s="27">
        <v>0</v>
      </c>
      <c r="AC372" s="18">
        <v>5.2140090602778208E-4</v>
      </c>
      <c r="AD372" s="12">
        <v>365</v>
      </c>
      <c r="AE372" s="17">
        <v>4</v>
      </c>
      <c r="AF372" s="18">
        <v>0.82659320776709322</v>
      </c>
      <c r="AG372" t="str">
        <f>IF(AF372&lt;='CAV Tier 1 Analysis'!$A$5,"Tier 1", "Tier 2")</f>
        <v>Tier 2</v>
      </c>
      <c r="AH372" t="str">
        <f t="shared" si="12"/>
        <v>Texas - Tier 2</v>
      </c>
      <c r="AI372" t="str">
        <f t="shared" si="13"/>
        <v>Sabine County* - Tier 2</v>
      </c>
    </row>
    <row r="373" spans="1:35" x14ac:dyDescent="0.3">
      <c r="A373">
        <v>366</v>
      </c>
      <c r="B373">
        <v>6</v>
      </c>
      <c r="C373" t="s">
        <v>23</v>
      </c>
      <c r="D373" t="s">
        <v>4019</v>
      </c>
      <c r="E373" t="s">
        <v>6161</v>
      </c>
      <c r="F373" t="s">
        <v>496</v>
      </c>
      <c r="G373" s="59">
        <v>16.9315</v>
      </c>
      <c r="H373">
        <v>315</v>
      </c>
      <c r="I373">
        <v>6</v>
      </c>
      <c r="J373" s="12">
        <v>8</v>
      </c>
      <c r="K373" s="12">
        <v>4</v>
      </c>
      <c r="L373">
        <v>6</v>
      </c>
      <c r="M373" s="12">
        <v>49.172637391843615</v>
      </c>
      <c r="N373" s="12">
        <v>956.01356115971532</v>
      </c>
      <c r="O373" s="12">
        <v>16215.543182062685</v>
      </c>
      <c r="P373" s="12">
        <v>15775.576348415778</v>
      </c>
      <c r="Q373" s="12">
        <v>1691.7373314372326</v>
      </c>
      <c r="R373" s="27">
        <v>7.6351020930227225E-5</v>
      </c>
      <c r="S373" s="27">
        <v>4.9679135866916697E-4</v>
      </c>
      <c r="T373" s="27">
        <v>1.255125094134382E-4</v>
      </c>
      <c r="U373" s="27">
        <v>7.4452549373303862E-4</v>
      </c>
      <c r="V373" s="27">
        <v>8.3482583533383658E-4</v>
      </c>
      <c r="W373" s="27">
        <v>2.3013194231359313E-4</v>
      </c>
      <c r="X373" s="27">
        <v>3.4170645346869873E-4</v>
      </c>
      <c r="Y373" s="27">
        <v>7.3106003148040906E-4</v>
      </c>
      <c r="Z373" s="27">
        <v>6.6668277429659151E-4</v>
      </c>
      <c r="AA373" s="27">
        <v>1.1744213176274716E-3</v>
      </c>
      <c r="AB373" s="27">
        <v>3.1063826477940919E-4</v>
      </c>
      <c r="AC373" s="18">
        <v>5.2114972745871647E-4</v>
      </c>
      <c r="AD373" s="12">
        <v>366</v>
      </c>
      <c r="AE373" s="17">
        <v>4</v>
      </c>
      <c r="AF373" s="18">
        <v>0.82711435749455198</v>
      </c>
      <c r="AG373" t="str">
        <f>IF(AF373&lt;='CAV Tier 1 Analysis'!$A$5,"Tier 1", "Tier 2")</f>
        <v>Tier 2</v>
      </c>
      <c r="AH373" t="str">
        <f t="shared" si="12"/>
        <v>Texas - Tier 2</v>
      </c>
      <c r="AI373" t="str">
        <f t="shared" si="13"/>
        <v>Kerrville, City Of - Tier 2</v>
      </c>
    </row>
    <row r="374" spans="1:35" x14ac:dyDescent="0.3">
      <c r="A374">
        <v>367</v>
      </c>
      <c r="B374">
        <v>6</v>
      </c>
      <c r="C374" t="s">
        <v>23</v>
      </c>
      <c r="D374" t="s">
        <v>4189</v>
      </c>
      <c r="E374" t="s">
        <v>6398</v>
      </c>
      <c r="F374" t="s">
        <v>713</v>
      </c>
      <c r="G374" s="59">
        <v>708.53575999999998</v>
      </c>
      <c r="H374">
        <v>49</v>
      </c>
      <c r="I374">
        <v>0</v>
      </c>
      <c r="J374" s="12">
        <v>7.75</v>
      </c>
      <c r="K374" s="12">
        <v>5</v>
      </c>
      <c r="L374">
        <v>0</v>
      </c>
      <c r="M374" s="12">
        <v>1.9942703527059802</v>
      </c>
      <c r="N374" s="12">
        <v>11.558847347812479</v>
      </c>
      <c r="O374" s="12">
        <v>8268.7126238744586</v>
      </c>
      <c r="P374" s="12">
        <v>3611.7545783145451</v>
      </c>
      <c r="Q374" s="12">
        <v>323.11686347450996</v>
      </c>
      <c r="R374" s="27">
        <v>3.1950759614667603E-3</v>
      </c>
      <c r="S374" s="27">
        <v>7.7278655792981525E-5</v>
      </c>
      <c r="T374" s="27">
        <v>0</v>
      </c>
      <c r="U374" s="27">
        <v>7.2125907205388112E-4</v>
      </c>
      <c r="V374" s="27">
        <v>1.0435322941672958E-3</v>
      </c>
      <c r="W374" s="27">
        <v>0</v>
      </c>
      <c r="X374" s="27">
        <v>1.3858419755902009E-5</v>
      </c>
      <c r="Y374" s="27">
        <v>8.8390077811430848E-6</v>
      </c>
      <c r="Z374" s="27">
        <v>3.3995828632147278E-4</v>
      </c>
      <c r="AA374" s="27">
        <v>2.6887902395003057E-4</v>
      </c>
      <c r="AB374" s="27">
        <v>5.9330996559267619E-5</v>
      </c>
      <c r="AC374" s="18">
        <v>5.2072833798624861E-4</v>
      </c>
      <c r="AD374" s="12">
        <v>367</v>
      </c>
      <c r="AE374" s="17">
        <v>4</v>
      </c>
      <c r="AF374" s="18">
        <v>0.8276350858325382</v>
      </c>
      <c r="AG374" t="str">
        <f>IF(AF374&lt;='CAV Tier 1 Analysis'!$A$5,"Tier 1", "Tier 2")</f>
        <v>Tier 2</v>
      </c>
      <c r="AH374" t="str">
        <f t="shared" si="12"/>
        <v>Texas - Tier 2</v>
      </c>
      <c r="AI374" t="str">
        <f t="shared" si="13"/>
        <v>Blanco County* - Tier 2</v>
      </c>
    </row>
    <row r="375" spans="1:35" x14ac:dyDescent="0.3">
      <c r="A375">
        <v>368</v>
      </c>
      <c r="B375">
        <v>6</v>
      </c>
      <c r="C375" t="s">
        <v>23</v>
      </c>
      <c r="D375" t="s">
        <v>3876</v>
      </c>
      <c r="E375" t="s">
        <v>5976</v>
      </c>
      <c r="F375" t="s">
        <v>465</v>
      </c>
      <c r="G375" s="59">
        <v>8.0746899999999986</v>
      </c>
      <c r="H375">
        <v>113</v>
      </c>
      <c r="I375">
        <v>36</v>
      </c>
      <c r="J375" s="12">
        <v>11</v>
      </c>
      <c r="K375" s="12">
        <v>1</v>
      </c>
      <c r="L375">
        <v>12</v>
      </c>
      <c r="M375" s="12">
        <v>78.597424792778455</v>
      </c>
      <c r="N375" s="12">
        <v>845.41909495629181</v>
      </c>
      <c r="O375" s="12">
        <v>23136.127956145196</v>
      </c>
      <c r="P375" s="12">
        <v>9300.2604850625885</v>
      </c>
      <c r="Q375" s="12">
        <v>1252.6652022372436</v>
      </c>
      <c r="R375" s="27">
        <v>3.641206184892634E-5</v>
      </c>
      <c r="S375" s="27">
        <v>1.7821404295116148E-4</v>
      </c>
      <c r="T375" s="27">
        <v>7.5307505648062928E-4</v>
      </c>
      <c r="U375" s="27">
        <v>1.0237225538829282E-3</v>
      </c>
      <c r="V375" s="27">
        <v>2.0870645883345915E-4</v>
      </c>
      <c r="W375" s="27">
        <v>4.6026388462718626E-4</v>
      </c>
      <c r="X375" s="27">
        <v>5.4618276956948364E-4</v>
      </c>
      <c r="Y375" s="27">
        <v>6.4648885254634111E-4</v>
      </c>
      <c r="Z375" s="27">
        <v>9.5121438727664947E-4</v>
      </c>
      <c r="AA375" s="27">
        <v>6.9236292430246266E-4</v>
      </c>
      <c r="AB375" s="27">
        <v>2.3001546253160904E-4</v>
      </c>
      <c r="AC375" s="18">
        <v>5.2060531407734881E-4</v>
      </c>
      <c r="AD375" s="12">
        <v>368</v>
      </c>
      <c r="AE375" s="17">
        <v>4</v>
      </c>
      <c r="AF375" s="18">
        <v>0.82815569114661558</v>
      </c>
      <c r="AG375" t="str">
        <f>IF(AF375&lt;='CAV Tier 1 Analysis'!$A$5,"Tier 1", "Tier 2")</f>
        <v>Tier 2</v>
      </c>
      <c r="AH375" t="str">
        <f t="shared" si="12"/>
        <v>Texas - Tier 2</v>
      </c>
      <c r="AI375" t="str">
        <f t="shared" si="13"/>
        <v>Balch Springs, City Of - Tier 2</v>
      </c>
    </row>
    <row r="376" spans="1:35" x14ac:dyDescent="0.3">
      <c r="A376">
        <v>369</v>
      </c>
      <c r="B376">
        <v>6</v>
      </c>
      <c r="C376" t="s">
        <v>23</v>
      </c>
      <c r="D376" t="s">
        <v>3797</v>
      </c>
      <c r="E376" t="s">
        <v>5867</v>
      </c>
      <c r="F376" t="s">
        <v>435</v>
      </c>
      <c r="G376" s="59">
        <v>6.2583200000000012</v>
      </c>
      <c r="H376">
        <v>73</v>
      </c>
      <c r="I376">
        <v>2</v>
      </c>
      <c r="J376" s="12">
        <v>9</v>
      </c>
      <c r="K376" s="12">
        <v>1</v>
      </c>
      <c r="L376">
        <v>0</v>
      </c>
      <c r="M376" s="12">
        <v>10.432314103465465</v>
      </c>
      <c r="N376" s="12">
        <v>679.05903601976604</v>
      </c>
      <c r="O376" s="12">
        <v>14160.205707662841</v>
      </c>
      <c r="P376" s="12">
        <v>9231.9237450871005</v>
      </c>
      <c r="Q376" s="12">
        <v>14329.102485904692</v>
      </c>
      <c r="R376" s="27">
        <v>2.8221310652219809E-5</v>
      </c>
      <c r="S376" s="27">
        <v>1.15129425977299E-4</v>
      </c>
      <c r="T376" s="27">
        <v>4.1837503137812737E-5</v>
      </c>
      <c r="U376" s="27">
        <v>8.3759118044966839E-4</v>
      </c>
      <c r="V376" s="27">
        <v>2.0870645883345915E-4</v>
      </c>
      <c r="W376" s="27">
        <v>0</v>
      </c>
      <c r="X376" s="27">
        <v>7.2495380415734452E-5</v>
      </c>
      <c r="Y376" s="27">
        <v>5.1927393126877455E-4</v>
      </c>
      <c r="Z376" s="27">
        <v>5.8218001825790448E-4</v>
      </c>
      <c r="AA376" s="27">
        <v>6.8727555871708822E-4</v>
      </c>
      <c r="AB376" s="27">
        <v>2.6311221306952052E-3</v>
      </c>
      <c r="AC376" s="18">
        <v>5.2034844530956051E-4</v>
      </c>
      <c r="AD376" s="12">
        <v>369</v>
      </c>
      <c r="AE376" s="17">
        <v>4</v>
      </c>
      <c r="AF376" s="18">
        <v>0.82867603959192515</v>
      </c>
      <c r="AG376" t="str">
        <f>IF(AF376&lt;='CAV Tier 1 Analysis'!$A$5,"Tier 1", "Tier 2")</f>
        <v>Tier 2</v>
      </c>
      <c r="AH376" t="str">
        <f t="shared" si="12"/>
        <v>Texas - Tier 2</v>
      </c>
      <c r="AI376" t="str">
        <f t="shared" si="13"/>
        <v>Converse, City Of - Tier 2</v>
      </c>
    </row>
    <row r="377" spans="1:35" x14ac:dyDescent="0.3">
      <c r="A377">
        <v>370</v>
      </c>
      <c r="B377">
        <v>6</v>
      </c>
      <c r="C377" t="s">
        <v>23</v>
      </c>
      <c r="D377" t="s">
        <v>4430</v>
      </c>
      <c r="E377" t="s">
        <v>6713</v>
      </c>
      <c r="F377" t="s">
        <v>748</v>
      </c>
      <c r="G377" s="59">
        <v>784.40288999999996</v>
      </c>
      <c r="H377">
        <v>0</v>
      </c>
      <c r="I377">
        <v>0</v>
      </c>
      <c r="J377" s="12">
        <v>2.4615384615384617</v>
      </c>
      <c r="K377" s="12">
        <v>8.384615384615385</v>
      </c>
      <c r="L377">
        <v>0</v>
      </c>
      <c r="M377">
        <v>0</v>
      </c>
      <c r="N377" s="12">
        <v>0</v>
      </c>
      <c r="O377" s="12">
        <v>1823.5283570444019</v>
      </c>
      <c r="P377">
        <v>0</v>
      </c>
      <c r="Q377" s="12">
        <v>515.15796741323607</v>
      </c>
      <c r="R377" s="27">
        <v>3.5371917120231946E-3</v>
      </c>
      <c r="S377" s="27">
        <v>0</v>
      </c>
      <c r="T377" s="27">
        <v>0</v>
      </c>
      <c r="U377" s="27">
        <v>2.2908476730247343E-4</v>
      </c>
      <c r="V377" s="27">
        <v>1.7499233856036189E-3</v>
      </c>
      <c r="W377" s="27">
        <v>0</v>
      </c>
      <c r="X377" s="27">
        <v>0</v>
      </c>
      <c r="Y377" s="27">
        <v>0</v>
      </c>
      <c r="Z377" s="27">
        <v>7.4972199847592359E-5</v>
      </c>
      <c r="AA377" s="27">
        <v>0</v>
      </c>
      <c r="AB377" s="27">
        <v>9.4593749343216215E-5</v>
      </c>
      <c r="AC377" s="18">
        <v>5.1688780128364507E-4</v>
      </c>
      <c r="AD377" s="12">
        <v>370</v>
      </c>
      <c r="AE377" s="17">
        <v>4</v>
      </c>
      <c r="AF377" s="18">
        <v>0.82919292739320882</v>
      </c>
      <c r="AG377" t="str">
        <f>IF(AF377&lt;='CAV Tier 1 Analysis'!$A$5,"Tier 1", "Tier 2")</f>
        <v>Tier 2</v>
      </c>
      <c r="AH377" t="str">
        <f t="shared" si="12"/>
        <v>Texas - Tier 2</v>
      </c>
      <c r="AI377" t="str">
        <f t="shared" si="13"/>
        <v>Crane County * - Tier 2</v>
      </c>
    </row>
    <row r="378" spans="1:35" x14ac:dyDescent="0.3">
      <c r="A378">
        <v>371</v>
      </c>
      <c r="B378">
        <v>6</v>
      </c>
      <c r="C378" t="s">
        <v>23</v>
      </c>
      <c r="D378" t="s">
        <v>4515</v>
      </c>
      <c r="E378" t="s">
        <v>6828</v>
      </c>
      <c r="F378" t="s">
        <v>431</v>
      </c>
      <c r="G378" s="59">
        <v>0.49009999999999998</v>
      </c>
      <c r="H378">
        <v>996</v>
      </c>
      <c r="I378">
        <v>89</v>
      </c>
      <c r="J378" s="12">
        <v>14</v>
      </c>
      <c r="K378" s="12">
        <v>1</v>
      </c>
      <c r="L378">
        <v>3</v>
      </c>
      <c r="M378">
        <v>0</v>
      </c>
      <c r="N378" s="12">
        <v>661.14285714285711</v>
      </c>
      <c r="O378" s="12">
        <v>1047.4285714285716</v>
      </c>
      <c r="P378" s="12">
        <v>808.99109230080956</v>
      </c>
      <c r="Q378">
        <v>0</v>
      </c>
      <c r="R378" s="27">
        <v>2.2100602638811893E-6</v>
      </c>
      <c r="S378" s="27">
        <v>1.5708069626491753E-3</v>
      </c>
      <c r="T378" s="27">
        <v>1.8617688896326668E-3</v>
      </c>
      <c r="U378" s="27">
        <v>1.3029196140328175E-3</v>
      </c>
      <c r="V378" s="27">
        <v>2.0870645883345915E-4</v>
      </c>
      <c r="W378" s="27">
        <v>1.1506597115679657E-4</v>
      </c>
      <c r="X378" s="27">
        <v>0</v>
      </c>
      <c r="Y378" s="27">
        <v>5.0557349559935468E-4</v>
      </c>
      <c r="Z378" s="27">
        <v>4.3063780105125569E-5</v>
      </c>
      <c r="AA378" s="27">
        <v>6.0225779621941691E-5</v>
      </c>
      <c r="AB378" s="27">
        <v>0</v>
      </c>
      <c r="AC378" s="18">
        <v>5.1548554653592892E-4</v>
      </c>
      <c r="AD378" s="12">
        <v>371</v>
      </c>
      <c r="AE378" s="17">
        <v>4</v>
      </c>
      <c r="AF378" s="18">
        <v>0.82970841293974473</v>
      </c>
      <c r="AG378" t="str">
        <f>IF(AF378&lt;='CAV Tier 1 Analysis'!$A$5,"Tier 1", "Tier 2")</f>
        <v>Tier 2</v>
      </c>
      <c r="AH378" t="str">
        <f t="shared" si="12"/>
        <v>Texas - Tier 2</v>
      </c>
      <c r="AI378" t="str">
        <f t="shared" si="13"/>
        <v>Bayou Vista, Village Of - Tier 2</v>
      </c>
    </row>
    <row r="379" spans="1:35" x14ac:dyDescent="0.3">
      <c r="A379">
        <v>372</v>
      </c>
      <c r="B379">
        <v>6</v>
      </c>
      <c r="C379" t="s">
        <v>23</v>
      </c>
      <c r="D379" t="s">
        <v>3916</v>
      </c>
      <c r="E379" t="s">
        <v>6025</v>
      </c>
      <c r="F379" t="s">
        <v>775</v>
      </c>
      <c r="G379" s="59">
        <v>705.89366000000007</v>
      </c>
      <c r="H379">
        <v>0</v>
      </c>
      <c r="I379">
        <v>0</v>
      </c>
      <c r="J379" s="12">
        <v>4.5</v>
      </c>
      <c r="K379" s="12">
        <v>9.625</v>
      </c>
      <c r="L379">
        <v>0</v>
      </c>
      <c r="M379">
        <v>0</v>
      </c>
      <c r="N379" s="12">
        <v>0</v>
      </c>
      <c r="O379" s="12">
        <v>568.51452961177699</v>
      </c>
      <c r="P379">
        <v>0</v>
      </c>
      <c r="Q379">
        <v>0</v>
      </c>
      <c r="R379" s="27">
        <v>3.1831616578079144E-3</v>
      </c>
      <c r="S379" s="27">
        <v>0</v>
      </c>
      <c r="T379" s="27">
        <v>0</v>
      </c>
      <c r="U379" s="27">
        <v>4.1879559022483419E-4</v>
      </c>
      <c r="V379" s="27">
        <v>2.0087996662720444E-3</v>
      </c>
      <c r="W379" s="27">
        <v>0</v>
      </c>
      <c r="X379" s="27">
        <v>0</v>
      </c>
      <c r="Y379" s="27">
        <v>0</v>
      </c>
      <c r="Z379" s="27">
        <v>2.3373798803654287E-5</v>
      </c>
      <c r="AA379" s="27">
        <v>0</v>
      </c>
      <c r="AB379" s="27">
        <v>0</v>
      </c>
      <c r="AC379" s="18">
        <v>5.1219370119167708E-4</v>
      </c>
      <c r="AD379" s="12">
        <v>372</v>
      </c>
      <c r="AE379" s="17">
        <v>4</v>
      </c>
      <c r="AF379" s="18">
        <v>0.83022060664093644</v>
      </c>
      <c r="AG379" t="str">
        <f>IF(AF379&lt;='CAV Tier 1 Analysis'!$A$5,"Tier 1", "Tier 2")</f>
        <v>Tier 2</v>
      </c>
      <c r="AH379" t="str">
        <f t="shared" si="12"/>
        <v>Texas - Tier 2</v>
      </c>
      <c r="AI379" t="str">
        <f t="shared" si="13"/>
        <v>Foard County* - Tier 2</v>
      </c>
    </row>
    <row r="380" spans="1:35" x14ac:dyDescent="0.3">
      <c r="A380">
        <v>373</v>
      </c>
      <c r="B380">
        <v>6</v>
      </c>
      <c r="C380" t="s">
        <v>23</v>
      </c>
      <c r="D380" t="s">
        <v>2703</v>
      </c>
      <c r="E380" t="s">
        <v>6056</v>
      </c>
      <c r="F380" t="s">
        <v>622</v>
      </c>
      <c r="G380" s="59">
        <v>13.735490000000002</v>
      </c>
      <c r="H380">
        <v>120</v>
      </c>
      <c r="I380">
        <v>0</v>
      </c>
      <c r="J380" s="12">
        <v>6</v>
      </c>
      <c r="K380" s="12">
        <v>9</v>
      </c>
      <c r="L380">
        <v>0</v>
      </c>
      <c r="M380" s="12">
        <v>5.956953119255302</v>
      </c>
      <c r="N380" s="12">
        <v>1093.8289615441402</v>
      </c>
      <c r="O380" s="12">
        <v>18057.391254315095</v>
      </c>
      <c r="P380" s="12">
        <v>17543.54035689489</v>
      </c>
      <c r="Q380">
        <v>0</v>
      </c>
      <c r="R380" s="27">
        <v>6.1938911760737496E-5</v>
      </c>
      <c r="S380" s="27">
        <v>1.8925385092158741E-4</v>
      </c>
      <c r="T380" s="27">
        <v>0</v>
      </c>
      <c r="U380" s="27">
        <v>5.5839412029977896E-4</v>
      </c>
      <c r="V380" s="27">
        <v>1.8783581295011322E-3</v>
      </c>
      <c r="W380" s="27">
        <v>0</v>
      </c>
      <c r="X380" s="27">
        <v>4.1395569402540728E-5</v>
      </c>
      <c r="Y380" s="27">
        <v>8.3644695802285681E-4</v>
      </c>
      <c r="Z380" s="27">
        <v>7.4240816744903149E-4</v>
      </c>
      <c r="AA380" s="27">
        <v>1.3060383549070317E-3</v>
      </c>
      <c r="AB380" s="27">
        <v>0</v>
      </c>
      <c r="AC380" s="18">
        <v>5.10384914751336E-4</v>
      </c>
      <c r="AD380" s="12">
        <v>373</v>
      </c>
      <c r="AE380" s="17">
        <v>4</v>
      </c>
      <c r="AF380" s="18">
        <v>0.83073099155568775</v>
      </c>
      <c r="AG380" t="str">
        <f>IF(AF380&lt;='CAV Tier 1 Analysis'!$A$5,"Tier 1", "Tier 2")</f>
        <v>Tier 2</v>
      </c>
      <c r="AH380" t="str">
        <f t="shared" si="12"/>
        <v>Texas - Tier 2</v>
      </c>
      <c r="AI380" t="str">
        <f t="shared" si="13"/>
        <v>Plainview, City Of - Tier 2</v>
      </c>
    </row>
    <row r="381" spans="1:35" x14ac:dyDescent="0.3">
      <c r="A381">
        <v>374</v>
      </c>
      <c r="B381">
        <v>6</v>
      </c>
      <c r="C381" t="s">
        <v>23</v>
      </c>
      <c r="D381" t="s">
        <v>3992</v>
      </c>
      <c r="E381" t="s">
        <v>6127</v>
      </c>
      <c r="F381" t="s">
        <v>615</v>
      </c>
      <c r="G381" s="59">
        <v>19.133589999999998</v>
      </c>
      <c r="H381">
        <v>33</v>
      </c>
      <c r="I381">
        <v>2</v>
      </c>
      <c r="J381" s="12">
        <v>5</v>
      </c>
      <c r="K381" s="12">
        <v>9</v>
      </c>
      <c r="L381">
        <v>0</v>
      </c>
      <c r="M381" s="12">
        <v>10.030813349716386</v>
      </c>
      <c r="N381" s="12">
        <v>756.72159210489394</v>
      </c>
      <c r="O381" s="12">
        <v>19656.69569269917</v>
      </c>
      <c r="P381" s="12">
        <v>18955.334545643138</v>
      </c>
      <c r="Q381" s="12">
        <v>1000.0446327626305</v>
      </c>
      <c r="R381" s="27">
        <v>8.6281140510904882E-5</v>
      </c>
      <c r="S381" s="27">
        <v>5.2044809003436533E-5</v>
      </c>
      <c r="T381" s="27">
        <v>4.1837503137812737E-5</v>
      </c>
      <c r="U381" s="27">
        <v>4.6532843358314913E-4</v>
      </c>
      <c r="V381" s="27">
        <v>1.8783581295011322E-3</v>
      </c>
      <c r="W381" s="27">
        <v>0</v>
      </c>
      <c r="X381" s="27">
        <v>6.9705304350964255E-5</v>
      </c>
      <c r="Y381" s="27">
        <v>5.7866220043471524E-4</v>
      </c>
      <c r="Z381" s="27">
        <v>8.0816166752950916E-4</v>
      </c>
      <c r="AA381" s="27">
        <v>1.411140137228603E-3</v>
      </c>
      <c r="AB381" s="27">
        <v>1.8362905614870327E-4</v>
      </c>
      <c r="AC381" s="18">
        <v>5.068316710389937E-4</v>
      </c>
      <c r="AD381" s="12">
        <v>374</v>
      </c>
      <c r="AE381" s="17">
        <v>4</v>
      </c>
      <c r="AF381" s="18">
        <v>0.83123782322672679</v>
      </c>
      <c r="AG381" t="str">
        <f>IF(AF381&lt;='CAV Tier 1 Analysis'!$A$5,"Tier 1", "Tier 2")</f>
        <v>Tier 2</v>
      </c>
      <c r="AH381" t="str">
        <f t="shared" si="12"/>
        <v>Texas - Tier 2</v>
      </c>
      <c r="AI381" t="str">
        <f t="shared" si="13"/>
        <v>Big Spring, City Of - Tier 2</v>
      </c>
    </row>
    <row r="382" spans="1:35" x14ac:dyDescent="0.3">
      <c r="A382">
        <v>375</v>
      </c>
      <c r="B382">
        <v>6</v>
      </c>
      <c r="C382" t="s">
        <v>23</v>
      </c>
      <c r="D382" t="s">
        <v>2994</v>
      </c>
      <c r="E382" t="s">
        <v>5975</v>
      </c>
      <c r="F382" t="s">
        <v>541</v>
      </c>
      <c r="G382" s="59">
        <v>78.505870000000016</v>
      </c>
      <c r="H382">
        <v>27</v>
      </c>
      <c r="I382">
        <v>0</v>
      </c>
      <c r="J382" s="12">
        <v>10.513888888888889</v>
      </c>
      <c r="K382" s="12">
        <v>1.125</v>
      </c>
      <c r="L382">
        <v>8</v>
      </c>
      <c r="M382" s="12">
        <v>1.8500583459555304</v>
      </c>
      <c r="N382" s="12">
        <v>3027.9590718460154</v>
      </c>
      <c r="O382" s="12">
        <v>15684.972420506563</v>
      </c>
      <c r="P382">
        <v>0</v>
      </c>
      <c r="Q382" s="12">
        <v>3646.6341723464811</v>
      </c>
      <c r="R382" s="27">
        <v>3.5401490260849293E-4</v>
      </c>
      <c r="S382" s="27">
        <v>4.2582116457357165E-5</v>
      </c>
      <c r="T382" s="27">
        <v>0</v>
      </c>
      <c r="U382" s="27">
        <v>9.7848228950678869E-4</v>
      </c>
      <c r="V382" s="27">
        <v>2.3479476618764152E-4</v>
      </c>
      <c r="W382" s="27">
        <v>3.0684258975145751E-4</v>
      </c>
      <c r="X382" s="27">
        <v>1.2856273521978952E-5</v>
      </c>
      <c r="Y382" s="27">
        <v>2.3154690940783867E-3</v>
      </c>
      <c r="Z382" s="27">
        <v>6.4486898839355921E-4</v>
      </c>
      <c r="AA382" s="27">
        <v>0</v>
      </c>
      <c r="AB382" s="27">
        <v>6.6959810517430599E-4</v>
      </c>
      <c r="AC382" s="18">
        <v>5.054099205163609E-4</v>
      </c>
      <c r="AD382" s="12">
        <v>375</v>
      </c>
      <c r="AE382" s="17">
        <v>4</v>
      </c>
      <c r="AF382" s="18">
        <v>0.83174323314724319</v>
      </c>
      <c r="AG382" t="str">
        <f>IF(AF382&lt;='CAV Tier 1 Analysis'!$A$5,"Tier 1", "Tier 2")</f>
        <v>Tier 2</v>
      </c>
      <c r="AH382" t="str">
        <f t="shared" si="12"/>
        <v>Texas - Tier 2</v>
      </c>
      <c r="AI382" t="str">
        <f t="shared" si="13"/>
        <v>Dallas County * - Tier 2</v>
      </c>
    </row>
    <row r="383" spans="1:35" x14ac:dyDescent="0.3">
      <c r="A383">
        <v>376</v>
      </c>
      <c r="B383">
        <v>6</v>
      </c>
      <c r="C383" t="s">
        <v>23</v>
      </c>
      <c r="D383" t="s">
        <v>4414</v>
      </c>
      <c r="E383" t="s">
        <v>6694</v>
      </c>
      <c r="F383" t="s">
        <v>779</v>
      </c>
      <c r="G383" s="59">
        <v>587.15990999999997</v>
      </c>
      <c r="H383">
        <v>13</v>
      </c>
      <c r="I383">
        <v>0</v>
      </c>
      <c r="J383" s="12">
        <v>10.45</v>
      </c>
      <c r="K383" s="12">
        <v>7.7</v>
      </c>
      <c r="L383">
        <v>0</v>
      </c>
      <c r="M383">
        <v>0</v>
      </c>
      <c r="N383" s="12">
        <v>0</v>
      </c>
      <c r="O383" s="12">
        <v>7447.0252436272358</v>
      </c>
      <c r="P383">
        <v>0</v>
      </c>
      <c r="Q383">
        <v>0</v>
      </c>
      <c r="R383" s="27">
        <v>2.6477428803000518E-3</v>
      </c>
      <c r="S383" s="27">
        <v>2.0502500516505301E-5</v>
      </c>
      <c r="T383" s="27">
        <v>0</v>
      </c>
      <c r="U383" s="27">
        <v>9.7253642618878161E-4</v>
      </c>
      <c r="V383" s="27">
        <v>1.6070397330176353E-3</v>
      </c>
      <c r="W383" s="27">
        <v>0</v>
      </c>
      <c r="X383" s="27">
        <v>0</v>
      </c>
      <c r="Y383" s="27">
        <v>0</v>
      </c>
      <c r="Z383" s="27">
        <v>3.0617558683881301E-4</v>
      </c>
      <c r="AA383" s="27">
        <v>0</v>
      </c>
      <c r="AB383" s="27">
        <v>0</v>
      </c>
      <c r="AC383" s="18">
        <v>5.0490882971470795E-4</v>
      </c>
      <c r="AD383" s="12">
        <v>376</v>
      </c>
      <c r="AE383" s="17">
        <v>4</v>
      </c>
      <c r="AF383" s="18">
        <v>0.83224814197695784</v>
      </c>
      <c r="AG383" t="str">
        <f>IF(AF383&lt;='CAV Tier 1 Analysis'!$A$5,"Tier 1", "Tier 2")</f>
        <v>Tier 2</v>
      </c>
      <c r="AH383" t="str">
        <f t="shared" si="12"/>
        <v>Texas - Tier 2</v>
      </c>
      <c r="AI383" t="str">
        <f t="shared" si="13"/>
        <v>San Augustine County * - Tier 2</v>
      </c>
    </row>
    <row r="384" spans="1:35" x14ac:dyDescent="0.3">
      <c r="A384">
        <v>377</v>
      </c>
      <c r="B384">
        <v>6</v>
      </c>
      <c r="C384" t="s">
        <v>23</v>
      </c>
      <c r="D384" t="s">
        <v>3880</v>
      </c>
      <c r="E384" t="s">
        <v>5983</v>
      </c>
      <c r="F384" t="s">
        <v>535</v>
      </c>
      <c r="G384" s="59">
        <v>11.323229999999999</v>
      </c>
      <c r="H384">
        <v>207</v>
      </c>
      <c r="I384">
        <v>0</v>
      </c>
      <c r="J384" s="12">
        <v>11</v>
      </c>
      <c r="K384" s="12">
        <v>1</v>
      </c>
      <c r="L384">
        <v>1</v>
      </c>
      <c r="M384" s="12">
        <v>61.356560804646726</v>
      </c>
      <c r="N384" s="12">
        <v>797.08214967150661</v>
      </c>
      <c r="O384" s="12">
        <v>36892.597659941261</v>
      </c>
      <c r="P384" s="12">
        <v>17490.566957798637</v>
      </c>
      <c r="Q384">
        <v>0</v>
      </c>
      <c r="R384" s="27">
        <v>5.1061050156677E-5</v>
      </c>
      <c r="S384" s="27">
        <v>3.2646289283973825E-4</v>
      </c>
      <c r="T384" s="27">
        <v>0</v>
      </c>
      <c r="U384" s="27">
        <v>1.0237225538829282E-3</v>
      </c>
      <c r="V384" s="27">
        <v>2.0870645883345915E-4</v>
      </c>
      <c r="W384" s="27">
        <v>3.8355323718932189E-5</v>
      </c>
      <c r="X384" s="27">
        <v>4.2637397344625797E-4</v>
      </c>
      <c r="Y384" s="27">
        <v>6.0952576940901065E-4</v>
      </c>
      <c r="Z384" s="27">
        <v>1.5167952798611651E-3</v>
      </c>
      <c r="AA384" s="27">
        <v>1.3020947215467156E-3</v>
      </c>
      <c r="AB384" s="27">
        <v>0</v>
      </c>
      <c r="AC384" s="18">
        <v>5.0028163851771677E-4</v>
      </c>
      <c r="AD384" s="12">
        <v>377</v>
      </c>
      <c r="AE384" s="17">
        <v>4</v>
      </c>
      <c r="AF384" s="18">
        <v>0.83274842361547552</v>
      </c>
      <c r="AG384" t="str">
        <f>IF(AF384&lt;='CAV Tier 1 Analysis'!$A$5,"Tier 1", "Tier 2")</f>
        <v>Tier 2</v>
      </c>
      <c r="AH384" t="str">
        <f t="shared" si="12"/>
        <v>Texas - Tier 2</v>
      </c>
      <c r="AI384" t="str">
        <f t="shared" si="13"/>
        <v>Duncanville, City Of - Tier 2</v>
      </c>
    </row>
    <row r="385" spans="1:35" x14ac:dyDescent="0.3">
      <c r="A385">
        <v>378</v>
      </c>
      <c r="B385">
        <v>6</v>
      </c>
      <c r="C385" t="s">
        <v>23</v>
      </c>
      <c r="D385" t="s">
        <v>4051</v>
      </c>
      <c r="E385" t="s">
        <v>6202</v>
      </c>
      <c r="F385" t="s">
        <v>510</v>
      </c>
      <c r="G385" s="59">
        <v>7.50488</v>
      </c>
      <c r="H385">
        <v>92</v>
      </c>
      <c r="I385">
        <v>4</v>
      </c>
      <c r="J385" s="12">
        <v>3</v>
      </c>
      <c r="K385" s="12">
        <v>5</v>
      </c>
      <c r="L385">
        <v>1</v>
      </c>
      <c r="M385" s="12">
        <v>25.439515355342131</v>
      </c>
      <c r="N385" s="12">
        <v>462.07861262461358</v>
      </c>
      <c r="O385" s="12">
        <v>22994.408672097907</v>
      </c>
      <c r="P385" s="12">
        <v>22811.965750176085</v>
      </c>
      <c r="Q385" s="12">
        <v>3785.4655630226152</v>
      </c>
      <c r="R385" s="27">
        <v>3.3842556770448199E-5</v>
      </c>
      <c r="S385" s="27">
        <v>1.4509461903988366E-4</v>
      </c>
      <c r="T385" s="27">
        <v>8.3675006275625474E-5</v>
      </c>
      <c r="U385" s="27">
        <v>2.7919706014988948E-4</v>
      </c>
      <c r="V385" s="27">
        <v>1.0435322941672958E-3</v>
      </c>
      <c r="W385" s="27">
        <v>3.8355323718932189E-5</v>
      </c>
      <c r="X385" s="27">
        <v>1.7678219089135874E-4</v>
      </c>
      <c r="Y385" s="27">
        <v>3.533498046638466E-4</v>
      </c>
      <c r="Z385" s="27">
        <v>9.4538776744657884E-4</v>
      </c>
      <c r="AA385" s="27">
        <v>1.6982491341233916E-3</v>
      </c>
      <c r="AB385" s="27">
        <v>6.9509044461444128E-4</v>
      </c>
      <c r="AC385" s="18">
        <v>4.9932329107833556E-4</v>
      </c>
      <c r="AD385" s="12">
        <v>378</v>
      </c>
      <c r="AE385" s="17">
        <v>4</v>
      </c>
      <c r="AF385" s="18">
        <v>0.8332477469065539</v>
      </c>
      <c r="AG385" t="str">
        <f>IF(AF385&lt;='CAV Tier 1 Analysis'!$A$5,"Tier 1", "Tier 2")</f>
        <v>Tier 2</v>
      </c>
      <c r="AH385" t="str">
        <f t="shared" si="12"/>
        <v>Texas - Tier 2</v>
      </c>
      <c r="AI385" t="str">
        <f t="shared" si="13"/>
        <v>Eagle Pass, City Of - Tier 2</v>
      </c>
    </row>
    <row r="386" spans="1:35" x14ac:dyDescent="0.3">
      <c r="A386">
        <v>379</v>
      </c>
      <c r="B386">
        <v>6</v>
      </c>
      <c r="C386" t="s">
        <v>23</v>
      </c>
      <c r="D386" t="s">
        <v>3814</v>
      </c>
      <c r="E386" t="s">
        <v>5889</v>
      </c>
      <c r="F386" t="s">
        <v>472</v>
      </c>
      <c r="G386" s="59">
        <v>1.90028</v>
      </c>
      <c r="H386">
        <v>317</v>
      </c>
      <c r="I386">
        <v>55</v>
      </c>
      <c r="J386" s="12">
        <v>18</v>
      </c>
      <c r="K386" s="12">
        <v>1</v>
      </c>
      <c r="L386">
        <v>19</v>
      </c>
      <c r="M386" s="12">
        <v>130.46814153703664</v>
      </c>
      <c r="N386" s="12">
        <v>114.17384638766626</v>
      </c>
      <c r="O386" s="12">
        <v>1213.2556728970485</v>
      </c>
      <c r="P386" s="12">
        <v>989.68913241472592</v>
      </c>
      <c r="Q386">
        <v>0</v>
      </c>
      <c r="R386" s="27">
        <v>8.5691355197880985E-6</v>
      </c>
      <c r="S386" s="27">
        <v>4.9994558951786E-4</v>
      </c>
      <c r="T386" s="27">
        <v>1.1505313362898501E-3</v>
      </c>
      <c r="U386" s="27">
        <v>1.6751823608993368E-3</v>
      </c>
      <c r="V386" s="27">
        <v>2.0870645883345915E-4</v>
      </c>
      <c r="W386" s="27">
        <v>7.2875115065971152E-4</v>
      </c>
      <c r="X386" s="27">
        <v>9.0663849449466188E-4</v>
      </c>
      <c r="Y386" s="27">
        <v>8.7308317711679622E-5</v>
      </c>
      <c r="Z386" s="27">
        <v>4.9881564179288396E-5</v>
      </c>
      <c r="AA386" s="27">
        <v>7.3677942996283239E-5</v>
      </c>
      <c r="AB386" s="27">
        <v>0</v>
      </c>
      <c r="AC386" s="18">
        <v>4.8992657737290156E-4</v>
      </c>
      <c r="AD386" s="12">
        <v>379</v>
      </c>
      <c r="AE386" s="17">
        <v>4</v>
      </c>
      <c r="AF386" s="18">
        <v>0.8337376734839268</v>
      </c>
      <c r="AG386" t="str">
        <f>IF(AF386&lt;='CAV Tier 1 Analysis'!$A$5,"Tier 1", "Tier 2")</f>
        <v>Tier 2</v>
      </c>
      <c r="AH386" t="str">
        <f t="shared" si="12"/>
        <v>Texas - Tier 2</v>
      </c>
      <c r="AI386" t="str">
        <f t="shared" si="13"/>
        <v>Brazoria, City Of - Tier 2</v>
      </c>
    </row>
    <row r="387" spans="1:35" x14ac:dyDescent="0.3">
      <c r="A387">
        <v>380</v>
      </c>
      <c r="B387">
        <v>6</v>
      </c>
      <c r="C387" t="s">
        <v>23</v>
      </c>
      <c r="D387" t="s">
        <v>3867</v>
      </c>
      <c r="E387" t="s">
        <v>5966</v>
      </c>
      <c r="F387" t="s">
        <v>585</v>
      </c>
      <c r="G387" s="59">
        <v>13.876159999999997</v>
      </c>
      <c r="H387">
        <v>114</v>
      </c>
      <c r="I387">
        <v>0</v>
      </c>
      <c r="J387" s="12">
        <v>8.0833333333333339</v>
      </c>
      <c r="K387" s="12">
        <v>4.75</v>
      </c>
      <c r="L387">
        <v>0</v>
      </c>
      <c r="M387" s="12">
        <v>28.475995520374507</v>
      </c>
      <c r="N387" s="12">
        <v>198.47501200565804</v>
      </c>
      <c r="O387" s="12">
        <v>26810.633245429195</v>
      </c>
      <c r="P387" s="12">
        <v>26105.896940656738</v>
      </c>
      <c r="Q387">
        <v>0</v>
      </c>
      <c r="R387" s="27">
        <v>6.2573250012768001E-5</v>
      </c>
      <c r="S387" s="27">
        <v>1.7979115837550802E-4</v>
      </c>
      <c r="T387" s="27">
        <v>0</v>
      </c>
      <c r="U387" s="27">
        <v>7.5228096762609115E-4</v>
      </c>
      <c r="V387" s="27">
        <v>9.9135567945893093E-4</v>
      </c>
      <c r="W387" s="27">
        <v>0</v>
      </c>
      <c r="X387" s="27">
        <v>1.9788304948377113E-4</v>
      </c>
      <c r="Y387" s="27">
        <v>1.5177310701421155E-4</v>
      </c>
      <c r="Z387" s="27">
        <v>1.1022873024989529E-3</v>
      </c>
      <c r="AA387" s="27">
        <v>1.943467623987757E-3</v>
      </c>
      <c r="AB387" s="27">
        <v>0</v>
      </c>
      <c r="AC387" s="18">
        <v>4.8921928531436279E-4</v>
      </c>
      <c r="AD387" s="12">
        <v>380</v>
      </c>
      <c r="AE387" s="17">
        <v>4</v>
      </c>
      <c r="AF387" s="18">
        <v>0.83422689276924111</v>
      </c>
      <c r="AG387" t="str">
        <f>IF(AF387&lt;='CAV Tier 1 Analysis'!$A$5,"Tier 1", "Tier 2")</f>
        <v>Tier 2</v>
      </c>
      <c r="AH387" t="str">
        <f t="shared" si="12"/>
        <v>Texas - Tier 2</v>
      </c>
      <c r="AI387" t="str">
        <f t="shared" si="13"/>
        <v>Copperas Cove, City Of - Tier 2</v>
      </c>
    </row>
    <row r="388" spans="1:35" x14ac:dyDescent="0.3">
      <c r="A388">
        <v>381</v>
      </c>
      <c r="B388">
        <v>6</v>
      </c>
      <c r="C388" t="s">
        <v>23</v>
      </c>
      <c r="D388" t="s">
        <v>2765</v>
      </c>
      <c r="E388" t="s">
        <v>6693</v>
      </c>
      <c r="F388" t="s">
        <v>737</v>
      </c>
      <c r="G388" s="59">
        <v>466.11842999999993</v>
      </c>
      <c r="H388">
        <v>12</v>
      </c>
      <c r="I388">
        <v>3</v>
      </c>
      <c r="J388" s="12">
        <v>10.130434782608695</v>
      </c>
      <c r="K388" s="12">
        <v>5.9565217391304346</v>
      </c>
      <c r="L388">
        <v>1</v>
      </c>
      <c r="M388" s="12">
        <v>10.770572105462554</v>
      </c>
      <c r="N388" s="12">
        <v>90.242432797860673</v>
      </c>
      <c r="O388" s="12">
        <v>11773.715025357627</v>
      </c>
      <c r="P388" s="12">
        <v>1227.4060160886838</v>
      </c>
      <c r="Q388" s="12">
        <v>1275.309420104224</v>
      </c>
      <c r="R388" s="27">
        <v>2.1019176094790567E-3</v>
      </c>
      <c r="S388" s="27">
        <v>1.8925385092158739E-5</v>
      </c>
      <c r="T388" s="27">
        <v>6.2756254706719102E-5</v>
      </c>
      <c r="U388" s="27">
        <v>9.4279586978151077E-4</v>
      </c>
      <c r="V388" s="27">
        <v>1.2431645591384304E-3</v>
      </c>
      <c r="W388" s="27">
        <v>3.8355323718932189E-5</v>
      </c>
      <c r="X388" s="27">
        <v>7.4845975143830233E-5</v>
      </c>
      <c r="Y388" s="27">
        <v>6.9008054323040167E-5</v>
      </c>
      <c r="Z388" s="27">
        <v>4.8406229188582871E-4</v>
      </c>
      <c r="AA388" s="27">
        <v>9.1374905033090337E-5</v>
      </c>
      <c r="AB388" s="27">
        <v>2.3417341330491835E-4</v>
      </c>
      <c r="AC388" s="18">
        <v>4.8739814923704682E-4</v>
      </c>
      <c r="AD388" s="12">
        <v>381</v>
      </c>
      <c r="AE388" s="17">
        <v>4</v>
      </c>
      <c r="AF388" s="18">
        <v>0.83471429091847815</v>
      </c>
      <c r="AG388" t="str">
        <f>IF(AF388&lt;='CAV Tier 1 Analysis'!$A$5,"Tier 1", "Tier 2")</f>
        <v>Tier 2</v>
      </c>
      <c r="AH388" t="str">
        <f t="shared" si="12"/>
        <v>Texas - Tier 2</v>
      </c>
      <c r="AI388" t="str">
        <f t="shared" si="13"/>
        <v>Madison County* - Tier 2</v>
      </c>
    </row>
    <row r="389" spans="1:35" x14ac:dyDescent="0.3">
      <c r="A389">
        <v>382</v>
      </c>
      <c r="B389">
        <v>6</v>
      </c>
      <c r="C389" t="s">
        <v>23</v>
      </c>
      <c r="D389" t="s">
        <v>4129</v>
      </c>
      <c r="E389" t="s">
        <v>6317</v>
      </c>
      <c r="F389" t="s">
        <v>513</v>
      </c>
      <c r="G389" s="59">
        <v>22.481610000000003</v>
      </c>
      <c r="H389">
        <v>147</v>
      </c>
      <c r="I389">
        <v>2</v>
      </c>
      <c r="J389" s="12">
        <v>11.88</v>
      </c>
      <c r="K389" s="12">
        <v>1</v>
      </c>
      <c r="L389">
        <v>0</v>
      </c>
      <c r="M389" s="12">
        <v>15.390741588347094</v>
      </c>
      <c r="N389" s="12">
        <v>811.9012237259933</v>
      </c>
      <c r="O389" s="12">
        <v>26944.402560862247</v>
      </c>
      <c r="P389" s="12">
        <v>7846.4411331424017</v>
      </c>
      <c r="Q389" s="12">
        <v>6802.3833505255971</v>
      </c>
      <c r="R389" s="27">
        <v>1.013787246053336E-4</v>
      </c>
      <c r="S389" s="27">
        <v>2.3183596737894456E-4</v>
      </c>
      <c r="T389" s="27">
        <v>4.1837503137812737E-5</v>
      </c>
      <c r="U389" s="27">
        <v>1.1056203581935624E-3</v>
      </c>
      <c r="V389" s="27">
        <v>2.0870645883345915E-4</v>
      </c>
      <c r="W389" s="27">
        <v>0</v>
      </c>
      <c r="X389" s="27">
        <v>1.0695207748363798E-4</v>
      </c>
      <c r="Y389" s="27">
        <v>6.2085786048483339E-4</v>
      </c>
      <c r="Z389" s="27">
        <v>1.1077870688236057E-3</v>
      </c>
      <c r="AA389" s="27">
        <v>5.8413255596819359E-4</v>
      </c>
      <c r="AB389" s="27">
        <v>1.249059485243153E-3</v>
      </c>
      <c r="AC389" s="18">
        <v>4.8710618728659423E-4</v>
      </c>
      <c r="AD389" s="12">
        <v>382</v>
      </c>
      <c r="AE389" s="17">
        <v>4</v>
      </c>
      <c r="AF389" s="18">
        <v>0.8352013971057648</v>
      </c>
      <c r="AG389" t="str">
        <f>IF(AF389&lt;='CAV Tier 1 Analysis'!$A$5,"Tier 1", "Tier 2")</f>
        <v>Tier 2</v>
      </c>
      <c r="AH389" t="str">
        <f t="shared" si="12"/>
        <v>Texas - Tier 2</v>
      </c>
      <c r="AI389" t="str">
        <f t="shared" si="13"/>
        <v>Southlake, City Of - Tier 2</v>
      </c>
    </row>
    <row r="390" spans="1:35" x14ac:dyDescent="0.3">
      <c r="A390">
        <v>383</v>
      </c>
      <c r="B390">
        <v>6</v>
      </c>
      <c r="C390" t="s">
        <v>23</v>
      </c>
      <c r="D390" t="s">
        <v>3952</v>
      </c>
      <c r="E390" t="s">
        <v>6076</v>
      </c>
      <c r="F390" t="s">
        <v>517</v>
      </c>
      <c r="G390" s="59">
        <v>1.8565399999999999</v>
      </c>
      <c r="H390">
        <v>350</v>
      </c>
      <c r="I390">
        <v>23</v>
      </c>
      <c r="J390" s="12">
        <v>20</v>
      </c>
      <c r="K390" s="12">
        <v>1</v>
      </c>
      <c r="L390">
        <v>11</v>
      </c>
      <c r="M390" s="12">
        <v>113.68890516767749</v>
      </c>
      <c r="N390" s="12">
        <v>91.868711291537281</v>
      </c>
      <c r="O390" s="12">
        <v>9959.9677677382715</v>
      </c>
      <c r="P390" s="12">
        <v>7437.5591076816145</v>
      </c>
      <c r="Q390">
        <v>0</v>
      </c>
      <c r="R390" s="27">
        <v>8.3718940671413664E-6</v>
      </c>
      <c r="S390" s="27">
        <v>5.5199039852129662E-4</v>
      </c>
      <c r="T390" s="27">
        <v>4.8113128608484644E-4</v>
      </c>
      <c r="U390" s="27">
        <v>1.8613137343325965E-3</v>
      </c>
      <c r="V390" s="27">
        <v>2.0870645883345915E-4</v>
      </c>
      <c r="W390" s="27">
        <v>4.2190856090825406E-4</v>
      </c>
      <c r="X390" s="27">
        <v>7.9003760310871873E-4</v>
      </c>
      <c r="Y390" s="27">
        <v>7.0251663467392586E-5</v>
      </c>
      <c r="Z390" s="27">
        <v>4.0949223030934735E-4</v>
      </c>
      <c r="AA390" s="27">
        <v>5.5369311233138038E-4</v>
      </c>
      <c r="AB390" s="27">
        <v>0</v>
      </c>
      <c r="AC390" s="18">
        <v>4.8699063108767569E-4</v>
      </c>
      <c r="AD390" s="12">
        <v>383</v>
      </c>
      <c r="AE390" s="17">
        <v>4</v>
      </c>
      <c r="AF390" s="18">
        <v>0.8356883877368525</v>
      </c>
      <c r="AG390" t="str">
        <f>IF(AF390&lt;='CAV Tier 1 Analysis'!$A$5,"Tier 1", "Tier 2")</f>
        <v>Tier 2</v>
      </c>
      <c r="AH390" t="str">
        <f t="shared" si="12"/>
        <v>Texas - Tier 2</v>
      </c>
      <c r="AI390" t="str">
        <f t="shared" si="13"/>
        <v>Jacinto City, City Of - Tier 2</v>
      </c>
    </row>
    <row r="391" spans="1:35" x14ac:dyDescent="0.3">
      <c r="A391">
        <v>384</v>
      </c>
      <c r="B391">
        <v>6</v>
      </c>
      <c r="C391" t="s">
        <v>23</v>
      </c>
      <c r="D391" t="s">
        <v>2549</v>
      </c>
      <c r="E391" t="s">
        <v>6167</v>
      </c>
      <c r="F391" t="s">
        <v>595</v>
      </c>
      <c r="G391" s="59">
        <v>44.42828999999999</v>
      </c>
      <c r="H391">
        <v>83</v>
      </c>
      <c r="I391">
        <v>2</v>
      </c>
      <c r="J391" s="12">
        <v>10</v>
      </c>
      <c r="K391" s="12">
        <v>5</v>
      </c>
      <c r="L391">
        <v>0</v>
      </c>
      <c r="M391" s="12">
        <v>27.095520444293484</v>
      </c>
      <c r="N391" s="12">
        <v>318.70746838387316</v>
      </c>
      <c r="O391" s="12">
        <v>20612.569983072201</v>
      </c>
      <c r="P391" s="12">
        <v>18603.763914033898</v>
      </c>
      <c r="Q391" s="12">
        <v>1806.683429220524</v>
      </c>
      <c r="R391" s="27">
        <v>2.0034523224074678E-4</v>
      </c>
      <c r="S391" s="27">
        <v>1.3090058022076462E-4</v>
      </c>
      <c r="T391" s="27">
        <v>4.1837503137812737E-5</v>
      </c>
      <c r="U391" s="27">
        <v>9.3065686716629827E-4</v>
      </c>
      <c r="V391" s="27">
        <v>1.0435322941672958E-3</v>
      </c>
      <c r="W391" s="27">
        <v>0</v>
      </c>
      <c r="X391" s="27">
        <v>1.8828996545635585E-4</v>
      </c>
      <c r="Y391" s="27">
        <v>2.4371442135937533E-4</v>
      </c>
      <c r="Z391" s="27">
        <v>8.4746130224600804E-4</v>
      </c>
      <c r="AA391" s="27">
        <v>1.3849672713190093E-3</v>
      </c>
      <c r="AB391" s="27">
        <v>3.3174476618186445E-4</v>
      </c>
      <c r="AC391" s="18">
        <v>4.8576820031777553E-4</v>
      </c>
      <c r="AD391" s="12">
        <v>384</v>
      </c>
      <c r="AE391" s="17">
        <v>4</v>
      </c>
      <c r="AF391" s="18">
        <v>0.83617415593717026</v>
      </c>
      <c r="AG391" t="str">
        <f>IF(AF391&lt;='CAV Tier 1 Analysis'!$A$5,"Tier 1", "Tier 2")</f>
        <v>Tier 2</v>
      </c>
      <c r="AH391" t="str">
        <f t="shared" si="12"/>
        <v>Texas - Tier 2</v>
      </c>
      <c r="AI391" t="str">
        <f t="shared" si="13"/>
        <v>Paris, City Of - Tier 2</v>
      </c>
    </row>
    <row r="392" spans="1:35" x14ac:dyDescent="0.3">
      <c r="A392">
        <v>385</v>
      </c>
      <c r="B392">
        <v>6</v>
      </c>
      <c r="C392" t="s">
        <v>23</v>
      </c>
      <c r="D392" t="s">
        <v>3765</v>
      </c>
      <c r="E392" t="s">
        <v>5899</v>
      </c>
      <c r="F392" t="s">
        <v>478</v>
      </c>
      <c r="G392" s="59">
        <v>2.6228900000000004</v>
      </c>
      <c r="H392">
        <v>271</v>
      </c>
      <c r="I392">
        <v>64</v>
      </c>
      <c r="J392" s="12">
        <v>18</v>
      </c>
      <c r="K392" s="12">
        <v>1</v>
      </c>
      <c r="L392">
        <v>6</v>
      </c>
      <c r="M392" s="12">
        <v>158.26762845563482</v>
      </c>
      <c r="N392" s="12">
        <v>56.218676753925799</v>
      </c>
      <c r="O392" s="12">
        <v>2467.0818586942482</v>
      </c>
      <c r="P392" s="12">
        <v>2158.5007846600643</v>
      </c>
      <c r="Q392">
        <v>0</v>
      </c>
      <c r="R392" s="27">
        <v>1.1827677954563017E-5</v>
      </c>
      <c r="S392" s="27">
        <v>4.2739827999791819E-4</v>
      </c>
      <c r="T392" s="27">
        <v>1.3388001004100076E-3</v>
      </c>
      <c r="U392" s="27">
        <v>1.6751823608993368E-3</v>
      </c>
      <c r="V392" s="27">
        <v>2.0870645883345915E-4</v>
      </c>
      <c r="W392" s="27">
        <v>2.3013194231359313E-4</v>
      </c>
      <c r="X392" s="27">
        <v>1.0998204059611259E-3</v>
      </c>
      <c r="Y392" s="27">
        <v>4.2990214017106127E-5</v>
      </c>
      <c r="Z392" s="27">
        <v>1.0143113674973744E-4</v>
      </c>
      <c r="AA392" s="27">
        <v>1.6069075890688293E-4</v>
      </c>
      <c r="AB392" s="27">
        <v>0</v>
      </c>
      <c r="AC392" s="18">
        <v>4.8154357600397544E-4</v>
      </c>
      <c r="AD392" s="12">
        <v>385</v>
      </c>
      <c r="AE392" s="17">
        <v>4</v>
      </c>
      <c r="AF392" s="18">
        <v>0.8366556995131742</v>
      </c>
      <c r="AG392" t="str">
        <f>IF(AF392&lt;='CAV Tier 1 Analysis'!$A$5,"Tier 1", "Tier 2")</f>
        <v>Tier 2</v>
      </c>
      <c r="AH392" t="str">
        <f t="shared" ref="AH392:AH455" si="14">C392&amp;" - "&amp;AG392</f>
        <v>Texas - Tier 2</v>
      </c>
      <c r="AI392" t="str">
        <f t="shared" ref="AI392:AI455" si="15">D392&amp;" - "&amp;AG392</f>
        <v>West Columbia, City Of - Tier 2</v>
      </c>
    </row>
    <row r="393" spans="1:35" x14ac:dyDescent="0.3">
      <c r="A393">
        <v>386</v>
      </c>
      <c r="B393">
        <v>6</v>
      </c>
      <c r="C393" t="s">
        <v>23</v>
      </c>
      <c r="D393" t="s">
        <v>4114</v>
      </c>
      <c r="E393" t="s">
        <v>6296</v>
      </c>
      <c r="F393" t="s">
        <v>531</v>
      </c>
      <c r="G393" s="59">
        <v>13.091220000000003</v>
      </c>
      <c r="H393">
        <v>147</v>
      </c>
      <c r="I393">
        <v>10</v>
      </c>
      <c r="J393" s="12">
        <v>12</v>
      </c>
      <c r="K393" s="12">
        <v>1</v>
      </c>
      <c r="L393">
        <v>1</v>
      </c>
      <c r="M393" s="12">
        <v>33.028915563255367</v>
      </c>
      <c r="N393" s="12">
        <v>696.6054776325866</v>
      </c>
      <c r="O393" s="12">
        <v>24720.590328064463</v>
      </c>
      <c r="P393" s="12">
        <v>12163.618810560836</v>
      </c>
      <c r="Q393" s="12">
        <v>4048.7443339312813</v>
      </c>
      <c r="R393" s="27">
        <v>5.9033636253268139E-5</v>
      </c>
      <c r="S393" s="27">
        <v>2.3183596737894456E-4</v>
      </c>
      <c r="T393" s="27">
        <v>2.0918751568906366E-4</v>
      </c>
      <c r="U393" s="27">
        <v>1.1167882405995579E-3</v>
      </c>
      <c r="V393" s="27">
        <v>2.0870645883345915E-4</v>
      </c>
      <c r="W393" s="27">
        <v>3.8355323718932189E-5</v>
      </c>
      <c r="X393" s="27">
        <v>2.2952182753795442E-4</v>
      </c>
      <c r="Y393" s="27">
        <v>5.326916302209495E-4</v>
      </c>
      <c r="Z393" s="27">
        <v>1.0163576734447126E-3</v>
      </c>
      <c r="AA393" s="27">
        <v>9.0552718424463229E-4</v>
      </c>
      <c r="AB393" s="27">
        <v>7.4343391911756802E-4</v>
      </c>
      <c r="AC393" s="18">
        <v>4.8103994336718569E-4</v>
      </c>
      <c r="AD393" s="12">
        <v>386</v>
      </c>
      <c r="AE393" s="17">
        <v>4</v>
      </c>
      <c r="AF393" s="18">
        <v>0.83713673945654143</v>
      </c>
      <c r="AG393" t="str">
        <f>IF(AF393&lt;='CAV Tier 1 Analysis'!$A$5,"Tier 1", "Tier 2")</f>
        <v>Tier 2</v>
      </c>
      <c r="AH393" t="str">
        <f t="shared" si="14"/>
        <v>Texas - Tier 2</v>
      </c>
      <c r="AI393" t="str">
        <f t="shared" si="15"/>
        <v>Colleyville, City Of - Tier 2</v>
      </c>
    </row>
    <row r="394" spans="1:35" x14ac:dyDescent="0.3">
      <c r="A394">
        <v>387</v>
      </c>
      <c r="B394">
        <v>6</v>
      </c>
      <c r="C394" t="s">
        <v>23</v>
      </c>
      <c r="D394" t="s">
        <v>4440</v>
      </c>
      <c r="E394" t="s">
        <v>6726</v>
      </c>
      <c r="F394" t="s">
        <v>798</v>
      </c>
      <c r="G394" s="59">
        <v>676.63391000000001</v>
      </c>
      <c r="H394">
        <v>0</v>
      </c>
      <c r="I394">
        <v>0</v>
      </c>
      <c r="J394" s="12">
        <v>2</v>
      </c>
      <c r="K394" s="12">
        <v>9.6666666666666661</v>
      </c>
      <c r="L394">
        <v>0</v>
      </c>
      <c r="M394">
        <v>0</v>
      </c>
      <c r="N394" s="12">
        <v>0</v>
      </c>
      <c r="O394" s="12">
        <v>48.686169001470596</v>
      </c>
      <c r="P394">
        <v>0</v>
      </c>
      <c r="Q394">
        <v>0</v>
      </c>
      <c r="R394" s="27">
        <v>3.0512175427169171E-3</v>
      </c>
      <c r="S394" s="27">
        <v>0</v>
      </c>
      <c r="T394" s="27">
        <v>0</v>
      </c>
      <c r="U394" s="27">
        <v>1.8613137343325965E-4</v>
      </c>
      <c r="V394" s="27">
        <v>2.017495768723438E-3</v>
      </c>
      <c r="W394" s="27">
        <v>0</v>
      </c>
      <c r="X394" s="27">
        <v>0</v>
      </c>
      <c r="Y394" s="27">
        <v>0</v>
      </c>
      <c r="Z394" s="27">
        <v>2.0016739405731276E-6</v>
      </c>
      <c r="AA394" s="27">
        <v>0</v>
      </c>
      <c r="AB394" s="27">
        <v>0</v>
      </c>
      <c r="AC394" s="18">
        <v>4.7789512352856248E-4</v>
      </c>
      <c r="AD394" s="12">
        <v>387</v>
      </c>
      <c r="AE394" s="17">
        <v>4</v>
      </c>
      <c r="AF394" s="18">
        <v>0.83761463458007002</v>
      </c>
      <c r="AG394" t="str">
        <f>IF(AF394&lt;='CAV Tier 1 Analysis'!$A$5,"Tier 1", "Tier 2")</f>
        <v>Tier 2</v>
      </c>
      <c r="AH394" t="str">
        <f t="shared" si="14"/>
        <v>Texas - Tier 2</v>
      </c>
      <c r="AI394" t="str">
        <f t="shared" si="15"/>
        <v>Loving County * - Tier 2</v>
      </c>
    </row>
    <row r="395" spans="1:35" x14ac:dyDescent="0.3">
      <c r="A395">
        <v>388</v>
      </c>
      <c r="B395">
        <v>6</v>
      </c>
      <c r="C395" t="s">
        <v>23</v>
      </c>
      <c r="D395" t="s">
        <v>3841</v>
      </c>
      <c r="E395" t="s">
        <v>5925</v>
      </c>
      <c r="F395" t="s">
        <v>480</v>
      </c>
      <c r="G395" s="59">
        <v>2.3222199999999997</v>
      </c>
      <c r="H395">
        <v>762</v>
      </c>
      <c r="I395">
        <v>4</v>
      </c>
      <c r="J395" s="12">
        <v>14</v>
      </c>
      <c r="K395" s="12">
        <v>1</v>
      </c>
      <c r="L395">
        <v>30</v>
      </c>
      <c r="M395" s="12">
        <v>94.480936345393644</v>
      </c>
      <c r="N395" s="12">
        <v>514.65655797532963</v>
      </c>
      <c r="O395" s="12">
        <v>2338.7110791562354</v>
      </c>
      <c r="P395" s="12">
        <v>1822.7740947915868</v>
      </c>
      <c r="Q395">
        <v>0</v>
      </c>
      <c r="R395" s="27">
        <v>1.047183461740497E-5</v>
      </c>
      <c r="S395" s="27">
        <v>1.20176195335208E-3</v>
      </c>
      <c r="T395" s="27">
        <v>8.3675006275625474E-5</v>
      </c>
      <c r="U395" s="27">
        <v>1.3029196140328175E-3</v>
      </c>
      <c r="V395" s="27">
        <v>2.0870645883345915E-4</v>
      </c>
      <c r="W395" s="27">
        <v>1.1506597115679656E-3</v>
      </c>
      <c r="X395" s="27">
        <v>6.5655916362016183E-4</v>
      </c>
      <c r="Y395" s="27">
        <v>3.9355596485329201E-4</v>
      </c>
      <c r="Z395" s="27">
        <v>9.6153324808433607E-5</v>
      </c>
      <c r="AA395" s="27">
        <v>1.356974038135432E-4</v>
      </c>
      <c r="AB395" s="27">
        <v>0</v>
      </c>
      <c r="AC395" s="18">
        <v>4.7637822143407118E-4</v>
      </c>
      <c r="AD395" s="12">
        <v>388</v>
      </c>
      <c r="AE395" s="17">
        <v>4</v>
      </c>
      <c r="AF395" s="18">
        <v>0.83809101280150411</v>
      </c>
      <c r="AG395" t="str">
        <f>IF(AF395&lt;='CAV Tier 1 Analysis'!$A$5,"Tier 1", "Tier 2")</f>
        <v>Tier 2</v>
      </c>
      <c r="AH395" t="str">
        <f t="shared" si="14"/>
        <v>Texas - Tier 2</v>
      </c>
      <c r="AI395" t="str">
        <f t="shared" si="15"/>
        <v>Port Isabel, City Of - Tier 2</v>
      </c>
    </row>
    <row r="396" spans="1:35" x14ac:dyDescent="0.3">
      <c r="A396">
        <v>389</v>
      </c>
      <c r="B396">
        <v>6</v>
      </c>
      <c r="C396" t="s">
        <v>23</v>
      </c>
      <c r="D396" t="s">
        <v>2424</v>
      </c>
      <c r="E396" t="s">
        <v>6929</v>
      </c>
      <c r="F396" t="s">
        <v>620</v>
      </c>
      <c r="G396" s="59">
        <v>34.771969999999996</v>
      </c>
      <c r="H396">
        <v>87</v>
      </c>
      <c r="I396">
        <v>0</v>
      </c>
      <c r="J396" s="12">
        <v>7</v>
      </c>
      <c r="K396" s="12">
        <v>4</v>
      </c>
      <c r="L396">
        <v>1</v>
      </c>
      <c r="M396" s="12">
        <v>10.576957244585223</v>
      </c>
      <c r="N396" s="12">
        <v>1110.4047355662535</v>
      </c>
      <c r="O396" s="12">
        <v>22264.712748097907</v>
      </c>
      <c r="P396" s="12">
        <v>20086.47334416641</v>
      </c>
      <c r="Q396">
        <v>0</v>
      </c>
      <c r="R396" s="27">
        <v>1.568009573431316E-4</v>
      </c>
      <c r="S396" s="27">
        <v>1.3720904191815087E-4</v>
      </c>
      <c r="T396" s="27">
        <v>0</v>
      </c>
      <c r="U396" s="27">
        <v>6.5145980701640873E-4</v>
      </c>
      <c r="V396" s="27">
        <v>8.3482583533383658E-4</v>
      </c>
      <c r="W396" s="27">
        <v>3.8355323718932189E-5</v>
      </c>
      <c r="X396" s="27">
        <v>7.350052265320988E-5</v>
      </c>
      <c r="Y396" s="27">
        <v>8.4912239106139909E-4</v>
      </c>
      <c r="Z396" s="27">
        <v>9.1538718729066001E-4</v>
      </c>
      <c r="AA396" s="27">
        <v>1.4953483771585922E-3</v>
      </c>
      <c r="AB396" s="27">
        <v>0</v>
      </c>
      <c r="AC396" s="18">
        <v>4.6836449486312018E-4</v>
      </c>
      <c r="AD396" s="12">
        <v>389</v>
      </c>
      <c r="AE396" s="17">
        <v>4</v>
      </c>
      <c r="AF396" s="18">
        <v>0.8385593772963672</v>
      </c>
      <c r="AG396" t="str">
        <f>IF(AF396&lt;='CAV Tier 1 Analysis'!$A$5,"Tier 1", "Tier 2")</f>
        <v>Tier 2</v>
      </c>
      <c r="AH396" t="str">
        <f t="shared" si="14"/>
        <v>Texas - Tier 2</v>
      </c>
      <c r="AI396" t="str">
        <f t="shared" si="15"/>
        <v>Greenville, City Of - Tier 2</v>
      </c>
    </row>
    <row r="397" spans="1:35" x14ac:dyDescent="0.3">
      <c r="A397">
        <v>390</v>
      </c>
      <c r="B397">
        <v>6</v>
      </c>
      <c r="C397" t="s">
        <v>23</v>
      </c>
      <c r="D397" t="s">
        <v>4066</v>
      </c>
      <c r="E397" t="s">
        <v>6224</v>
      </c>
      <c r="F397" t="s">
        <v>592</v>
      </c>
      <c r="G397" s="59">
        <v>21.691899999999997</v>
      </c>
      <c r="H397">
        <v>143</v>
      </c>
      <c r="I397">
        <v>10</v>
      </c>
      <c r="J397" s="12">
        <v>9</v>
      </c>
      <c r="K397" s="12">
        <v>4</v>
      </c>
      <c r="L397">
        <v>1</v>
      </c>
      <c r="M397" s="12">
        <v>40.290503828618064</v>
      </c>
      <c r="N397" s="12">
        <v>464.15743049168515</v>
      </c>
      <c r="O397" s="12">
        <v>19655.924543317789</v>
      </c>
      <c r="P397" s="12">
        <v>18950.491804193105</v>
      </c>
      <c r="Q397">
        <v>0</v>
      </c>
      <c r="R397" s="27">
        <v>9.7817600975483302E-5</v>
      </c>
      <c r="S397" s="27">
        <v>2.2552750568155831E-4</v>
      </c>
      <c r="T397" s="27">
        <v>2.0918751568906366E-4</v>
      </c>
      <c r="U397" s="27">
        <v>8.3759118044966839E-4</v>
      </c>
      <c r="V397" s="27">
        <v>8.3482583533383658E-4</v>
      </c>
      <c r="W397" s="27">
        <v>3.8355323718932189E-5</v>
      </c>
      <c r="X397" s="27">
        <v>2.7998346035487936E-4</v>
      </c>
      <c r="Y397" s="27">
        <v>3.5493946899193396E-4</v>
      </c>
      <c r="Z397" s="27">
        <v>8.081299626397498E-4</v>
      </c>
      <c r="AA397" s="27">
        <v>1.4107796167208849E-3</v>
      </c>
      <c r="AB397" s="27">
        <v>0</v>
      </c>
      <c r="AC397" s="18">
        <v>4.6337613368690827E-4</v>
      </c>
      <c r="AD397" s="12">
        <v>390</v>
      </c>
      <c r="AE397" s="17">
        <v>4</v>
      </c>
      <c r="AF397" s="18">
        <v>0.83902275343005406</v>
      </c>
      <c r="AG397" t="str">
        <f>IF(AF397&lt;='CAV Tier 1 Analysis'!$A$5,"Tier 1", "Tier 2")</f>
        <v>Tier 2</v>
      </c>
      <c r="AH397" t="str">
        <f t="shared" si="14"/>
        <v>Texas - Tier 2</v>
      </c>
      <c r="AI397" t="str">
        <f t="shared" si="15"/>
        <v>Corsicana, City Of - Tier 2</v>
      </c>
    </row>
    <row r="398" spans="1:35" x14ac:dyDescent="0.3">
      <c r="A398">
        <v>391</v>
      </c>
      <c r="B398">
        <v>6</v>
      </c>
      <c r="C398" t="s">
        <v>23</v>
      </c>
      <c r="D398" t="s">
        <v>3947</v>
      </c>
      <c r="E398" t="s">
        <v>6070</v>
      </c>
      <c r="F398" t="s">
        <v>556</v>
      </c>
      <c r="G398" s="59">
        <v>4.94034</v>
      </c>
      <c r="H398">
        <v>408</v>
      </c>
      <c r="I398">
        <v>25</v>
      </c>
      <c r="J398" s="12">
        <v>20</v>
      </c>
      <c r="K398" s="12">
        <v>1</v>
      </c>
      <c r="L398">
        <v>10</v>
      </c>
      <c r="M398" s="12">
        <v>95.710254759793912</v>
      </c>
      <c r="N398" s="12">
        <v>240.26995043142188</v>
      </c>
      <c r="O398" s="12">
        <v>9184.2979363124941</v>
      </c>
      <c r="P398" s="12">
        <v>2472.0050703853285</v>
      </c>
      <c r="Q398">
        <v>0</v>
      </c>
      <c r="R398" s="27">
        <v>2.2278002701617622E-5</v>
      </c>
      <c r="S398" s="27">
        <v>6.434630931333972E-4</v>
      </c>
      <c r="T398" s="27">
        <v>5.2296878922265919E-4</v>
      </c>
      <c r="U398" s="27">
        <v>1.8613137343325965E-3</v>
      </c>
      <c r="V398" s="27">
        <v>2.0870645883345915E-4</v>
      </c>
      <c r="W398" s="27">
        <v>3.8355323718932186E-4</v>
      </c>
      <c r="X398" s="27">
        <v>6.65101842187941E-4</v>
      </c>
      <c r="Y398" s="27">
        <v>1.8373354172205781E-4</v>
      </c>
      <c r="Z398" s="27">
        <v>3.7760148762210017E-4</v>
      </c>
      <c r="AA398" s="27">
        <v>1.8402975509894905E-4</v>
      </c>
      <c r="AB398" s="27">
        <v>0</v>
      </c>
      <c r="AC398" s="18">
        <v>4.5934090382219084E-4</v>
      </c>
      <c r="AD398" s="12">
        <v>391</v>
      </c>
      <c r="AE398" s="17">
        <v>4</v>
      </c>
      <c r="AF398" s="18">
        <v>0.83948209433387622</v>
      </c>
      <c r="AG398" t="str">
        <f>IF(AF398&lt;='CAV Tier 1 Analysis'!$A$5,"Tier 1", "Tier 2")</f>
        <v>Tier 2</v>
      </c>
      <c r="AH398" t="str">
        <f t="shared" si="14"/>
        <v>Texas - Tier 2</v>
      </c>
      <c r="AI398" t="str">
        <f t="shared" si="15"/>
        <v>Galena Park, City Of - Tier 2</v>
      </c>
    </row>
    <row r="399" spans="1:35" x14ac:dyDescent="0.3">
      <c r="A399">
        <v>392</v>
      </c>
      <c r="B399">
        <v>6</v>
      </c>
      <c r="C399" t="s">
        <v>23</v>
      </c>
      <c r="D399" t="s">
        <v>4395</v>
      </c>
      <c r="E399" t="s">
        <v>6673</v>
      </c>
      <c r="F399" t="s">
        <v>511</v>
      </c>
      <c r="G399" s="59">
        <v>5.0080099999999996</v>
      </c>
      <c r="H399">
        <v>45</v>
      </c>
      <c r="I399">
        <v>0</v>
      </c>
      <c r="J399" s="12">
        <v>9</v>
      </c>
      <c r="K399" s="12">
        <v>1</v>
      </c>
      <c r="L399">
        <v>0</v>
      </c>
      <c r="M399" s="12">
        <v>0.76673768622666483</v>
      </c>
      <c r="N399" s="12">
        <v>920.44441855892489</v>
      </c>
      <c r="O399" s="12">
        <v>12537.724756629797</v>
      </c>
      <c r="P399" s="12">
        <v>11789.077740093533</v>
      </c>
      <c r="Q399" s="12">
        <v>9646.429001901246</v>
      </c>
      <c r="R399" s="27">
        <v>2.2583154258558733E-5</v>
      </c>
      <c r="S399" s="27">
        <v>7.0970194095595275E-5</v>
      </c>
      <c r="T399" s="27">
        <v>0</v>
      </c>
      <c r="U399" s="27">
        <v>8.3759118044966839E-4</v>
      </c>
      <c r="V399" s="27">
        <v>2.0870645883345915E-4</v>
      </c>
      <c r="W399" s="27">
        <v>0</v>
      </c>
      <c r="X399" s="27">
        <v>5.328150560920859E-6</v>
      </c>
      <c r="Y399" s="27">
        <v>7.0386043979478354E-4</v>
      </c>
      <c r="Z399" s="27">
        <v>5.1547364342153048E-4</v>
      </c>
      <c r="AA399" s="27">
        <v>8.776442715846465E-4</v>
      </c>
      <c r="AB399" s="27">
        <v>1.7712855954550709E-3</v>
      </c>
      <c r="AC399" s="18">
        <v>4.5576755349583943E-4</v>
      </c>
      <c r="AD399" s="12">
        <v>392</v>
      </c>
      <c r="AE399" s="17">
        <v>4</v>
      </c>
      <c r="AF399" s="18">
        <v>0.83993786188737207</v>
      </c>
      <c r="AG399" t="str">
        <f>IF(AF399&lt;='CAV Tier 1 Analysis'!$A$5,"Tier 1", "Tier 2")</f>
        <v>Tier 2</v>
      </c>
      <c r="AH399" t="str">
        <f t="shared" si="14"/>
        <v>Texas - Tier 2</v>
      </c>
      <c r="AI399" t="str">
        <f t="shared" si="15"/>
        <v>Little Elm, Town Of - Tier 2</v>
      </c>
    </row>
    <row r="400" spans="1:35" x14ac:dyDescent="0.3">
      <c r="A400">
        <v>393</v>
      </c>
      <c r="B400">
        <v>6</v>
      </c>
      <c r="C400" t="s">
        <v>23</v>
      </c>
      <c r="D400" t="s">
        <v>3340</v>
      </c>
      <c r="E400" t="s">
        <v>6668</v>
      </c>
      <c r="F400" t="s">
        <v>538</v>
      </c>
      <c r="G400" s="59">
        <v>7.8875599999999988</v>
      </c>
      <c r="H400">
        <v>51</v>
      </c>
      <c r="I400">
        <v>5</v>
      </c>
      <c r="J400" s="12">
        <v>9</v>
      </c>
      <c r="K400" s="12">
        <v>1</v>
      </c>
      <c r="L400">
        <v>0</v>
      </c>
      <c r="M400" s="12">
        <v>12.35311173544163</v>
      </c>
      <c r="N400" s="12">
        <v>281.05626573775038</v>
      </c>
      <c r="O400" s="12">
        <v>17617.061567946803</v>
      </c>
      <c r="P400" s="12">
        <v>16437.952345864458</v>
      </c>
      <c r="Q400" s="12">
        <v>7453.647484034067</v>
      </c>
      <c r="R400" s="27">
        <v>3.5568216557801906E-5</v>
      </c>
      <c r="S400" s="27">
        <v>8.0432886641674649E-5</v>
      </c>
      <c r="T400" s="27">
        <v>1.0459375784453183E-4</v>
      </c>
      <c r="U400" s="27">
        <v>8.3759118044966839E-4</v>
      </c>
      <c r="V400" s="27">
        <v>2.0870645883345915E-4</v>
      </c>
      <c r="W400" s="27">
        <v>0</v>
      </c>
      <c r="X400" s="27">
        <v>8.584322957467585E-5</v>
      </c>
      <c r="Y400" s="27">
        <v>2.1492268606394756E-4</v>
      </c>
      <c r="Z400" s="27">
        <v>7.2430453603704824E-4</v>
      </c>
      <c r="AA400" s="27">
        <v>1.2237322571778107E-3</v>
      </c>
      <c r="AB400" s="27">
        <v>1.3686451659435156E-3</v>
      </c>
      <c r="AC400" s="18">
        <v>4.4403094319310309E-4</v>
      </c>
      <c r="AD400" s="12">
        <v>393</v>
      </c>
      <c r="AE400" s="17">
        <v>4</v>
      </c>
      <c r="AF400" s="18">
        <v>0.84038189283056519</v>
      </c>
      <c r="AG400" t="str">
        <f>IF(AF400&lt;='CAV Tier 1 Analysis'!$A$5,"Tier 1", "Tier 2")</f>
        <v>Tier 2</v>
      </c>
      <c r="AH400" t="str">
        <f t="shared" si="14"/>
        <v>Texas - Tier 2</v>
      </c>
      <c r="AI400" t="str">
        <f t="shared" si="15"/>
        <v>Corinth, City Of - Tier 2</v>
      </c>
    </row>
    <row r="401" spans="1:35" x14ac:dyDescent="0.3">
      <c r="A401">
        <v>394</v>
      </c>
      <c r="B401">
        <v>6</v>
      </c>
      <c r="C401" t="s">
        <v>23</v>
      </c>
      <c r="D401" t="s">
        <v>3804</v>
      </c>
      <c r="E401" t="s">
        <v>5878</v>
      </c>
      <c r="F401" t="s">
        <v>544</v>
      </c>
      <c r="G401" s="59">
        <v>5.6534799999999983</v>
      </c>
      <c r="H401">
        <v>67</v>
      </c>
      <c r="I401">
        <v>0</v>
      </c>
      <c r="J401" s="12">
        <v>8.8000000000000007</v>
      </c>
      <c r="K401" s="12">
        <v>1</v>
      </c>
      <c r="L401">
        <v>0</v>
      </c>
      <c r="M401" s="12">
        <v>2.7658627960123683</v>
      </c>
      <c r="N401" s="12">
        <v>611.30633958036242</v>
      </c>
      <c r="O401" s="12">
        <v>17990.582646544972</v>
      </c>
      <c r="P401" s="12">
        <v>13584.988496622282</v>
      </c>
      <c r="Q401" s="12">
        <v>8097.5222552095802</v>
      </c>
      <c r="R401" s="27">
        <v>2.5493841054166546E-5</v>
      </c>
      <c r="S401" s="27">
        <v>1.0566673343121963E-4</v>
      </c>
      <c r="T401" s="27">
        <v>0</v>
      </c>
      <c r="U401" s="27">
        <v>8.1897804310634254E-4</v>
      </c>
      <c r="V401" s="27">
        <v>2.0870645883345915E-4</v>
      </c>
      <c r="W401" s="27">
        <v>0</v>
      </c>
      <c r="X401" s="27">
        <v>1.9220306596025161E-5</v>
      </c>
      <c r="Y401" s="27">
        <v>4.6746369509201167E-4</v>
      </c>
      <c r="Z401" s="27">
        <v>7.3966141098981235E-4</v>
      </c>
      <c r="AA401" s="27">
        <v>1.0113418196451107E-3</v>
      </c>
      <c r="AB401" s="27">
        <v>1.4868740055727022E-3</v>
      </c>
      <c r="AC401" s="18">
        <v>4.4394602857462278E-4</v>
      </c>
      <c r="AD401" s="12">
        <v>394</v>
      </c>
      <c r="AE401" s="17">
        <v>4</v>
      </c>
      <c r="AF401" s="18">
        <v>0.84082583885913986</v>
      </c>
      <c r="AG401" t="str">
        <f>IF(AF401&lt;='CAV Tier 1 Analysis'!$A$5,"Tier 1", "Tier 2")</f>
        <v>Tier 2</v>
      </c>
      <c r="AH401" t="str">
        <f t="shared" si="14"/>
        <v>Texas - Tier 2</v>
      </c>
      <c r="AI401" t="str">
        <f t="shared" si="15"/>
        <v>Universal City, City Of - Tier 2</v>
      </c>
    </row>
    <row r="402" spans="1:35" x14ac:dyDescent="0.3">
      <c r="A402">
        <v>395</v>
      </c>
      <c r="B402">
        <v>6</v>
      </c>
      <c r="C402" t="s">
        <v>23</v>
      </c>
      <c r="D402" t="s">
        <v>4265</v>
      </c>
      <c r="E402" t="s">
        <v>6505</v>
      </c>
      <c r="F402" t="s">
        <v>555</v>
      </c>
      <c r="G402" s="59">
        <v>2.05531</v>
      </c>
      <c r="H402">
        <v>371</v>
      </c>
      <c r="I402">
        <v>18</v>
      </c>
      <c r="J402" s="12">
        <v>17</v>
      </c>
      <c r="K402" s="12">
        <v>1</v>
      </c>
      <c r="L402">
        <v>42</v>
      </c>
      <c r="M402" s="12">
        <v>43.17448462762308</v>
      </c>
      <c r="N402" s="12">
        <v>169.93965698088647</v>
      </c>
      <c r="O402" s="12">
        <v>528.45439621329001</v>
      </c>
      <c r="P402" s="12">
        <v>7.5457705816413636</v>
      </c>
      <c r="Q402">
        <v>0</v>
      </c>
      <c r="R402" s="27">
        <v>9.2682288532088292E-6</v>
      </c>
      <c r="S402" s="27">
        <v>5.8510982243257441E-4</v>
      </c>
      <c r="T402" s="27">
        <v>3.7653752824031464E-4</v>
      </c>
      <c r="U402" s="27">
        <v>1.582116674182707E-3</v>
      </c>
      <c r="V402" s="27">
        <v>2.0870645883345915E-4</v>
      </c>
      <c r="W402" s="27">
        <v>1.6109235961951518E-3</v>
      </c>
      <c r="X402" s="27">
        <v>3.000245828768796E-4</v>
      </c>
      <c r="Y402" s="27">
        <v>1.2995222665200396E-4</v>
      </c>
      <c r="Z402" s="27">
        <v>2.1726774058757794E-5</v>
      </c>
      <c r="AA402" s="27">
        <v>5.6174897406495064E-7</v>
      </c>
      <c r="AB402" s="27">
        <v>0</v>
      </c>
      <c r="AC402" s="18">
        <v>4.3862978557264746E-4</v>
      </c>
      <c r="AD402" s="12">
        <v>395</v>
      </c>
      <c r="AE402" s="17">
        <v>4</v>
      </c>
      <c r="AF402" s="18">
        <v>0.84126446864471249</v>
      </c>
      <c r="AG402" t="str">
        <f>IF(AF402&lt;='CAV Tier 1 Analysis'!$A$5,"Tier 1", "Tier 2")</f>
        <v>Tier 2</v>
      </c>
      <c r="AH402" t="str">
        <f t="shared" si="14"/>
        <v>Texas - Tier 2</v>
      </c>
      <c r="AI402" t="str">
        <f t="shared" si="15"/>
        <v>Bevil Oaks, City Of - Tier 2</v>
      </c>
    </row>
    <row r="403" spans="1:35" x14ac:dyDescent="0.3">
      <c r="A403">
        <v>396</v>
      </c>
      <c r="B403">
        <v>6</v>
      </c>
      <c r="C403" t="s">
        <v>23</v>
      </c>
      <c r="D403" t="s">
        <v>3826</v>
      </c>
      <c r="E403" t="s">
        <v>5904</v>
      </c>
      <c r="F403" t="s">
        <v>601</v>
      </c>
      <c r="G403" s="59">
        <v>2.79155</v>
      </c>
      <c r="H403">
        <v>239</v>
      </c>
      <c r="I403">
        <v>39</v>
      </c>
      <c r="J403" s="12">
        <v>6</v>
      </c>
      <c r="K403" s="12">
        <v>8</v>
      </c>
      <c r="L403">
        <v>0</v>
      </c>
      <c r="M403" s="12">
        <v>65.845963711916326</v>
      </c>
      <c r="N403" s="12">
        <v>753.68682880091637</v>
      </c>
      <c r="O403" s="12">
        <v>3063.6289940289066</v>
      </c>
      <c r="P403" s="12">
        <v>3038.6915984130928</v>
      </c>
      <c r="Q403">
        <v>0</v>
      </c>
      <c r="R403" s="27">
        <v>1.2588234502423045E-5</v>
      </c>
      <c r="S403" s="27">
        <v>3.7693058641882825E-4</v>
      </c>
      <c r="T403" s="27">
        <v>8.1583131118734829E-4</v>
      </c>
      <c r="U403" s="27">
        <v>5.5839412029977896E-4</v>
      </c>
      <c r="V403" s="27">
        <v>1.6696516706676732E-3</v>
      </c>
      <c r="W403" s="27">
        <v>0</v>
      </c>
      <c r="X403" s="27">
        <v>4.5757136343798569E-4</v>
      </c>
      <c r="Y403" s="27">
        <v>5.763415281695121E-4</v>
      </c>
      <c r="Z403" s="27">
        <v>1.2595746280112316E-4</v>
      </c>
      <c r="AA403" s="27">
        <v>2.2621704031943089E-4</v>
      </c>
      <c r="AB403" s="27">
        <v>0</v>
      </c>
      <c r="AC403" s="18">
        <v>4.3813484707310032E-4</v>
      </c>
      <c r="AD403" s="12">
        <v>396</v>
      </c>
      <c r="AE403" s="17">
        <v>4</v>
      </c>
      <c r="AF403" s="18">
        <v>0.84170260349178561</v>
      </c>
      <c r="AG403" t="str">
        <f>IF(AF403&lt;='CAV Tier 1 Analysis'!$A$5,"Tier 1", "Tier 2")</f>
        <v>Tier 2</v>
      </c>
      <c r="AH403" t="str">
        <f t="shared" si="14"/>
        <v>Texas - Tier 2</v>
      </c>
      <c r="AI403" t="str">
        <f t="shared" si="15"/>
        <v>Falfurrias, City Of - Tier 2</v>
      </c>
    </row>
    <row r="404" spans="1:35" x14ac:dyDescent="0.3">
      <c r="A404">
        <v>397</v>
      </c>
      <c r="B404">
        <v>6</v>
      </c>
      <c r="C404" t="s">
        <v>23</v>
      </c>
      <c r="D404" t="s">
        <v>3021</v>
      </c>
      <c r="E404" t="s">
        <v>6853</v>
      </c>
      <c r="F404" t="s">
        <v>831</v>
      </c>
      <c r="G404" s="59">
        <v>415.71674000000002</v>
      </c>
      <c r="H404">
        <v>5</v>
      </c>
      <c r="I404">
        <v>3</v>
      </c>
      <c r="J404" s="12">
        <v>9.3333333333333339</v>
      </c>
      <c r="K404" s="12">
        <v>7.166666666666667</v>
      </c>
      <c r="L404">
        <v>0</v>
      </c>
      <c r="M404" s="12">
        <v>5</v>
      </c>
      <c r="N404" s="12">
        <v>0</v>
      </c>
      <c r="O404" s="12">
        <v>9989.887796933288</v>
      </c>
      <c r="P404">
        <v>0</v>
      </c>
      <c r="Q404">
        <v>0</v>
      </c>
      <c r="R404" s="27">
        <v>1.874635886766431E-3</v>
      </c>
      <c r="S404" s="27">
        <v>7.8855771217328087E-6</v>
      </c>
      <c r="T404" s="27">
        <v>6.2756254706719102E-5</v>
      </c>
      <c r="U404" s="27">
        <v>8.6861307602187842E-4</v>
      </c>
      <c r="V404" s="27">
        <v>1.4957296216397905E-3</v>
      </c>
      <c r="W404" s="27">
        <v>0</v>
      </c>
      <c r="X404" s="27">
        <v>3.4745589375828191E-5</v>
      </c>
      <c r="Y404" s="27">
        <v>0</v>
      </c>
      <c r="Z404" s="27">
        <v>4.1072235672859884E-4</v>
      </c>
      <c r="AA404" s="27">
        <v>0</v>
      </c>
      <c r="AB404" s="27">
        <v>0</v>
      </c>
      <c r="AC404" s="18">
        <v>4.3228076021463446E-4</v>
      </c>
      <c r="AD404" s="12">
        <v>397</v>
      </c>
      <c r="AE404" s="17">
        <v>4</v>
      </c>
      <c r="AF404" s="18">
        <v>0.84213488425200023</v>
      </c>
      <c r="AG404" t="str">
        <f>IF(AF404&lt;='CAV Tier 1 Analysis'!$A$5,"Tier 1", "Tier 2")</f>
        <v>Tier 2</v>
      </c>
      <c r="AH404" t="str">
        <f t="shared" si="14"/>
        <v>Texas - Tier 2</v>
      </c>
      <c r="AI404" t="str">
        <f t="shared" si="15"/>
        <v>Marion County* - Tier 2</v>
      </c>
    </row>
    <row r="405" spans="1:35" x14ac:dyDescent="0.3">
      <c r="A405">
        <v>398</v>
      </c>
      <c r="B405">
        <v>6</v>
      </c>
      <c r="C405" t="s">
        <v>23</v>
      </c>
      <c r="D405" t="s">
        <v>3319</v>
      </c>
      <c r="E405" t="s">
        <v>6315</v>
      </c>
      <c r="F405" t="s">
        <v>599</v>
      </c>
      <c r="G405" s="59">
        <v>7.5407600000000006</v>
      </c>
      <c r="H405">
        <v>10</v>
      </c>
      <c r="I405">
        <v>6</v>
      </c>
      <c r="J405" s="12">
        <v>12</v>
      </c>
      <c r="K405" s="12">
        <v>1</v>
      </c>
      <c r="L405">
        <v>1</v>
      </c>
      <c r="M405" s="12">
        <v>7.6705690142638137</v>
      </c>
      <c r="N405" s="12">
        <v>300.01511747994067</v>
      </c>
      <c r="O405" s="12">
        <v>20556.267645313714</v>
      </c>
      <c r="P405" s="12">
        <v>13323.232588150835</v>
      </c>
      <c r="Q405" s="12">
        <v>5573.7847822822368</v>
      </c>
      <c r="R405" s="27">
        <v>3.4004354285788046E-5</v>
      </c>
      <c r="S405" s="27">
        <v>1.5771154243465617E-5</v>
      </c>
      <c r="T405" s="27">
        <v>1.255125094134382E-4</v>
      </c>
      <c r="U405" s="27">
        <v>1.1167882405995579E-3</v>
      </c>
      <c r="V405" s="27">
        <v>2.0870645883345915E-4</v>
      </c>
      <c r="W405" s="27">
        <v>3.8355323718932189E-5</v>
      </c>
      <c r="X405" s="27">
        <v>5.3303688249712336E-5</v>
      </c>
      <c r="Y405" s="27">
        <v>2.2942044981393532E-4</v>
      </c>
      <c r="Z405" s="27">
        <v>8.4514649858418974E-4</v>
      </c>
      <c r="AA405" s="27">
        <v>9.9185525939942559E-4</v>
      </c>
      <c r="AB405" s="27">
        <v>1.0234631587582668E-3</v>
      </c>
      <c r="AC405" s="18">
        <v>4.2566609962728824E-4</v>
      </c>
      <c r="AD405" s="12">
        <v>398</v>
      </c>
      <c r="AE405" s="17">
        <v>4</v>
      </c>
      <c r="AF405" s="18">
        <v>0.84256055035162747</v>
      </c>
      <c r="AG405" t="str">
        <f>IF(AF405&lt;='CAV Tier 1 Analysis'!$A$5,"Tier 1", "Tier 2")</f>
        <v>Tier 2</v>
      </c>
      <c r="AH405" t="str">
        <f t="shared" si="14"/>
        <v>Texas - Tier 2</v>
      </c>
      <c r="AI405" t="str">
        <f t="shared" si="15"/>
        <v>Saginaw, City Of - Tier 2</v>
      </c>
    </row>
    <row r="406" spans="1:35" x14ac:dyDescent="0.3">
      <c r="A406">
        <v>399</v>
      </c>
      <c r="B406">
        <v>6</v>
      </c>
      <c r="C406" t="s">
        <v>23</v>
      </c>
      <c r="D406" t="s">
        <v>4621</v>
      </c>
      <c r="E406" t="s">
        <v>6954</v>
      </c>
      <c r="F406" t="s">
        <v>564</v>
      </c>
      <c r="G406" s="59">
        <v>1.63784</v>
      </c>
      <c r="H406">
        <v>398</v>
      </c>
      <c r="I406">
        <v>37</v>
      </c>
      <c r="J406" s="12">
        <v>18</v>
      </c>
      <c r="K406" s="12">
        <v>1</v>
      </c>
      <c r="L406">
        <v>6</v>
      </c>
      <c r="M406" s="12">
        <v>94.336632393884642</v>
      </c>
      <c r="N406" s="12">
        <v>58.11978527746745</v>
      </c>
      <c r="O406" s="12">
        <v>2833.6986855767987</v>
      </c>
      <c r="P406" s="12">
        <v>2641.0080175365269</v>
      </c>
      <c r="Q406" s="12">
        <v>785.04579403554499</v>
      </c>
      <c r="R406" s="27">
        <v>7.3856868039077076E-6</v>
      </c>
      <c r="S406" s="27">
        <v>6.276919388899315E-4</v>
      </c>
      <c r="T406" s="27">
        <v>7.7399380804953565E-4</v>
      </c>
      <c r="U406" s="27">
        <v>1.6751823608993368E-3</v>
      </c>
      <c r="V406" s="27">
        <v>2.0870645883345915E-4</v>
      </c>
      <c r="W406" s="27">
        <v>2.3013194231359313E-4</v>
      </c>
      <c r="X406" s="27">
        <v>6.5555637845127353E-4</v>
      </c>
      <c r="Y406" s="27">
        <v>4.4443984667997388E-5</v>
      </c>
      <c r="Z406" s="27">
        <v>1.1650415160379681E-4</v>
      </c>
      <c r="AA406" s="27">
        <v>1.9661127094931406E-4</v>
      </c>
      <c r="AB406" s="27">
        <v>1.4415078434451578E-4</v>
      </c>
      <c r="AC406" s="18">
        <v>4.2548716052787837E-4</v>
      </c>
      <c r="AD406" s="12">
        <v>399</v>
      </c>
      <c r="AE406" s="17">
        <v>4</v>
      </c>
      <c r="AF406" s="18">
        <v>0.8429860375121554</v>
      </c>
      <c r="AG406" t="str">
        <f>IF(AF406&lt;='CAV Tier 1 Analysis'!$A$5,"Tier 1", "Tier 2")</f>
        <v>Tier 2</v>
      </c>
      <c r="AH406" t="str">
        <f t="shared" si="14"/>
        <v>Texas - Tier 2</v>
      </c>
      <c r="AI406" t="str">
        <f t="shared" si="15"/>
        <v>Richwood, City Of - Tier 2</v>
      </c>
    </row>
    <row r="407" spans="1:35" x14ac:dyDescent="0.3">
      <c r="A407">
        <v>400</v>
      </c>
      <c r="B407">
        <v>6</v>
      </c>
      <c r="C407" t="s">
        <v>23</v>
      </c>
      <c r="D407" t="s">
        <v>2932</v>
      </c>
      <c r="E407" t="s">
        <v>6089</v>
      </c>
      <c r="F407" t="s">
        <v>712</v>
      </c>
      <c r="G407" s="59">
        <v>29.616590000000006</v>
      </c>
      <c r="H407">
        <v>57</v>
      </c>
      <c r="I407">
        <v>15</v>
      </c>
      <c r="J407" s="12">
        <v>11</v>
      </c>
      <c r="K407" s="12">
        <v>4</v>
      </c>
      <c r="L407">
        <v>0</v>
      </c>
      <c r="M407" s="12">
        <v>29.485291858380727</v>
      </c>
      <c r="N407" s="12">
        <v>125.91403677258137</v>
      </c>
      <c r="O407" s="12">
        <v>17054.120326315955</v>
      </c>
      <c r="P407" s="12">
        <v>15361.948626654737</v>
      </c>
      <c r="Q407">
        <v>0</v>
      </c>
      <c r="R407" s="27">
        <v>1.3355325180710266E-4</v>
      </c>
      <c r="S407" s="27">
        <v>8.989557918775401E-5</v>
      </c>
      <c r="T407" s="27">
        <v>3.1378127353359552E-4</v>
      </c>
      <c r="U407" s="27">
        <v>1.0237225538829282E-3</v>
      </c>
      <c r="V407" s="27">
        <v>8.3482583533383658E-4</v>
      </c>
      <c r="W407" s="27">
        <v>0</v>
      </c>
      <c r="X407" s="27">
        <v>2.0489676870754937E-4</v>
      </c>
      <c r="Y407" s="27">
        <v>9.6285997842043548E-5</v>
      </c>
      <c r="Z407" s="27">
        <v>7.0115987634093799E-4</v>
      </c>
      <c r="AA407" s="27">
        <v>1.1436285780616279E-3</v>
      </c>
      <c r="AB407" s="27">
        <v>0</v>
      </c>
      <c r="AC407" s="18">
        <v>4.1288633769976139E-4</v>
      </c>
      <c r="AD407" s="12">
        <v>400</v>
      </c>
      <c r="AE407" s="17">
        <v>4</v>
      </c>
      <c r="AF407" s="18">
        <v>0.84339892384985515</v>
      </c>
      <c r="AG407" t="str">
        <f>IF(AF407&lt;='CAV Tier 1 Analysis'!$A$5,"Tier 1", "Tier 2")</f>
        <v>Tier 2</v>
      </c>
      <c r="AH407" t="str">
        <f t="shared" si="14"/>
        <v>Texas - Tier 2</v>
      </c>
      <c r="AI407" t="str">
        <f t="shared" si="15"/>
        <v>Marshall, City Of - Tier 2</v>
      </c>
    </row>
    <row r="408" spans="1:35" x14ac:dyDescent="0.3">
      <c r="A408">
        <v>401</v>
      </c>
      <c r="B408">
        <v>6</v>
      </c>
      <c r="C408" t="s">
        <v>23</v>
      </c>
      <c r="D408" t="s">
        <v>3889</v>
      </c>
      <c r="E408" t="s">
        <v>5993</v>
      </c>
      <c r="F408" t="s">
        <v>579</v>
      </c>
      <c r="G408" s="59">
        <v>9.8411699999999982</v>
      </c>
      <c r="H408">
        <v>83</v>
      </c>
      <c r="I408">
        <v>8</v>
      </c>
      <c r="J408" s="12">
        <v>10.076923076923077</v>
      </c>
      <c r="K408" s="12">
        <v>1</v>
      </c>
      <c r="L408">
        <v>0</v>
      </c>
      <c r="M408" s="12">
        <v>6.0545148595136551</v>
      </c>
      <c r="N408" s="12">
        <v>820.28853470904005</v>
      </c>
      <c r="O408" s="12">
        <v>17039.409600290419</v>
      </c>
      <c r="P408" s="12">
        <v>3966.9816068619475</v>
      </c>
      <c r="Q408" s="12">
        <v>7393.1397932315158</v>
      </c>
      <c r="R408" s="27">
        <v>4.4377838741276558E-5</v>
      </c>
      <c r="S408" s="27">
        <v>1.3090058022076462E-4</v>
      </c>
      <c r="T408" s="27">
        <v>1.6735001255125095E-4</v>
      </c>
      <c r="U408" s="27">
        <v>9.3781576614450054E-4</v>
      </c>
      <c r="V408" s="27">
        <v>2.0870645883345915E-4</v>
      </c>
      <c r="W408" s="27">
        <v>0</v>
      </c>
      <c r="X408" s="27">
        <v>4.2073537435702314E-5</v>
      </c>
      <c r="Y408" s="27">
        <v>6.2727160614746197E-4</v>
      </c>
      <c r="Z408" s="27">
        <v>7.0055506233449331E-4</v>
      </c>
      <c r="AA408" s="27">
        <v>2.9532409230820987E-4</v>
      </c>
      <c r="AB408" s="27">
        <v>1.357534691682866E-3</v>
      </c>
      <c r="AC408" s="18">
        <v>4.1017360421818048E-4</v>
      </c>
      <c r="AD408" s="12">
        <v>401</v>
      </c>
      <c r="AE408" s="17">
        <v>4</v>
      </c>
      <c r="AF408" s="18">
        <v>0.84380909745407329</v>
      </c>
      <c r="AG408" t="str">
        <f>IF(AF408&lt;='CAV Tier 1 Analysis'!$A$5,"Tier 1", "Tier 2")</f>
        <v>Tier 2</v>
      </c>
      <c r="AH408" t="str">
        <f t="shared" si="14"/>
        <v>Texas - Tier 2</v>
      </c>
      <c r="AI408" t="str">
        <f t="shared" si="15"/>
        <v>Sachse, City Of - Tier 2</v>
      </c>
    </row>
    <row r="409" spans="1:35" x14ac:dyDescent="0.3">
      <c r="A409">
        <v>402</v>
      </c>
      <c r="B409">
        <v>6</v>
      </c>
      <c r="C409" t="s">
        <v>23</v>
      </c>
      <c r="D409" t="s">
        <v>2408</v>
      </c>
      <c r="E409" t="s">
        <v>6248</v>
      </c>
      <c r="F409" t="s">
        <v>604</v>
      </c>
      <c r="G409" s="59">
        <v>8.330779999999999</v>
      </c>
      <c r="H409">
        <v>109</v>
      </c>
      <c r="I409">
        <v>49</v>
      </c>
      <c r="J409" s="12">
        <v>13</v>
      </c>
      <c r="K409" s="12">
        <v>3</v>
      </c>
      <c r="L409">
        <v>8</v>
      </c>
      <c r="M409" s="12">
        <v>75.000000000000014</v>
      </c>
      <c r="N409" s="12">
        <v>0</v>
      </c>
      <c r="O409" s="12">
        <v>5328.1370755630369</v>
      </c>
      <c r="P409" s="12">
        <v>5144.8904744320471</v>
      </c>
      <c r="Q409" s="12">
        <v>47.751308567936576</v>
      </c>
      <c r="R409" s="27">
        <v>3.7566875831740736E-5</v>
      </c>
      <c r="S409" s="27">
        <v>1.7190558125377523E-4</v>
      </c>
      <c r="T409" s="27">
        <v>1.0250188268764121E-3</v>
      </c>
      <c r="U409" s="27">
        <v>1.2098539273161877E-3</v>
      </c>
      <c r="V409" s="27">
        <v>6.2611937650037738E-4</v>
      </c>
      <c r="W409" s="27">
        <v>3.0684258975145751E-4</v>
      </c>
      <c r="X409" s="27">
        <v>5.2118384063742299E-4</v>
      </c>
      <c r="Y409" s="27">
        <v>0</v>
      </c>
      <c r="Z409" s="27">
        <v>2.1906001960503191E-4</v>
      </c>
      <c r="AA409" s="27">
        <v>3.83014155336283E-4</v>
      </c>
      <c r="AB409" s="27">
        <v>8.7681363760460978E-6</v>
      </c>
      <c r="AC409" s="18">
        <v>4.0993939358952133E-4</v>
      </c>
      <c r="AD409" s="12">
        <v>402</v>
      </c>
      <c r="AE409" s="17">
        <v>4</v>
      </c>
      <c r="AF409" s="18">
        <v>0.84421903684766286</v>
      </c>
      <c r="AG409" t="str">
        <f>IF(AF409&lt;='CAV Tier 1 Analysis'!$A$5,"Tier 1", "Tier 2")</f>
        <v>Tier 2</v>
      </c>
      <c r="AH409" t="str">
        <f t="shared" si="14"/>
        <v>Texas - Tier 2</v>
      </c>
      <c r="AI409" t="str">
        <f t="shared" si="15"/>
        <v>Livingston, City Of - Tier 2</v>
      </c>
    </row>
    <row r="410" spans="1:35" x14ac:dyDescent="0.3">
      <c r="A410">
        <v>403</v>
      </c>
      <c r="B410">
        <v>6</v>
      </c>
      <c r="C410" t="s">
        <v>23</v>
      </c>
      <c r="D410" t="s">
        <v>3943</v>
      </c>
      <c r="E410" t="s">
        <v>6064</v>
      </c>
      <c r="F410" t="s">
        <v>597</v>
      </c>
      <c r="G410" s="59">
        <v>7.5214299999999996</v>
      </c>
      <c r="H410">
        <v>117</v>
      </c>
      <c r="I410">
        <v>54</v>
      </c>
      <c r="J410" s="12">
        <v>14</v>
      </c>
      <c r="K410" s="12">
        <v>2</v>
      </c>
      <c r="L410">
        <v>9</v>
      </c>
      <c r="M410" s="12">
        <v>60.136564456492991</v>
      </c>
      <c r="N410" s="12">
        <v>121.37170788042516</v>
      </c>
      <c r="O410" s="12">
        <v>4890.5901961607951</v>
      </c>
      <c r="P410" s="12">
        <v>4549.2589436045455</v>
      </c>
      <c r="Q410" s="12">
        <v>71.201252379049947</v>
      </c>
      <c r="R410" s="27">
        <v>3.3917187452691072E-5</v>
      </c>
      <c r="S410" s="27">
        <v>1.845225046485477E-4</v>
      </c>
      <c r="T410" s="27">
        <v>1.1296125847209439E-3</v>
      </c>
      <c r="U410" s="27">
        <v>1.3029196140328175E-3</v>
      </c>
      <c r="V410" s="27">
        <v>4.1741291766691829E-4</v>
      </c>
      <c r="W410" s="27">
        <v>3.4519791347038971E-4</v>
      </c>
      <c r="X410" s="27">
        <v>4.1789607501566605E-4</v>
      </c>
      <c r="Y410" s="27">
        <v>9.2812495751899756E-5</v>
      </c>
      <c r="Z410" s="27">
        <v>2.010707999921249E-4</v>
      </c>
      <c r="AA410" s="27">
        <v>3.3867204371985698E-4</v>
      </c>
      <c r="AB410" s="27">
        <v>1.3074035240659036E-5</v>
      </c>
      <c r="AC410" s="18">
        <v>4.0700983379204686E-4</v>
      </c>
      <c r="AD410" s="12">
        <v>403</v>
      </c>
      <c r="AE410" s="17">
        <v>4</v>
      </c>
      <c r="AF410" s="18">
        <v>0.84462604668145491</v>
      </c>
      <c r="AG410" t="str">
        <f>IF(AF410&lt;='CAV Tier 1 Analysis'!$A$5,"Tier 1", "Tier 2")</f>
        <v>Tier 2</v>
      </c>
      <c r="AH410" t="str">
        <f t="shared" si="14"/>
        <v>Texas - Tier 2</v>
      </c>
      <c r="AI410" t="str">
        <f t="shared" si="15"/>
        <v>Silsbee, City Of - Tier 2</v>
      </c>
    </row>
    <row r="411" spans="1:35" x14ac:dyDescent="0.3">
      <c r="A411">
        <v>404</v>
      </c>
      <c r="B411">
        <v>6</v>
      </c>
      <c r="C411" t="s">
        <v>23</v>
      </c>
      <c r="D411" t="s">
        <v>4616</v>
      </c>
      <c r="E411" t="s">
        <v>6949</v>
      </c>
      <c r="F411" t="s">
        <v>566</v>
      </c>
      <c r="G411" s="59">
        <v>4.9737900000000002</v>
      </c>
      <c r="H411">
        <v>783</v>
      </c>
      <c r="I411">
        <v>12</v>
      </c>
      <c r="J411" s="12">
        <v>13</v>
      </c>
      <c r="K411" s="12">
        <v>2</v>
      </c>
      <c r="L411">
        <v>0</v>
      </c>
      <c r="M411" s="12">
        <v>107.529437310381</v>
      </c>
      <c r="N411" s="12">
        <v>284.72866295998779</v>
      </c>
      <c r="O411" s="12">
        <v>3331.8871954188071</v>
      </c>
      <c r="P411" s="12">
        <v>3166.7122696164206</v>
      </c>
      <c r="Q411">
        <v>0</v>
      </c>
      <c r="R411" s="27">
        <v>2.2428842358477092E-5</v>
      </c>
      <c r="S411" s="27">
        <v>1.2348813772633579E-3</v>
      </c>
      <c r="T411" s="27">
        <v>2.5102501882687641E-4</v>
      </c>
      <c r="U411" s="27">
        <v>1.2098539273161877E-3</v>
      </c>
      <c r="V411" s="27">
        <v>4.1741291766691829E-4</v>
      </c>
      <c r="W411" s="27">
        <v>0</v>
      </c>
      <c r="X411" s="27">
        <v>7.4723473492007157E-4</v>
      </c>
      <c r="Y411" s="27">
        <v>2.1773095462620585E-4</v>
      </c>
      <c r="Z411" s="27">
        <v>1.3698657973679667E-4</v>
      </c>
      <c r="AA411" s="27">
        <v>2.3574760846081382E-4</v>
      </c>
      <c r="AB411" s="27">
        <v>0</v>
      </c>
      <c r="AC411" s="18">
        <v>4.0666381465233678E-4</v>
      </c>
      <c r="AD411" s="12">
        <v>404</v>
      </c>
      <c r="AE411" s="17">
        <v>4</v>
      </c>
      <c r="AF411" s="18">
        <v>0.84503271049610729</v>
      </c>
      <c r="AG411" t="str">
        <f>IF(AF411&lt;='CAV Tier 1 Analysis'!$A$5,"Tier 1", "Tier 2")</f>
        <v>Tier 2</v>
      </c>
      <c r="AH411" t="str">
        <f t="shared" si="14"/>
        <v>Texas - Tier 2</v>
      </c>
      <c r="AI411" t="str">
        <f t="shared" si="15"/>
        <v>Palacios, City Of - Tier 2</v>
      </c>
    </row>
    <row r="412" spans="1:35" x14ac:dyDescent="0.3">
      <c r="A412">
        <v>405</v>
      </c>
      <c r="B412">
        <v>6</v>
      </c>
      <c r="C412" t="s">
        <v>23</v>
      </c>
      <c r="D412" t="s">
        <v>4126</v>
      </c>
      <c r="E412" t="s">
        <v>6313</v>
      </c>
      <c r="F412" t="s">
        <v>580</v>
      </c>
      <c r="G412" s="59">
        <v>3.1540700000000004</v>
      </c>
      <c r="H412">
        <v>117</v>
      </c>
      <c r="I412">
        <v>33</v>
      </c>
      <c r="J412" s="12">
        <v>12</v>
      </c>
      <c r="K412" s="12">
        <v>1</v>
      </c>
      <c r="L412">
        <v>4</v>
      </c>
      <c r="M412" s="12">
        <v>93.202259303059236</v>
      </c>
      <c r="N412" s="12">
        <v>459.39176358353421</v>
      </c>
      <c r="O412" s="12">
        <v>8661.9572183194723</v>
      </c>
      <c r="P412" s="12">
        <v>5636.618363609261</v>
      </c>
      <c r="Q412" s="12">
        <v>1344.0139673166468</v>
      </c>
      <c r="R412" s="27">
        <v>1.4222984649050692E-5</v>
      </c>
      <c r="S412" s="27">
        <v>1.845225046485477E-4</v>
      </c>
      <c r="T412" s="27">
        <v>6.9031880177391016E-4</v>
      </c>
      <c r="U412" s="27">
        <v>1.1167882405995579E-3</v>
      </c>
      <c r="V412" s="27">
        <v>2.0870645883345915E-4</v>
      </c>
      <c r="W412" s="27">
        <v>1.5342129487572875E-4</v>
      </c>
      <c r="X412" s="27">
        <v>6.4767348612871181E-4</v>
      </c>
      <c r="Y412" s="27">
        <v>3.5129518114765732E-4</v>
      </c>
      <c r="Z412" s="27">
        <v>3.5612607017294109E-4</v>
      </c>
      <c r="AA412" s="27">
        <v>4.1962110412644066E-4</v>
      </c>
      <c r="AB412" s="27">
        <v>2.4678900139411093E-4</v>
      </c>
      <c r="AC412" s="18">
        <v>3.9904410257728329E-4</v>
      </c>
      <c r="AD412" s="12">
        <v>405</v>
      </c>
      <c r="AE412" s="17">
        <v>4</v>
      </c>
      <c r="AF412" s="18">
        <v>0.84543175459868458</v>
      </c>
      <c r="AG412" t="str">
        <f>IF(AF412&lt;='CAV Tier 1 Analysis'!$A$5,"Tier 1", "Tier 2")</f>
        <v>Tier 2</v>
      </c>
      <c r="AH412" t="str">
        <f t="shared" si="14"/>
        <v>Texas - Tier 2</v>
      </c>
      <c r="AI412" t="str">
        <f t="shared" si="15"/>
        <v>Richland Hills, City Of - Tier 2</v>
      </c>
    </row>
    <row r="413" spans="1:35" x14ac:dyDescent="0.3">
      <c r="A413">
        <v>406</v>
      </c>
      <c r="B413">
        <v>6</v>
      </c>
      <c r="C413" t="s">
        <v>23</v>
      </c>
      <c r="D413" t="s">
        <v>2423</v>
      </c>
      <c r="E413" t="s">
        <v>6032</v>
      </c>
      <c r="F413" t="s">
        <v>811</v>
      </c>
      <c r="G413" s="59">
        <v>290.06359999999995</v>
      </c>
      <c r="H413">
        <v>2</v>
      </c>
      <c r="I413">
        <v>0</v>
      </c>
      <c r="J413" s="12">
        <v>5</v>
      </c>
      <c r="K413" s="12">
        <v>7.7894736842105265</v>
      </c>
      <c r="L413">
        <v>0</v>
      </c>
      <c r="M413">
        <v>0</v>
      </c>
      <c r="N413" s="12">
        <v>0</v>
      </c>
      <c r="O413" s="12">
        <v>9934.9877894991623</v>
      </c>
      <c r="P413" s="12">
        <v>3150.2921492179039</v>
      </c>
      <c r="Q413" s="12">
        <v>1843.6212490945345</v>
      </c>
      <c r="R413" s="27">
        <v>1.3080147650649412E-3</v>
      </c>
      <c r="S413" s="27">
        <v>3.1542308486931231E-6</v>
      </c>
      <c r="T413" s="27">
        <v>0</v>
      </c>
      <c r="U413" s="27">
        <v>4.6532843358314913E-4</v>
      </c>
      <c r="V413" s="27">
        <v>1.6257134688079976E-3</v>
      </c>
      <c r="W413" s="27">
        <v>0</v>
      </c>
      <c r="X413" s="27">
        <v>0</v>
      </c>
      <c r="Y413" s="27">
        <v>0</v>
      </c>
      <c r="Z413" s="27">
        <v>4.0846520821040589E-4</v>
      </c>
      <c r="AA413" s="27">
        <v>2.3452520371260543E-4</v>
      </c>
      <c r="AB413" s="27">
        <v>3.3852732045738484E-4</v>
      </c>
      <c r="AC413" s="18">
        <v>3.9852078460774333E-4</v>
      </c>
      <c r="AD413" s="12">
        <v>406</v>
      </c>
      <c r="AE413" s="17">
        <v>4</v>
      </c>
      <c r="AF413" s="18">
        <v>0.84583027538329236</v>
      </c>
      <c r="AG413" t="str">
        <f>IF(AF413&lt;='CAV Tier 1 Analysis'!$A$5,"Tier 1", "Tier 2")</f>
        <v>Tier 2</v>
      </c>
      <c r="AH413" t="str">
        <f t="shared" si="14"/>
        <v>Texas - Tier 2</v>
      </c>
      <c r="AI413" t="str">
        <f t="shared" si="15"/>
        <v>Franklin County* - Tier 2</v>
      </c>
    </row>
    <row r="414" spans="1:35" x14ac:dyDescent="0.3">
      <c r="A414">
        <v>407</v>
      </c>
      <c r="B414">
        <v>6</v>
      </c>
      <c r="C414" t="s">
        <v>23</v>
      </c>
      <c r="D414" t="s">
        <v>3789</v>
      </c>
      <c r="E414" t="s">
        <v>5856</v>
      </c>
      <c r="F414" t="s">
        <v>738</v>
      </c>
      <c r="G414" s="59">
        <v>6.002860000000001</v>
      </c>
      <c r="H414">
        <v>178</v>
      </c>
      <c r="I414">
        <v>6</v>
      </c>
      <c r="J414" s="12">
        <v>8</v>
      </c>
      <c r="K414" s="12">
        <v>6</v>
      </c>
      <c r="L414">
        <v>2</v>
      </c>
      <c r="M414" s="12">
        <v>23.386647364756129</v>
      </c>
      <c r="N414" s="12">
        <v>606.19770195019407</v>
      </c>
      <c r="O414" s="12">
        <v>10279.494354130469</v>
      </c>
      <c r="P414" s="12">
        <v>10102.004804151262</v>
      </c>
      <c r="Q414" s="12">
        <v>272.3851802227764</v>
      </c>
      <c r="R414" s="27">
        <v>2.7069337595678105E-5</v>
      </c>
      <c r="S414" s="27">
        <v>2.8072654553368796E-4</v>
      </c>
      <c r="T414" s="27">
        <v>1.255125094134382E-4</v>
      </c>
      <c r="U414" s="27">
        <v>7.4452549373303862E-4</v>
      </c>
      <c r="V414" s="27">
        <v>1.2522387530007548E-3</v>
      </c>
      <c r="W414" s="27">
        <v>7.6710647437864377E-5</v>
      </c>
      <c r="X414" s="27">
        <v>1.625165692426222E-4</v>
      </c>
      <c r="Y414" s="27">
        <v>4.6355713880613387E-4</v>
      </c>
      <c r="Z414" s="27">
        <v>4.226291859256792E-4</v>
      </c>
      <c r="AA414" s="27">
        <v>7.5204921397130364E-4</v>
      </c>
      <c r="AB414" s="27">
        <v>5.0015601218745851E-5</v>
      </c>
      <c r="AC414" s="18">
        <v>3.961409996253589E-4</v>
      </c>
      <c r="AD414" s="12">
        <v>407</v>
      </c>
      <c r="AE414" s="17">
        <v>4</v>
      </c>
      <c r="AF414" s="18">
        <v>0.84622641638291773</v>
      </c>
      <c r="AG414" t="str">
        <f>IF(AF414&lt;='CAV Tier 1 Analysis'!$A$5,"Tier 1", "Tier 2")</f>
        <v>Tier 2</v>
      </c>
      <c r="AH414" t="str">
        <f t="shared" si="14"/>
        <v>Texas - Tier 2</v>
      </c>
      <c r="AI414" t="str">
        <f t="shared" si="15"/>
        <v>Beeville, City Of - Tier 2</v>
      </c>
    </row>
    <row r="415" spans="1:35" x14ac:dyDescent="0.3">
      <c r="A415">
        <v>408</v>
      </c>
      <c r="B415">
        <v>6</v>
      </c>
      <c r="C415" t="s">
        <v>23</v>
      </c>
      <c r="D415" t="s">
        <v>3412</v>
      </c>
      <c r="E415" t="s">
        <v>6876</v>
      </c>
      <c r="F415" t="s">
        <v>630</v>
      </c>
      <c r="G415" s="59">
        <v>17.419360000000001</v>
      </c>
      <c r="H415">
        <v>31</v>
      </c>
      <c r="I415">
        <v>0</v>
      </c>
      <c r="J415" s="12">
        <v>5</v>
      </c>
      <c r="K415" s="12">
        <v>1</v>
      </c>
      <c r="L415">
        <v>0</v>
      </c>
      <c r="M415" s="12">
        <v>4.8576985606819081</v>
      </c>
      <c r="N415" s="12">
        <v>231.50793771447064</v>
      </c>
      <c r="O415" s="12">
        <v>27909.13283296832</v>
      </c>
      <c r="P415" s="12">
        <v>19674.045276825418</v>
      </c>
      <c r="Q415" s="12">
        <v>3701.8372959020489</v>
      </c>
      <c r="R415" s="27">
        <v>7.8550980122916623E-5</v>
      </c>
      <c r="S415" s="27">
        <v>4.8890578154743408E-5</v>
      </c>
      <c r="T415" s="27">
        <v>0</v>
      </c>
      <c r="U415" s="27">
        <v>4.6532843358314913E-4</v>
      </c>
      <c r="V415" s="27">
        <v>2.0870645883345915E-4</v>
      </c>
      <c r="W415" s="27">
        <v>0</v>
      </c>
      <c r="X415" s="27">
        <v>3.3756719900201043E-5</v>
      </c>
      <c r="Y415" s="27">
        <v>1.7703326303049227E-4</v>
      </c>
      <c r="Z415" s="27">
        <v>1.1474508066974653E-3</v>
      </c>
      <c r="AA415" s="27">
        <v>1.4646449465151976E-3</v>
      </c>
      <c r="AB415" s="27">
        <v>6.7973455023172898E-4</v>
      </c>
      <c r="AC415" s="18">
        <v>3.9128152155175946E-4</v>
      </c>
      <c r="AD415" s="12">
        <v>408</v>
      </c>
      <c r="AE415" s="17">
        <v>4</v>
      </c>
      <c r="AF415" s="18">
        <v>0.8466176979044695</v>
      </c>
      <c r="AG415" t="str">
        <f>IF(AF415&lt;='CAV Tier 1 Analysis'!$A$5,"Tier 1", "Tier 2")</f>
        <v>Tier 2</v>
      </c>
      <c r="AH415" t="str">
        <f t="shared" si="14"/>
        <v>Texas - Tier 2</v>
      </c>
      <c r="AI415" t="str">
        <f t="shared" si="15"/>
        <v>Socorro, City Of - Tier 2</v>
      </c>
    </row>
    <row r="416" spans="1:35" x14ac:dyDescent="0.3">
      <c r="A416">
        <v>409</v>
      </c>
      <c r="B416">
        <v>6</v>
      </c>
      <c r="C416" t="s">
        <v>23</v>
      </c>
      <c r="D416" t="s">
        <v>4416</v>
      </c>
      <c r="E416" t="s">
        <v>6697</v>
      </c>
      <c r="F416" t="s">
        <v>769</v>
      </c>
      <c r="G416" s="59">
        <v>189.08681999999999</v>
      </c>
      <c r="H416">
        <v>32</v>
      </c>
      <c r="I416">
        <v>4</v>
      </c>
      <c r="J416" s="12">
        <v>7.25</v>
      </c>
      <c r="K416" s="12">
        <v>6</v>
      </c>
      <c r="L416">
        <v>16</v>
      </c>
      <c r="M416" s="12">
        <v>8.981009675872702</v>
      </c>
      <c r="N416" s="12">
        <v>5.4339869826019553</v>
      </c>
      <c r="O416" s="12">
        <v>6430.5868894379873</v>
      </c>
      <c r="P416" s="12">
        <v>2340.1133112590669</v>
      </c>
      <c r="Q416" s="12">
        <v>1340.5558183680232</v>
      </c>
      <c r="R416" s="27">
        <v>8.526693885036828E-4</v>
      </c>
      <c r="S416" s="27">
        <v>5.046769357908997E-5</v>
      </c>
      <c r="T416" s="27">
        <v>8.3675006275625474E-5</v>
      </c>
      <c r="U416" s="27">
        <v>6.7472622869556623E-4</v>
      </c>
      <c r="V416" s="27">
        <v>1.2522387530007548E-3</v>
      </c>
      <c r="W416" s="27">
        <v>6.1368517950291502E-4</v>
      </c>
      <c r="X416" s="27">
        <v>6.2410094875642546E-5</v>
      </c>
      <c r="Y416" s="27">
        <v>4.1553497313846638E-6</v>
      </c>
      <c r="Z416" s="27">
        <v>2.6438593266170569E-4</v>
      </c>
      <c r="AA416" s="27">
        <v>1.7421100172244723E-4</v>
      </c>
      <c r="AB416" s="27">
        <v>2.4615401310793504E-4</v>
      </c>
      <c r="AC416" s="18">
        <v>3.8897987651424998E-4</v>
      </c>
      <c r="AD416" s="12">
        <v>409</v>
      </c>
      <c r="AE416" s="17">
        <v>4</v>
      </c>
      <c r="AF416" s="18">
        <v>0.84700667778098371</v>
      </c>
      <c r="AG416" t="str">
        <f>IF(AF416&lt;='CAV Tier 1 Analysis'!$A$5,"Tier 1", "Tier 2")</f>
        <v>Tier 2</v>
      </c>
      <c r="AH416" t="str">
        <f t="shared" si="14"/>
        <v>Texas - Tier 2</v>
      </c>
      <c r="AI416" t="str">
        <f t="shared" si="15"/>
        <v>Somervell County* - Tier 2</v>
      </c>
    </row>
    <row r="417" spans="1:35" x14ac:dyDescent="0.3">
      <c r="A417">
        <v>410</v>
      </c>
      <c r="B417">
        <v>6</v>
      </c>
      <c r="C417" t="s">
        <v>23</v>
      </c>
      <c r="D417" t="s">
        <v>4309</v>
      </c>
      <c r="E417" t="s">
        <v>6563</v>
      </c>
      <c r="F417" t="s">
        <v>787</v>
      </c>
      <c r="G417" s="59">
        <v>252.68410000000003</v>
      </c>
      <c r="H417">
        <v>0</v>
      </c>
      <c r="I417">
        <v>0</v>
      </c>
      <c r="J417" s="12">
        <v>5.5263157894736841</v>
      </c>
      <c r="K417" s="12">
        <v>5.9473684210526319</v>
      </c>
      <c r="L417">
        <v>0</v>
      </c>
      <c r="M417">
        <v>0</v>
      </c>
      <c r="N417" s="12">
        <v>0</v>
      </c>
      <c r="O417" s="12">
        <v>10896.157281597347</v>
      </c>
      <c r="P417" s="12">
        <v>6157.5062073199333</v>
      </c>
      <c r="Q417" s="12">
        <v>2596.68008260645</v>
      </c>
      <c r="R417" s="27">
        <v>1.1394553942554193E-3</v>
      </c>
      <c r="S417" s="27">
        <v>0</v>
      </c>
      <c r="T417" s="27">
        <v>0</v>
      </c>
      <c r="U417" s="27">
        <v>5.143103739603227E-4</v>
      </c>
      <c r="V417" s="27">
        <v>1.241254202535836E-3</v>
      </c>
      <c r="W417" s="27">
        <v>0</v>
      </c>
      <c r="X417" s="27">
        <v>0</v>
      </c>
      <c r="Y417" s="27">
        <v>0</v>
      </c>
      <c r="Z417" s="27">
        <v>4.479825488487447E-4</v>
      </c>
      <c r="AA417" s="27">
        <v>4.5839888151067251E-4</v>
      </c>
      <c r="AB417" s="27">
        <v>4.7680463158121679E-4</v>
      </c>
      <c r="AC417" s="18">
        <v>3.8892782115383748E-4</v>
      </c>
      <c r="AD417" s="12">
        <v>410</v>
      </c>
      <c r="AE417" s="17">
        <v>4</v>
      </c>
      <c r="AF417" s="18">
        <v>0.84739560560213756</v>
      </c>
      <c r="AG417" t="str">
        <f>IF(AF417&lt;='CAV Tier 1 Analysis'!$A$5,"Tier 1", "Tier 2")</f>
        <v>Tier 2</v>
      </c>
      <c r="AH417" t="str">
        <f t="shared" si="14"/>
        <v>Texas - Tier 2</v>
      </c>
      <c r="AI417" t="str">
        <f t="shared" si="15"/>
        <v>Rains County* - Tier 2</v>
      </c>
    </row>
    <row r="418" spans="1:35" x14ac:dyDescent="0.3">
      <c r="A418">
        <v>411</v>
      </c>
      <c r="B418">
        <v>6</v>
      </c>
      <c r="C418" t="s">
        <v>23</v>
      </c>
      <c r="D418" t="s">
        <v>4179</v>
      </c>
      <c r="E418" t="s">
        <v>6383</v>
      </c>
      <c r="F418" t="s">
        <v>648</v>
      </c>
      <c r="G418" s="59">
        <v>1.9532900000000002</v>
      </c>
      <c r="H418">
        <v>87</v>
      </c>
      <c r="I418">
        <v>41</v>
      </c>
      <c r="J418" s="12">
        <v>18</v>
      </c>
      <c r="K418" s="12">
        <v>1</v>
      </c>
      <c r="L418">
        <v>15</v>
      </c>
      <c r="M418" s="12">
        <v>78.004991578311447</v>
      </c>
      <c r="N418" s="12">
        <v>144.01560930008986</v>
      </c>
      <c r="O418" s="12">
        <v>1335.0704411660188</v>
      </c>
      <c r="P418" s="12">
        <v>1101.9474999285701</v>
      </c>
      <c r="Q418" s="12">
        <v>82.905752349831801</v>
      </c>
      <c r="R418" s="27">
        <v>8.8081791733044054E-6</v>
      </c>
      <c r="S418" s="27">
        <v>1.3720904191815087E-4</v>
      </c>
      <c r="T418" s="27">
        <v>8.5766881432516103E-4</v>
      </c>
      <c r="U418" s="27">
        <v>1.6751823608993368E-3</v>
      </c>
      <c r="V418" s="27">
        <v>2.0870645883345915E-4</v>
      </c>
      <c r="W418" s="27">
        <v>5.7532985578398282E-4</v>
      </c>
      <c r="X418" s="27">
        <v>5.4206588132898917E-4</v>
      </c>
      <c r="Y418" s="27">
        <v>1.1012820334983181E-4</v>
      </c>
      <c r="Z418" s="27">
        <v>5.4889833513718613E-5</v>
      </c>
      <c r="AA418" s="27">
        <v>8.2035077910314915E-5</v>
      </c>
      <c r="AB418" s="27">
        <v>1.5223225598683136E-5</v>
      </c>
      <c r="AC418" s="18">
        <v>3.8793153933044841E-4</v>
      </c>
      <c r="AD418" s="12">
        <v>411</v>
      </c>
      <c r="AE418" s="17">
        <v>4</v>
      </c>
      <c r="AF418" s="18">
        <v>0.84778353714146804</v>
      </c>
      <c r="AG418" t="str">
        <f>IF(AF418&lt;='CAV Tier 1 Analysis'!$A$5,"Tier 1", "Tier 2")</f>
        <v>Tier 2</v>
      </c>
      <c r="AH418" t="str">
        <f t="shared" si="14"/>
        <v>Texas - Tier 2</v>
      </c>
      <c r="AI418" t="str">
        <f t="shared" si="15"/>
        <v>Woodbranch, City Of - Tier 2</v>
      </c>
    </row>
    <row r="419" spans="1:35" x14ac:dyDescent="0.3">
      <c r="A419">
        <v>412</v>
      </c>
      <c r="B419">
        <v>6</v>
      </c>
      <c r="C419" t="s">
        <v>23</v>
      </c>
      <c r="D419" t="s">
        <v>4377</v>
      </c>
      <c r="E419" t="s">
        <v>6650</v>
      </c>
      <c r="F419" t="s">
        <v>612</v>
      </c>
      <c r="G419" s="59">
        <v>6.0058199999999999</v>
      </c>
      <c r="H419">
        <v>36</v>
      </c>
      <c r="I419">
        <v>0</v>
      </c>
      <c r="J419" s="12">
        <v>10</v>
      </c>
      <c r="K419" s="12">
        <v>1</v>
      </c>
      <c r="L419">
        <v>0</v>
      </c>
      <c r="M419">
        <v>0</v>
      </c>
      <c r="N419" s="12">
        <v>200.39635272768561</v>
      </c>
      <c r="O419" s="12">
        <v>9766.475815787795</v>
      </c>
      <c r="P419" s="12">
        <v>9407.5720271044702</v>
      </c>
      <c r="Q419" s="12">
        <v>9329.441365071918</v>
      </c>
      <c r="R419" s="27">
        <v>2.708268543975296E-5</v>
      </c>
      <c r="S419" s="27">
        <v>5.677615527647622E-5</v>
      </c>
      <c r="T419" s="27">
        <v>0</v>
      </c>
      <c r="U419" s="27">
        <v>9.3065686716629827E-4</v>
      </c>
      <c r="V419" s="27">
        <v>2.0870645883345915E-4</v>
      </c>
      <c r="W419" s="27">
        <v>0</v>
      </c>
      <c r="X419" s="27">
        <v>0</v>
      </c>
      <c r="Y419" s="27">
        <v>1.5324234915239436E-4</v>
      </c>
      <c r="Z419" s="27">
        <v>4.0153703880684493E-4</v>
      </c>
      <c r="AA419" s="27">
        <v>7.0035179011744249E-4</v>
      </c>
      <c r="AB419" s="27">
        <v>1.7130800527674639E-3</v>
      </c>
      <c r="AC419" s="18">
        <v>3.8103939977819379E-4</v>
      </c>
      <c r="AD419" s="12">
        <v>412</v>
      </c>
      <c r="AE419" s="17">
        <v>4</v>
      </c>
      <c r="AF419" s="18">
        <v>0.84816457654124622</v>
      </c>
      <c r="AG419" t="str">
        <f>IF(AF419&lt;='CAV Tier 1 Analysis'!$A$5,"Tier 1", "Tier 2")</f>
        <v>Tier 2</v>
      </c>
      <c r="AH419" t="str">
        <f t="shared" si="14"/>
        <v>Texas - Tier 2</v>
      </c>
      <c r="AI419" t="str">
        <f t="shared" si="15"/>
        <v>Kyle, City Of - Tier 2</v>
      </c>
    </row>
    <row r="420" spans="1:35" x14ac:dyDescent="0.3">
      <c r="A420">
        <v>413</v>
      </c>
      <c r="B420">
        <v>6</v>
      </c>
      <c r="C420" t="s">
        <v>23</v>
      </c>
      <c r="D420" t="s">
        <v>3930</v>
      </c>
      <c r="E420" t="s">
        <v>6046</v>
      </c>
      <c r="F420" t="s">
        <v>806</v>
      </c>
      <c r="G420" s="59">
        <v>183.51036999999999</v>
      </c>
      <c r="H420">
        <v>30</v>
      </c>
      <c r="I420">
        <v>0</v>
      </c>
      <c r="J420" s="12">
        <v>11.423076923076923</v>
      </c>
      <c r="K420" s="12">
        <v>3.3461538461538463</v>
      </c>
      <c r="L420">
        <v>0</v>
      </c>
      <c r="M420" s="12">
        <v>1.993624229519019</v>
      </c>
      <c r="N420" s="12">
        <v>36.507858970595301</v>
      </c>
      <c r="O420" s="12">
        <v>27232.161323912438</v>
      </c>
      <c r="P420">
        <v>0</v>
      </c>
      <c r="Q420" s="12">
        <v>2109.6508117939957</v>
      </c>
      <c r="R420" s="27">
        <v>8.2752290705393741E-4</v>
      </c>
      <c r="S420" s="27">
        <v>4.7313462730396852E-5</v>
      </c>
      <c r="T420" s="27">
        <v>0</v>
      </c>
      <c r="U420" s="27">
        <v>1.0630964982630408E-3</v>
      </c>
      <c r="V420" s="27">
        <v>6.9836391994272868E-4</v>
      </c>
      <c r="W420" s="27">
        <v>0</v>
      </c>
      <c r="X420" s="27">
        <v>1.3853929769713939E-5</v>
      </c>
      <c r="Y420" s="27">
        <v>2.7917424618903387E-5</v>
      </c>
      <c r="Z420" s="27">
        <v>1.119617928161742E-3</v>
      </c>
      <c r="AA420" s="27">
        <v>0</v>
      </c>
      <c r="AB420" s="27">
        <v>3.873758977165855E-4</v>
      </c>
      <c r="AC420" s="18">
        <v>3.8046017893245896E-4</v>
      </c>
      <c r="AD420" s="12">
        <v>413</v>
      </c>
      <c r="AE420" s="17">
        <v>4</v>
      </c>
      <c r="AF420" s="18">
        <v>0.84854503672017867</v>
      </c>
      <c r="AG420" t="str">
        <f>IF(AF420&lt;='CAV Tier 1 Analysis'!$A$5,"Tier 1", "Tier 2")</f>
        <v>Tier 2</v>
      </c>
      <c r="AH420" t="str">
        <f t="shared" si="14"/>
        <v>Texas - Tier 2</v>
      </c>
      <c r="AI420" t="str">
        <f t="shared" si="15"/>
        <v>Gregg County * - Tier 2</v>
      </c>
    </row>
    <row r="421" spans="1:35" x14ac:dyDescent="0.3">
      <c r="A421">
        <v>414</v>
      </c>
      <c r="B421">
        <v>6</v>
      </c>
      <c r="C421" t="s">
        <v>23</v>
      </c>
      <c r="D421" t="s">
        <v>4034</v>
      </c>
      <c r="E421" t="s">
        <v>6179</v>
      </c>
      <c r="F421" t="s">
        <v>635</v>
      </c>
      <c r="G421" s="59">
        <v>5.09</v>
      </c>
      <c r="H421">
        <v>40</v>
      </c>
      <c r="I421">
        <v>44</v>
      </c>
      <c r="J421" s="12">
        <v>8</v>
      </c>
      <c r="K421" s="12">
        <v>5</v>
      </c>
      <c r="L421">
        <v>0</v>
      </c>
      <c r="M421" s="12">
        <v>131.98013752455796</v>
      </c>
      <c r="N421" s="12">
        <v>37.521433484098822</v>
      </c>
      <c r="O421" s="12">
        <v>3792.9008339921047</v>
      </c>
      <c r="P421" s="12">
        <v>3682.5722086777801</v>
      </c>
      <c r="Q421">
        <v>0</v>
      </c>
      <c r="R421" s="27">
        <v>2.2952880520618759E-5</v>
      </c>
      <c r="S421" s="27">
        <v>6.308461697386247E-5</v>
      </c>
      <c r="T421" s="27">
        <v>9.2042506903188014E-4</v>
      </c>
      <c r="U421" s="27">
        <v>7.4452549373303862E-4</v>
      </c>
      <c r="V421" s="27">
        <v>1.0435322941672958E-3</v>
      </c>
      <c r="W421" s="27">
        <v>0</v>
      </c>
      <c r="X421" s="27">
        <v>9.1714553283872493E-4</v>
      </c>
      <c r="Y421" s="27">
        <v>2.8692501297575976E-5</v>
      </c>
      <c r="Z421" s="27">
        <v>1.5594060724619251E-4</v>
      </c>
      <c r="AA421" s="27">
        <v>2.7415108076276294E-4</v>
      </c>
      <c r="AB421" s="27">
        <v>0</v>
      </c>
      <c r="AC421" s="18">
        <v>3.7913182514290474E-4</v>
      </c>
      <c r="AD421" s="12">
        <v>414</v>
      </c>
      <c r="AE421" s="17">
        <v>4</v>
      </c>
      <c r="AF421" s="18">
        <v>0.8489241685453216</v>
      </c>
      <c r="AG421" t="str">
        <f>IF(AF421&lt;='CAV Tier 1 Analysis'!$A$5,"Tier 1", "Tier 2")</f>
        <v>Tier 2</v>
      </c>
      <c r="AH421" t="str">
        <f t="shared" si="14"/>
        <v>Texas - Tier 2</v>
      </c>
      <c r="AI421" t="str">
        <f t="shared" si="15"/>
        <v>Mexia, City Of - Tier 2</v>
      </c>
    </row>
    <row r="422" spans="1:35" x14ac:dyDescent="0.3">
      <c r="A422">
        <v>415</v>
      </c>
      <c r="B422">
        <v>6</v>
      </c>
      <c r="C422" t="s">
        <v>23</v>
      </c>
      <c r="D422" t="s">
        <v>3858</v>
      </c>
      <c r="E422" t="s">
        <v>5950</v>
      </c>
      <c r="F422" t="s">
        <v>614</v>
      </c>
      <c r="G422" s="59">
        <v>5.3020100000000001</v>
      </c>
      <c r="H422">
        <v>31</v>
      </c>
      <c r="I422">
        <v>0</v>
      </c>
      <c r="J422" s="12">
        <v>8</v>
      </c>
      <c r="K422" s="12">
        <v>1</v>
      </c>
      <c r="L422">
        <v>0</v>
      </c>
      <c r="M422" s="12">
        <v>1.8776275412532231</v>
      </c>
      <c r="N422" s="12">
        <v>284.43266493718511</v>
      </c>
      <c r="O422" s="12">
        <v>12342.734067288897</v>
      </c>
      <c r="P422" s="12">
        <v>11477.548432823749</v>
      </c>
      <c r="Q422" s="12">
        <v>8381.2580334576196</v>
      </c>
      <c r="R422" s="27">
        <v>2.3908919852480527E-5</v>
      </c>
      <c r="S422" s="27">
        <v>4.8890578154743408E-5</v>
      </c>
      <c r="T422" s="27">
        <v>0</v>
      </c>
      <c r="U422" s="27">
        <v>7.4452549373303862E-4</v>
      </c>
      <c r="V422" s="27">
        <v>2.0870645883345915E-4</v>
      </c>
      <c r="W422" s="27">
        <v>0</v>
      </c>
      <c r="X422" s="27">
        <v>1.304785510982608E-5</v>
      </c>
      <c r="Y422" s="27">
        <v>2.1750460603382212E-4</v>
      </c>
      <c r="Z422" s="27">
        <v>5.0745683311352943E-4</v>
      </c>
      <c r="AA422" s="27">
        <v>8.5445230373238517E-4</v>
      </c>
      <c r="AB422" s="27">
        <v>1.538973813369653E-3</v>
      </c>
      <c r="AC422" s="18">
        <v>3.7795153290299432E-4</v>
      </c>
      <c r="AD422" s="12">
        <v>415</v>
      </c>
      <c r="AE422" s="17">
        <v>4</v>
      </c>
      <c r="AF422" s="18">
        <v>0.84930212007822459</v>
      </c>
      <c r="AG422" t="str">
        <f>IF(AF422&lt;='CAV Tier 1 Analysis'!$A$5,"Tier 1", "Tier 2")</f>
        <v>Tier 2</v>
      </c>
      <c r="AH422" t="str">
        <f t="shared" si="14"/>
        <v>Texas - Tier 2</v>
      </c>
      <c r="AI422" t="str">
        <f t="shared" si="15"/>
        <v>Murphy, City Of - Tier 2</v>
      </c>
    </row>
    <row r="423" spans="1:35" x14ac:dyDescent="0.3">
      <c r="A423">
        <v>416</v>
      </c>
      <c r="B423">
        <v>6</v>
      </c>
      <c r="C423" t="s">
        <v>23</v>
      </c>
      <c r="D423" t="s">
        <v>4473</v>
      </c>
      <c r="E423" t="s">
        <v>6776</v>
      </c>
      <c r="F423" t="s">
        <v>2368</v>
      </c>
      <c r="G423" s="59">
        <v>2.5497527804868243</v>
      </c>
      <c r="H423">
        <v>1153</v>
      </c>
      <c r="I423">
        <v>2</v>
      </c>
      <c r="J423" s="12">
        <v>11</v>
      </c>
      <c r="K423" s="12">
        <v>1</v>
      </c>
      <c r="L423">
        <v>0</v>
      </c>
      <c r="M423" s="12">
        <v>14.419195428701824</v>
      </c>
      <c r="N423" s="12">
        <v>97.396517775613432</v>
      </c>
      <c r="O423" s="12">
        <v>7759.1478883308464</v>
      </c>
      <c r="P423" s="12">
        <v>7382.3824237615099</v>
      </c>
      <c r="Q423" s="12">
        <v>0</v>
      </c>
      <c r="R423" s="27">
        <v>1.1497872480870246E-5</v>
      </c>
      <c r="S423" s="27">
        <v>1.8184140842715856E-3</v>
      </c>
      <c r="T423" s="27">
        <v>4.1837503137812737E-5</v>
      </c>
      <c r="U423" s="27">
        <v>1.0237225538829282E-3</v>
      </c>
      <c r="V423" s="27">
        <v>2.0870645883345915E-4</v>
      </c>
      <c r="W423" s="27">
        <v>0</v>
      </c>
      <c r="X423" s="27">
        <v>1.0020068869909851E-4</v>
      </c>
      <c r="Y423" s="27">
        <v>7.4478756624276363E-5</v>
      </c>
      <c r="Z423" s="27">
        <v>3.1900813819743626E-4</v>
      </c>
      <c r="AA423" s="27">
        <v>5.4958545424012642E-4</v>
      </c>
      <c r="AB423" s="27">
        <v>0</v>
      </c>
      <c r="AC423" s="18">
        <v>3.7704104639705395E-4</v>
      </c>
      <c r="AD423" s="12">
        <v>416</v>
      </c>
      <c r="AE423" s="17">
        <v>4</v>
      </c>
      <c r="AF423" s="18">
        <v>0.84967916112462161</v>
      </c>
      <c r="AG423" t="str">
        <f>IF(AF423&lt;='CAV Tier 1 Analysis'!$A$5,"Tier 1", "Tier 2")</f>
        <v>Tier 2</v>
      </c>
      <c r="AH423" t="str">
        <f t="shared" si="14"/>
        <v>Texas - Tier 2</v>
      </c>
      <c r="AI423" t="str">
        <f t="shared" si="15"/>
        <v>Pecan Grove M.U.D. - Tier 2</v>
      </c>
    </row>
    <row r="424" spans="1:35" x14ac:dyDescent="0.3">
      <c r="A424">
        <v>417</v>
      </c>
      <c r="B424">
        <v>6</v>
      </c>
      <c r="C424" t="s">
        <v>23</v>
      </c>
      <c r="D424" t="s">
        <v>3458</v>
      </c>
      <c r="E424" t="s">
        <v>6375</v>
      </c>
      <c r="F424" t="s">
        <v>790</v>
      </c>
      <c r="G424" s="59">
        <v>5.4994200000000006</v>
      </c>
      <c r="H424">
        <v>53</v>
      </c>
      <c r="I424">
        <v>5</v>
      </c>
      <c r="J424" s="12">
        <v>7</v>
      </c>
      <c r="K424" s="12">
        <v>8</v>
      </c>
      <c r="L424">
        <v>4</v>
      </c>
      <c r="M424" s="12">
        <v>36.454804324819719</v>
      </c>
      <c r="N424" s="12">
        <v>552.12845041036599</v>
      </c>
      <c r="O424" s="12">
        <v>6806.9310828803846</v>
      </c>
      <c r="P424" s="12">
        <v>6694.1629088858808</v>
      </c>
      <c r="Q424">
        <v>0</v>
      </c>
      <c r="R424" s="27">
        <v>2.4799121845324409E-5</v>
      </c>
      <c r="S424" s="27">
        <v>8.3587117490367761E-5</v>
      </c>
      <c r="T424" s="27">
        <v>1.0459375784453183E-4</v>
      </c>
      <c r="U424" s="27">
        <v>6.5145980701640873E-4</v>
      </c>
      <c r="V424" s="27">
        <v>1.6696516706676732E-3</v>
      </c>
      <c r="W424" s="27">
        <v>1.5342129487572875E-4</v>
      </c>
      <c r="X424" s="27">
        <v>2.5332873236927036E-4</v>
      </c>
      <c r="Y424" s="27">
        <v>4.2221058229402892E-4</v>
      </c>
      <c r="Z424" s="27">
        <v>2.798588766240229E-4</v>
      </c>
      <c r="AA424" s="27">
        <v>4.9835058005067454E-4</v>
      </c>
      <c r="AB424" s="27">
        <v>0</v>
      </c>
      <c r="AC424" s="18">
        <v>3.764783219161847E-4</v>
      </c>
      <c r="AD424" s="12">
        <v>417</v>
      </c>
      <c r="AE424" s="17">
        <v>4</v>
      </c>
      <c r="AF424" s="18">
        <v>0.85005563944653784</v>
      </c>
      <c r="AG424" t="str">
        <f>IF(AF424&lt;='CAV Tier 1 Analysis'!$A$5,"Tier 1", "Tier 2")</f>
        <v>Tier 2</v>
      </c>
      <c r="AH424" t="str">
        <f t="shared" si="14"/>
        <v>Texas - Tier 2</v>
      </c>
      <c r="AI424" t="str">
        <f t="shared" si="15"/>
        <v>Graham, City Of - Tier 2</v>
      </c>
    </row>
    <row r="425" spans="1:35" x14ac:dyDescent="0.3">
      <c r="A425">
        <v>418</v>
      </c>
      <c r="B425">
        <v>6</v>
      </c>
      <c r="C425" t="s">
        <v>23</v>
      </c>
      <c r="D425" t="s">
        <v>3005</v>
      </c>
      <c r="E425" t="s">
        <v>6921</v>
      </c>
      <c r="F425" t="s">
        <v>657</v>
      </c>
      <c r="G425" s="59">
        <v>3.9090799999999999</v>
      </c>
      <c r="H425">
        <v>323</v>
      </c>
      <c r="I425">
        <v>19</v>
      </c>
      <c r="J425" s="12">
        <v>9</v>
      </c>
      <c r="K425" s="12">
        <v>5</v>
      </c>
      <c r="L425">
        <v>18</v>
      </c>
      <c r="M425" s="12">
        <v>78.288753363962869</v>
      </c>
      <c r="N425" s="12">
        <v>64.864945520793668</v>
      </c>
      <c r="O425" s="12">
        <v>410.7956616009086</v>
      </c>
      <c r="P425" s="12">
        <v>349.55541887879963</v>
      </c>
      <c r="Q425">
        <v>0</v>
      </c>
      <c r="R425" s="27">
        <v>1.7627631863563925E-5</v>
      </c>
      <c r="S425" s="27">
        <v>5.0940828206393941E-4</v>
      </c>
      <c r="T425" s="27">
        <v>3.9745627980922101E-4</v>
      </c>
      <c r="U425" s="27">
        <v>8.3759118044966839E-4</v>
      </c>
      <c r="V425" s="27">
        <v>1.0435322941672958E-3</v>
      </c>
      <c r="W425" s="27">
        <v>6.9039582694077942E-4</v>
      </c>
      <c r="X425" s="27">
        <v>5.4403777542594842E-4</v>
      </c>
      <c r="Y425" s="27">
        <v>4.9601983738475698E-5</v>
      </c>
      <c r="Z425" s="27">
        <v>1.6889375105734821E-5</v>
      </c>
      <c r="AA425" s="27">
        <v>2.6022842307418366E-5</v>
      </c>
      <c r="AB425" s="27">
        <v>0</v>
      </c>
      <c r="AC425" s="18">
        <v>3.7568758835200403E-4</v>
      </c>
      <c r="AD425" s="12">
        <v>418</v>
      </c>
      <c r="AE425" s="17">
        <v>4</v>
      </c>
      <c r="AF425" s="18">
        <v>0.85043132703488988</v>
      </c>
      <c r="AG425" t="str">
        <f>IF(AF425&lt;='CAV Tier 1 Analysis'!$A$5,"Tier 1", "Tier 2")</f>
        <v>Tier 2</v>
      </c>
      <c r="AH425" t="str">
        <f t="shared" si="14"/>
        <v>Texas - Tier 2</v>
      </c>
      <c r="AI425" t="str">
        <f t="shared" si="15"/>
        <v>Edna, City Of - Tier 2</v>
      </c>
    </row>
    <row r="426" spans="1:35" x14ac:dyDescent="0.3">
      <c r="A426">
        <v>419</v>
      </c>
      <c r="B426">
        <v>6</v>
      </c>
      <c r="C426" t="s">
        <v>23</v>
      </c>
      <c r="D426" t="s">
        <v>4639</v>
      </c>
      <c r="E426" t="s">
        <v>6977</v>
      </c>
      <c r="F426" t="s">
        <v>2339</v>
      </c>
      <c r="G426" s="59">
        <v>8.7174999999999994</v>
      </c>
      <c r="H426">
        <v>36</v>
      </c>
      <c r="I426">
        <v>0</v>
      </c>
      <c r="J426" s="12">
        <v>5</v>
      </c>
      <c r="K426" s="12">
        <v>8</v>
      </c>
      <c r="L426">
        <v>0</v>
      </c>
      <c r="M426" s="12">
        <v>2.0000000000000004</v>
      </c>
      <c r="N426" s="12">
        <v>0</v>
      </c>
      <c r="O426" s="12">
        <v>14494.381166792738</v>
      </c>
      <c r="P426" s="12">
        <v>14246.8314482387</v>
      </c>
      <c r="Q426" s="12">
        <v>1169.0152602345224</v>
      </c>
      <c r="R426" s="27">
        <v>3.931075362249392E-5</v>
      </c>
      <c r="S426" s="27">
        <v>5.677615527647622E-5</v>
      </c>
      <c r="T426" s="27">
        <v>0</v>
      </c>
      <c r="U426" s="27">
        <v>4.6532843358314913E-4</v>
      </c>
      <c r="V426" s="27">
        <v>1.6696516706676732E-3</v>
      </c>
      <c r="W426" s="27">
        <v>0</v>
      </c>
      <c r="X426" s="27">
        <v>1.3898235750331279E-5</v>
      </c>
      <c r="Y426" s="27">
        <v>0</v>
      </c>
      <c r="Z426" s="27">
        <v>5.9591924485630807E-4</v>
      </c>
      <c r="AA426" s="27">
        <v>1.060613076310029E-3</v>
      </c>
      <c r="AB426" s="27">
        <v>2.1465558818838118E-4</v>
      </c>
      <c r="AC426" s="18">
        <v>3.7419574165953106E-4</v>
      </c>
      <c r="AD426" s="12">
        <v>419</v>
      </c>
      <c r="AE426" s="17">
        <v>4</v>
      </c>
      <c r="AF426" s="18">
        <v>0.85080552277654942</v>
      </c>
      <c r="AG426" t="str">
        <f>IF(AF426&lt;='CAV Tier 1 Analysis'!$A$5,"Tier 1", "Tier 2")</f>
        <v>Tier 2</v>
      </c>
      <c r="AH426" t="str">
        <f t="shared" si="14"/>
        <v>Texas - Tier 2</v>
      </c>
      <c r="AI426" t="str">
        <f t="shared" si="15"/>
        <v>Pampa, City Of - Tier 2</v>
      </c>
    </row>
    <row r="427" spans="1:35" x14ac:dyDescent="0.3">
      <c r="A427">
        <v>420</v>
      </c>
      <c r="B427">
        <v>6</v>
      </c>
      <c r="C427" t="s">
        <v>23</v>
      </c>
      <c r="D427" t="s">
        <v>3894</v>
      </c>
      <c r="E427" t="s">
        <v>5999</v>
      </c>
      <c r="F427" t="s">
        <v>832</v>
      </c>
      <c r="G427" s="59">
        <v>5.7623699999999998</v>
      </c>
      <c r="H427">
        <v>9</v>
      </c>
      <c r="I427">
        <v>0</v>
      </c>
      <c r="J427" s="12">
        <v>4</v>
      </c>
      <c r="K427" s="12">
        <v>10</v>
      </c>
      <c r="L427">
        <v>0</v>
      </c>
      <c r="M427" s="12">
        <v>6.9999999999999991</v>
      </c>
      <c r="N427" s="12">
        <v>0</v>
      </c>
      <c r="O427" s="12">
        <v>13086.785543638422</v>
      </c>
      <c r="P427" s="12">
        <v>13005.376214801872</v>
      </c>
      <c r="Q427" s="12">
        <v>328.10047882870094</v>
      </c>
      <c r="R427" s="27">
        <v>2.598487035866364E-5</v>
      </c>
      <c r="S427" s="27">
        <v>1.4194038819119055E-5</v>
      </c>
      <c r="T427" s="27">
        <v>0</v>
      </c>
      <c r="U427" s="27">
        <v>3.7226274686651931E-4</v>
      </c>
      <c r="V427" s="27">
        <v>2.0870645883345916E-3</v>
      </c>
      <c r="W427" s="27">
        <v>0</v>
      </c>
      <c r="X427" s="27">
        <v>4.8643825126159464E-5</v>
      </c>
      <c r="Y427" s="27">
        <v>0</v>
      </c>
      <c r="Z427" s="27">
        <v>5.3804762473257876E-4</v>
      </c>
      <c r="AA427" s="27">
        <v>9.6819226968924185E-4</v>
      </c>
      <c r="AB427" s="27">
        <v>6.0246092299714928E-5</v>
      </c>
      <c r="AC427" s="18">
        <v>3.7405782329332621E-4</v>
      </c>
      <c r="AD427" s="12">
        <v>420</v>
      </c>
      <c r="AE427" s="17">
        <v>4</v>
      </c>
      <c r="AF427" s="18">
        <v>0.85117958059984278</v>
      </c>
      <c r="AG427" t="str">
        <f>IF(AF427&lt;='CAV Tier 1 Analysis'!$A$5,"Tier 1", "Tier 2")</f>
        <v>Tier 2</v>
      </c>
      <c r="AH427" t="str">
        <f t="shared" si="14"/>
        <v>Texas - Tier 2</v>
      </c>
      <c r="AI427" t="str">
        <f t="shared" si="15"/>
        <v>Hereford, City Of - Tier 2</v>
      </c>
    </row>
    <row r="428" spans="1:35" x14ac:dyDescent="0.3">
      <c r="A428">
        <v>421</v>
      </c>
      <c r="B428">
        <v>6</v>
      </c>
      <c r="C428" t="s">
        <v>23</v>
      </c>
      <c r="D428" t="s">
        <v>4650</v>
      </c>
      <c r="E428" t="s">
        <v>6992</v>
      </c>
      <c r="F428" t="s">
        <v>2354</v>
      </c>
      <c r="G428" s="59">
        <v>250.42816000000002</v>
      </c>
      <c r="H428">
        <v>2</v>
      </c>
      <c r="I428">
        <v>0</v>
      </c>
      <c r="J428" s="12">
        <v>6.5</v>
      </c>
      <c r="K428" s="12">
        <v>8.615384615384615</v>
      </c>
      <c r="L428">
        <v>0</v>
      </c>
      <c r="M428" s="12">
        <v>1.0000000000000004</v>
      </c>
      <c r="N428" s="12">
        <v>0</v>
      </c>
      <c r="O428" s="12">
        <v>10649.521079915674</v>
      </c>
      <c r="P428">
        <v>0</v>
      </c>
      <c r="Q428" s="12">
        <v>723.96806099911555</v>
      </c>
      <c r="R428" s="27">
        <v>1.1292824431195282E-3</v>
      </c>
      <c r="S428" s="27">
        <v>3.1542308486931231E-6</v>
      </c>
      <c r="T428" s="27">
        <v>0</v>
      </c>
      <c r="U428" s="27">
        <v>6.0492696365809385E-4</v>
      </c>
      <c r="V428" s="27">
        <v>1.7980864145651864E-3</v>
      </c>
      <c r="W428" s="27">
        <v>0</v>
      </c>
      <c r="X428" s="27">
        <v>6.9491178751656413E-6</v>
      </c>
      <c r="Y428" s="27">
        <v>0</v>
      </c>
      <c r="Z428" s="27">
        <v>4.3784239471804631E-4</v>
      </c>
      <c r="AA428" s="27">
        <v>0</v>
      </c>
      <c r="AB428" s="27">
        <v>1.3293563843827887E-4</v>
      </c>
      <c r="AC428" s="18">
        <v>3.739252002929993E-4</v>
      </c>
      <c r="AD428" s="12">
        <v>421</v>
      </c>
      <c r="AE428" s="17">
        <v>4</v>
      </c>
      <c r="AF428" s="18">
        <v>0.85155350580013578</v>
      </c>
      <c r="AG428" t="str">
        <f>IF(AF428&lt;='CAV Tier 1 Analysis'!$A$5,"Tier 1", "Tier 2")</f>
        <v>Tier 2</v>
      </c>
      <c r="AH428" t="str">
        <f t="shared" si="14"/>
        <v>Texas - Tier 2</v>
      </c>
      <c r="AI428" t="str">
        <f t="shared" si="15"/>
        <v>Morris County* - Tier 2</v>
      </c>
    </row>
    <row r="429" spans="1:35" x14ac:dyDescent="0.3">
      <c r="A429">
        <v>422</v>
      </c>
      <c r="B429">
        <v>6</v>
      </c>
      <c r="C429" t="s">
        <v>23</v>
      </c>
      <c r="D429" t="s">
        <v>3980</v>
      </c>
      <c r="E429" t="s">
        <v>6112</v>
      </c>
      <c r="F429" t="s">
        <v>638</v>
      </c>
      <c r="G429" s="59">
        <v>8.6096499999999985</v>
      </c>
      <c r="H429">
        <v>338</v>
      </c>
      <c r="I429">
        <v>12</v>
      </c>
      <c r="J429" s="12">
        <v>11</v>
      </c>
      <c r="K429" s="12">
        <v>1</v>
      </c>
      <c r="L429">
        <v>2</v>
      </c>
      <c r="M429" s="12">
        <v>59.99388360734757</v>
      </c>
      <c r="N429" s="12">
        <v>147.53740336458571</v>
      </c>
      <c r="O429" s="12">
        <v>11155.029823671126</v>
      </c>
      <c r="P429" s="12">
        <v>9614.2304416225907</v>
      </c>
      <c r="Q429" s="12">
        <v>1478.8160649666515</v>
      </c>
      <c r="R429" s="27">
        <v>3.8824414101050155E-5</v>
      </c>
      <c r="S429" s="27">
        <v>5.3306501342913779E-4</v>
      </c>
      <c r="T429" s="27">
        <v>2.5102501882687641E-4</v>
      </c>
      <c r="U429" s="27">
        <v>1.0237225538829282E-3</v>
      </c>
      <c r="V429" s="27">
        <v>2.0870645883345915E-4</v>
      </c>
      <c r="W429" s="27">
        <v>7.6710647437864377E-5</v>
      </c>
      <c r="X429" s="27">
        <v>4.1690456897642577E-4</v>
      </c>
      <c r="Y429" s="27">
        <v>1.1282130623483129E-4</v>
      </c>
      <c r="Z429" s="27">
        <v>4.5862578556312556E-4</v>
      </c>
      <c r="AA429" s="27">
        <v>7.1573658761180147E-4</v>
      </c>
      <c r="AB429" s="27">
        <v>2.7154147858100787E-4</v>
      </c>
      <c r="AC429" s="18">
        <v>3.7342580304350071E-4</v>
      </c>
      <c r="AD429" s="12">
        <v>422</v>
      </c>
      <c r="AE429" s="17">
        <v>4</v>
      </c>
      <c r="AF429" s="18">
        <v>0.85192693160317923</v>
      </c>
      <c r="AG429" t="str">
        <f>IF(AF429&lt;='CAV Tier 1 Analysis'!$A$5,"Tier 1", "Tier 2")</f>
        <v>Tier 2</v>
      </c>
      <c r="AH429" t="str">
        <f t="shared" si="14"/>
        <v>Texas - Tier 2</v>
      </c>
      <c r="AI429" t="str">
        <f t="shared" si="15"/>
        <v>Mercedes, City Of - Tier 2</v>
      </c>
    </row>
    <row r="430" spans="1:35" x14ac:dyDescent="0.3">
      <c r="A430">
        <v>423</v>
      </c>
      <c r="B430">
        <v>6</v>
      </c>
      <c r="C430" t="s">
        <v>23</v>
      </c>
      <c r="D430" t="s">
        <v>2449</v>
      </c>
      <c r="E430" t="s">
        <v>6125</v>
      </c>
      <c r="F430" t="s">
        <v>757</v>
      </c>
      <c r="G430" s="59">
        <v>20.963660000000004</v>
      </c>
      <c r="H430">
        <v>34</v>
      </c>
      <c r="I430">
        <v>12</v>
      </c>
      <c r="J430" s="12">
        <v>5</v>
      </c>
      <c r="K430" s="12">
        <v>6</v>
      </c>
      <c r="L430">
        <v>0</v>
      </c>
      <c r="M430" s="12">
        <v>16.97674642691209</v>
      </c>
      <c r="N430" s="12">
        <v>319.30088178104336</v>
      </c>
      <c r="O430" s="12">
        <v>12952.385435629421</v>
      </c>
      <c r="P430" s="12">
        <v>12284.594999812309</v>
      </c>
      <c r="Q430" s="12">
        <v>882.01715504949425</v>
      </c>
      <c r="R430" s="27">
        <v>9.45336705805255E-5</v>
      </c>
      <c r="S430" s="27">
        <v>5.3621924427783095E-5</v>
      </c>
      <c r="T430" s="27">
        <v>2.5102501882687641E-4</v>
      </c>
      <c r="U430" s="27">
        <v>4.6532843358314913E-4</v>
      </c>
      <c r="V430" s="27">
        <v>1.2522387530007548E-3</v>
      </c>
      <c r="W430" s="27">
        <v>0</v>
      </c>
      <c r="X430" s="27">
        <v>1.1797341205740919E-4</v>
      </c>
      <c r="Y430" s="27">
        <v>2.4416820238763802E-4</v>
      </c>
      <c r="Z430" s="27">
        <v>5.3252192412130866E-4</v>
      </c>
      <c r="AA430" s="27">
        <v>9.1453332211524846E-4</v>
      </c>
      <c r="AB430" s="27">
        <v>1.619567491115636E-4</v>
      </c>
      <c r="AC430" s="18">
        <v>3.7162740092838709E-4</v>
      </c>
      <c r="AD430" s="12">
        <v>423</v>
      </c>
      <c r="AE430" s="17">
        <v>4</v>
      </c>
      <c r="AF430" s="18">
        <v>0.85229855900410767</v>
      </c>
      <c r="AG430" t="str">
        <f>IF(AF430&lt;='CAV Tier 1 Analysis'!$A$5,"Tier 1", "Tier 2")</f>
        <v>Tier 2</v>
      </c>
      <c r="AH430" t="str">
        <f t="shared" si="14"/>
        <v>Texas - Tier 2</v>
      </c>
      <c r="AI430" t="str">
        <f t="shared" si="15"/>
        <v>Sulphur Springs, City Of - Tier 2</v>
      </c>
    </row>
    <row r="431" spans="1:35" x14ac:dyDescent="0.3">
      <c r="A431">
        <v>424</v>
      </c>
      <c r="B431">
        <v>6</v>
      </c>
      <c r="C431" t="s">
        <v>23</v>
      </c>
      <c r="D431" t="s">
        <v>2934</v>
      </c>
      <c r="E431" t="s">
        <v>6192</v>
      </c>
      <c r="F431" t="s">
        <v>652</v>
      </c>
      <c r="G431" s="59">
        <v>31.512090000000004</v>
      </c>
      <c r="H431">
        <v>39</v>
      </c>
      <c r="I431">
        <v>27</v>
      </c>
      <c r="J431" s="12">
        <v>10</v>
      </c>
      <c r="K431" s="12">
        <v>2</v>
      </c>
      <c r="L431">
        <v>0</v>
      </c>
      <c r="M431" s="12">
        <v>38.452513939887837</v>
      </c>
      <c r="N431" s="12">
        <v>52.379255089887856</v>
      </c>
      <c r="O431" s="12">
        <v>9897.7227246219045</v>
      </c>
      <c r="P431" s="12">
        <v>4821.7853258416735</v>
      </c>
      <c r="Q431" s="12">
        <v>4754.2416977714511</v>
      </c>
      <c r="R431" s="27">
        <v>1.4210083236247255E-4</v>
      </c>
      <c r="S431" s="27">
        <v>6.15075015495159E-5</v>
      </c>
      <c r="T431" s="27">
        <v>5.6480629236047193E-4</v>
      </c>
      <c r="U431" s="27">
        <v>9.3065686716629827E-4</v>
      </c>
      <c r="V431" s="27">
        <v>4.1741291766691829E-4</v>
      </c>
      <c r="W431" s="27">
        <v>0</v>
      </c>
      <c r="X431" s="27">
        <v>2.6721105196473048E-4</v>
      </c>
      <c r="Y431" s="27">
        <v>4.0054222482453386E-5</v>
      </c>
      <c r="Z431" s="27">
        <v>4.0693309938384528E-4</v>
      </c>
      <c r="AA431" s="27">
        <v>3.5896041771307194E-4</v>
      </c>
      <c r="AB431" s="27">
        <v>8.7297795224685584E-4</v>
      </c>
      <c r="AC431" s="18">
        <v>3.6932919589969393E-4</v>
      </c>
      <c r="AD431" s="12">
        <v>424</v>
      </c>
      <c r="AE431" s="17">
        <v>4</v>
      </c>
      <c r="AF431" s="18">
        <v>0.85266788820000738</v>
      </c>
      <c r="AG431" t="str">
        <f>IF(AF431&lt;='CAV Tier 1 Analysis'!$A$5,"Tier 1", "Tier 2")</f>
        <v>Tier 2</v>
      </c>
      <c r="AH431" t="str">
        <f t="shared" si="14"/>
        <v>Texas - Tier 2</v>
      </c>
      <c r="AI431" t="str">
        <f t="shared" si="15"/>
        <v>Robinson, City Of - Tier 2</v>
      </c>
    </row>
    <row r="432" spans="1:35" x14ac:dyDescent="0.3">
      <c r="A432">
        <v>425</v>
      </c>
      <c r="B432">
        <v>6</v>
      </c>
      <c r="C432" t="s">
        <v>23</v>
      </c>
      <c r="D432" t="s">
        <v>2931</v>
      </c>
      <c r="E432" t="s">
        <v>6086</v>
      </c>
      <c r="F432" t="s">
        <v>716</v>
      </c>
      <c r="G432" s="59">
        <v>1.2997799999999999</v>
      </c>
      <c r="H432">
        <v>635</v>
      </c>
      <c r="I432">
        <v>6</v>
      </c>
      <c r="J432" s="12">
        <v>20</v>
      </c>
      <c r="K432" s="12">
        <v>1</v>
      </c>
      <c r="L432">
        <v>3</v>
      </c>
      <c r="M432" s="12">
        <v>57.917647601901862</v>
      </c>
      <c r="N432" s="12">
        <v>53.482560502070704</v>
      </c>
      <c r="O432" s="12">
        <v>3649.3895872295461</v>
      </c>
      <c r="P432" s="12">
        <v>1883.4100512329283</v>
      </c>
      <c r="Q432">
        <v>0</v>
      </c>
      <c r="R432" s="27">
        <v>5.8612367471689292E-6</v>
      </c>
      <c r="S432" s="27">
        <v>1.0014682944600667E-3</v>
      </c>
      <c r="T432" s="27">
        <v>1.255125094134382E-4</v>
      </c>
      <c r="U432" s="27">
        <v>1.8613137343325965E-3</v>
      </c>
      <c r="V432" s="27">
        <v>2.0870645883345915E-4</v>
      </c>
      <c r="W432" s="27">
        <v>1.1506597115679657E-4</v>
      </c>
      <c r="X432" s="27">
        <v>4.0247656023792048E-4</v>
      </c>
      <c r="Y432" s="27">
        <v>4.089791604720204E-5</v>
      </c>
      <c r="Z432" s="27">
        <v>1.5004031300009778E-4</v>
      </c>
      <c r="AA432" s="27">
        <v>1.4021148040172399E-4</v>
      </c>
      <c r="AB432" s="27">
        <v>0</v>
      </c>
      <c r="AC432" s="18">
        <v>3.6832313405731548E-4</v>
      </c>
      <c r="AD432" s="12">
        <v>425</v>
      </c>
      <c r="AE432" s="17">
        <v>4</v>
      </c>
      <c r="AF432" s="18">
        <v>0.85303621133406471</v>
      </c>
      <c r="AG432" t="str">
        <f>IF(AF432&lt;='CAV Tier 1 Analysis'!$A$5,"Tier 1", "Tier 2")</f>
        <v>Tier 2</v>
      </c>
      <c r="AH432" t="str">
        <f t="shared" si="14"/>
        <v>Texas - Tier 2</v>
      </c>
      <c r="AI432" t="str">
        <f t="shared" si="15"/>
        <v>Spring Valley, City Of - Tier 2</v>
      </c>
    </row>
    <row r="433" spans="1:35" x14ac:dyDescent="0.3">
      <c r="A433">
        <v>426</v>
      </c>
      <c r="B433">
        <v>6</v>
      </c>
      <c r="C433" t="s">
        <v>23</v>
      </c>
      <c r="D433" t="s">
        <v>3896</v>
      </c>
      <c r="E433" t="s">
        <v>6002</v>
      </c>
      <c r="F433" t="s">
        <v>661</v>
      </c>
      <c r="G433" s="59">
        <v>4.9200200000000001</v>
      </c>
      <c r="H433">
        <v>183</v>
      </c>
      <c r="I433">
        <v>13</v>
      </c>
      <c r="J433" s="12">
        <v>9</v>
      </c>
      <c r="K433" s="12">
        <v>4</v>
      </c>
      <c r="L433">
        <v>21</v>
      </c>
      <c r="M433" s="12">
        <v>103.53378644802255</v>
      </c>
      <c r="N433" s="12">
        <v>23.626703923784167</v>
      </c>
      <c r="O433" s="12">
        <v>2201.5354531259891</v>
      </c>
      <c r="P433" s="12">
        <v>2099.3708021547986</v>
      </c>
      <c r="Q433">
        <v>0</v>
      </c>
      <c r="R433" s="27">
        <v>2.2186371555806427E-5</v>
      </c>
      <c r="S433" s="27">
        <v>2.8861212265542081E-4</v>
      </c>
      <c r="T433" s="27">
        <v>2.7194377039578278E-4</v>
      </c>
      <c r="U433" s="27">
        <v>8.3759118044966839E-4</v>
      </c>
      <c r="V433" s="27">
        <v>8.3482583533383658E-4</v>
      </c>
      <c r="W433" s="27">
        <v>8.0546179809757592E-4</v>
      </c>
      <c r="X433" s="27">
        <v>7.194684860895355E-4</v>
      </c>
      <c r="Y433" s="27">
        <v>1.8067253034932984E-5</v>
      </c>
      <c r="Z433" s="27">
        <v>9.0513512074384746E-5</v>
      </c>
      <c r="AA433" s="27">
        <v>1.5628879536327538E-4</v>
      </c>
      <c r="AB433" s="27">
        <v>0</v>
      </c>
      <c r="AC433" s="18">
        <v>3.6772355682274717E-4</v>
      </c>
      <c r="AD433" s="12">
        <v>426</v>
      </c>
      <c r="AE433" s="17">
        <v>4</v>
      </c>
      <c r="AF433" s="18">
        <v>0.85340393489088751</v>
      </c>
      <c r="AG433" t="str">
        <f>IF(AF433&lt;='CAV Tier 1 Analysis'!$A$5,"Tier 1", "Tier 2")</f>
        <v>Tier 2</v>
      </c>
      <c r="AH433" t="str">
        <f t="shared" si="14"/>
        <v>Texas - Tier 2</v>
      </c>
      <c r="AI433" t="str">
        <f t="shared" si="15"/>
        <v>Cuero, City Of - Tier 2</v>
      </c>
    </row>
    <row r="434" spans="1:35" x14ac:dyDescent="0.3">
      <c r="A434">
        <v>427</v>
      </c>
      <c r="B434">
        <v>6</v>
      </c>
      <c r="C434" t="s">
        <v>23</v>
      </c>
      <c r="D434" t="s">
        <v>3960</v>
      </c>
      <c r="E434" t="s">
        <v>6087</v>
      </c>
      <c r="F434" t="s">
        <v>759</v>
      </c>
      <c r="G434" s="59">
        <v>10.00511</v>
      </c>
      <c r="H434">
        <v>282</v>
      </c>
      <c r="I434">
        <v>11</v>
      </c>
      <c r="J434" s="12">
        <v>20</v>
      </c>
      <c r="K434" s="12">
        <v>1</v>
      </c>
      <c r="L434">
        <v>3</v>
      </c>
      <c r="M434" s="12">
        <v>52.907154444079076</v>
      </c>
      <c r="N434" s="12">
        <v>340.67259889729172</v>
      </c>
      <c r="O434" s="12">
        <v>10342.238144476685</v>
      </c>
      <c r="P434">
        <v>0</v>
      </c>
      <c r="Q434" s="12">
        <v>420.04025228054343</v>
      </c>
      <c r="R434" s="27">
        <v>4.5117110889125338E-5</v>
      </c>
      <c r="S434" s="27">
        <v>4.447465496657304E-4</v>
      </c>
      <c r="T434" s="27">
        <v>2.3010626725797004E-4</v>
      </c>
      <c r="U434" s="27">
        <v>1.8613137343325965E-3</v>
      </c>
      <c r="V434" s="27">
        <v>2.0870645883345915E-4</v>
      </c>
      <c r="W434" s="27">
        <v>1.1506597115679657E-4</v>
      </c>
      <c r="X434" s="27">
        <v>3.6765805267149903E-4</v>
      </c>
      <c r="Y434" s="27">
        <v>2.6051107535780994E-4</v>
      </c>
      <c r="Z434" s="27">
        <v>4.2520882225042291E-4</v>
      </c>
      <c r="AA434" s="27">
        <v>0</v>
      </c>
      <c r="AB434" s="27">
        <v>7.7128152628211011E-5</v>
      </c>
      <c r="AC434" s="18">
        <v>3.6686929045851095E-4</v>
      </c>
      <c r="AD434" s="12">
        <v>427</v>
      </c>
      <c r="AE434" s="17">
        <v>4</v>
      </c>
      <c r="AF434" s="18">
        <v>0.85377080418134599</v>
      </c>
      <c r="AG434" t="str">
        <f>IF(AF434&lt;='CAV Tier 1 Analysis'!$A$5,"Tier 1", "Tier 2")</f>
        <v>Tier 2</v>
      </c>
      <c r="AH434" t="str">
        <f t="shared" si="14"/>
        <v>Texas - Tier 2</v>
      </c>
      <c r="AI434" t="str">
        <f t="shared" si="15"/>
        <v>Tomball, City Of - Tier 2</v>
      </c>
    </row>
    <row r="435" spans="1:35" x14ac:dyDescent="0.3">
      <c r="A435">
        <v>428</v>
      </c>
      <c r="B435">
        <v>6</v>
      </c>
      <c r="C435" t="s">
        <v>23</v>
      </c>
      <c r="D435" t="s">
        <v>3801</v>
      </c>
      <c r="E435" t="s">
        <v>5871</v>
      </c>
      <c r="F435" t="s">
        <v>662</v>
      </c>
      <c r="G435" s="59">
        <v>3.3895299999999997</v>
      </c>
      <c r="H435">
        <v>148</v>
      </c>
      <c r="I435">
        <v>11</v>
      </c>
      <c r="J435" s="12">
        <v>9</v>
      </c>
      <c r="K435" s="12">
        <v>1</v>
      </c>
      <c r="L435">
        <v>10</v>
      </c>
      <c r="M435" s="12">
        <v>46.716518219340145</v>
      </c>
      <c r="N435" s="12">
        <v>564.33089375491136</v>
      </c>
      <c r="O435" s="12">
        <v>11213.228493965102</v>
      </c>
      <c r="P435" s="12">
        <v>8544.0679213241856</v>
      </c>
      <c r="Q435" s="12">
        <v>1333.8270112167029</v>
      </c>
      <c r="R435" s="27">
        <v>1.5284769569951453E-5</v>
      </c>
      <c r="S435" s="27">
        <v>2.3341308280329113E-4</v>
      </c>
      <c r="T435" s="27">
        <v>2.3010626725797004E-4</v>
      </c>
      <c r="U435" s="27">
        <v>8.3759118044966839E-4</v>
      </c>
      <c r="V435" s="27">
        <v>2.0870645883345915E-4</v>
      </c>
      <c r="W435" s="27">
        <v>3.8355323718932186E-4</v>
      </c>
      <c r="X435" s="27">
        <v>3.2463859182351785E-4</v>
      </c>
      <c r="Y435" s="27">
        <v>4.3154174555156658E-4</v>
      </c>
      <c r="Z435" s="27">
        <v>4.6101855468200903E-4</v>
      </c>
      <c r="AA435" s="27">
        <v>6.3606775970932023E-4</v>
      </c>
      <c r="AB435" s="27">
        <v>2.449184637477127E-4</v>
      </c>
      <c r="AC435" s="18">
        <v>3.6425819196525349E-4</v>
      </c>
      <c r="AD435" s="12">
        <v>428</v>
      </c>
      <c r="AE435" s="17">
        <v>4</v>
      </c>
      <c r="AF435" s="18">
        <v>0.85413506237331127</v>
      </c>
      <c r="AG435" t="str">
        <f>IF(AF435&lt;='CAV Tier 1 Analysis'!$A$5,"Tier 1", "Tier 2")</f>
        <v>Tier 2</v>
      </c>
      <c r="AH435" t="str">
        <f t="shared" si="14"/>
        <v>Texas - Tier 2</v>
      </c>
      <c r="AI435" t="str">
        <f t="shared" si="15"/>
        <v>Leon Valley, City Of - Tier 2</v>
      </c>
    </row>
    <row r="436" spans="1:35" x14ac:dyDescent="0.3">
      <c r="A436">
        <v>429</v>
      </c>
      <c r="B436">
        <v>6</v>
      </c>
      <c r="C436" t="s">
        <v>23</v>
      </c>
      <c r="D436" t="s">
        <v>4629</v>
      </c>
      <c r="E436" t="s">
        <v>6964</v>
      </c>
      <c r="F436" t="s">
        <v>710</v>
      </c>
      <c r="G436" s="59">
        <v>1.86293</v>
      </c>
      <c r="H436">
        <v>355</v>
      </c>
      <c r="I436">
        <v>17</v>
      </c>
      <c r="J436" s="12">
        <v>18</v>
      </c>
      <c r="K436" s="12">
        <v>1</v>
      </c>
      <c r="L436">
        <v>11</v>
      </c>
      <c r="M436" s="12">
        <v>65.857546982441633</v>
      </c>
      <c r="N436" s="12">
        <v>191.57763537545802</v>
      </c>
      <c r="O436" s="12">
        <v>1463.478635831091</v>
      </c>
      <c r="P436" s="12">
        <v>1244.306295301941</v>
      </c>
      <c r="Q436">
        <v>0</v>
      </c>
      <c r="R436" s="27">
        <v>8.4007091764786457E-6</v>
      </c>
      <c r="S436" s="27">
        <v>5.5987597564302941E-4</v>
      </c>
      <c r="T436" s="27">
        <v>3.5561877667140827E-4</v>
      </c>
      <c r="U436" s="27">
        <v>1.6751823608993368E-3</v>
      </c>
      <c r="V436" s="27">
        <v>2.0870645883345915E-4</v>
      </c>
      <c r="W436" s="27">
        <v>4.2190856090825406E-4</v>
      </c>
      <c r="X436" s="27">
        <v>4.5765185695024601E-4</v>
      </c>
      <c r="Y436" s="27">
        <v>1.4649870863612841E-4</v>
      </c>
      <c r="Z436" s="27">
        <v>6.0169183733477176E-5</v>
      </c>
      <c r="AA436" s="27">
        <v>9.263305546408228E-5</v>
      </c>
      <c r="AB436" s="27">
        <v>0</v>
      </c>
      <c r="AC436" s="18">
        <v>3.6242233153780914E-4</v>
      </c>
      <c r="AD436" s="12">
        <v>429</v>
      </c>
      <c r="AE436" s="17">
        <v>4</v>
      </c>
      <c r="AF436" s="18">
        <v>0.8544974847048491</v>
      </c>
      <c r="AG436" t="str">
        <f>IF(AF436&lt;='CAV Tier 1 Analysis'!$A$5,"Tier 1", "Tier 2")</f>
        <v>Tier 2</v>
      </c>
      <c r="AH436" t="str">
        <f t="shared" si="14"/>
        <v>Texas - Tier 2</v>
      </c>
      <c r="AI436" t="str">
        <f t="shared" si="15"/>
        <v>Sweeny, City Of - Tier 2</v>
      </c>
    </row>
    <row r="437" spans="1:35" x14ac:dyDescent="0.3">
      <c r="A437">
        <v>430</v>
      </c>
      <c r="B437">
        <v>6</v>
      </c>
      <c r="C437" t="s">
        <v>23</v>
      </c>
      <c r="D437" t="s">
        <v>3344</v>
      </c>
      <c r="E437" t="s">
        <v>5857</v>
      </c>
      <c r="F437" t="s">
        <v>726</v>
      </c>
      <c r="G437" s="59">
        <v>13.105619999999998</v>
      </c>
      <c r="H437">
        <v>36</v>
      </c>
      <c r="I437">
        <v>2</v>
      </c>
      <c r="J437" s="12">
        <v>10</v>
      </c>
      <c r="K437" s="12">
        <v>1</v>
      </c>
      <c r="L437">
        <v>0</v>
      </c>
      <c r="M437" s="12">
        <v>3.3965642220665626</v>
      </c>
      <c r="N437" s="12">
        <v>702.00537325429252</v>
      </c>
      <c r="O437" s="12">
        <v>13310.989281393478</v>
      </c>
      <c r="P437" s="12">
        <v>11408.97933435809</v>
      </c>
      <c r="Q437" s="12">
        <v>3762.610852621161</v>
      </c>
      <c r="R437" s="27">
        <v>5.909857171092959E-5</v>
      </c>
      <c r="S437" s="27">
        <v>5.677615527647622E-5</v>
      </c>
      <c r="T437" s="27">
        <v>4.1837503137812737E-5</v>
      </c>
      <c r="U437" s="27">
        <v>9.3065686716629827E-4</v>
      </c>
      <c r="V437" s="27">
        <v>2.0870645883345915E-4</v>
      </c>
      <c r="W437" s="27">
        <v>0</v>
      </c>
      <c r="X437" s="27">
        <v>2.360312514971082E-5</v>
      </c>
      <c r="Y437" s="27">
        <v>5.3682091041484803E-4</v>
      </c>
      <c r="Z437" s="27">
        <v>5.4726549478577259E-4</v>
      </c>
      <c r="AA437" s="27">
        <v>8.4934764009347765E-4</v>
      </c>
      <c r="AB437" s="27">
        <v>6.9089384302079308E-4</v>
      </c>
      <c r="AC437" s="18">
        <v>3.5863696087177978E-4</v>
      </c>
      <c r="AD437" s="12">
        <v>430</v>
      </c>
      <c r="AE437" s="17">
        <v>4</v>
      </c>
      <c r="AF437" s="18">
        <v>0.85485612166572089</v>
      </c>
      <c r="AG437" t="str">
        <f>IF(AF437&lt;='CAV Tier 1 Analysis'!$A$5,"Tier 1", "Tier 2")</f>
        <v>Tier 2</v>
      </c>
      <c r="AH437" t="str">
        <f t="shared" si="14"/>
        <v>Texas - Tier 2</v>
      </c>
      <c r="AI437" t="str">
        <f t="shared" si="15"/>
        <v>Belton, City Of - Tier 2</v>
      </c>
    </row>
    <row r="438" spans="1:35" x14ac:dyDescent="0.3">
      <c r="A438">
        <v>431</v>
      </c>
      <c r="B438">
        <v>6</v>
      </c>
      <c r="C438" t="s">
        <v>23</v>
      </c>
      <c r="D438" t="s">
        <v>4073</v>
      </c>
      <c r="E438" t="s">
        <v>6238</v>
      </c>
      <c r="F438" t="s">
        <v>789</v>
      </c>
      <c r="G438" s="59">
        <v>21.162790000000005</v>
      </c>
      <c r="H438">
        <v>87</v>
      </c>
      <c r="I438">
        <v>4</v>
      </c>
      <c r="J438" s="12">
        <v>8.4</v>
      </c>
      <c r="K438" s="12">
        <v>4.7</v>
      </c>
      <c r="L438">
        <v>1</v>
      </c>
      <c r="M438" s="12">
        <v>25.545981413603776</v>
      </c>
      <c r="N438" s="12">
        <v>294.56016750185432</v>
      </c>
      <c r="O438" s="12">
        <v>12652.293535786352</v>
      </c>
      <c r="P438" s="12">
        <v>11950.26361851721</v>
      </c>
      <c r="Q438">
        <v>0</v>
      </c>
      <c r="R438" s="27">
        <v>9.5431628753034502E-5</v>
      </c>
      <c r="S438" s="27">
        <v>1.3720904191815087E-4</v>
      </c>
      <c r="T438" s="27">
        <v>8.3675006275625474E-5</v>
      </c>
      <c r="U438" s="27">
        <v>7.8175176841969053E-4</v>
      </c>
      <c r="V438" s="27">
        <v>9.8092035651725792E-4</v>
      </c>
      <c r="W438" s="27">
        <v>3.8355323718932189E-5</v>
      </c>
      <c r="X438" s="27">
        <v>1.7752203607992317E-4</v>
      </c>
      <c r="Y438" s="27">
        <v>2.2524906975749946E-4</v>
      </c>
      <c r="Z438" s="27">
        <v>5.2018400253058309E-4</v>
      </c>
      <c r="AA438" s="27">
        <v>8.8964384152367363E-4</v>
      </c>
      <c r="AB438" s="27">
        <v>0</v>
      </c>
      <c r="AC438" s="18">
        <v>3.5726746140857918E-4</v>
      </c>
      <c r="AD438" s="12">
        <v>431</v>
      </c>
      <c r="AE438" s="17">
        <v>4</v>
      </c>
      <c r="AF438" s="18">
        <v>0.85521338912712952</v>
      </c>
      <c r="AG438" t="str">
        <f>IF(AF438&lt;='CAV Tier 1 Analysis'!$A$5,"Tier 1", "Tier 2")</f>
        <v>Tier 2</v>
      </c>
      <c r="AH438" t="str">
        <f t="shared" si="14"/>
        <v>Texas - Tier 2</v>
      </c>
      <c r="AI438" t="str">
        <f t="shared" si="15"/>
        <v>Mineral Wells, City Of - Tier 2</v>
      </c>
    </row>
    <row r="439" spans="1:35" x14ac:dyDescent="0.3">
      <c r="A439">
        <v>432</v>
      </c>
      <c r="B439">
        <v>6</v>
      </c>
      <c r="C439" t="s">
        <v>23</v>
      </c>
      <c r="D439" t="s">
        <v>2821</v>
      </c>
      <c r="E439" t="s">
        <v>6028</v>
      </c>
      <c r="F439" t="s">
        <v>669</v>
      </c>
      <c r="G439" s="59">
        <v>3.8944233411478795</v>
      </c>
      <c r="H439">
        <v>344</v>
      </c>
      <c r="I439">
        <v>27</v>
      </c>
      <c r="J439" s="12">
        <v>11</v>
      </c>
      <c r="K439" s="12">
        <v>1</v>
      </c>
      <c r="L439">
        <v>0</v>
      </c>
      <c r="M439" s="12">
        <v>38.844902595976734</v>
      </c>
      <c r="N439" s="12">
        <v>472.50193874656213</v>
      </c>
      <c r="O439" s="12">
        <v>8489.8138951290603</v>
      </c>
      <c r="P439" s="12">
        <v>7914.3525286050872</v>
      </c>
      <c r="Q439" s="12">
        <v>0</v>
      </c>
      <c r="R439" s="27">
        <v>1.7561539026734028E-5</v>
      </c>
      <c r="S439" s="27">
        <v>5.425277059752172E-4</v>
      </c>
      <c r="T439" s="27">
        <v>5.6480629236047193E-4</v>
      </c>
      <c r="U439" s="27">
        <v>1.0237225538829282E-3</v>
      </c>
      <c r="V439" s="27">
        <v>2.0870645883345915E-4</v>
      </c>
      <c r="W439" s="27">
        <v>0</v>
      </c>
      <c r="X439" s="27">
        <v>2.6993780698877001E-4</v>
      </c>
      <c r="Y439" s="27">
        <v>3.6132048356676773E-4</v>
      </c>
      <c r="Z439" s="27">
        <v>3.490486021539746E-4</v>
      </c>
      <c r="AA439" s="27">
        <v>5.8918825655115308E-4</v>
      </c>
      <c r="AB439" s="27">
        <v>0</v>
      </c>
      <c r="AC439" s="18">
        <v>3.5698360903086145E-4</v>
      </c>
      <c r="AD439" s="12">
        <v>432</v>
      </c>
      <c r="AE439" s="17">
        <v>4</v>
      </c>
      <c r="AF439" s="18">
        <v>0.85557037273616043</v>
      </c>
      <c r="AG439" t="str">
        <f>IF(AF439&lt;='CAV Tier 1 Analysis'!$A$5,"Tier 1", "Tier 2")</f>
        <v>Tier 2</v>
      </c>
      <c r="AH439" t="str">
        <f t="shared" si="14"/>
        <v>Texas - Tier 2</v>
      </c>
      <c r="AI439" t="str">
        <f t="shared" si="15"/>
        <v>Richmond, City Of - Tier 2</v>
      </c>
    </row>
    <row r="440" spans="1:35" x14ac:dyDescent="0.3">
      <c r="A440">
        <v>433</v>
      </c>
      <c r="B440">
        <v>6</v>
      </c>
      <c r="C440" t="s">
        <v>23</v>
      </c>
      <c r="D440" t="s">
        <v>4375</v>
      </c>
      <c r="E440" t="s">
        <v>6647</v>
      </c>
      <c r="F440" t="s">
        <v>706</v>
      </c>
      <c r="G440" s="59">
        <v>6.434029999999999</v>
      </c>
      <c r="H440">
        <v>66</v>
      </c>
      <c r="I440">
        <v>3</v>
      </c>
      <c r="J440" s="12">
        <v>9</v>
      </c>
      <c r="K440" s="12">
        <v>1</v>
      </c>
      <c r="L440">
        <v>0</v>
      </c>
      <c r="M440" s="12">
        <v>12.763389353173675</v>
      </c>
      <c r="N440" s="12">
        <v>834.03663192762474</v>
      </c>
      <c r="O440" s="12">
        <v>11566.013430741912</v>
      </c>
      <c r="P440" s="12">
        <v>10604.192292738064</v>
      </c>
      <c r="Q440" s="12">
        <v>3705.876458716155</v>
      </c>
      <c r="R440" s="27">
        <v>2.9013658517893262E-5</v>
      </c>
      <c r="S440" s="27">
        <v>1.0408961800687307E-4</v>
      </c>
      <c r="T440" s="27">
        <v>6.2756254706719102E-5</v>
      </c>
      <c r="U440" s="27">
        <v>8.3759118044966839E-4</v>
      </c>
      <c r="V440" s="27">
        <v>2.0870645883345915E-4</v>
      </c>
      <c r="W440" s="27">
        <v>0</v>
      </c>
      <c r="X440" s="27">
        <v>8.8694297101837979E-5</v>
      </c>
      <c r="Y440" s="27">
        <v>6.3778472520115191E-4</v>
      </c>
      <c r="Z440" s="27">
        <v>4.755228878233484E-4</v>
      </c>
      <c r="AA440" s="27">
        <v>7.8943483329933339E-4</v>
      </c>
      <c r="AB440" s="27">
        <v>6.8047622478393003E-4</v>
      </c>
      <c r="AC440" s="18">
        <v>3.5582455806583776E-4</v>
      </c>
      <c r="AD440" s="12">
        <v>433</v>
      </c>
      <c r="AE440" s="17">
        <v>4</v>
      </c>
      <c r="AF440" s="18">
        <v>0.85592619729422625</v>
      </c>
      <c r="AG440" t="str">
        <f>IF(AF440&lt;='CAV Tier 1 Analysis'!$A$5,"Tier 1", "Tier 2")</f>
        <v>Tier 2</v>
      </c>
      <c r="AH440" t="str">
        <f t="shared" si="14"/>
        <v>Texas - Tier 2</v>
      </c>
      <c r="AI440" t="str">
        <f t="shared" si="15"/>
        <v>Highland Village, City Of - Tier 2</v>
      </c>
    </row>
    <row r="441" spans="1:35" x14ac:dyDescent="0.3">
      <c r="A441">
        <v>434</v>
      </c>
      <c r="B441">
        <v>6</v>
      </c>
      <c r="C441" t="s">
        <v>23</v>
      </c>
      <c r="D441" t="s">
        <v>3910</v>
      </c>
      <c r="E441" t="s">
        <v>6019</v>
      </c>
      <c r="F441" t="s">
        <v>772</v>
      </c>
      <c r="G441" s="59">
        <v>9.9753599999999985</v>
      </c>
      <c r="H441">
        <v>43</v>
      </c>
      <c r="I441">
        <v>0</v>
      </c>
      <c r="J441" s="12">
        <v>5</v>
      </c>
      <c r="K441" s="12">
        <v>5</v>
      </c>
      <c r="L441">
        <v>0</v>
      </c>
      <c r="M441" s="12">
        <v>5.5643886536425748</v>
      </c>
      <c r="N441" s="12">
        <v>412.0812960551155</v>
      </c>
      <c r="O441" s="12">
        <v>13246.35364213122</v>
      </c>
      <c r="P441" s="12">
        <v>13039.844455650418</v>
      </c>
      <c r="Q441" s="12">
        <v>2026.2129692065719</v>
      </c>
      <c r="R441" s="27">
        <v>4.4982956037359438E-5</v>
      </c>
      <c r="S441" s="27">
        <v>6.781596324690215E-5</v>
      </c>
      <c r="T441" s="27">
        <v>0</v>
      </c>
      <c r="U441" s="27">
        <v>4.6532843358314913E-4</v>
      </c>
      <c r="V441" s="27">
        <v>1.0435322941672958E-3</v>
      </c>
      <c r="W441" s="27">
        <v>0</v>
      </c>
      <c r="X441" s="27">
        <v>3.8667592657396481E-5</v>
      </c>
      <c r="Y441" s="27">
        <v>3.1511704175105472E-4</v>
      </c>
      <c r="Z441" s="27">
        <v>5.4460807734264534E-4</v>
      </c>
      <c r="AA441" s="27">
        <v>9.7075827653042557E-4</v>
      </c>
      <c r="AB441" s="27">
        <v>3.720549692505363E-4</v>
      </c>
      <c r="AC441" s="18">
        <v>3.5116960041516049E-4</v>
      </c>
      <c r="AD441" s="12">
        <v>434</v>
      </c>
      <c r="AE441" s="17">
        <v>4</v>
      </c>
      <c r="AF441" s="18">
        <v>0.8562773668946414</v>
      </c>
      <c r="AG441" t="str">
        <f>IF(AF441&lt;='CAV Tier 1 Analysis'!$A$5,"Tier 1", "Tier 2")</f>
        <v>Tier 2</v>
      </c>
      <c r="AH441" t="str">
        <f t="shared" si="14"/>
        <v>Texas - Tier 2</v>
      </c>
      <c r="AI441" t="str">
        <f t="shared" si="15"/>
        <v>Stephenville, City Of - Tier 2</v>
      </c>
    </row>
    <row r="442" spans="1:35" x14ac:dyDescent="0.3">
      <c r="A442">
        <v>435</v>
      </c>
      <c r="B442">
        <v>6</v>
      </c>
      <c r="C442" t="s">
        <v>23</v>
      </c>
      <c r="D442" t="s">
        <v>4016</v>
      </c>
      <c r="E442" t="s">
        <v>6157</v>
      </c>
      <c r="F442" t="s">
        <v>730</v>
      </c>
      <c r="G442" s="59">
        <v>18.76118</v>
      </c>
      <c r="H442">
        <v>16</v>
      </c>
      <c r="I442">
        <v>7</v>
      </c>
      <c r="J442" s="12">
        <v>7</v>
      </c>
      <c r="K442" s="12">
        <v>2</v>
      </c>
      <c r="L442">
        <v>0</v>
      </c>
      <c r="M442" s="12">
        <v>10.624084412600915</v>
      </c>
      <c r="N442" s="12">
        <v>523.20486827556203</v>
      </c>
      <c r="O442" s="12">
        <v>13225.592884810741</v>
      </c>
      <c r="P442" s="12">
        <v>12318.381221143887</v>
      </c>
      <c r="Q442" s="12">
        <v>3176.4367967451089</v>
      </c>
      <c r="R442" s="27">
        <v>8.4601792331202803E-5</v>
      </c>
      <c r="S442" s="27">
        <v>2.5233846789544985E-5</v>
      </c>
      <c r="T442" s="27">
        <v>1.4643126098234458E-4</v>
      </c>
      <c r="U442" s="27">
        <v>6.5145980701640873E-4</v>
      </c>
      <c r="V442" s="27">
        <v>4.1741291766691829E-4</v>
      </c>
      <c r="W442" s="27">
        <v>0</v>
      </c>
      <c r="X442" s="27">
        <v>7.3828014898873651E-5</v>
      </c>
      <c r="Y442" s="27">
        <v>4.0009282609782427E-4</v>
      </c>
      <c r="Z442" s="27">
        <v>5.4375452349424733E-4</v>
      </c>
      <c r="AA442" s="27">
        <v>9.1704855564444187E-4</v>
      </c>
      <c r="AB442" s="27">
        <v>5.8326005839457666E-4</v>
      </c>
      <c r="AC442" s="18">
        <v>3.4937487302876214E-4</v>
      </c>
      <c r="AD442" s="12">
        <v>435</v>
      </c>
      <c r="AE442" s="17">
        <v>4</v>
      </c>
      <c r="AF442" s="18">
        <v>0.85662674176767017</v>
      </c>
      <c r="AG442" t="str">
        <f>IF(AF442&lt;='CAV Tier 1 Analysis'!$A$5,"Tier 1", "Tier 2")</f>
        <v>Tier 2</v>
      </c>
      <c r="AH442" t="str">
        <f t="shared" si="14"/>
        <v>Texas - Tier 2</v>
      </c>
      <c r="AI442" t="str">
        <f t="shared" si="15"/>
        <v>Terrell, City Of - Tier 2</v>
      </c>
    </row>
    <row r="443" spans="1:35" x14ac:dyDescent="0.3">
      <c r="A443">
        <v>436</v>
      </c>
      <c r="B443">
        <v>6</v>
      </c>
      <c r="C443" t="s">
        <v>23</v>
      </c>
      <c r="D443" t="s">
        <v>2699</v>
      </c>
      <c r="E443" t="s">
        <v>5835</v>
      </c>
      <c r="F443" t="s">
        <v>853</v>
      </c>
      <c r="G443" s="59">
        <v>17.761669999999999</v>
      </c>
      <c r="H443">
        <v>15</v>
      </c>
      <c r="I443">
        <v>2</v>
      </c>
      <c r="J443" s="12">
        <v>13</v>
      </c>
      <c r="K443" s="12">
        <v>4</v>
      </c>
      <c r="L443">
        <v>0</v>
      </c>
      <c r="M443" s="12">
        <v>3.9005656562699347</v>
      </c>
      <c r="N443" s="12">
        <v>144.54760041319761</v>
      </c>
      <c r="O443" s="12">
        <v>13090.155650586288</v>
      </c>
      <c r="P443" s="12">
        <v>12457.728362720502</v>
      </c>
      <c r="Q443" s="12">
        <v>262.29495987584596</v>
      </c>
      <c r="R443" s="27">
        <v>8.0094595158479095E-5</v>
      </c>
      <c r="S443" s="27">
        <v>2.3656731365198426E-5</v>
      </c>
      <c r="T443" s="27">
        <v>4.1837503137812737E-5</v>
      </c>
      <c r="U443" s="27">
        <v>1.2098539273161877E-3</v>
      </c>
      <c r="V443" s="27">
        <v>8.3482583533383658E-4</v>
      </c>
      <c r="W443" s="27">
        <v>0</v>
      </c>
      <c r="X443" s="27">
        <v>2.7105490525242592E-5</v>
      </c>
      <c r="Y443" s="27">
        <v>1.1053501498483001E-4</v>
      </c>
      <c r="Z443" s="27">
        <v>5.3818618267198633E-4</v>
      </c>
      <c r="AA443" s="27">
        <v>9.2742232900166457E-4</v>
      </c>
      <c r="AB443" s="27">
        <v>4.8162826274570863E-5</v>
      </c>
      <c r="AC443" s="18">
        <v>3.4924367597907356E-4</v>
      </c>
      <c r="AD443" s="12">
        <v>436</v>
      </c>
      <c r="AE443" s="17">
        <v>4</v>
      </c>
      <c r="AF443" s="18">
        <v>0.85697598544364928</v>
      </c>
      <c r="AG443" t="str">
        <f>IF(AF443&lt;='CAV Tier 1 Analysis'!$A$5,"Tier 1", "Tier 2")</f>
        <v>Tier 2</v>
      </c>
      <c r="AH443" t="str">
        <f t="shared" si="14"/>
        <v>Texas - Tier 2</v>
      </c>
      <c r="AI443" t="str">
        <f t="shared" si="15"/>
        <v>Palestine, City Of - Tier 2</v>
      </c>
    </row>
    <row r="444" spans="1:35" x14ac:dyDescent="0.3">
      <c r="A444">
        <v>437</v>
      </c>
      <c r="B444">
        <v>6</v>
      </c>
      <c r="C444" t="s">
        <v>23</v>
      </c>
      <c r="D444" t="s">
        <v>2990</v>
      </c>
      <c r="E444" t="s">
        <v>5996</v>
      </c>
      <c r="F444" t="s">
        <v>777</v>
      </c>
      <c r="G444" s="59">
        <v>3.7188500000000002</v>
      </c>
      <c r="H444">
        <v>84</v>
      </c>
      <c r="I444">
        <v>3</v>
      </c>
      <c r="J444" s="12">
        <v>11</v>
      </c>
      <c r="K444" s="12">
        <v>1</v>
      </c>
      <c r="L444">
        <v>0</v>
      </c>
      <c r="M444" s="12">
        <v>9.8825712249754609</v>
      </c>
      <c r="N444" s="12">
        <v>102.10640171148455</v>
      </c>
      <c r="O444" s="12">
        <v>23473.903648109124</v>
      </c>
      <c r="P444" s="12">
        <v>17101.744929819619</v>
      </c>
      <c r="Q444">
        <v>0</v>
      </c>
      <c r="R444" s="27">
        <v>1.6769807411415143E-5</v>
      </c>
      <c r="S444" s="27">
        <v>1.3247769564511119E-4</v>
      </c>
      <c r="T444" s="27">
        <v>6.2756254706719102E-5</v>
      </c>
      <c r="U444" s="27">
        <v>1.0237225538829282E-3</v>
      </c>
      <c r="V444" s="27">
        <v>2.0870645883345915E-4</v>
      </c>
      <c r="W444" s="27">
        <v>0</v>
      </c>
      <c r="X444" s="27">
        <v>6.8675152352074562E-5</v>
      </c>
      <c r="Y444" s="27">
        <v>7.8080387436134456E-5</v>
      </c>
      <c r="Z444" s="27">
        <v>9.6510163316660292E-4</v>
      </c>
      <c r="AA444" s="27">
        <v>1.2731486552771583E-3</v>
      </c>
      <c r="AB444" s="27">
        <v>0</v>
      </c>
      <c r="AC444" s="18">
        <v>3.4813078170105484E-4</v>
      </c>
      <c r="AD444" s="12">
        <v>437</v>
      </c>
      <c r="AE444" s="17">
        <v>4</v>
      </c>
      <c r="AF444" s="18">
        <v>0.85732411622535032</v>
      </c>
      <c r="AG444" t="str">
        <f>IF(AF444&lt;='CAV Tier 1 Analysis'!$A$5,"Tier 1", "Tier 2")</f>
        <v>Tier 2</v>
      </c>
      <c r="AH444" t="str">
        <f t="shared" si="14"/>
        <v>Texas - Tier 2</v>
      </c>
      <c r="AI444" t="str">
        <f t="shared" si="15"/>
        <v>University Park, City Of - Tier 2</v>
      </c>
    </row>
    <row r="445" spans="1:35" x14ac:dyDescent="0.3">
      <c r="A445">
        <v>438</v>
      </c>
      <c r="B445">
        <v>6</v>
      </c>
      <c r="C445" t="s">
        <v>23</v>
      </c>
      <c r="D445" t="s">
        <v>3830</v>
      </c>
      <c r="E445" t="s">
        <v>5911</v>
      </c>
      <c r="F445" t="s">
        <v>722</v>
      </c>
      <c r="G445" s="59">
        <v>6.7527900000000001</v>
      </c>
      <c r="H445">
        <v>175</v>
      </c>
      <c r="I445">
        <v>6</v>
      </c>
      <c r="J445" s="12">
        <v>10</v>
      </c>
      <c r="K445" s="12">
        <v>3</v>
      </c>
      <c r="L445">
        <v>8</v>
      </c>
      <c r="M445" s="12">
        <v>86.212109365166114</v>
      </c>
      <c r="N445" s="12">
        <v>312.74634935256779</v>
      </c>
      <c r="O445" s="12">
        <v>3762.3272973024773</v>
      </c>
      <c r="P445" s="12">
        <v>3644.5615791686705</v>
      </c>
      <c r="Q445" s="12">
        <v>1232.9073799309685</v>
      </c>
      <c r="R445" s="27">
        <v>3.045107702373854E-5</v>
      </c>
      <c r="S445" s="27">
        <v>2.7599519926064831E-4</v>
      </c>
      <c r="T445" s="27">
        <v>1.255125094134382E-4</v>
      </c>
      <c r="U445" s="27">
        <v>9.3065686716629827E-4</v>
      </c>
      <c r="V445" s="27">
        <v>6.2611937650037738E-4</v>
      </c>
      <c r="W445" s="27">
        <v>3.0684258975145751E-4</v>
      </c>
      <c r="X445" s="27">
        <v>5.990981102452108E-4</v>
      </c>
      <c r="Y445" s="27">
        <v>2.3915597570155634E-4</v>
      </c>
      <c r="Z445" s="27">
        <v>1.5468361264345566E-4</v>
      </c>
      <c r="AA445" s="27">
        <v>2.7132135888091103E-4</v>
      </c>
      <c r="AB445" s="27">
        <v>2.2638751419531088E-4</v>
      </c>
      <c r="AC445" s="18">
        <v>3.4420219916203668E-4</v>
      </c>
      <c r="AD445" s="12">
        <v>438</v>
      </c>
      <c r="AE445" s="17">
        <v>4</v>
      </c>
      <c r="AF445" s="18">
        <v>0.85766831842451241</v>
      </c>
      <c r="AG445" t="str">
        <f>IF(AF445&lt;='CAV Tier 1 Analysis'!$A$5,"Tier 1", "Tier 2")</f>
        <v>Tier 2</v>
      </c>
      <c r="AH445" t="str">
        <f t="shared" si="14"/>
        <v>Texas - Tier 2</v>
      </c>
      <c r="AI445" t="str">
        <f t="shared" si="15"/>
        <v>Marble Falls, City Of - Tier 2</v>
      </c>
    </row>
    <row r="446" spans="1:35" x14ac:dyDescent="0.3">
      <c r="A446">
        <v>439</v>
      </c>
      <c r="B446">
        <v>6</v>
      </c>
      <c r="C446" t="s">
        <v>23</v>
      </c>
      <c r="D446" t="s">
        <v>4359</v>
      </c>
      <c r="E446" t="s">
        <v>6625</v>
      </c>
      <c r="F446" t="s">
        <v>685</v>
      </c>
      <c r="G446" s="59">
        <v>8.7430400000000006</v>
      </c>
      <c r="H446">
        <v>53</v>
      </c>
      <c r="I446">
        <v>5</v>
      </c>
      <c r="J446" s="12">
        <v>8</v>
      </c>
      <c r="K446" s="12">
        <v>1</v>
      </c>
      <c r="L446">
        <v>0</v>
      </c>
      <c r="M446" s="12">
        <v>9.9896351841007256</v>
      </c>
      <c r="N446" s="12">
        <v>361.75859760293025</v>
      </c>
      <c r="O446" s="12">
        <v>11169.396152664756</v>
      </c>
      <c r="P446" s="12">
        <v>9742.7008786924016</v>
      </c>
      <c r="Q446" s="12">
        <v>5826.1579461410456</v>
      </c>
      <c r="R446" s="27">
        <v>3.9425923871707397E-5</v>
      </c>
      <c r="S446" s="27">
        <v>8.3587117490367761E-5</v>
      </c>
      <c r="T446" s="27">
        <v>1.0459375784453183E-4</v>
      </c>
      <c r="U446" s="27">
        <v>7.4452549373303862E-4</v>
      </c>
      <c r="V446" s="27">
        <v>2.0870645883345915E-4</v>
      </c>
      <c r="W446" s="27">
        <v>0</v>
      </c>
      <c r="X446" s="27">
        <v>6.9419152424217935E-5</v>
      </c>
      <c r="Y446" s="27">
        <v>2.7663546051699147E-4</v>
      </c>
      <c r="Z446" s="27">
        <v>4.5921644009516282E-4</v>
      </c>
      <c r="AA446" s="27">
        <v>7.2530063881648887E-4</v>
      </c>
      <c r="AB446" s="27">
        <v>1.0698041363090707E-3</v>
      </c>
      <c r="AC446" s="18">
        <v>3.4374677999409424E-4</v>
      </c>
      <c r="AD446" s="12">
        <v>439</v>
      </c>
      <c r="AE446" s="17">
        <v>4</v>
      </c>
      <c r="AF446" s="18">
        <v>0.85801206520450646</v>
      </c>
      <c r="AG446" t="str">
        <f>IF(AF446&lt;='CAV Tier 1 Analysis'!$A$5,"Tier 1", "Tier 2")</f>
        <v>Tier 2</v>
      </c>
      <c r="AH446" t="str">
        <f t="shared" si="14"/>
        <v>Texas - Tier 2</v>
      </c>
      <c r="AI446" t="str">
        <f t="shared" si="15"/>
        <v>Fairview, Town Of - Tier 2</v>
      </c>
    </row>
    <row r="447" spans="1:35" x14ac:dyDescent="0.3">
      <c r="A447">
        <v>440</v>
      </c>
      <c r="B447">
        <v>6</v>
      </c>
      <c r="C447" t="s">
        <v>23</v>
      </c>
      <c r="D447" t="s">
        <v>4149</v>
      </c>
      <c r="E447" t="s">
        <v>6343</v>
      </c>
      <c r="F447" t="s">
        <v>822</v>
      </c>
      <c r="G447" s="59">
        <v>8.77346</v>
      </c>
      <c r="H447">
        <v>52</v>
      </c>
      <c r="I447">
        <v>3</v>
      </c>
      <c r="J447" s="12">
        <v>5</v>
      </c>
      <c r="K447" s="12">
        <v>7</v>
      </c>
      <c r="L447">
        <v>2</v>
      </c>
      <c r="M447" s="12">
        <v>14.480062597880426</v>
      </c>
      <c r="N447" s="12">
        <v>172.75706600200903</v>
      </c>
      <c r="O447" s="12">
        <v>11966.544238501374</v>
      </c>
      <c r="P447" s="12">
        <v>11656.094453317744</v>
      </c>
      <c r="Q447">
        <v>0</v>
      </c>
      <c r="R447" s="27">
        <v>3.9563100026017261E-5</v>
      </c>
      <c r="S447" s="27">
        <v>8.2010002066021205E-5</v>
      </c>
      <c r="T447" s="27">
        <v>6.2756254706719102E-5</v>
      </c>
      <c r="U447" s="27">
        <v>4.6532843358314913E-4</v>
      </c>
      <c r="V447" s="27">
        <v>1.460945211834214E-3</v>
      </c>
      <c r="W447" s="27">
        <v>7.6710647437864377E-5</v>
      </c>
      <c r="X447" s="27">
        <v>1.0062366183244826E-4</v>
      </c>
      <c r="Y447" s="27">
        <v>1.3210668890165707E-4</v>
      </c>
      <c r="Z447" s="27">
        <v>4.9199023567042597E-4</v>
      </c>
      <c r="AA447" s="27">
        <v>8.6774425884163589E-4</v>
      </c>
      <c r="AB447" s="27">
        <v>0</v>
      </c>
      <c r="AC447" s="18">
        <v>3.4361622680910474E-4</v>
      </c>
      <c r="AD447" s="12">
        <v>440</v>
      </c>
      <c r="AE447" s="17">
        <v>4</v>
      </c>
      <c r="AF447" s="18">
        <v>0.85835568143131558</v>
      </c>
      <c r="AG447" t="str">
        <f>IF(AF447&lt;='CAV Tier 1 Analysis'!$A$5,"Tier 1", "Tier 2")</f>
        <v>Tier 2</v>
      </c>
      <c r="AH447" t="str">
        <f t="shared" si="14"/>
        <v>Texas - Tier 2</v>
      </c>
      <c r="AI447" t="str">
        <f t="shared" si="15"/>
        <v>Brenham, City Of - Tier 2</v>
      </c>
    </row>
    <row r="448" spans="1:35" x14ac:dyDescent="0.3">
      <c r="A448">
        <v>441</v>
      </c>
      <c r="B448">
        <v>6</v>
      </c>
      <c r="C448" t="s">
        <v>23</v>
      </c>
      <c r="D448" t="s">
        <v>2980</v>
      </c>
      <c r="E448" t="s">
        <v>6743</v>
      </c>
      <c r="F448" t="s">
        <v>741</v>
      </c>
      <c r="G448" s="59">
        <v>1.2936700000000001</v>
      </c>
      <c r="H448">
        <v>116</v>
      </c>
      <c r="I448">
        <v>33</v>
      </c>
      <c r="J448" s="12">
        <v>18</v>
      </c>
      <c r="K448" s="12">
        <v>1</v>
      </c>
      <c r="L448">
        <v>1</v>
      </c>
      <c r="M448" s="12">
        <v>81</v>
      </c>
      <c r="N448" s="12">
        <v>0</v>
      </c>
      <c r="O448" s="12">
        <v>1630.1825737685001</v>
      </c>
      <c r="P448" s="12">
        <v>1475.7845297552453</v>
      </c>
      <c r="Q448" s="12">
        <v>1191.391910896167</v>
      </c>
      <c r="R448" s="27">
        <v>5.8336842717306235E-6</v>
      </c>
      <c r="S448" s="27">
        <v>1.8294538922420116E-4</v>
      </c>
      <c r="T448" s="27">
        <v>6.9031880177391016E-4</v>
      </c>
      <c r="U448" s="27">
        <v>1.6751823608993368E-3</v>
      </c>
      <c r="V448" s="27">
        <v>2.0870645883345915E-4</v>
      </c>
      <c r="W448" s="27">
        <v>3.8355323718932189E-5</v>
      </c>
      <c r="X448" s="27">
        <v>5.6287854788841676E-4</v>
      </c>
      <c r="Y448" s="27">
        <v>0</v>
      </c>
      <c r="Z448" s="27">
        <v>6.7023017896320275E-5</v>
      </c>
      <c r="AA448" s="27">
        <v>1.0986557788384355E-4</v>
      </c>
      <c r="AB448" s="27">
        <v>2.1876440804116705E-4</v>
      </c>
      <c r="AC448" s="18">
        <v>3.4180668822102883E-4</v>
      </c>
      <c r="AD448" s="12">
        <v>441</v>
      </c>
      <c r="AE448" s="17">
        <v>4</v>
      </c>
      <c r="AF448" s="18">
        <v>0.85869748811953661</v>
      </c>
      <c r="AG448" t="str">
        <f>IF(AF448&lt;='CAV Tier 1 Analysis'!$A$5,"Tier 1", "Tier 2")</f>
        <v>Tier 2</v>
      </c>
      <c r="AH448" t="str">
        <f t="shared" si="14"/>
        <v>Texas - Tier 2</v>
      </c>
      <c r="AI448" t="str">
        <f t="shared" si="15"/>
        <v>Shenandoah, City Of - Tier 2</v>
      </c>
    </row>
    <row r="449" spans="1:35" x14ac:dyDescent="0.3">
      <c r="A449">
        <v>442</v>
      </c>
      <c r="B449">
        <v>6</v>
      </c>
      <c r="C449" t="s">
        <v>23</v>
      </c>
      <c r="D449" t="s">
        <v>3776</v>
      </c>
      <c r="E449" t="s">
        <v>5836</v>
      </c>
      <c r="F449" t="s">
        <v>866</v>
      </c>
      <c r="G449" s="59">
        <v>4.7059199999999999</v>
      </c>
      <c r="H449">
        <v>1</v>
      </c>
      <c r="I449">
        <v>0</v>
      </c>
      <c r="J449" s="12">
        <v>3</v>
      </c>
      <c r="K449" s="12">
        <v>10</v>
      </c>
      <c r="L449">
        <v>0</v>
      </c>
      <c r="M449">
        <v>0</v>
      </c>
      <c r="N449" s="12">
        <v>0</v>
      </c>
      <c r="O449" s="12">
        <v>9360.2459842343014</v>
      </c>
      <c r="P449" s="12">
        <v>9318.4735941675535</v>
      </c>
      <c r="Q449" s="12">
        <v>1542.5879304942446</v>
      </c>
      <c r="R449" s="27">
        <v>2.1220907563770182E-5</v>
      </c>
      <c r="S449" s="27">
        <v>1.5771154243465616E-6</v>
      </c>
      <c r="T449" s="27">
        <v>0</v>
      </c>
      <c r="U449" s="27">
        <v>2.7919706014988948E-4</v>
      </c>
      <c r="V449" s="27">
        <v>2.0870645883345916E-3</v>
      </c>
      <c r="W449" s="27">
        <v>0</v>
      </c>
      <c r="X449" s="27">
        <v>0</v>
      </c>
      <c r="Y449" s="27">
        <v>0</v>
      </c>
      <c r="Z449" s="27">
        <v>3.8483538237379353E-4</v>
      </c>
      <c r="AA449" s="27">
        <v>6.9371880906513213E-4</v>
      </c>
      <c r="AB449" s="27">
        <v>2.832513234139569E-4</v>
      </c>
      <c r="AC449" s="18">
        <v>3.4098774421140735E-4</v>
      </c>
      <c r="AD449" s="12">
        <v>442</v>
      </c>
      <c r="AE449" s="17">
        <v>4</v>
      </c>
      <c r="AF449" s="18">
        <v>0.85903847586374804</v>
      </c>
      <c r="AG449" t="str">
        <f>IF(AF449&lt;='CAV Tier 1 Analysis'!$A$5,"Tier 1", "Tier 2")</f>
        <v>Tier 2</v>
      </c>
      <c r="AH449" t="str">
        <f t="shared" si="14"/>
        <v>Texas - Tier 2</v>
      </c>
      <c r="AI449" t="str">
        <f t="shared" si="15"/>
        <v>Andrews, City Of - Tier 2</v>
      </c>
    </row>
    <row r="450" spans="1:35" x14ac:dyDescent="0.3">
      <c r="A450">
        <v>443</v>
      </c>
      <c r="B450">
        <v>6</v>
      </c>
      <c r="C450" t="s">
        <v>23</v>
      </c>
      <c r="D450" t="s">
        <v>3893</v>
      </c>
      <c r="E450" t="s">
        <v>5998</v>
      </c>
      <c r="F450" t="s">
        <v>892</v>
      </c>
      <c r="G450" s="59">
        <v>4.7529599999999999</v>
      </c>
      <c r="H450">
        <v>11</v>
      </c>
      <c r="I450">
        <v>1</v>
      </c>
      <c r="J450" s="12">
        <v>5</v>
      </c>
      <c r="K450" s="12">
        <v>10</v>
      </c>
      <c r="L450">
        <v>2</v>
      </c>
      <c r="M450" s="12">
        <v>5.716900626136133</v>
      </c>
      <c r="N450" s="12">
        <v>174.42327641361211</v>
      </c>
      <c r="O450" s="12">
        <v>7637.774614410223</v>
      </c>
      <c r="P450" s="12">
        <v>7552.4886466868138</v>
      </c>
      <c r="Q450">
        <v>0</v>
      </c>
      <c r="R450" s="27">
        <v>2.1433030058797671E-5</v>
      </c>
      <c r="S450" s="27">
        <v>1.734826966781218E-5</v>
      </c>
      <c r="T450" s="27">
        <v>2.0918751568906368E-5</v>
      </c>
      <c r="U450" s="27">
        <v>4.6532843358314913E-4</v>
      </c>
      <c r="V450" s="27">
        <v>2.0870645883345916E-3</v>
      </c>
      <c r="W450" s="27">
        <v>7.6710647437864377E-5</v>
      </c>
      <c r="X450" s="27">
        <v>3.9727416331628231E-5</v>
      </c>
      <c r="Y450" s="27">
        <v>1.3338083383583762E-4</v>
      </c>
      <c r="Z450" s="27">
        <v>3.1401802037811022E-4</v>
      </c>
      <c r="AA450" s="27">
        <v>5.6224910405249157E-4</v>
      </c>
      <c r="AB450" s="27">
        <v>0</v>
      </c>
      <c r="AC450" s="18">
        <v>3.3983446320447175E-4</v>
      </c>
      <c r="AD450" s="12">
        <v>443</v>
      </c>
      <c r="AE450" s="17">
        <v>4</v>
      </c>
      <c r="AF450" s="18">
        <v>0.85937831032695255</v>
      </c>
      <c r="AG450" t="str">
        <f>IF(AF450&lt;='CAV Tier 1 Analysis'!$A$5,"Tier 1", "Tier 2")</f>
        <v>Tier 2</v>
      </c>
      <c r="AH450" t="str">
        <f t="shared" si="14"/>
        <v>Texas - Tier 2</v>
      </c>
      <c r="AI450" t="str">
        <f t="shared" si="15"/>
        <v>Lamesa, City Of - Tier 2</v>
      </c>
    </row>
    <row r="451" spans="1:35" x14ac:dyDescent="0.3">
      <c r="A451">
        <v>444</v>
      </c>
      <c r="B451">
        <v>6</v>
      </c>
      <c r="C451" t="s">
        <v>23</v>
      </c>
      <c r="D451" t="s">
        <v>2388</v>
      </c>
      <c r="E451" t="s">
        <v>5937</v>
      </c>
      <c r="F451" t="s">
        <v>852</v>
      </c>
      <c r="G451" s="59">
        <v>14.194619999999999</v>
      </c>
      <c r="H451">
        <v>56</v>
      </c>
      <c r="I451">
        <v>5</v>
      </c>
      <c r="J451" s="12">
        <v>13</v>
      </c>
      <c r="K451" s="12">
        <v>4</v>
      </c>
      <c r="L451">
        <v>0</v>
      </c>
      <c r="M451" s="12">
        <v>14.580411451662673</v>
      </c>
      <c r="N451" s="12">
        <v>116.02624918603894</v>
      </c>
      <c r="O451" s="12">
        <v>10357.00750711561</v>
      </c>
      <c r="P451" s="12">
        <v>9847.3988979297683</v>
      </c>
      <c r="Q451" s="12">
        <v>342.42568121220938</v>
      </c>
      <c r="R451" s="27">
        <v>6.4009315696578678E-5</v>
      </c>
      <c r="S451" s="27">
        <v>8.8318463763407455E-5</v>
      </c>
      <c r="T451" s="27">
        <v>1.0459375784453183E-4</v>
      </c>
      <c r="U451" s="27">
        <v>1.2098539273161877E-3</v>
      </c>
      <c r="V451" s="27">
        <v>8.3482583533383658E-4</v>
      </c>
      <c r="W451" s="27">
        <v>0</v>
      </c>
      <c r="X451" s="27">
        <v>1.0132099784601885E-4</v>
      </c>
      <c r="Y451" s="27">
        <v>8.8724843274821174E-5</v>
      </c>
      <c r="Z451" s="27">
        <v>4.2581604703149608E-4</v>
      </c>
      <c r="AA451" s="27">
        <v>7.3309493951207534E-4</v>
      </c>
      <c r="AB451" s="27">
        <v>6.2876498290251535E-5</v>
      </c>
      <c r="AC451" s="18">
        <v>3.3758496599174594E-4</v>
      </c>
      <c r="AD451" s="12">
        <v>444</v>
      </c>
      <c r="AE451" s="17">
        <v>4</v>
      </c>
      <c r="AF451" s="18">
        <v>0.85971589529294434</v>
      </c>
      <c r="AG451" t="str">
        <f>IF(AF451&lt;='CAV Tier 1 Analysis'!$A$5,"Tier 1", "Tier 2")</f>
        <v>Tier 2</v>
      </c>
      <c r="AH451" t="str">
        <f t="shared" si="14"/>
        <v>Texas - Tier 2</v>
      </c>
      <c r="AI451" t="str">
        <f t="shared" si="15"/>
        <v>Jacksonville, City Of - Tier 2</v>
      </c>
    </row>
    <row r="452" spans="1:35" x14ac:dyDescent="0.3">
      <c r="A452">
        <v>445</v>
      </c>
      <c r="B452">
        <v>6</v>
      </c>
      <c r="C452" t="s">
        <v>23</v>
      </c>
      <c r="D452" t="s">
        <v>2975</v>
      </c>
      <c r="E452" t="s">
        <v>6044</v>
      </c>
      <c r="F452" t="s">
        <v>801</v>
      </c>
      <c r="G452" s="59">
        <v>22.873470000000001</v>
      </c>
      <c r="H452">
        <v>23</v>
      </c>
      <c r="I452">
        <v>0</v>
      </c>
      <c r="J452" s="12">
        <v>9</v>
      </c>
      <c r="K452" s="12">
        <v>2</v>
      </c>
      <c r="L452">
        <v>1</v>
      </c>
      <c r="M452" s="12">
        <v>19</v>
      </c>
      <c r="N452" s="12">
        <v>0</v>
      </c>
      <c r="O452" s="12">
        <v>19769.769014155823</v>
      </c>
      <c r="P452" s="12">
        <v>17671.731425223679</v>
      </c>
      <c r="Q452">
        <v>0</v>
      </c>
      <c r="R452" s="27">
        <v>1.0314578074694649E-4</v>
      </c>
      <c r="S452" s="27">
        <v>3.6273654759970915E-5</v>
      </c>
      <c r="T452" s="27">
        <v>0</v>
      </c>
      <c r="U452" s="27">
        <v>8.3759118044966839E-4</v>
      </c>
      <c r="V452" s="27">
        <v>4.1741291766691829E-4</v>
      </c>
      <c r="W452" s="27">
        <v>3.8355323718932189E-5</v>
      </c>
      <c r="X452" s="27">
        <v>1.3203323962814712E-4</v>
      </c>
      <c r="Y452" s="27">
        <v>0</v>
      </c>
      <c r="Z452" s="27">
        <v>8.1281054267363885E-4</v>
      </c>
      <c r="AA452" s="27">
        <v>1.3155816083546238E-3</v>
      </c>
      <c r="AB452" s="27">
        <v>0</v>
      </c>
      <c r="AC452" s="18">
        <v>3.3574584072716782E-4</v>
      </c>
      <c r="AD452" s="12">
        <v>445</v>
      </c>
      <c r="AE452" s="17">
        <v>4</v>
      </c>
      <c r="AF452" s="18">
        <v>0.8600516411336715</v>
      </c>
      <c r="AG452" t="str">
        <f>IF(AF452&lt;='CAV Tier 1 Analysis'!$A$5,"Tier 1", "Tier 2")</f>
        <v>Tier 2</v>
      </c>
      <c r="AH452" t="str">
        <f t="shared" si="14"/>
        <v>Texas - Tier 2</v>
      </c>
      <c r="AI452" t="str">
        <f t="shared" si="15"/>
        <v>Denison, City Of - Tier 2</v>
      </c>
    </row>
    <row r="453" spans="1:35" x14ac:dyDescent="0.3">
      <c r="A453">
        <v>446</v>
      </c>
      <c r="B453">
        <v>6</v>
      </c>
      <c r="C453" t="s">
        <v>23</v>
      </c>
      <c r="D453" t="s">
        <v>3987</v>
      </c>
      <c r="E453" t="s">
        <v>6121</v>
      </c>
      <c r="F453" t="s">
        <v>898</v>
      </c>
      <c r="G453" s="59">
        <v>9.9751499999999993</v>
      </c>
      <c r="H453">
        <v>34</v>
      </c>
      <c r="I453">
        <v>0</v>
      </c>
      <c r="J453" s="12">
        <v>4</v>
      </c>
      <c r="K453" s="12">
        <v>10</v>
      </c>
      <c r="L453">
        <v>1</v>
      </c>
      <c r="M453" s="12">
        <v>2.8796108329198065</v>
      </c>
      <c r="N453" s="12">
        <v>148.44229461351412</v>
      </c>
      <c r="O453" s="12">
        <v>8462.330900922816</v>
      </c>
      <c r="P453" s="12">
        <v>8207.2555377450481</v>
      </c>
      <c r="Q453">
        <v>0</v>
      </c>
      <c r="R453" s="27">
        <v>4.4982009061935207E-5</v>
      </c>
      <c r="S453" s="27">
        <v>5.3621924427783095E-5</v>
      </c>
      <c r="T453" s="27">
        <v>0</v>
      </c>
      <c r="U453" s="27">
        <v>3.7226274686651931E-4</v>
      </c>
      <c r="V453" s="27">
        <v>2.0870645883345916E-3</v>
      </c>
      <c r="W453" s="27">
        <v>3.8355323718932189E-5</v>
      </c>
      <c r="X453" s="27">
        <v>2.001075511256364E-5</v>
      </c>
      <c r="Y453" s="27">
        <v>1.1351327322338055E-4</v>
      </c>
      <c r="Z453" s="27">
        <v>3.4791867153014796E-4</v>
      </c>
      <c r="AA453" s="27">
        <v>6.1099357956020744E-4</v>
      </c>
      <c r="AB453" s="27">
        <v>0</v>
      </c>
      <c r="AC453" s="18">
        <v>3.3533844289418738E-4</v>
      </c>
      <c r="AD453" s="12">
        <v>446</v>
      </c>
      <c r="AE453" s="17">
        <v>4</v>
      </c>
      <c r="AF453" s="18">
        <v>0.86038697957656574</v>
      </c>
      <c r="AG453" t="str">
        <f>IF(AF453&lt;='CAV Tier 1 Analysis'!$A$5,"Tier 1", "Tier 2")</f>
        <v>Tier 2</v>
      </c>
      <c r="AH453" t="str">
        <f t="shared" si="14"/>
        <v>Texas - Tier 2</v>
      </c>
      <c r="AI453" t="str">
        <f t="shared" si="15"/>
        <v>Levelland, City Of - Tier 2</v>
      </c>
    </row>
    <row r="454" spans="1:35" x14ac:dyDescent="0.3">
      <c r="A454">
        <v>447</v>
      </c>
      <c r="B454">
        <v>6</v>
      </c>
      <c r="C454" t="s">
        <v>23</v>
      </c>
      <c r="D454" t="s">
        <v>3018</v>
      </c>
      <c r="E454" t="s">
        <v>6267</v>
      </c>
      <c r="F454" t="s">
        <v>840</v>
      </c>
      <c r="G454" s="59">
        <v>11.94387</v>
      </c>
      <c r="H454">
        <v>22</v>
      </c>
      <c r="I454">
        <v>11</v>
      </c>
      <c r="J454" s="12">
        <v>13</v>
      </c>
      <c r="K454" s="12">
        <v>4</v>
      </c>
      <c r="L454">
        <v>1</v>
      </c>
      <c r="M454" s="12">
        <v>23.602839783085386</v>
      </c>
      <c r="N454" s="12">
        <v>208.15144823823087</v>
      </c>
      <c r="O454" s="12">
        <v>8642.5818571206219</v>
      </c>
      <c r="P454" s="12">
        <v>8115.9904997347821</v>
      </c>
      <c r="Q454">
        <v>0</v>
      </c>
      <c r="R454" s="27">
        <v>5.3859768381886601E-5</v>
      </c>
      <c r="S454" s="27">
        <v>3.469653933562436E-5</v>
      </c>
      <c r="T454" s="27">
        <v>2.3010626725797004E-4</v>
      </c>
      <c r="U454" s="27">
        <v>1.2098539273161877E-3</v>
      </c>
      <c r="V454" s="27">
        <v>8.3482583533383658E-4</v>
      </c>
      <c r="W454" s="27">
        <v>3.8355323718932189E-5</v>
      </c>
      <c r="X454" s="27">
        <v>1.6401891584130933E-4</v>
      </c>
      <c r="Y454" s="27">
        <v>1.5917264198338238E-4</v>
      </c>
      <c r="Z454" s="27">
        <v>3.5532947523856127E-4</v>
      </c>
      <c r="AA454" s="27">
        <v>6.0419930442083352E-4</v>
      </c>
      <c r="AB454" s="27">
        <v>0</v>
      </c>
      <c r="AC454" s="18">
        <v>3.3494709080259308E-4</v>
      </c>
      <c r="AD454" s="12">
        <v>447</v>
      </c>
      <c r="AE454" s="17">
        <v>4</v>
      </c>
      <c r="AF454" s="18">
        <v>0.86072192666736835</v>
      </c>
      <c r="AG454" t="str">
        <f>IF(AF454&lt;='CAV Tier 1 Analysis'!$A$5,"Tier 1", "Tier 2")</f>
        <v>Tier 2</v>
      </c>
      <c r="AH454" t="str">
        <f t="shared" si="14"/>
        <v>Texas - Tier 2</v>
      </c>
      <c r="AI454" t="str">
        <f t="shared" si="15"/>
        <v>Henderson, City Of - Tier 2</v>
      </c>
    </row>
    <row r="455" spans="1:35" x14ac:dyDescent="0.3">
      <c r="A455">
        <v>448</v>
      </c>
      <c r="B455">
        <v>6</v>
      </c>
      <c r="C455" t="s">
        <v>23</v>
      </c>
      <c r="D455" t="s">
        <v>2927</v>
      </c>
      <c r="E455" t="s">
        <v>6234</v>
      </c>
      <c r="F455" t="s">
        <v>723</v>
      </c>
      <c r="G455" s="59">
        <v>1.7756899999999998</v>
      </c>
      <c r="H455">
        <v>283</v>
      </c>
      <c r="I455">
        <v>7</v>
      </c>
      <c r="J455" s="12">
        <v>14</v>
      </c>
      <c r="K455" s="12">
        <v>1</v>
      </c>
      <c r="L455">
        <v>16</v>
      </c>
      <c r="M455" s="12">
        <v>79.925082643929983</v>
      </c>
      <c r="N455" s="12">
        <v>200.84975477935652</v>
      </c>
      <c r="O455" s="12">
        <v>1844.6293840291953</v>
      </c>
      <c r="P455" s="12">
        <v>1452.3957932296853</v>
      </c>
      <c r="Q455" s="12">
        <v>348.7107993039042</v>
      </c>
      <c r="R455" s="27">
        <v>8.0073085288128729E-6</v>
      </c>
      <c r="S455" s="27">
        <v>4.4632366509007697E-4</v>
      </c>
      <c r="T455" s="27">
        <v>1.4643126098234458E-4</v>
      </c>
      <c r="U455" s="27">
        <v>1.3029196140328175E-3</v>
      </c>
      <c r="V455" s="27">
        <v>2.0870645883345915E-4</v>
      </c>
      <c r="W455" s="27">
        <v>6.1368517950291502E-4</v>
      </c>
      <c r="X455" s="27">
        <v>5.554088204750248E-4</v>
      </c>
      <c r="Y455" s="27">
        <v>1.5358906402301368E-4</v>
      </c>
      <c r="Z455" s="27">
        <v>7.5839743478587753E-5</v>
      </c>
      <c r="AA455" s="27">
        <v>1.0812439073724853E-4</v>
      </c>
      <c r="AB455" s="27">
        <v>6.4030577083487762E-5</v>
      </c>
      <c r="AC455" s="18">
        <v>3.348241893425262E-4</v>
      </c>
      <c r="AD455" s="12">
        <v>448</v>
      </c>
      <c r="AE455" s="17">
        <v>4</v>
      </c>
      <c r="AF455" s="18">
        <v>0.86105675085671085</v>
      </c>
      <c r="AG455" t="str">
        <f>IF(AF455&lt;='CAV Tier 1 Analysis'!$A$5,"Tier 1", "Tier 2")</f>
        <v>Tier 2</v>
      </c>
      <c r="AH455" t="str">
        <f t="shared" si="14"/>
        <v>Texas - Tier 2</v>
      </c>
      <c r="AI455" t="str">
        <f t="shared" si="15"/>
        <v>Pinehurst, City Of - Tier 2</v>
      </c>
    </row>
    <row r="456" spans="1:35" x14ac:dyDescent="0.3">
      <c r="A456">
        <v>449</v>
      </c>
      <c r="B456">
        <v>6</v>
      </c>
      <c r="C456" t="s">
        <v>23</v>
      </c>
      <c r="D456" t="s">
        <v>4607</v>
      </c>
      <c r="E456" t="s">
        <v>6938</v>
      </c>
      <c r="F456" t="s">
        <v>679</v>
      </c>
      <c r="G456" s="59">
        <v>2.1272599999999997</v>
      </c>
      <c r="H456">
        <v>792</v>
      </c>
      <c r="I456">
        <v>0</v>
      </c>
      <c r="J456" s="12">
        <v>14</v>
      </c>
      <c r="K456" s="12">
        <v>1</v>
      </c>
      <c r="L456">
        <v>1</v>
      </c>
      <c r="M456" s="12">
        <v>90.595625358442334</v>
      </c>
      <c r="N456" s="12">
        <v>127.44507922464027</v>
      </c>
      <c r="O456" s="12">
        <v>1385.2548647919866</v>
      </c>
      <c r="P456" s="12">
        <v>912.63293002286809</v>
      </c>
      <c r="Q456" s="12">
        <v>67.018567298785456</v>
      </c>
      <c r="R456" s="27">
        <v>9.5926806711771039E-6</v>
      </c>
      <c r="S456" s="27">
        <v>1.2490754160824767E-3</v>
      </c>
      <c r="T456" s="27">
        <v>0</v>
      </c>
      <c r="U456" s="27">
        <v>1.3029196140328175E-3</v>
      </c>
      <c r="V456" s="27">
        <v>2.0870645883345915E-4</v>
      </c>
      <c r="W456" s="27">
        <v>3.8355323718932189E-5</v>
      </c>
      <c r="X456" s="27">
        <v>6.2955967959016097E-4</v>
      </c>
      <c r="Y456" s="27">
        <v>9.7456780337892512E-5</v>
      </c>
      <c r="Z456" s="27">
        <v>5.6953106411443386E-5</v>
      </c>
      <c r="AA456" s="27">
        <v>6.7941452313107479E-5</v>
      </c>
      <c r="AB456" s="27">
        <v>1.2306007006424677E-5</v>
      </c>
      <c r="AC456" s="18">
        <v>3.3389695627253553E-4</v>
      </c>
      <c r="AD456" s="12">
        <v>449</v>
      </c>
      <c r="AE456" s="17">
        <v>4</v>
      </c>
      <c r="AF456" s="18">
        <v>0.86139064781298336</v>
      </c>
      <c r="AG456" t="str">
        <f>IF(AF456&lt;='CAV Tier 1 Analysis'!$A$5,"Tier 1", "Tier 2")</f>
        <v>Tier 2</v>
      </c>
      <c r="AH456" t="str">
        <f t="shared" ref="AH456:AH519" si="16">C456&amp;" - "&amp;AG456</f>
        <v>Texas - Tier 2</v>
      </c>
      <c r="AI456" t="str">
        <f t="shared" ref="AI456:AI519" si="17">D456&amp;" - "&amp;AG456</f>
        <v>Laguna Vista, Village Of - Tier 2</v>
      </c>
    </row>
    <row r="457" spans="1:35" x14ac:dyDescent="0.3">
      <c r="A457">
        <v>450</v>
      </c>
      <c r="B457">
        <v>6</v>
      </c>
      <c r="C457" t="s">
        <v>23</v>
      </c>
      <c r="D457" t="s">
        <v>2468</v>
      </c>
      <c r="E457" t="s">
        <v>6363</v>
      </c>
      <c r="F457" t="s">
        <v>750</v>
      </c>
      <c r="G457" s="59">
        <v>13.561339999999996</v>
      </c>
      <c r="H457">
        <v>59</v>
      </c>
      <c r="I457">
        <v>10</v>
      </c>
      <c r="J457" s="12">
        <v>8</v>
      </c>
      <c r="K457" s="12">
        <v>1</v>
      </c>
      <c r="L457">
        <v>0</v>
      </c>
      <c r="M457" s="12">
        <v>17.269055270349394</v>
      </c>
      <c r="N457" s="12">
        <v>483.21556658555545</v>
      </c>
      <c r="O457" s="12">
        <v>14161.597881451205</v>
      </c>
      <c r="P457" s="12">
        <v>13246.701824863512</v>
      </c>
      <c r="Q457" s="12">
        <v>1592.3290527411755</v>
      </c>
      <c r="R457" s="27">
        <v>6.1153598569643994E-5</v>
      </c>
      <c r="S457" s="27">
        <v>9.3049810036447135E-5</v>
      </c>
      <c r="T457" s="27">
        <v>2.0918751568906366E-4</v>
      </c>
      <c r="U457" s="27">
        <v>7.4452549373303862E-4</v>
      </c>
      <c r="V457" s="27">
        <v>2.0870645883345915E-4</v>
      </c>
      <c r="W457" s="27">
        <v>0</v>
      </c>
      <c r="X457" s="27">
        <v>1.2000470066640835E-4</v>
      </c>
      <c r="Y457" s="27">
        <v>3.6951315511814475E-4</v>
      </c>
      <c r="Z457" s="27">
        <v>5.8223725582763055E-4</v>
      </c>
      <c r="AA457" s="27">
        <v>9.8615788531470879E-4</v>
      </c>
      <c r="AB457" s="27">
        <v>2.92384831090258E-4</v>
      </c>
      <c r="AC457" s="18">
        <v>3.3335642771625481E-4</v>
      </c>
      <c r="AD457" s="12">
        <v>450</v>
      </c>
      <c r="AE457" s="17">
        <v>4</v>
      </c>
      <c r="AF457" s="18">
        <v>0.86172400424069961</v>
      </c>
      <c r="AG457" t="str">
        <f>IF(AF457&lt;='CAV Tier 1 Analysis'!$A$5,"Tier 1", "Tier 2")</f>
        <v>Tier 2</v>
      </c>
      <c r="AH457" t="str">
        <f t="shared" si="16"/>
        <v>Texas - Tier 2</v>
      </c>
      <c r="AI457" t="str">
        <f t="shared" si="17"/>
        <v>Taylor, City Of - Tier 2</v>
      </c>
    </row>
    <row r="458" spans="1:35" x14ac:dyDescent="0.3">
      <c r="A458">
        <v>451</v>
      </c>
      <c r="B458">
        <v>6</v>
      </c>
      <c r="C458" t="s">
        <v>23</v>
      </c>
      <c r="D458" t="s">
        <v>4250</v>
      </c>
      <c r="E458" t="s">
        <v>6486</v>
      </c>
      <c r="F458" t="s">
        <v>740</v>
      </c>
      <c r="G458" s="59">
        <v>0.41160999999999998</v>
      </c>
      <c r="H458">
        <v>67</v>
      </c>
      <c r="I458">
        <v>42</v>
      </c>
      <c r="J458" s="12">
        <v>14</v>
      </c>
      <c r="K458" s="12">
        <v>2</v>
      </c>
      <c r="L458">
        <v>14</v>
      </c>
      <c r="M458" s="12">
        <v>58.172396200286684</v>
      </c>
      <c r="N458" s="12">
        <v>13.755089793773157</v>
      </c>
      <c r="O458" s="12">
        <v>83.773385419539125</v>
      </c>
      <c r="P458" s="12">
        <v>65.094044275012351</v>
      </c>
      <c r="Q458" s="12">
        <v>2.0093425869872732</v>
      </c>
      <c r="R458" s="27">
        <v>1.8561169255583277E-6</v>
      </c>
      <c r="S458" s="27">
        <v>1.0566673343121963E-4</v>
      </c>
      <c r="T458" s="27">
        <v>8.785875658940674E-4</v>
      </c>
      <c r="U458" s="27">
        <v>1.3029196140328175E-3</v>
      </c>
      <c r="V458" s="27">
        <v>4.1741291766691829E-4</v>
      </c>
      <c r="W458" s="27">
        <v>5.3697453206505061E-4</v>
      </c>
      <c r="X458" s="27">
        <v>4.0424683827662984E-4</v>
      </c>
      <c r="Y458" s="27">
        <v>1.0518466250053223E-5</v>
      </c>
      <c r="Z458" s="27">
        <v>3.4442431176463116E-6</v>
      </c>
      <c r="AA458" s="27">
        <v>4.8459613492877593E-6</v>
      </c>
      <c r="AB458" s="27">
        <v>3.6895721514806215E-7</v>
      </c>
      <c r="AC458" s="18">
        <v>3.3334926783858154E-4</v>
      </c>
      <c r="AD458" s="12">
        <v>451</v>
      </c>
      <c r="AE458" s="17">
        <v>4</v>
      </c>
      <c r="AF458" s="18">
        <v>0.86205735350853818</v>
      </c>
      <c r="AG458" t="str">
        <f>IF(AF458&lt;='CAV Tier 1 Analysis'!$A$5,"Tier 1", "Tier 2")</f>
        <v>Tier 2</v>
      </c>
      <c r="AH458" t="str">
        <f t="shared" si="16"/>
        <v>Texas - Tier 2</v>
      </c>
      <c r="AI458" t="str">
        <f t="shared" si="17"/>
        <v>Rose Hill Acres, City Of - Tier 2</v>
      </c>
    </row>
    <row r="459" spans="1:35" x14ac:dyDescent="0.3">
      <c r="A459">
        <v>452</v>
      </c>
      <c r="B459">
        <v>6</v>
      </c>
      <c r="C459" t="s">
        <v>23</v>
      </c>
      <c r="D459" t="s">
        <v>3932</v>
      </c>
      <c r="E459" t="s">
        <v>6048</v>
      </c>
      <c r="F459" t="s">
        <v>793</v>
      </c>
      <c r="G459" s="59">
        <v>15.43927</v>
      </c>
      <c r="H459">
        <v>65</v>
      </c>
      <c r="I459">
        <v>24</v>
      </c>
      <c r="J459" s="12">
        <v>11.470588235294118</v>
      </c>
      <c r="K459" s="12">
        <v>3.2352941176470589</v>
      </c>
      <c r="L459">
        <v>0</v>
      </c>
      <c r="M459" s="12">
        <v>42.072942567880474</v>
      </c>
      <c r="N459" s="12">
        <v>187.5712746661533</v>
      </c>
      <c r="O459" s="12">
        <v>10053.856217060935</v>
      </c>
      <c r="P459" s="12">
        <v>5114.2142538466878</v>
      </c>
      <c r="Q459">
        <v>0</v>
      </c>
      <c r="R459" s="27">
        <v>6.9621948847853359E-5</v>
      </c>
      <c r="S459" s="27">
        <v>1.0251250258252651E-4</v>
      </c>
      <c r="T459" s="27">
        <v>5.0205003765375282E-4</v>
      </c>
      <c r="U459" s="27">
        <v>1.0675181711613422E-3</v>
      </c>
      <c r="V459" s="27">
        <v>6.7522677857883835E-4</v>
      </c>
      <c r="W459" s="27">
        <v>0</v>
      </c>
      <c r="X459" s="27">
        <v>2.9236983725927548E-4</v>
      </c>
      <c r="Y459" s="27">
        <v>1.4343505943149453E-4</v>
      </c>
      <c r="Z459" s="27">
        <v>4.1335234225046801E-4</v>
      </c>
      <c r="AA459" s="27">
        <v>3.8073044749550373E-4</v>
      </c>
      <c r="AB459" s="27">
        <v>0</v>
      </c>
      <c r="AC459" s="18">
        <v>3.3152882956918682E-4</v>
      </c>
      <c r="AD459" s="12">
        <v>452</v>
      </c>
      <c r="AE459" s="17">
        <v>4</v>
      </c>
      <c r="AF459" s="18">
        <v>0.8623888823381074</v>
      </c>
      <c r="AG459" t="str">
        <f>IF(AF459&lt;='CAV Tier 1 Analysis'!$A$5,"Tier 1", "Tier 2")</f>
        <v>Tier 2</v>
      </c>
      <c r="AH459" t="str">
        <f t="shared" si="16"/>
        <v>Texas - Tier 2</v>
      </c>
      <c r="AI459" t="str">
        <f t="shared" si="17"/>
        <v>Kilgore, City Of - Tier 2</v>
      </c>
    </row>
    <row r="460" spans="1:35" x14ac:dyDescent="0.3">
      <c r="A460">
        <v>453</v>
      </c>
      <c r="B460">
        <v>6</v>
      </c>
      <c r="C460" t="s">
        <v>23</v>
      </c>
      <c r="D460" t="s">
        <v>3948</v>
      </c>
      <c r="E460" t="s">
        <v>6071</v>
      </c>
      <c r="F460" t="s">
        <v>782</v>
      </c>
      <c r="G460" s="59">
        <v>0.85780000000000001</v>
      </c>
      <c r="H460">
        <v>276</v>
      </c>
      <c r="I460">
        <v>22</v>
      </c>
      <c r="J460" s="12">
        <v>20</v>
      </c>
      <c r="K460" s="12">
        <v>1</v>
      </c>
      <c r="L460">
        <v>2</v>
      </c>
      <c r="M460" s="12">
        <v>63</v>
      </c>
      <c r="N460" s="12">
        <v>0</v>
      </c>
      <c r="O460" s="12">
        <v>2110.8809656885305</v>
      </c>
      <c r="P460" s="12">
        <v>945.40892736058322</v>
      </c>
      <c r="Q460">
        <v>0</v>
      </c>
      <c r="R460" s="27">
        <v>3.8681691376398375E-6</v>
      </c>
      <c r="S460" s="27">
        <v>4.3528385711965104E-4</v>
      </c>
      <c r="T460" s="27">
        <v>4.6021253451594007E-4</v>
      </c>
      <c r="U460" s="27">
        <v>1.8613137343325965E-3</v>
      </c>
      <c r="V460" s="27">
        <v>2.0870645883345915E-4</v>
      </c>
      <c r="W460" s="27">
        <v>7.6710647437864377E-5</v>
      </c>
      <c r="X460" s="27">
        <v>4.3779442613543524E-4</v>
      </c>
      <c r="Y460" s="27">
        <v>0</v>
      </c>
      <c r="Z460" s="27">
        <v>8.6786360630324857E-5</v>
      </c>
      <c r="AA460" s="27">
        <v>7.038147917043238E-5</v>
      </c>
      <c r="AB460" s="27">
        <v>0</v>
      </c>
      <c r="AC460" s="18">
        <v>3.3100524248303121E-4</v>
      </c>
      <c r="AD460" s="12">
        <v>453</v>
      </c>
      <c r="AE460" s="17">
        <v>4</v>
      </c>
      <c r="AF460" s="18">
        <v>0.86271988758059048</v>
      </c>
      <c r="AG460" t="str">
        <f>IF(AF460&lt;='CAV Tier 1 Analysis'!$A$5,"Tier 1", "Tier 2")</f>
        <v>Tier 2</v>
      </c>
      <c r="AH460" t="str">
        <f t="shared" si="16"/>
        <v>Texas - Tier 2</v>
      </c>
      <c r="AI460" t="str">
        <f t="shared" si="17"/>
        <v>Hedwig Village, City Of - Tier 2</v>
      </c>
    </row>
    <row r="461" spans="1:35" x14ac:dyDescent="0.3">
      <c r="A461">
        <v>454</v>
      </c>
      <c r="B461">
        <v>6</v>
      </c>
      <c r="C461" t="s">
        <v>23</v>
      </c>
      <c r="D461" t="s">
        <v>2491</v>
      </c>
      <c r="E461" t="s">
        <v>6781</v>
      </c>
      <c r="F461" t="s">
        <v>904</v>
      </c>
      <c r="G461" s="59">
        <v>5.1397199999999996</v>
      </c>
      <c r="H461">
        <v>1</v>
      </c>
      <c r="I461">
        <v>0</v>
      </c>
      <c r="J461" s="12">
        <v>3</v>
      </c>
      <c r="K461" s="12">
        <v>10</v>
      </c>
      <c r="L461">
        <v>0</v>
      </c>
      <c r="M461">
        <v>0</v>
      </c>
      <c r="N461" s="12">
        <v>0</v>
      </c>
      <c r="O461" s="12">
        <v>10830.96246064657</v>
      </c>
      <c r="P461" s="12">
        <v>10737.296040009871</v>
      </c>
      <c r="Q461">
        <v>0</v>
      </c>
      <c r="R461" s="27">
        <v>2.3177088225822131E-5</v>
      </c>
      <c r="S461" s="27">
        <v>1.5771154243465616E-6</v>
      </c>
      <c r="T461" s="27">
        <v>0</v>
      </c>
      <c r="U461" s="27">
        <v>2.7919706014988948E-4</v>
      </c>
      <c r="V461" s="27">
        <v>2.0870645883345916E-3</v>
      </c>
      <c r="W461" s="27">
        <v>0</v>
      </c>
      <c r="X461" s="27">
        <v>0</v>
      </c>
      <c r="Y461" s="27">
        <v>0</v>
      </c>
      <c r="Z461" s="27">
        <v>4.4530214131547669E-4</v>
      </c>
      <c r="AA461" s="27">
        <v>7.9934381378915292E-4</v>
      </c>
      <c r="AB461" s="27">
        <v>0</v>
      </c>
      <c r="AC461" s="18">
        <v>3.3051470974902541E-4</v>
      </c>
      <c r="AD461" s="12">
        <v>454</v>
      </c>
      <c r="AE461" s="17">
        <v>4</v>
      </c>
      <c r="AF461" s="18">
        <v>0.86305040229033947</v>
      </c>
      <c r="AG461" t="str">
        <f>IF(AF461&lt;='CAV Tier 1 Analysis'!$A$5,"Tier 1", "Tier 2")</f>
        <v>Tier 2</v>
      </c>
      <c r="AH461" t="str">
        <f t="shared" si="16"/>
        <v>Texas - Tier 2</v>
      </c>
      <c r="AI461" t="str">
        <f t="shared" si="17"/>
        <v>Dumas, City Of - Tier 2</v>
      </c>
    </row>
    <row r="462" spans="1:35" x14ac:dyDescent="0.3">
      <c r="A462">
        <v>455</v>
      </c>
      <c r="B462">
        <v>6</v>
      </c>
      <c r="C462" t="s">
        <v>23</v>
      </c>
      <c r="D462" t="s">
        <v>4600</v>
      </c>
      <c r="E462" t="s">
        <v>6931</v>
      </c>
      <c r="F462" t="s">
        <v>795</v>
      </c>
      <c r="G462" s="59">
        <v>2.16425</v>
      </c>
      <c r="H462">
        <v>95</v>
      </c>
      <c r="I462">
        <v>13</v>
      </c>
      <c r="J462" s="12">
        <v>7</v>
      </c>
      <c r="K462" s="12">
        <v>7</v>
      </c>
      <c r="L462">
        <v>9</v>
      </c>
      <c r="M462" s="12">
        <v>71.460413538177207</v>
      </c>
      <c r="N462" s="12">
        <v>156.03171674902634</v>
      </c>
      <c r="O462" s="12">
        <v>1121.6354244520194</v>
      </c>
      <c r="P462" s="12">
        <v>1079.2421422916439</v>
      </c>
      <c r="Q462">
        <v>0</v>
      </c>
      <c r="R462" s="27">
        <v>9.7594836280450205E-6</v>
      </c>
      <c r="S462" s="27">
        <v>1.4982596531292337E-4</v>
      </c>
      <c r="T462" s="27">
        <v>2.7194377039578278E-4</v>
      </c>
      <c r="U462" s="27">
        <v>6.5145980701640873E-4</v>
      </c>
      <c r="V462" s="27">
        <v>1.460945211834214E-3</v>
      </c>
      <c r="W462" s="27">
        <v>3.4519791347038971E-4</v>
      </c>
      <c r="X462" s="27">
        <v>4.9658683708487584E-4</v>
      </c>
      <c r="Y462" s="27">
        <v>1.1931687623773021E-4</v>
      </c>
      <c r="Z462" s="27">
        <v>4.611470661989179E-5</v>
      </c>
      <c r="AA462" s="27">
        <v>8.0344765274869436E-5</v>
      </c>
      <c r="AB462" s="27">
        <v>0</v>
      </c>
      <c r="AC462" s="18">
        <v>3.3013593971592097E-4</v>
      </c>
      <c r="AD462" s="12">
        <v>455</v>
      </c>
      <c r="AE462" s="17">
        <v>4</v>
      </c>
      <c r="AF462" s="18">
        <v>0.86338053823005534</v>
      </c>
      <c r="AG462" t="str">
        <f>IF(AF462&lt;='CAV Tier 1 Analysis'!$A$5,"Tier 1", "Tier 2")</f>
        <v>Tier 2</v>
      </c>
      <c r="AH462" t="str">
        <f t="shared" si="16"/>
        <v>Texas - Tier 2</v>
      </c>
      <c r="AI462" t="str">
        <f t="shared" si="17"/>
        <v>Hallettsville, City Of - Tier 2</v>
      </c>
    </row>
    <row r="463" spans="1:35" x14ac:dyDescent="0.3">
      <c r="A463">
        <v>456</v>
      </c>
      <c r="B463">
        <v>6</v>
      </c>
      <c r="C463" t="s">
        <v>23</v>
      </c>
      <c r="D463" t="s">
        <v>2889</v>
      </c>
      <c r="E463" t="s">
        <v>6227</v>
      </c>
      <c r="F463" t="s">
        <v>900</v>
      </c>
      <c r="G463" s="59">
        <v>9.9488899999999987</v>
      </c>
      <c r="H463">
        <v>37</v>
      </c>
      <c r="I463">
        <v>2</v>
      </c>
      <c r="J463" s="12">
        <v>5</v>
      </c>
      <c r="K463" s="12">
        <v>9</v>
      </c>
      <c r="L463">
        <v>0</v>
      </c>
      <c r="M463" s="12">
        <v>4.9123319284864939</v>
      </c>
      <c r="N463" s="12">
        <v>77.623833243375159</v>
      </c>
      <c r="O463" s="12">
        <v>8957.5015302394822</v>
      </c>
      <c r="P463" s="12">
        <v>8768.5209100219272</v>
      </c>
      <c r="Q463">
        <v>0</v>
      </c>
      <c r="R463" s="27">
        <v>4.4863592039838656E-5</v>
      </c>
      <c r="S463" s="27">
        <v>5.8353270700822782E-5</v>
      </c>
      <c r="T463" s="27">
        <v>4.1837503137812737E-5</v>
      </c>
      <c r="U463" s="27">
        <v>4.6532843358314913E-4</v>
      </c>
      <c r="V463" s="27">
        <v>1.8783581295011322E-3</v>
      </c>
      <c r="W463" s="27">
        <v>0</v>
      </c>
      <c r="X463" s="27">
        <v>3.4136373612992391E-5</v>
      </c>
      <c r="Y463" s="27">
        <v>5.9358657952187128E-5</v>
      </c>
      <c r="Z463" s="27">
        <v>3.6827702309423239E-4</v>
      </c>
      <c r="AA463" s="27">
        <v>6.5277728390735672E-4</v>
      </c>
      <c r="AB463" s="27">
        <v>0</v>
      </c>
      <c r="AC463" s="18">
        <v>3.2757184250268402E-4</v>
      </c>
      <c r="AD463" s="12">
        <v>456</v>
      </c>
      <c r="AE463" s="17">
        <v>4</v>
      </c>
      <c r="AF463" s="18">
        <v>0.86370811007255799</v>
      </c>
      <c r="AG463" t="str">
        <f>IF(AF463&lt;='CAV Tier 1 Analysis'!$A$5,"Tier 1", "Tier 2")</f>
        <v>Tier 2</v>
      </c>
      <c r="AH463" t="str">
        <f t="shared" si="16"/>
        <v>Texas - Tier 2</v>
      </c>
      <c r="AI463" t="str">
        <f t="shared" si="17"/>
        <v>Sweetwater, City Of - Tier 2</v>
      </c>
    </row>
    <row r="464" spans="1:35" x14ac:dyDescent="0.3">
      <c r="A464">
        <v>457</v>
      </c>
      <c r="B464">
        <v>6</v>
      </c>
      <c r="C464" t="s">
        <v>23</v>
      </c>
      <c r="D464" t="s">
        <v>4139</v>
      </c>
      <c r="E464" t="s">
        <v>6330</v>
      </c>
      <c r="F464" t="s">
        <v>809</v>
      </c>
      <c r="G464" s="59">
        <v>6.6349799999999988</v>
      </c>
      <c r="H464">
        <v>87</v>
      </c>
      <c r="I464">
        <v>8</v>
      </c>
      <c r="J464" s="12">
        <v>7</v>
      </c>
      <c r="K464" s="12">
        <v>5</v>
      </c>
      <c r="L464">
        <v>3</v>
      </c>
      <c r="M464" s="12">
        <v>31.601313040883323</v>
      </c>
      <c r="N464" s="12">
        <v>147.60431320443573</v>
      </c>
      <c r="O464" s="12">
        <v>9581.7351372567446</v>
      </c>
      <c r="P464" s="12">
        <v>9486.1812388132803</v>
      </c>
      <c r="Q464">
        <v>0</v>
      </c>
      <c r="R464" s="27">
        <v>2.9919823810745586E-5</v>
      </c>
      <c r="S464" s="27">
        <v>1.3720904191815087E-4</v>
      </c>
      <c r="T464" s="27">
        <v>1.6735001255125095E-4</v>
      </c>
      <c r="U464" s="27">
        <v>6.5145980701640873E-4</v>
      </c>
      <c r="V464" s="27">
        <v>1.0435322941672958E-3</v>
      </c>
      <c r="W464" s="27">
        <v>1.1506597115679657E-4</v>
      </c>
      <c r="X464" s="27">
        <v>2.1960124933110729E-4</v>
      </c>
      <c r="Y464" s="27">
        <v>1.1287247194169402E-4</v>
      </c>
      <c r="Z464" s="27">
        <v>3.9394164550390849E-4</v>
      </c>
      <c r="AA464" s="27">
        <v>7.0620389541957223E-4</v>
      </c>
      <c r="AB464" s="27">
        <v>0</v>
      </c>
      <c r="AC464" s="18">
        <v>3.2519601934699366E-4</v>
      </c>
      <c r="AD464" s="12">
        <v>457</v>
      </c>
      <c r="AE464" s="17">
        <v>4</v>
      </c>
      <c r="AF464" s="18">
        <v>0.86403330609190498</v>
      </c>
      <c r="AG464" t="str">
        <f>IF(AF464&lt;='CAV Tier 1 Analysis'!$A$5,"Tier 1", "Tier 2")</f>
        <v>Tier 2</v>
      </c>
      <c r="AH464" t="str">
        <f t="shared" si="16"/>
        <v>Texas - Tier 2</v>
      </c>
      <c r="AI464" t="str">
        <f t="shared" si="17"/>
        <v>Uvalde, City Of - Tier 2</v>
      </c>
    </row>
    <row r="465" spans="1:35" x14ac:dyDescent="0.3">
      <c r="A465">
        <v>458</v>
      </c>
      <c r="B465">
        <v>6</v>
      </c>
      <c r="C465" t="s">
        <v>23</v>
      </c>
      <c r="D465" t="s">
        <v>4230</v>
      </c>
      <c r="E465" t="s">
        <v>6458</v>
      </c>
      <c r="F465" t="s">
        <v>770</v>
      </c>
      <c r="G465" s="59">
        <v>37.952249999999999</v>
      </c>
      <c r="H465">
        <v>26</v>
      </c>
      <c r="I465">
        <v>0</v>
      </c>
      <c r="J465" s="12">
        <v>8</v>
      </c>
      <c r="K465" s="12">
        <v>2</v>
      </c>
      <c r="L465">
        <v>0</v>
      </c>
      <c r="M465" s="12">
        <v>2.9531079185028553</v>
      </c>
      <c r="N465" s="12">
        <v>67.99556213052476</v>
      </c>
      <c r="O465" s="12">
        <v>11954.242705344173</v>
      </c>
      <c r="P465" s="12">
        <v>9571.1433728256034</v>
      </c>
      <c r="Q465" s="12">
        <v>4854.9926654743849</v>
      </c>
      <c r="R465" s="27">
        <v>1.7114213354393976E-4</v>
      </c>
      <c r="S465" s="27">
        <v>4.1005001033010603E-5</v>
      </c>
      <c r="T465" s="27">
        <v>0</v>
      </c>
      <c r="U465" s="27">
        <v>7.4452549373303862E-4</v>
      </c>
      <c r="V465" s="27">
        <v>4.1741291766691829E-4</v>
      </c>
      <c r="W465" s="27">
        <v>0</v>
      </c>
      <c r="X465" s="27">
        <v>2.0521495023761385E-5</v>
      </c>
      <c r="Y465" s="27">
        <v>5.1995954671782104E-5</v>
      </c>
      <c r="Z465" s="27">
        <v>4.9148447276373423E-4</v>
      </c>
      <c r="AA465" s="27">
        <v>7.1252894746023606E-4</v>
      </c>
      <c r="AB465" s="27">
        <v>8.9147793164702483E-4</v>
      </c>
      <c r="AC465" s="18">
        <v>3.2200857704940423E-4</v>
      </c>
      <c r="AD465" s="12">
        <v>458</v>
      </c>
      <c r="AE465" s="17">
        <v>4</v>
      </c>
      <c r="AF465" s="18">
        <v>0.86435531466895443</v>
      </c>
      <c r="AG465" t="str">
        <f>IF(AF465&lt;='CAV Tier 1 Analysis'!$A$5,"Tier 1", "Tier 2")</f>
        <v>Tier 2</v>
      </c>
      <c r="AH465" t="str">
        <f t="shared" si="16"/>
        <v>Texas - Tier 2</v>
      </c>
      <c r="AI465" t="str">
        <f t="shared" si="17"/>
        <v>Midlothian, City Of - Tier 2</v>
      </c>
    </row>
    <row r="466" spans="1:35" x14ac:dyDescent="0.3">
      <c r="A466">
        <v>459</v>
      </c>
      <c r="B466">
        <v>6</v>
      </c>
      <c r="C466" t="s">
        <v>23</v>
      </c>
      <c r="D466" t="s">
        <v>2920</v>
      </c>
      <c r="E466" t="s">
        <v>6103</v>
      </c>
      <c r="F466" t="s">
        <v>773</v>
      </c>
      <c r="G466" s="59">
        <v>5.6817399999999996</v>
      </c>
      <c r="H466">
        <v>319</v>
      </c>
      <c r="I466">
        <v>4</v>
      </c>
      <c r="J466" s="12">
        <v>11</v>
      </c>
      <c r="K466" s="12">
        <v>1</v>
      </c>
      <c r="L466">
        <v>0</v>
      </c>
      <c r="M466" s="12">
        <v>25.897038583250911</v>
      </c>
      <c r="N466" s="12">
        <v>23.638172032245205</v>
      </c>
      <c r="O466" s="12">
        <v>13615.260185788977</v>
      </c>
      <c r="P466" s="12">
        <v>12598.452355362369</v>
      </c>
      <c r="Q466">
        <v>0</v>
      </c>
      <c r="R466" s="27">
        <v>2.5621276889827196E-5</v>
      </c>
      <c r="S466" s="27">
        <v>5.0309982036655313E-4</v>
      </c>
      <c r="T466" s="27">
        <v>8.3675006275625474E-5</v>
      </c>
      <c r="U466" s="27">
        <v>1.0237225538829282E-3</v>
      </c>
      <c r="V466" s="27">
        <v>2.0870645883345915E-4</v>
      </c>
      <c r="W466" s="27">
        <v>0</v>
      </c>
      <c r="X466" s="27">
        <v>1.7996157373272313E-4</v>
      </c>
      <c r="Y466" s="27">
        <v>1.8076022655023288E-5</v>
      </c>
      <c r="Z466" s="27">
        <v>5.5977523117897059E-4</v>
      </c>
      <c r="AA466" s="27">
        <v>9.3789860278147225E-4</v>
      </c>
      <c r="AB466" s="27">
        <v>0</v>
      </c>
      <c r="AC466" s="18">
        <v>3.218669587815075E-4</v>
      </c>
      <c r="AD466" s="12">
        <v>459</v>
      </c>
      <c r="AE466" s="17">
        <v>4</v>
      </c>
      <c r="AF466" s="18">
        <v>0.86467718162773599</v>
      </c>
      <c r="AG466" t="str">
        <f>IF(AF466&lt;='CAV Tier 1 Analysis'!$A$5,"Tier 1", "Tier 2")</f>
        <v>Tier 2</v>
      </c>
      <c r="AH466" t="str">
        <f t="shared" si="16"/>
        <v>Texas - Tier 2</v>
      </c>
      <c r="AI466" t="str">
        <f t="shared" si="17"/>
        <v>Alamo, City Of - Tier 2</v>
      </c>
    </row>
    <row r="467" spans="1:35" x14ac:dyDescent="0.3">
      <c r="A467">
        <v>460</v>
      </c>
      <c r="B467">
        <v>6</v>
      </c>
      <c r="C467" t="s">
        <v>23</v>
      </c>
      <c r="D467" t="s">
        <v>4060</v>
      </c>
      <c r="E467" t="s">
        <v>6216</v>
      </c>
      <c r="F467" t="s">
        <v>788</v>
      </c>
      <c r="G467" s="59">
        <v>2.10792</v>
      </c>
      <c r="H467">
        <v>8</v>
      </c>
      <c r="I467">
        <v>55</v>
      </c>
      <c r="J467" s="12">
        <v>18</v>
      </c>
      <c r="K467" s="12">
        <v>1</v>
      </c>
      <c r="L467">
        <v>4</v>
      </c>
      <c r="M467" s="12">
        <v>22.836990967399142</v>
      </c>
      <c r="N467" s="12">
        <v>67.952759264672238</v>
      </c>
      <c r="O467" s="12">
        <v>867.61782681909722</v>
      </c>
      <c r="P467" s="12">
        <v>616.03997084622938</v>
      </c>
      <c r="Q467" s="12">
        <v>132.15779036785534</v>
      </c>
      <c r="R467" s="27">
        <v>9.5054687440123176E-6</v>
      </c>
      <c r="S467" s="27">
        <v>1.2616923394772493E-5</v>
      </c>
      <c r="T467" s="27">
        <v>1.1505313362898501E-3</v>
      </c>
      <c r="U467" s="27">
        <v>1.6751823608993368E-3</v>
      </c>
      <c r="V467" s="27">
        <v>2.0870645883345915E-4</v>
      </c>
      <c r="W467" s="27">
        <v>1.5342129487572875E-4</v>
      </c>
      <c r="X467" s="27">
        <v>1.5869694214654961E-4</v>
      </c>
      <c r="Y467" s="27">
        <v>5.1963223478701911E-5</v>
      </c>
      <c r="Z467" s="27">
        <v>3.5671075172663888E-5</v>
      </c>
      <c r="AA467" s="27">
        <v>4.5861428976892664E-5</v>
      </c>
      <c r="AB467" s="27">
        <v>2.4266927207945623E-5</v>
      </c>
      <c r="AC467" s="18">
        <v>3.2058394909271934E-4</v>
      </c>
      <c r="AD467" s="12">
        <v>460</v>
      </c>
      <c r="AE467" s="17">
        <v>4</v>
      </c>
      <c r="AF467" s="18">
        <v>0.86499776557682873</v>
      </c>
      <c r="AG467" t="str">
        <f>IF(AF467&lt;='CAV Tier 1 Analysis'!$A$5,"Tier 1", "Tier 2")</f>
        <v>Tier 2</v>
      </c>
      <c r="AH467" t="str">
        <f t="shared" si="16"/>
        <v>Texas - Tier 2</v>
      </c>
      <c r="AI467" t="str">
        <f t="shared" si="17"/>
        <v>Splendora, City Of - Tier 2</v>
      </c>
    </row>
    <row r="468" spans="1:35" x14ac:dyDescent="0.3">
      <c r="A468">
        <v>461</v>
      </c>
      <c r="B468">
        <v>6</v>
      </c>
      <c r="C468" t="s">
        <v>23</v>
      </c>
      <c r="D468" t="s">
        <v>3972</v>
      </c>
      <c r="E468" t="s">
        <v>6104</v>
      </c>
      <c r="F468" t="s">
        <v>803</v>
      </c>
      <c r="G468" s="59">
        <v>5.0027999999999997</v>
      </c>
      <c r="H468">
        <v>128</v>
      </c>
      <c r="I468">
        <v>2</v>
      </c>
      <c r="J468" s="12">
        <v>11</v>
      </c>
      <c r="K468" s="12">
        <v>1</v>
      </c>
      <c r="L468">
        <v>0</v>
      </c>
      <c r="M468" s="12">
        <v>16.000000000000004</v>
      </c>
      <c r="N468" s="12">
        <v>0</v>
      </c>
      <c r="O468" s="12">
        <v>16920.057562206632</v>
      </c>
      <c r="P468" s="12">
        <v>16024.75097300326</v>
      </c>
      <c r="Q468" s="12">
        <v>147.14835204313567</v>
      </c>
      <c r="R468" s="27">
        <v>2.255966024922427E-5</v>
      </c>
      <c r="S468" s="27">
        <v>2.0187077431635988E-4</v>
      </c>
      <c r="T468" s="27">
        <v>4.1837503137812737E-5</v>
      </c>
      <c r="U468" s="27">
        <v>1.0237225538829282E-3</v>
      </c>
      <c r="V468" s="27">
        <v>2.0870645883345915E-4</v>
      </c>
      <c r="W468" s="27">
        <v>0</v>
      </c>
      <c r="X468" s="27">
        <v>1.1118588600265023E-4</v>
      </c>
      <c r="Y468" s="27">
        <v>0</v>
      </c>
      <c r="Z468" s="27">
        <v>6.956480452229314E-4</v>
      </c>
      <c r="AA468" s="27">
        <v>1.1929712573865187E-3</v>
      </c>
      <c r="AB468" s="27">
        <v>2.7019507044273816E-5</v>
      </c>
      <c r="AC468" s="18">
        <v>3.2050196782510532E-4</v>
      </c>
      <c r="AD468" s="12">
        <v>461</v>
      </c>
      <c r="AE468" s="17">
        <v>4</v>
      </c>
      <c r="AF468" s="18">
        <v>0.8653182675446538</v>
      </c>
      <c r="AG468" t="str">
        <f>IF(AF468&lt;='CAV Tier 1 Analysis'!$A$5,"Tier 1", "Tier 2")</f>
        <v>Tier 2</v>
      </c>
      <c r="AH468" t="str">
        <f t="shared" si="16"/>
        <v>Texas - Tier 2</v>
      </c>
      <c r="AI468" t="str">
        <f t="shared" si="17"/>
        <v>Donna, City Of - Tier 2</v>
      </c>
    </row>
    <row r="469" spans="1:35" x14ac:dyDescent="0.3">
      <c r="A469">
        <v>462</v>
      </c>
      <c r="B469">
        <v>6</v>
      </c>
      <c r="C469" t="s">
        <v>23</v>
      </c>
      <c r="D469" t="s">
        <v>3531</v>
      </c>
      <c r="E469" t="s">
        <v>6582</v>
      </c>
      <c r="F469" t="s">
        <v>914</v>
      </c>
      <c r="G469" s="59">
        <v>8.5301300000000015</v>
      </c>
      <c r="H469">
        <v>27</v>
      </c>
      <c r="I469">
        <v>0</v>
      </c>
      <c r="J469" s="12">
        <v>3</v>
      </c>
      <c r="K469" s="12">
        <v>10</v>
      </c>
      <c r="L469">
        <v>0</v>
      </c>
      <c r="M469" s="12">
        <v>4.6106800248061859</v>
      </c>
      <c r="N469" s="12">
        <v>267.9567745666497</v>
      </c>
      <c r="O469" s="12">
        <v>7044.6863245616669</v>
      </c>
      <c r="P469" s="12">
        <v>6873.6586424355864</v>
      </c>
      <c r="Q469" s="12">
        <v>163.22408567989351</v>
      </c>
      <c r="R469" s="27">
        <v>3.8465826073741799E-5</v>
      </c>
      <c r="S469" s="27">
        <v>4.2582116457357165E-5</v>
      </c>
      <c r="T469" s="27">
        <v>0</v>
      </c>
      <c r="U469" s="27">
        <v>2.7919706014988948E-4</v>
      </c>
      <c r="V469" s="27">
        <v>2.0870645883345916E-3</v>
      </c>
      <c r="W469" s="27">
        <v>0</v>
      </c>
      <c r="X469" s="27">
        <v>3.2040158977049818E-5</v>
      </c>
      <c r="Y469" s="27">
        <v>2.0490555365391649E-4</v>
      </c>
      <c r="Z469" s="27">
        <v>2.896339006456031E-4</v>
      </c>
      <c r="AA469" s="27">
        <v>5.117132370622597E-4</v>
      </c>
      <c r="AB469" s="27">
        <v>2.9971347090113529E-5</v>
      </c>
      <c r="AC469" s="18">
        <v>3.1959761713132025E-4</v>
      </c>
      <c r="AD469" s="12">
        <v>462</v>
      </c>
      <c r="AE469" s="17">
        <v>4</v>
      </c>
      <c r="AF469" s="18">
        <v>0.86563786516178509</v>
      </c>
      <c r="AG469" t="str">
        <f>IF(AF469&lt;='CAV Tier 1 Analysis'!$A$5,"Tier 1", "Tier 2")</f>
        <v>Tier 2</v>
      </c>
      <c r="AH469" t="str">
        <f t="shared" si="16"/>
        <v>Texas - Tier 2</v>
      </c>
      <c r="AI469" t="str">
        <f t="shared" si="17"/>
        <v>Snyder, City Of - Tier 2</v>
      </c>
    </row>
    <row r="470" spans="1:35" x14ac:dyDescent="0.3">
      <c r="A470">
        <v>463</v>
      </c>
      <c r="B470">
        <v>6</v>
      </c>
      <c r="C470" t="s">
        <v>23</v>
      </c>
      <c r="D470" t="s">
        <v>4033</v>
      </c>
      <c r="E470" t="s">
        <v>6176</v>
      </c>
      <c r="F470" t="s">
        <v>857</v>
      </c>
      <c r="G470" s="59">
        <v>4.7577599999999993</v>
      </c>
      <c r="H470">
        <v>86</v>
      </c>
      <c r="I470">
        <v>15</v>
      </c>
      <c r="J470" s="12">
        <v>20</v>
      </c>
      <c r="K470" s="12">
        <v>1</v>
      </c>
      <c r="L470">
        <v>13</v>
      </c>
      <c r="M470" s="12">
        <v>12.155886383508204</v>
      </c>
      <c r="N470" s="12">
        <v>77.987466143304701</v>
      </c>
      <c r="O470" s="12">
        <v>2845.6113490227572</v>
      </c>
      <c r="P470" s="12">
        <v>2655.1657507671825</v>
      </c>
      <c r="Q470">
        <v>0</v>
      </c>
      <c r="R470" s="27">
        <v>2.1454675211351493E-5</v>
      </c>
      <c r="S470" s="27">
        <v>1.356319264938043E-4</v>
      </c>
      <c r="T470" s="27">
        <v>3.1378127353359552E-4</v>
      </c>
      <c r="U470" s="27">
        <v>1.8613137343325965E-3</v>
      </c>
      <c r="V470" s="27">
        <v>2.0870645883345915E-4</v>
      </c>
      <c r="W470" s="27">
        <v>4.9861920834611841E-4</v>
      </c>
      <c r="X470" s="27">
        <v>8.4472687356119451E-5</v>
      </c>
      <c r="Y470" s="27">
        <v>5.9636726684755443E-5</v>
      </c>
      <c r="Z470" s="27">
        <v>1.1699392659475724E-4</v>
      </c>
      <c r="AA470" s="27">
        <v>1.9766525106060389E-4</v>
      </c>
      <c r="AB470" s="27">
        <v>0</v>
      </c>
      <c r="AC470" s="18">
        <v>3.1802507894974192E-4</v>
      </c>
      <c r="AD470" s="12">
        <v>463</v>
      </c>
      <c r="AE470" s="17">
        <v>4</v>
      </c>
      <c r="AF470" s="18">
        <v>0.86595589024073483</v>
      </c>
      <c r="AG470" t="str">
        <f>IF(AF470&lt;='CAV Tier 1 Analysis'!$A$5,"Tier 1", "Tier 2")</f>
        <v>Tier 2</v>
      </c>
      <c r="AH470" t="str">
        <f t="shared" si="16"/>
        <v>Texas - Tier 2</v>
      </c>
      <c r="AI470" t="str">
        <f t="shared" si="17"/>
        <v>Cleveland,City Of - Tier 2</v>
      </c>
    </row>
    <row r="471" spans="1:35" x14ac:dyDescent="0.3">
      <c r="A471">
        <v>464</v>
      </c>
      <c r="B471">
        <v>6</v>
      </c>
      <c r="C471" t="s">
        <v>23</v>
      </c>
      <c r="D471" t="s">
        <v>3795</v>
      </c>
      <c r="E471" t="s">
        <v>5865</v>
      </c>
      <c r="F471" t="s">
        <v>734</v>
      </c>
      <c r="G471" s="59">
        <v>1.8141899999999997</v>
      </c>
      <c r="H471">
        <v>85</v>
      </c>
      <c r="I471">
        <v>22</v>
      </c>
      <c r="J471" s="12">
        <v>9</v>
      </c>
      <c r="K471" s="12">
        <v>1</v>
      </c>
      <c r="L471">
        <v>7</v>
      </c>
      <c r="M471" s="12">
        <v>80.127461842475171</v>
      </c>
      <c r="N471" s="12">
        <v>422.53045708591327</v>
      </c>
      <c r="O471" s="12">
        <v>6909.4315722773881</v>
      </c>
      <c r="P471" s="12">
        <v>5480.7989913794345</v>
      </c>
      <c r="Q471">
        <v>0</v>
      </c>
      <c r="R471" s="27">
        <v>8.1809206899216793E-6</v>
      </c>
      <c r="S471" s="27">
        <v>1.3405481106945773E-4</v>
      </c>
      <c r="T471" s="27">
        <v>4.6021253451594007E-4</v>
      </c>
      <c r="U471" s="27">
        <v>8.3759118044966839E-4</v>
      </c>
      <c r="V471" s="27">
        <v>2.0870645883345915E-4</v>
      </c>
      <c r="W471" s="27">
        <v>2.6848726603252531E-4</v>
      </c>
      <c r="X471" s="27">
        <v>5.5681517738119686E-4</v>
      </c>
      <c r="Y471" s="27">
        <v>3.231074765131435E-4</v>
      </c>
      <c r="Z471" s="27">
        <v>2.8407306235130362E-4</v>
      </c>
      <c r="AA471" s="27">
        <v>4.0802104664490111E-4</v>
      </c>
      <c r="AB471" s="27">
        <v>0</v>
      </c>
      <c r="AC471" s="18">
        <v>3.1720453949831979E-4</v>
      </c>
      <c r="AD471" s="12">
        <v>464</v>
      </c>
      <c r="AE471" s="17">
        <v>4</v>
      </c>
      <c r="AF471" s="18">
        <v>0.86627309478023318</v>
      </c>
      <c r="AG471" t="str">
        <f>IF(AF471&lt;='CAV Tier 1 Analysis'!$A$5,"Tier 1", "Tier 2")</f>
        <v>Tier 2</v>
      </c>
      <c r="AH471" t="str">
        <f t="shared" si="16"/>
        <v>Texas - Tier 2</v>
      </c>
      <c r="AI471" t="str">
        <f t="shared" si="17"/>
        <v>Alamo Heights, City Of - Tier 2</v>
      </c>
    </row>
    <row r="472" spans="1:35" x14ac:dyDescent="0.3">
      <c r="A472">
        <v>465</v>
      </c>
      <c r="B472">
        <v>6</v>
      </c>
      <c r="C472" t="s">
        <v>23</v>
      </c>
      <c r="D472" t="s">
        <v>4506</v>
      </c>
      <c r="E472" t="s">
        <v>6816</v>
      </c>
      <c r="F472" t="s">
        <v>708</v>
      </c>
      <c r="G472" s="59">
        <v>1.98285</v>
      </c>
      <c r="H472">
        <v>245</v>
      </c>
      <c r="I472">
        <v>15</v>
      </c>
      <c r="J472" s="12">
        <v>11</v>
      </c>
      <c r="K472" s="12">
        <v>1</v>
      </c>
      <c r="L472">
        <v>23</v>
      </c>
      <c r="M472" s="12">
        <v>87.214100915349121</v>
      </c>
      <c r="N472" s="12">
        <v>38.989322043811498</v>
      </c>
      <c r="O472" s="12">
        <v>171.63520261151822</v>
      </c>
      <c r="P472">
        <v>0</v>
      </c>
      <c r="Q472" s="12">
        <v>18.783576057254379</v>
      </c>
      <c r="R472" s="27">
        <v>8.9414772377817108E-6</v>
      </c>
      <c r="S472" s="27">
        <v>3.8639327896490761E-4</v>
      </c>
      <c r="T472" s="27">
        <v>3.1378127353359552E-4</v>
      </c>
      <c r="U472" s="27">
        <v>1.0237225538829282E-3</v>
      </c>
      <c r="V472" s="27">
        <v>2.0870645883345915E-4</v>
      </c>
      <c r="W472" s="27">
        <v>8.8217244553544032E-4</v>
      </c>
      <c r="X472" s="27">
        <v>6.0606106763735239E-4</v>
      </c>
      <c r="Y472" s="27">
        <v>2.981499024571549E-5</v>
      </c>
      <c r="Z472" s="27">
        <v>7.0565772456257031E-6</v>
      </c>
      <c r="AA472" s="27">
        <v>0</v>
      </c>
      <c r="AB472" s="27">
        <v>3.4490564015753322E-6</v>
      </c>
      <c r="AC472" s="18">
        <v>3.1546356177439831E-4</v>
      </c>
      <c r="AD472" s="12">
        <v>465</v>
      </c>
      <c r="AE472" s="17">
        <v>4</v>
      </c>
      <c r="AF472" s="18">
        <v>0.86658855834200754</v>
      </c>
      <c r="AG472" t="str">
        <f>IF(AF472&lt;='CAV Tier 1 Analysis'!$A$5,"Tier 1", "Tier 2")</f>
        <v>Tier 2</v>
      </c>
      <c r="AH472" t="str">
        <f t="shared" si="16"/>
        <v>Texas - Tier 2</v>
      </c>
      <c r="AI472" t="str">
        <f t="shared" si="17"/>
        <v>Simonton, Village Of - Tier 2</v>
      </c>
    </row>
    <row r="473" spans="1:35" x14ac:dyDescent="0.3">
      <c r="A473">
        <v>466</v>
      </c>
      <c r="B473">
        <v>6</v>
      </c>
      <c r="C473" t="s">
        <v>23</v>
      </c>
      <c r="D473" t="s">
        <v>4083</v>
      </c>
      <c r="E473" t="s">
        <v>6252</v>
      </c>
      <c r="F473" t="s">
        <v>753</v>
      </c>
      <c r="G473" s="59">
        <v>4.9614599999999998</v>
      </c>
      <c r="H473">
        <v>117</v>
      </c>
      <c r="I473">
        <v>20</v>
      </c>
      <c r="J473" s="12">
        <v>4</v>
      </c>
      <c r="K473" s="12">
        <v>3</v>
      </c>
      <c r="L473">
        <v>2</v>
      </c>
      <c r="M473" s="12">
        <v>49.021473517875791</v>
      </c>
      <c r="N473" s="12">
        <v>459.53627921923476</v>
      </c>
      <c r="O473" s="12">
        <v>9570.0902203749301</v>
      </c>
      <c r="P473" s="12">
        <v>9166.3146033552039</v>
      </c>
      <c r="Q473">
        <v>0</v>
      </c>
      <c r="R473" s="27">
        <v>2.2373241372854451E-5</v>
      </c>
      <c r="S473" s="27">
        <v>1.845225046485477E-4</v>
      </c>
      <c r="T473" s="27">
        <v>4.1837503137812733E-4</v>
      </c>
      <c r="U473" s="27">
        <v>3.7226274686651931E-4</v>
      </c>
      <c r="V473" s="27">
        <v>6.2611937650037738E-4</v>
      </c>
      <c r="W473" s="27">
        <v>7.6710647437864377E-5</v>
      </c>
      <c r="X473" s="27">
        <v>3.4065599789002965E-4</v>
      </c>
      <c r="Y473" s="27">
        <v>3.5140569171934473E-4</v>
      </c>
      <c r="Z473" s="27">
        <v>3.934628785945268E-4</v>
      </c>
      <c r="AA473" s="27">
        <v>6.8239125065889671E-4</v>
      </c>
      <c r="AB473" s="27">
        <v>0</v>
      </c>
      <c r="AC473" s="18">
        <v>3.1529812427882621E-4</v>
      </c>
      <c r="AD473" s="12">
        <v>466</v>
      </c>
      <c r="AE473" s="17">
        <v>4</v>
      </c>
      <c r="AF473" s="18">
        <v>0.86690385646628632</v>
      </c>
      <c r="AG473" t="str">
        <f>IF(AF473&lt;='CAV Tier 1 Analysis'!$A$5,"Tier 1", "Tier 2")</f>
        <v>Tier 2</v>
      </c>
      <c r="AH473" t="str">
        <f t="shared" si="16"/>
        <v>Texas - Tier 2</v>
      </c>
      <c r="AI473" t="str">
        <f t="shared" si="17"/>
        <v>Canyon, City Of - Tier 2</v>
      </c>
    </row>
    <row r="474" spans="1:35" x14ac:dyDescent="0.3">
      <c r="A474">
        <v>467</v>
      </c>
      <c r="B474">
        <v>6</v>
      </c>
      <c r="C474" t="s">
        <v>23</v>
      </c>
      <c r="D474" t="s">
        <v>3999</v>
      </c>
      <c r="E474" t="s">
        <v>6135</v>
      </c>
      <c r="F474" t="s">
        <v>933</v>
      </c>
      <c r="G474" s="59">
        <v>8.7260800000000014</v>
      </c>
      <c r="H474">
        <v>7</v>
      </c>
      <c r="I474">
        <v>0</v>
      </c>
      <c r="J474" s="12">
        <v>4</v>
      </c>
      <c r="K474" s="12">
        <v>9</v>
      </c>
      <c r="L474">
        <v>0</v>
      </c>
      <c r="M474">
        <v>0</v>
      </c>
      <c r="N474" s="12">
        <v>46.453494645103653</v>
      </c>
      <c r="O474" s="12">
        <v>9667.4564064935785</v>
      </c>
      <c r="P474" s="12">
        <v>9410.9493258876719</v>
      </c>
      <c r="Q474">
        <v>0</v>
      </c>
      <c r="R474" s="27">
        <v>3.9349444332683886E-5</v>
      </c>
      <c r="S474" s="27">
        <v>1.1039807970425932E-5</v>
      </c>
      <c r="T474" s="27">
        <v>0</v>
      </c>
      <c r="U474" s="27">
        <v>3.7226274686651931E-4</v>
      </c>
      <c r="V474" s="27">
        <v>1.8783581295011322E-3</v>
      </c>
      <c r="W474" s="27">
        <v>0</v>
      </c>
      <c r="X474" s="27">
        <v>0</v>
      </c>
      <c r="Y474" s="27">
        <v>3.5522815404865322E-5</v>
      </c>
      <c r="Z474" s="27">
        <v>3.974659735482662E-4</v>
      </c>
      <c r="AA474" s="27">
        <v>7.0060321495285819E-4</v>
      </c>
      <c r="AB474" s="27">
        <v>0</v>
      </c>
      <c r="AC474" s="18">
        <v>3.1223655750697735E-4</v>
      </c>
      <c r="AD474" s="12">
        <v>467</v>
      </c>
      <c r="AE474" s="17">
        <v>4</v>
      </c>
      <c r="AF474" s="18">
        <v>0.86721609302379332</v>
      </c>
      <c r="AG474" t="str">
        <f>IF(AF474&lt;='CAV Tier 1 Analysis'!$A$5,"Tier 1", "Tier 2")</f>
        <v>Tier 2</v>
      </c>
      <c r="AH474" t="str">
        <f t="shared" si="16"/>
        <v>Texas - Tier 2</v>
      </c>
      <c r="AI474" t="str">
        <f t="shared" si="17"/>
        <v>Borger, City Of - Tier 2</v>
      </c>
    </row>
    <row r="475" spans="1:35" x14ac:dyDescent="0.3">
      <c r="A475">
        <v>468</v>
      </c>
      <c r="B475">
        <v>6</v>
      </c>
      <c r="C475" t="s">
        <v>23</v>
      </c>
      <c r="D475" t="s">
        <v>4602</v>
      </c>
      <c r="E475" t="s">
        <v>6933</v>
      </c>
      <c r="F475" t="s">
        <v>800</v>
      </c>
      <c r="G475" s="59">
        <v>0.44051000000000001</v>
      </c>
      <c r="H475">
        <v>170</v>
      </c>
      <c r="I475">
        <v>32</v>
      </c>
      <c r="J475" s="12">
        <v>18</v>
      </c>
      <c r="K475" s="12">
        <v>1</v>
      </c>
      <c r="L475">
        <v>3</v>
      </c>
      <c r="M475" s="12">
        <v>51.730812013348164</v>
      </c>
      <c r="N475" s="12">
        <v>72.379426989312378</v>
      </c>
      <c r="O475" s="12">
        <v>657.26325902751614</v>
      </c>
      <c r="P475" s="12">
        <v>605.43758241782291</v>
      </c>
      <c r="Q475">
        <v>0</v>
      </c>
      <c r="R475" s="27">
        <v>1.9864387815594836E-6</v>
      </c>
      <c r="S475" s="27">
        <v>2.6810962213891546E-4</v>
      </c>
      <c r="T475" s="27">
        <v>6.6940005020500379E-4</v>
      </c>
      <c r="U475" s="27">
        <v>1.6751823608993368E-3</v>
      </c>
      <c r="V475" s="27">
        <v>2.0870645883345915E-4</v>
      </c>
      <c r="W475" s="27">
        <v>1.1506597115679657E-4</v>
      </c>
      <c r="X475" s="27">
        <v>3.5948351045879108E-4</v>
      </c>
      <c r="Y475" s="27">
        <v>5.5348279902172545E-5</v>
      </c>
      <c r="Z475" s="27">
        <v>2.7022597272991542E-5</v>
      </c>
      <c r="AA475" s="27">
        <v>4.5072128433249589E-5</v>
      </c>
      <c r="AB475" s="27">
        <v>0</v>
      </c>
      <c r="AC475" s="18">
        <v>3.1139794709838869E-4</v>
      </c>
      <c r="AD475" s="12">
        <v>468</v>
      </c>
      <c r="AE475" s="17">
        <v>4</v>
      </c>
      <c r="AF475" s="18">
        <v>0.86752749097089166</v>
      </c>
      <c r="AG475" t="str">
        <f>IF(AF475&lt;='CAV Tier 1 Analysis'!$A$5,"Tier 1", "Tier 2")</f>
        <v>Tier 2</v>
      </c>
      <c r="AH475" t="str">
        <f t="shared" si="16"/>
        <v>Texas - Tier 2</v>
      </c>
      <c r="AI475" t="str">
        <f t="shared" si="17"/>
        <v>Hillcrest Village, City Of - Tier 2</v>
      </c>
    </row>
    <row r="476" spans="1:35" x14ac:dyDescent="0.3">
      <c r="A476">
        <v>469</v>
      </c>
      <c r="B476">
        <v>6</v>
      </c>
      <c r="C476" t="s">
        <v>23</v>
      </c>
      <c r="D476" t="s">
        <v>3818</v>
      </c>
      <c r="E476" t="s">
        <v>5894</v>
      </c>
      <c r="F476" t="s">
        <v>797</v>
      </c>
      <c r="G476" s="59">
        <v>2.6370199999999997</v>
      </c>
      <c r="H476">
        <v>272</v>
      </c>
      <c r="I476">
        <v>17</v>
      </c>
      <c r="J476" s="12">
        <v>18</v>
      </c>
      <c r="K476" s="12">
        <v>1</v>
      </c>
      <c r="L476">
        <v>6</v>
      </c>
      <c r="M476" s="12">
        <v>67.590966318040827</v>
      </c>
      <c r="N476" s="12">
        <v>2.1890758629216287</v>
      </c>
      <c r="O476" s="12">
        <v>245.36159615008236</v>
      </c>
      <c r="P476">
        <v>0</v>
      </c>
      <c r="Q476" s="12">
        <v>14.639362648196169</v>
      </c>
      <c r="R476" s="27">
        <v>1.1891395872393336E-5</v>
      </c>
      <c r="S476" s="27">
        <v>4.2897539542226476E-4</v>
      </c>
      <c r="T476" s="27">
        <v>3.5561877667140827E-4</v>
      </c>
      <c r="U476" s="27">
        <v>1.6751823608993368E-3</v>
      </c>
      <c r="V476" s="27">
        <v>2.0870645883345915E-4</v>
      </c>
      <c r="W476" s="27">
        <v>2.3013194231359313E-4</v>
      </c>
      <c r="X476" s="27">
        <v>4.6969759224041609E-4</v>
      </c>
      <c r="Y476" s="27">
        <v>1.6739782093876904E-6</v>
      </c>
      <c r="Z476" s="27">
        <v>1.0087750240036605E-5</v>
      </c>
      <c r="AA476" s="27">
        <v>0</v>
      </c>
      <c r="AB476" s="27">
        <v>2.6880923687182221E-6</v>
      </c>
      <c r="AC476" s="18">
        <v>3.0860488573372858E-4</v>
      </c>
      <c r="AD476" s="12">
        <v>469</v>
      </c>
      <c r="AE476" s="17">
        <v>5</v>
      </c>
      <c r="AF476" s="18">
        <v>0.86783609585662536</v>
      </c>
      <c r="AG476" t="str">
        <f>IF(AF476&lt;='CAV Tier 1 Analysis'!$A$5,"Tier 1", "Tier 2")</f>
        <v>Tier 2</v>
      </c>
      <c r="AH476" t="str">
        <f t="shared" si="16"/>
        <v>Texas - Tier 2</v>
      </c>
      <c r="AI476" t="str">
        <f t="shared" si="17"/>
        <v>Jones Creek, Village Of - Tier 2</v>
      </c>
    </row>
    <row r="477" spans="1:35" x14ac:dyDescent="0.3">
      <c r="A477">
        <v>470</v>
      </c>
      <c r="B477">
        <v>6</v>
      </c>
      <c r="C477" t="s">
        <v>23</v>
      </c>
      <c r="D477" t="s">
        <v>3316</v>
      </c>
      <c r="E477" t="s">
        <v>6325</v>
      </c>
      <c r="F477" t="s">
        <v>918</v>
      </c>
      <c r="G477" s="59">
        <v>12.71247</v>
      </c>
      <c r="H477">
        <v>15</v>
      </c>
      <c r="I477">
        <v>0</v>
      </c>
      <c r="J477" s="12">
        <v>6</v>
      </c>
      <c r="K477" s="12">
        <v>7</v>
      </c>
      <c r="L477">
        <v>0</v>
      </c>
      <c r="M477">
        <v>0</v>
      </c>
      <c r="N477" s="12">
        <v>46.925043470820746</v>
      </c>
      <c r="O477" s="12">
        <v>11117.518427734174</v>
      </c>
      <c r="P477" s="12">
        <v>10477.079101190571</v>
      </c>
      <c r="Q477">
        <v>0</v>
      </c>
      <c r="R477" s="27">
        <v>5.7325698434567855E-5</v>
      </c>
      <c r="S477" s="27">
        <v>2.3656731365198426E-5</v>
      </c>
      <c r="T477" s="27">
        <v>0</v>
      </c>
      <c r="U477" s="27">
        <v>5.5839412029977896E-4</v>
      </c>
      <c r="V477" s="27">
        <v>1.460945211834214E-3</v>
      </c>
      <c r="W477" s="27">
        <v>0</v>
      </c>
      <c r="X477" s="27">
        <v>0</v>
      </c>
      <c r="Y477" s="27">
        <v>3.588340704642646E-5</v>
      </c>
      <c r="Z477" s="27">
        <v>4.5708354912798424E-4</v>
      </c>
      <c r="AA477" s="27">
        <v>7.7997182297197818E-4</v>
      </c>
      <c r="AB477" s="27">
        <v>0</v>
      </c>
      <c r="AC477" s="18">
        <v>3.0666004918910439E-4</v>
      </c>
      <c r="AD477" s="12">
        <v>470</v>
      </c>
      <c r="AE477" s="17">
        <v>5</v>
      </c>
      <c r="AF477" s="18">
        <v>0.86814275590581447</v>
      </c>
      <c r="AG477" t="str">
        <f>IF(AF477&lt;='CAV Tier 1 Analysis'!$A$5,"Tier 1", "Tier 2")</f>
        <v>Tier 2</v>
      </c>
      <c r="AH477" t="str">
        <f t="shared" si="16"/>
        <v>Texas - Tier 2</v>
      </c>
      <c r="AI477" t="str">
        <f t="shared" si="17"/>
        <v>Mount Pleasant, City Of - Tier 2</v>
      </c>
    </row>
    <row r="478" spans="1:35" x14ac:dyDescent="0.3">
      <c r="A478">
        <v>471</v>
      </c>
      <c r="B478">
        <v>6</v>
      </c>
      <c r="C478" t="s">
        <v>23</v>
      </c>
      <c r="D478" t="s">
        <v>3959</v>
      </c>
      <c r="E478" t="s">
        <v>6085</v>
      </c>
      <c r="F478" t="s">
        <v>872</v>
      </c>
      <c r="G478" s="59">
        <v>0.23114000000000001</v>
      </c>
      <c r="H478">
        <v>358</v>
      </c>
      <c r="I478">
        <v>2</v>
      </c>
      <c r="J478" s="12">
        <v>20</v>
      </c>
      <c r="K478" s="12">
        <v>1</v>
      </c>
      <c r="L478">
        <v>2</v>
      </c>
      <c r="M478" s="12">
        <v>8.0838020247469053</v>
      </c>
      <c r="N478" s="12">
        <v>528.95562817178245</v>
      </c>
      <c r="O478" s="12">
        <v>1520.6651705321594</v>
      </c>
      <c r="P478" s="12">
        <v>1206.6208630722367</v>
      </c>
      <c r="Q478">
        <v>0</v>
      </c>
      <c r="R478" s="27">
        <v>1.0423042836023223E-6</v>
      </c>
      <c r="S478" s="27">
        <v>5.6460732191606906E-4</v>
      </c>
      <c r="T478" s="27">
        <v>4.1837503137812737E-5</v>
      </c>
      <c r="U478" s="27">
        <v>1.8613137343325965E-3</v>
      </c>
      <c r="V478" s="27">
        <v>2.0870645883345915E-4</v>
      </c>
      <c r="W478" s="27">
        <v>7.6710647437864377E-5</v>
      </c>
      <c r="X478" s="27">
        <v>5.6175293149468902E-5</v>
      </c>
      <c r="Y478" s="27">
        <v>4.0449041090370003E-4</v>
      </c>
      <c r="Z478" s="27">
        <v>6.2520340101096731E-5</v>
      </c>
      <c r="AA478" s="27">
        <v>8.9827543069664141E-5</v>
      </c>
      <c r="AB478" s="27">
        <v>0</v>
      </c>
      <c r="AC478" s="18">
        <v>3.0611195974230307E-4</v>
      </c>
      <c r="AD478" s="12">
        <v>471</v>
      </c>
      <c r="AE478" s="17">
        <v>5</v>
      </c>
      <c r="AF478" s="18">
        <v>0.86844886786555675</v>
      </c>
      <c r="AG478" t="str">
        <f>IF(AF478&lt;='CAV Tier 1 Analysis'!$A$5,"Tier 1", "Tier 2")</f>
        <v>Tier 2</v>
      </c>
      <c r="AH478" t="str">
        <f t="shared" si="16"/>
        <v>Texas - Tier 2</v>
      </c>
      <c r="AI478" t="str">
        <f t="shared" si="17"/>
        <v>Southside Place, City Of - Tier 2</v>
      </c>
    </row>
    <row r="479" spans="1:35" x14ac:dyDescent="0.3">
      <c r="A479">
        <v>472</v>
      </c>
      <c r="B479">
        <v>6</v>
      </c>
      <c r="C479" t="s">
        <v>23</v>
      </c>
      <c r="D479" t="s">
        <v>2410</v>
      </c>
      <c r="E479" t="s">
        <v>6141</v>
      </c>
      <c r="F479" t="s">
        <v>894</v>
      </c>
      <c r="G479" s="59">
        <v>10.42609</v>
      </c>
      <c r="H479">
        <v>61</v>
      </c>
      <c r="I479">
        <v>6</v>
      </c>
      <c r="J479" s="12">
        <v>12</v>
      </c>
      <c r="K479" s="12">
        <v>5</v>
      </c>
      <c r="L479">
        <v>3</v>
      </c>
      <c r="M479" s="12">
        <v>24.437619471920922</v>
      </c>
      <c r="N479" s="12">
        <v>140.92208947616001</v>
      </c>
      <c r="O479" s="12">
        <v>4919.9668677734044</v>
      </c>
      <c r="P479" s="12">
        <v>4588.9259735016803</v>
      </c>
      <c r="Q479">
        <v>0</v>
      </c>
      <c r="R479" s="27">
        <v>4.7015480956231448E-5</v>
      </c>
      <c r="S479" s="27">
        <v>9.620404088514026E-5</v>
      </c>
      <c r="T479" s="27">
        <v>1.255125094134382E-4</v>
      </c>
      <c r="U479" s="27">
        <v>1.1167882405995579E-3</v>
      </c>
      <c r="V479" s="27">
        <v>1.0435322941672958E-3</v>
      </c>
      <c r="W479" s="27">
        <v>1.1506597115679657E-4</v>
      </c>
      <c r="X479" s="27">
        <v>1.6981989829882154E-4</v>
      </c>
      <c r="Y479" s="27">
        <v>1.0776260019131175E-4</v>
      </c>
      <c r="Z479" s="27">
        <v>2.0227858691054023E-4</v>
      </c>
      <c r="AA479" s="27">
        <v>3.4162507722489528E-4</v>
      </c>
      <c r="AB479" s="27">
        <v>0</v>
      </c>
      <c r="AC479" s="18">
        <v>3.0596406361854808E-4</v>
      </c>
      <c r="AD479" s="12">
        <v>472</v>
      </c>
      <c r="AE479" s="17">
        <v>5</v>
      </c>
      <c r="AF479" s="18">
        <v>0.86875483192917535</v>
      </c>
      <c r="AG479" t="str">
        <f>IF(AF479&lt;='CAV Tier 1 Analysis'!$A$5,"Tier 1", "Tier 2")</f>
        <v>Tier 2</v>
      </c>
      <c r="AH479" t="str">
        <f t="shared" si="16"/>
        <v>Texas - Tier 2</v>
      </c>
      <c r="AI479" t="str">
        <f t="shared" si="17"/>
        <v>Jasper, City Of - Tier 2</v>
      </c>
    </row>
    <row r="480" spans="1:35" x14ac:dyDescent="0.3">
      <c r="A480">
        <v>473</v>
      </c>
      <c r="B480">
        <v>6</v>
      </c>
      <c r="C480" t="s">
        <v>23</v>
      </c>
      <c r="D480" t="s">
        <v>3864</v>
      </c>
      <c r="E480" t="s">
        <v>5961</v>
      </c>
      <c r="F480" t="s">
        <v>607</v>
      </c>
      <c r="G480" s="59">
        <v>26.921260000000004</v>
      </c>
      <c r="H480">
        <v>404</v>
      </c>
      <c r="I480">
        <v>0</v>
      </c>
      <c r="J480" s="12">
        <v>8.4</v>
      </c>
      <c r="K480" s="12">
        <v>3.4</v>
      </c>
      <c r="M480" s="12">
        <v>24.428911202521721</v>
      </c>
      <c r="N480" s="12">
        <v>406.63990340991791</v>
      </c>
      <c r="O480" s="12">
        <v>3630.4681761912252</v>
      </c>
      <c r="P480" s="12">
        <v>3268.6271899646199</v>
      </c>
      <c r="Q480" s="12">
        <v>1261.7654654130311</v>
      </c>
      <c r="R480" s="27">
        <v>1.2139891242524815E-4</v>
      </c>
      <c r="S480" s="27">
        <v>6.3715463143601092E-4</v>
      </c>
      <c r="T480" s="27">
        <v>0</v>
      </c>
      <c r="U480" s="27">
        <v>7.8175176841969053E-4</v>
      </c>
      <c r="V480" s="27">
        <v>7.0960196003376106E-4</v>
      </c>
      <c r="W480" s="27">
        <v>0</v>
      </c>
      <c r="X480" s="27">
        <v>1.697593835082778E-4</v>
      </c>
      <c r="Y480" s="27">
        <v>3.1095602893689567E-4</v>
      </c>
      <c r="Z480" s="27">
        <v>1.4926238168672752E-4</v>
      </c>
      <c r="AA480" s="27">
        <v>2.4333471985362519E-4</v>
      </c>
      <c r="AB480" s="27">
        <v>2.3168646068801962E-4</v>
      </c>
      <c r="AC480" s="18">
        <v>3.0499147699893239E-4</v>
      </c>
      <c r="AD480" s="12">
        <v>473</v>
      </c>
      <c r="AE480" s="17">
        <v>5</v>
      </c>
      <c r="AF480" s="18">
        <v>0.86905982340617427</v>
      </c>
      <c r="AG480" t="str">
        <f>IF(AF480&lt;='CAV Tier 1 Analysis'!$A$5,"Tier 1", "Tier 2")</f>
        <v>Tier 2</v>
      </c>
      <c r="AH480" t="str">
        <f t="shared" si="16"/>
        <v>Texas - Tier 2</v>
      </c>
      <c r="AI480" t="str">
        <f t="shared" si="17"/>
        <v>Horseshoe Bay, City Of - Tier 2</v>
      </c>
    </row>
    <row r="481" spans="1:35" x14ac:dyDescent="0.3">
      <c r="A481">
        <v>474</v>
      </c>
      <c r="B481">
        <v>6</v>
      </c>
      <c r="C481" t="s">
        <v>23</v>
      </c>
      <c r="D481" t="s">
        <v>2399</v>
      </c>
      <c r="E481" t="s">
        <v>6872</v>
      </c>
      <c r="F481" t="s">
        <v>949</v>
      </c>
      <c r="G481" s="59">
        <v>8.1392800000000012</v>
      </c>
      <c r="H481">
        <v>13</v>
      </c>
      <c r="I481">
        <v>0</v>
      </c>
      <c r="J481" s="12">
        <v>4</v>
      </c>
      <c r="K481" s="12">
        <v>9</v>
      </c>
      <c r="L481">
        <v>0</v>
      </c>
      <c r="M481" s="12">
        <v>6.6595411387739452</v>
      </c>
      <c r="N481" s="12">
        <v>181.26335282115062</v>
      </c>
      <c r="O481" s="12">
        <v>7543.6803856818024</v>
      </c>
      <c r="P481" s="12">
        <v>7411.1186876077909</v>
      </c>
      <c r="Q481" s="12">
        <v>0</v>
      </c>
      <c r="R481" s="27">
        <v>3.6703324432978764E-5</v>
      </c>
      <c r="S481" s="27">
        <v>2.0502500516505301E-5</v>
      </c>
      <c r="T481" s="27">
        <v>0</v>
      </c>
      <c r="U481" s="27">
        <v>3.7226274686651931E-4</v>
      </c>
      <c r="V481" s="27">
        <v>1.8783581295011322E-3</v>
      </c>
      <c r="W481" s="27">
        <v>0</v>
      </c>
      <c r="X481" s="27">
        <v>4.6277936367854955E-5</v>
      </c>
      <c r="Y481" s="27">
        <v>1.386114149457515E-4</v>
      </c>
      <c r="Z481" s="27">
        <v>3.1014944806143611E-4</v>
      </c>
      <c r="AA481" s="27">
        <v>5.5172474095172919E-4</v>
      </c>
      <c r="AB481" s="27">
        <v>0</v>
      </c>
      <c r="AC481" s="18">
        <v>3.0496274924035524E-4</v>
      </c>
      <c r="AD481" s="12">
        <v>474</v>
      </c>
      <c r="AE481" s="17">
        <v>5</v>
      </c>
      <c r="AF481" s="18">
        <v>0.86936478615541457</v>
      </c>
      <c r="AG481" t="str">
        <f>IF(AF481&lt;='CAV Tier 1 Analysis'!$A$5,"Tier 1", "Tier 2")</f>
        <v>Tier 2</v>
      </c>
      <c r="AH481" t="str">
        <f t="shared" si="16"/>
        <v>Texas - Tier 2</v>
      </c>
      <c r="AI481" t="str">
        <f t="shared" si="17"/>
        <v>Vernon, City Of - Tier 2</v>
      </c>
    </row>
    <row r="482" spans="1:35" x14ac:dyDescent="0.3">
      <c r="A482">
        <v>475</v>
      </c>
      <c r="B482">
        <v>6</v>
      </c>
      <c r="C482" t="s">
        <v>23</v>
      </c>
      <c r="D482" t="s">
        <v>4118</v>
      </c>
      <c r="E482" t="s">
        <v>6301</v>
      </c>
      <c r="F482" t="s">
        <v>824</v>
      </c>
      <c r="G482" s="59">
        <v>4.2633700000000001</v>
      </c>
      <c r="H482">
        <v>68</v>
      </c>
      <c r="I482">
        <v>0</v>
      </c>
      <c r="J482" s="12">
        <v>12</v>
      </c>
      <c r="K482" s="12">
        <v>1</v>
      </c>
      <c r="L482">
        <v>0</v>
      </c>
      <c r="M482" s="12">
        <v>12.200278183690363</v>
      </c>
      <c r="N482" s="12">
        <v>247.58511937932565</v>
      </c>
      <c r="O482" s="12">
        <v>13590.237690824524</v>
      </c>
      <c r="P482" s="12">
        <v>9500.8769790919159</v>
      </c>
      <c r="Q482" s="12">
        <v>1953.9579562363742</v>
      </c>
      <c r="R482" s="27">
        <v>1.9225269592375326E-5</v>
      </c>
      <c r="S482" s="27">
        <v>1.0724384885556619E-4</v>
      </c>
      <c r="T482" s="27">
        <v>0</v>
      </c>
      <c r="U482" s="27">
        <v>1.1167882405995579E-3</v>
      </c>
      <c r="V482" s="27">
        <v>2.0870645883345915E-4</v>
      </c>
      <c r="W482" s="27">
        <v>0</v>
      </c>
      <c r="X482" s="27">
        <v>8.4781171208276072E-5</v>
      </c>
      <c r="Y482" s="27">
        <v>1.8932742433900701E-4</v>
      </c>
      <c r="Z482" s="27">
        <v>5.5874646105542782E-4</v>
      </c>
      <c r="AA482" s="27">
        <v>7.0729792775667158E-4</v>
      </c>
      <c r="AB482" s="27">
        <v>3.5878744158321965E-4</v>
      </c>
      <c r="AC482" s="18">
        <v>3.0462765852941467E-4</v>
      </c>
      <c r="AD482" s="12">
        <v>475</v>
      </c>
      <c r="AE482" s="17">
        <v>5</v>
      </c>
      <c r="AF482" s="18">
        <v>0.86966941381394403</v>
      </c>
      <c r="AG482" t="str">
        <f>IF(AF482&lt;='CAV Tier 1 Analysis'!$A$5,"Tier 1", "Tier 2")</f>
        <v>Tier 2</v>
      </c>
      <c r="AH482" t="str">
        <f t="shared" si="16"/>
        <v>Texas - Tier 2</v>
      </c>
      <c r="AI482" t="str">
        <f t="shared" si="17"/>
        <v>Forest Hill, City Of - Tier 2</v>
      </c>
    </row>
    <row r="483" spans="1:35" x14ac:dyDescent="0.3">
      <c r="A483">
        <v>476</v>
      </c>
      <c r="B483">
        <v>6</v>
      </c>
      <c r="C483" t="s">
        <v>23</v>
      </c>
      <c r="D483" t="s">
        <v>4494</v>
      </c>
      <c r="E483" t="s">
        <v>6800</v>
      </c>
      <c r="F483" t="s">
        <v>766</v>
      </c>
      <c r="G483" s="59">
        <v>7.2146300000000005</v>
      </c>
      <c r="H483">
        <v>34</v>
      </c>
      <c r="I483">
        <v>4</v>
      </c>
      <c r="J483" s="12">
        <v>8.0909090909090917</v>
      </c>
      <c r="K483" s="12">
        <v>1</v>
      </c>
      <c r="L483">
        <v>4</v>
      </c>
      <c r="M483" s="12">
        <v>4.7391342314158873</v>
      </c>
      <c r="N483" s="12">
        <v>163.68508729230643</v>
      </c>
      <c r="O483" s="12">
        <v>9335.0258211712353</v>
      </c>
      <c r="P483" s="12">
        <v>8516.1599315015719</v>
      </c>
      <c r="Q483" s="12">
        <v>4676.9963968957145</v>
      </c>
      <c r="R483" s="27">
        <v>3.2533701451959087E-5</v>
      </c>
      <c r="S483" s="27">
        <v>5.3621924427783095E-5</v>
      </c>
      <c r="T483" s="27">
        <v>8.3675006275625474E-5</v>
      </c>
      <c r="U483" s="27">
        <v>7.5298601070727771E-4</v>
      </c>
      <c r="V483" s="27">
        <v>2.0870645883345915E-4</v>
      </c>
      <c r="W483" s="27">
        <v>1.5342129487572875E-4</v>
      </c>
      <c r="X483" s="27">
        <v>3.2932802400341513E-5</v>
      </c>
      <c r="Y483" s="27">
        <v>1.2516938036279129E-4</v>
      </c>
      <c r="Z483" s="27">
        <v>3.8379848536144448E-4</v>
      </c>
      <c r="AA483" s="27">
        <v>6.3399013430559927E-4</v>
      </c>
      <c r="AB483" s="27">
        <v>8.5879410361947071E-4</v>
      </c>
      <c r="AC483" s="18">
        <v>3.0178448205649822E-4</v>
      </c>
      <c r="AD483" s="12">
        <v>476</v>
      </c>
      <c r="AE483" s="17">
        <v>5</v>
      </c>
      <c r="AF483" s="18">
        <v>0.86997119829600056</v>
      </c>
      <c r="AG483" t="str">
        <f>IF(AF483&lt;='CAV Tier 1 Analysis'!$A$5,"Tier 1", "Tier 2")</f>
        <v>Tier 2</v>
      </c>
      <c r="AH483" t="str">
        <f t="shared" si="16"/>
        <v>Texas - Tier 2</v>
      </c>
      <c r="AI483" t="str">
        <f t="shared" si="17"/>
        <v>Leander, City Of - Tier 2</v>
      </c>
    </row>
    <row r="484" spans="1:35" x14ac:dyDescent="0.3">
      <c r="A484">
        <v>477</v>
      </c>
      <c r="B484">
        <v>6</v>
      </c>
      <c r="C484" t="s">
        <v>23</v>
      </c>
      <c r="D484" t="s">
        <v>3912</v>
      </c>
      <c r="E484" t="s">
        <v>6021</v>
      </c>
      <c r="F484" t="s">
        <v>906</v>
      </c>
      <c r="G484" s="59">
        <v>9.2752800000000004</v>
      </c>
      <c r="H484">
        <v>16</v>
      </c>
      <c r="I484">
        <v>4</v>
      </c>
      <c r="J484" s="12">
        <v>8</v>
      </c>
      <c r="K484" s="12">
        <v>6</v>
      </c>
      <c r="L484">
        <v>0</v>
      </c>
      <c r="M484" s="12">
        <v>5.6410200015525138</v>
      </c>
      <c r="N484" s="12">
        <v>146.42007244880716</v>
      </c>
      <c r="O484" s="12">
        <v>8071.4199693707778</v>
      </c>
      <c r="P484" s="12">
        <v>7820.8567214519107</v>
      </c>
      <c r="Q484" s="12">
        <v>547.61972919411528</v>
      </c>
      <c r="R484" s="27">
        <v>4.1826010537384044E-5</v>
      </c>
      <c r="S484" s="27">
        <v>2.5233846789544985E-5</v>
      </c>
      <c r="T484" s="27">
        <v>8.3675006275625474E-5</v>
      </c>
      <c r="U484" s="27">
        <v>7.4452549373303862E-4</v>
      </c>
      <c r="V484" s="27">
        <v>1.2522387530007548E-3</v>
      </c>
      <c r="W484" s="27">
        <v>0</v>
      </c>
      <c r="X484" s="27">
        <v>3.920011292695547E-5</v>
      </c>
      <c r="Y484" s="27">
        <v>1.1196688741939919E-4</v>
      </c>
      <c r="Z484" s="27">
        <v>3.3184683345331662E-4</v>
      </c>
      <c r="AA484" s="27">
        <v>5.8222791059583695E-4</v>
      </c>
      <c r="AB484" s="27">
        <v>1.0055440597939035E-4</v>
      </c>
      <c r="AC484" s="18">
        <v>3.0120866006465877E-4</v>
      </c>
      <c r="AD484" s="12">
        <v>477</v>
      </c>
      <c r="AE484" s="17">
        <v>5</v>
      </c>
      <c r="AF484" s="18">
        <v>0.87027240695606523</v>
      </c>
      <c r="AG484" t="str">
        <f>IF(AF484&lt;='CAV Tier 1 Analysis'!$A$5,"Tier 1", "Tier 2")</f>
        <v>Tier 2</v>
      </c>
      <c r="AH484" t="str">
        <f t="shared" si="16"/>
        <v>Texas - Tier 2</v>
      </c>
      <c r="AI484" t="str">
        <f t="shared" si="17"/>
        <v>Bonham, City Of - Tier 2</v>
      </c>
    </row>
    <row r="485" spans="1:35" x14ac:dyDescent="0.3">
      <c r="A485">
        <v>478</v>
      </c>
      <c r="B485">
        <v>6</v>
      </c>
      <c r="C485" t="s">
        <v>23</v>
      </c>
      <c r="D485" t="s">
        <v>4174</v>
      </c>
      <c r="E485" t="s">
        <v>6378</v>
      </c>
      <c r="F485" t="s">
        <v>926</v>
      </c>
      <c r="G485" s="59">
        <v>3.5944400000000001</v>
      </c>
      <c r="H485">
        <v>87</v>
      </c>
      <c r="I485">
        <v>3</v>
      </c>
      <c r="J485" s="12">
        <v>7</v>
      </c>
      <c r="K485" s="12">
        <v>8</v>
      </c>
      <c r="L485">
        <v>0</v>
      </c>
      <c r="M485" s="12">
        <v>24.000000000000007</v>
      </c>
      <c r="N485" s="12">
        <v>0</v>
      </c>
      <c r="O485" s="12">
        <v>5265.5522774787751</v>
      </c>
      <c r="P485" s="12">
        <v>5233.3327053150078</v>
      </c>
      <c r="Q485" s="12">
        <v>0</v>
      </c>
      <c r="R485" s="27">
        <v>1.6208792113660689E-5</v>
      </c>
      <c r="S485" s="27">
        <v>1.3720904191815087E-4</v>
      </c>
      <c r="T485" s="27">
        <v>6.2756254706719102E-5</v>
      </c>
      <c r="U485" s="27">
        <v>6.5145980701640873E-4</v>
      </c>
      <c r="V485" s="27">
        <v>1.6696516706676732E-3</v>
      </c>
      <c r="W485" s="27">
        <v>0</v>
      </c>
      <c r="X485" s="27">
        <v>1.6677882900397538E-4</v>
      </c>
      <c r="Y485" s="27">
        <v>0</v>
      </c>
      <c r="Z485" s="27">
        <v>2.1648692005806378E-4</v>
      </c>
      <c r="AA485" s="27">
        <v>3.8959828507160706E-4</v>
      </c>
      <c r="AB485" s="27">
        <v>0</v>
      </c>
      <c r="AC485" s="18">
        <v>3.0092269095965989E-4</v>
      </c>
      <c r="AD485" s="12">
        <v>478</v>
      </c>
      <c r="AE485" s="17">
        <v>5</v>
      </c>
      <c r="AF485" s="18">
        <v>0.87057332964702494</v>
      </c>
      <c r="AG485" t="str">
        <f>IF(AF485&lt;='CAV Tier 1 Analysis'!$A$5,"Tier 1", "Tier 2")</f>
        <v>Tier 2</v>
      </c>
      <c r="AH485" t="str">
        <f t="shared" si="16"/>
        <v>Texas - Tier 2</v>
      </c>
      <c r="AI485" t="str">
        <f t="shared" si="17"/>
        <v>Crystal City, City Of - Tier 2</v>
      </c>
    </row>
    <row r="486" spans="1:35" x14ac:dyDescent="0.3">
      <c r="A486">
        <v>479</v>
      </c>
      <c r="B486">
        <v>6</v>
      </c>
      <c r="C486" t="s">
        <v>23</v>
      </c>
      <c r="D486" t="s">
        <v>4045</v>
      </c>
      <c r="E486" t="s">
        <v>6190</v>
      </c>
      <c r="F486" t="s">
        <v>815</v>
      </c>
      <c r="G486" s="59">
        <v>6.9014000000000015</v>
      </c>
      <c r="H486">
        <v>47</v>
      </c>
      <c r="I486">
        <v>5</v>
      </c>
      <c r="J486" s="12">
        <v>10</v>
      </c>
      <c r="K486" s="12">
        <v>2</v>
      </c>
      <c r="L486">
        <v>0</v>
      </c>
      <c r="M486" s="12">
        <v>7.6079172341843675</v>
      </c>
      <c r="N486" s="12">
        <v>176.47051479870748</v>
      </c>
      <c r="O486" s="12">
        <v>9844.7956906207273</v>
      </c>
      <c r="P486" s="12">
        <v>8733.131204817153</v>
      </c>
      <c r="Q486" s="12">
        <v>2714.3415232230709</v>
      </c>
      <c r="R486" s="27">
        <v>3.1121219965618537E-5</v>
      </c>
      <c r="S486" s="27">
        <v>7.41244249442884E-5</v>
      </c>
      <c r="T486" s="27">
        <v>1.0459375784453183E-4</v>
      </c>
      <c r="U486" s="27">
        <v>9.3065686716629827E-4</v>
      </c>
      <c r="V486" s="27">
        <v>4.1741291766691829E-4</v>
      </c>
      <c r="W486" s="27">
        <v>0</v>
      </c>
      <c r="X486" s="27">
        <v>5.2868313644851311E-5</v>
      </c>
      <c r="Y486" s="27">
        <v>1.3494634945095102E-4</v>
      </c>
      <c r="Z486" s="27">
        <v>4.0475706732207467E-4</v>
      </c>
      <c r="AA486" s="27">
        <v>6.5014267815355733E-4</v>
      </c>
      <c r="AB486" s="27">
        <v>4.9840972657166731E-4</v>
      </c>
      <c r="AC486" s="18">
        <v>2.9991212024825064E-4</v>
      </c>
      <c r="AD486" s="12">
        <v>479</v>
      </c>
      <c r="AE486" s="17">
        <v>5</v>
      </c>
      <c r="AF486" s="18">
        <v>0.87087324176727321</v>
      </c>
      <c r="AG486" t="str">
        <f>IF(AF486&lt;='CAV Tier 1 Analysis'!$A$5,"Tier 1", "Tier 2")</f>
        <v>Tier 2</v>
      </c>
      <c r="AH486" t="str">
        <f t="shared" si="16"/>
        <v>Texas - Tier 2</v>
      </c>
      <c r="AI486" t="str">
        <f t="shared" si="17"/>
        <v>Hewitt,City Of - Tier 2</v>
      </c>
    </row>
    <row r="487" spans="1:35" x14ac:dyDescent="0.3">
      <c r="A487">
        <v>480</v>
      </c>
      <c r="B487">
        <v>6</v>
      </c>
      <c r="C487" t="s">
        <v>23</v>
      </c>
      <c r="D487" t="s">
        <v>2856</v>
      </c>
      <c r="E487" t="s">
        <v>6297</v>
      </c>
      <c r="F487" t="s">
        <v>802</v>
      </c>
      <c r="G487" s="59">
        <v>6.6492299999999993</v>
      </c>
      <c r="H487">
        <v>14</v>
      </c>
      <c r="I487">
        <v>2</v>
      </c>
      <c r="J487" s="12">
        <v>11.555555555555555</v>
      </c>
      <c r="K487" s="12">
        <v>1.1111111111111112</v>
      </c>
      <c r="L487">
        <v>0</v>
      </c>
      <c r="M487" s="12">
        <v>0.90310607393638065</v>
      </c>
      <c r="N487" s="12">
        <v>345.21129335599232</v>
      </c>
      <c r="O487" s="12">
        <v>9646.9592235132623</v>
      </c>
      <c r="P487" s="12">
        <v>3273.5549712426764</v>
      </c>
      <c r="Q487" s="12">
        <v>5352.4522425707037</v>
      </c>
      <c r="R487" s="27">
        <v>2.9984082857389759E-5</v>
      </c>
      <c r="S487" s="27">
        <v>2.2079615940851864E-5</v>
      </c>
      <c r="T487" s="27">
        <v>4.1837503137812737E-5</v>
      </c>
      <c r="U487" s="27">
        <v>1.0754257131699446E-3</v>
      </c>
      <c r="V487" s="27">
        <v>2.3189606537051016E-4</v>
      </c>
      <c r="W487" s="27">
        <v>0</v>
      </c>
      <c r="X487" s="27">
        <v>6.2757905615619632E-6</v>
      </c>
      <c r="Y487" s="27">
        <v>2.6398179821014332E-4</v>
      </c>
      <c r="Z487" s="27">
        <v>3.966232562454195E-4</v>
      </c>
      <c r="AA487" s="27">
        <v>2.437015711973567E-4</v>
      </c>
      <c r="AB487" s="27">
        <v>9.8282188732826343E-4</v>
      </c>
      <c r="AC487" s="18">
        <v>2.9951157127447762E-4</v>
      </c>
      <c r="AD487" s="12">
        <v>480</v>
      </c>
      <c r="AE487" s="17">
        <v>5</v>
      </c>
      <c r="AF487" s="18">
        <v>0.87117275333854771</v>
      </c>
      <c r="AG487" t="str">
        <f>IF(AF487&lt;='CAV Tier 1 Analysis'!$A$5,"Tier 1", "Tier 2")</f>
        <v>Tier 2</v>
      </c>
      <c r="AH487" t="str">
        <f t="shared" si="16"/>
        <v>Texas - Tier 2</v>
      </c>
      <c r="AI487" t="str">
        <f t="shared" si="17"/>
        <v>Crowley, City Of - Tier 2</v>
      </c>
    </row>
    <row r="488" spans="1:35" x14ac:dyDescent="0.3">
      <c r="A488">
        <v>481</v>
      </c>
      <c r="B488">
        <v>6</v>
      </c>
      <c r="C488" t="s">
        <v>23</v>
      </c>
      <c r="D488" t="s">
        <v>4088</v>
      </c>
      <c r="E488" t="s">
        <v>6258</v>
      </c>
      <c r="F488" t="s">
        <v>873</v>
      </c>
      <c r="G488" s="59">
        <v>4.11198</v>
      </c>
      <c r="H488">
        <v>115</v>
      </c>
      <c r="I488">
        <v>0</v>
      </c>
      <c r="J488" s="12">
        <v>5</v>
      </c>
      <c r="K488" s="12">
        <v>8</v>
      </c>
      <c r="L488">
        <v>14</v>
      </c>
      <c r="M488" s="12">
        <v>38.707179996011654</v>
      </c>
      <c r="N488" s="12">
        <v>65.752033783295488</v>
      </c>
      <c r="O488" s="12">
        <v>826.60945112556101</v>
      </c>
      <c r="P488" s="12">
        <v>756.9387450899228</v>
      </c>
      <c r="Q488" s="12">
        <v>0</v>
      </c>
      <c r="R488" s="27">
        <v>1.8542590499641243E-5</v>
      </c>
      <c r="S488" s="27">
        <v>1.8136827379985459E-4</v>
      </c>
      <c r="T488" s="27">
        <v>0</v>
      </c>
      <c r="U488" s="27">
        <v>4.6532843358314913E-4</v>
      </c>
      <c r="V488" s="27">
        <v>1.6696516706676732E-3</v>
      </c>
      <c r="W488" s="27">
        <v>5.3697453206505061E-4</v>
      </c>
      <c r="X488" s="27">
        <v>2.6898075640753843E-4</v>
      </c>
      <c r="Y488" s="27">
        <v>5.0280336849203316E-5</v>
      </c>
      <c r="Z488" s="27">
        <v>3.3985064573462612E-5</v>
      </c>
      <c r="AA488" s="27">
        <v>5.6350714467624766E-5</v>
      </c>
      <c r="AB488" s="27">
        <v>0</v>
      </c>
      <c r="AC488" s="18">
        <v>2.983147611739271E-4</v>
      </c>
      <c r="AD488" s="12">
        <v>481</v>
      </c>
      <c r="AE488" s="17">
        <v>5</v>
      </c>
      <c r="AF488" s="18">
        <v>0.87147106809972164</v>
      </c>
      <c r="AG488" t="str">
        <f>IF(AF488&lt;='CAV Tier 1 Analysis'!$A$5,"Tier 1", "Tier 2")</f>
        <v>Tier 2</v>
      </c>
      <c r="AH488" t="str">
        <f t="shared" si="16"/>
        <v>Texas - Tier 2</v>
      </c>
      <c r="AI488" t="str">
        <f t="shared" si="17"/>
        <v>Hearne, City Of - Tier 2</v>
      </c>
    </row>
    <row r="489" spans="1:35" x14ac:dyDescent="0.3">
      <c r="A489">
        <v>482</v>
      </c>
      <c r="B489">
        <v>6</v>
      </c>
      <c r="C489" t="s">
        <v>23</v>
      </c>
      <c r="D489" t="s">
        <v>3924</v>
      </c>
      <c r="E489" t="s">
        <v>6037</v>
      </c>
      <c r="F489" t="s">
        <v>978</v>
      </c>
      <c r="G489" s="59">
        <v>3.2914599999999998</v>
      </c>
      <c r="H489">
        <v>5</v>
      </c>
      <c r="I489">
        <v>3</v>
      </c>
      <c r="J489" s="12">
        <v>4</v>
      </c>
      <c r="K489" s="12">
        <v>10</v>
      </c>
      <c r="L489">
        <v>1</v>
      </c>
      <c r="M489" s="12">
        <v>6</v>
      </c>
      <c r="N489" s="12">
        <v>0</v>
      </c>
      <c r="O489" s="12">
        <v>4827.4431652857857</v>
      </c>
      <c r="P489" s="12">
        <v>4798.6356322661786</v>
      </c>
      <c r="Q489" s="12">
        <v>546.34291071267398</v>
      </c>
      <c r="R489" s="27">
        <v>1.4842532046836114E-5</v>
      </c>
      <c r="S489" s="27">
        <v>7.8855771217328087E-6</v>
      </c>
      <c r="T489" s="27">
        <v>6.2756254706719102E-5</v>
      </c>
      <c r="U489" s="27">
        <v>3.7226274686651931E-4</v>
      </c>
      <c r="V489" s="27">
        <v>2.0870645883345916E-3</v>
      </c>
      <c r="W489" s="27">
        <v>3.8355323718932189E-5</v>
      </c>
      <c r="X489" s="27">
        <v>4.1694707250993831E-5</v>
      </c>
      <c r="Y489" s="27">
        <v>0</v>
      </c>
      <c r="Z489" s="27">
        <v>1.9847458491257622E-4</v>
      </c>
      <c r="AA489" s="27">
        <v>3.5723702624824381E-4</v>
      </c>
      <c r="AB489" s="27">
        <v>1.0031995547094395E-4</v>
      </c>
      <c r="AC489" s="18">
        <v>2.9826302697073538E-4</v>
      </c>
      <c r="AD489" s="12">
        <v>482</v>
      </c>
      <c r="AE489" s="17">
        <v>5</v>
      </c>
      <c r="AF489" s="18">
        <v>0.87176933112669241</v>
      </c>
      <c r="AG489" t="str">
        <f>IF(AF489&lt;='CAV Tier 1 Analysis'!$A$5,"Tier 1", "Tier 2")</f>
        <v>Tier 2</v>
      </c>
      <c r="AH489" t="str">
        <f t="shared" si="16"/>
        <v>Texas - Tier 2</v>
      </c>
      <c r="AI489" t="str">
        <f t="shared" si="17"/>
        <v>Seminole,City Of - Tier 2</v>
      </c>
    </row>
    <row r="490" spans="1:35" x14ac:dyDescent="0.3">
      <c r="A490">
        <v>483</v>
      </c>
      <c r="B490">
        <v>6</v>
      </c>
      <c r="C490" t="s">
        <v>23</v>
      </c>
      <c r="D490" t="s">
        <v>3991</v>
      </c>
      <c r="E490" t="s">
        <v>6126</v>
      </c>
      <c r="F490" t="s">
        <v>988</v>
      </c>
      <c r="G490" s="59">
        <v>8.8847199999999997</v>
      </c>
      <c r="H490">
        <v>22</v>
      </c>
      <c r="I490">
        <v>0</v>
      </c>
      <c r="J490" s="12">
        <v>12</v>
      </c>
      <c r="K490" s="12">
        <v>6</v>
      </c>
      <c r="L490">
        <v>0</v>
      </c>
      <c r="M490" s="12">
        <v>13.70965432787977</v>
      </c>
      <c r="N490" s="12">
        <v>58.607082197546369</v>
      </c>
      <c r="O490" s="12">
        <v>6057.8570931939857</v>
      </c>
      <c r="P490" s="12">
        <v>5897.6410467953101</v>
      </c>
      <c r="Q490" s="12">
        <v>0</v>
      </c>
      <c r="R490" s="27">
        <v>4.0064816624587804E-5</v>
      </c>
      <c r="S490" s="27">
        <v>3.469653933562436E-5</v>
      </c>
      <c r="T490" s="27">
        <v>0</v>
      </c>
      <c r="U490" s="27">
        <v>1.1167882405995579E-3</v>
      </c>
      <c r="V490" s="27">
        <v>1.2522387530007548E-3</v>
      </c>
      <c r="W490" s="27">
        <v>0</v>
      </c>
      <c r="X490" s="27">
        <v>9.5270003952211267E-5</v>
      </c>
      <c r="Y490" s="27">
        <v>4.4816618819024546E-5</v>
      </c>
      <c r="Z490" s="27">
        <v>2.4906159034193492E-4</v>
      </c>
      <c r="AA490" s="27">
        <v>4.3905307901899676E-4</v>
      </c>
      <c r="AB490" s="27">
        <v>0</v>
      </c>
      <c r="AC490" s="18">
        <v>2.9745360379024473E-4</v>
      </c>
      <c r="AD490" s="12">
        <v>483</v>
      </c>
      <c r="AE490" s="17">
        <v>5</v>
      </c>
      <c r="AF490" s="18">
        <v>0.87206678473048271</v>
      </c>
      <c r="AG490" t="str">
        <f>IF(AF490&lt;='CAV Tier 1 Analysis'!$A$5,"Tier 1", "Tier 2")</f>
        <v>Tier 2</v>
      </c>
      <c r="AH490" t="str">
        <f t="shared" si="16"/>
        <v>Texas - Tier 2</v>
      </c>
      <c r="AI490" t="str">
        <f t="shared" si="17"/>
        <v>Crockett, City Of - Tier 2</v>
      </c>
    </row>
    <row r="491" spans="1:35" x14ac:dyDescent="0.3">
      <c r="A491">
        <v>484</v>
      </c>
      <c r="B491">
        <v>6</v>
      </c>
      <c r="C491" t="s">
        <v>23</v>
      </c>
      <c r="D491" t="s">
        <v>3962</v>
      </c>
      <c r="E491" t="s">
        <v>6090</v>
      </c>
      <c r="F491" t="s">
        <v>814</v>
      </c>
      <c r="G491" s="59">
        <v>3.36144</v>
      </c>
      <c r="H491">
        <v>34</v>
      </c>
      <c r="I491">
        <v>19</v>
      </c>
      <c r="J491" s="12">
        <v>4</v>
      </c>
      <c r="K491" s="12">
        <v>7</v>
      </c>
      <c r="L491">
        <v>0</v>
      </c>
      <c r="M491" s="12">
        <v>100.30058546337285</v>
      </c>
      <c r="N491" s="12">
        <v>87.484751771840109</v>
      </c>
      <c r="O491" s="12">
        <v>1617.6538913264687</v>
      </c>
      <c r="P491" s="12">
        <v>1589.1198099811547</v>
      </c>
      <c r="Q491" s="12">
        <v>0</v>
      </c>
      <c r="R491" s="27">
        <v>1.5158100333443757E-5</v>
      </c>
      <c r="S491" s="27">
        <v>5.3621924427783095E-5</v>
      </c>
      <c r="T491" s="27">
        <v>3.9745627980922101E-4</v>
      </c>
      <c r="U491" s="27">
        <v>3.7226274686651931E-4</v>
      </c>
      <c r="V491" s="27">
        <v>1.460945211834214E-3</v>
      </c>
      <c r="W491" s="27">
        <v>0</v>
      </c>
      <c r="X491" s="27">
        <v>6.9700059133310306E-4</v>
      </c>
      <c r="Y491" s="27">
        <v>6.6899265850154998E-5</v>
      </c>
      <c r="Z491" s="27">
        <v>6.6507916016910279E-5</v>
      </c>
      <c r="AA491" s="27">
        <v>1.183028841474564E-4</v>
      </c>
      <c r="AB491" s="27">
        <v>0</v>
      </c>
      <c r="AC491" s="18">
        <v>2.9528681096534595E-4</v>
      </c>
      <c r="AD491" s="12">
        <v>484</v>
      </c>
      <c r="AE491" s="17">
        <v>5</v>
      </c>
      <c r="AF491" s="18">
        <v>0.87236207154144807</v>
      </c>
      <c r="AG491" t="str">
        <f>IF(AF491&lt;='CAV Tier 1 Analysis'!$A$5,"Tier 1", "Tier 2")</f>
        <v>Tier 2</v>
      </c>
      <c r="AH491" t="str">
        <f t="shared" si="16"/>
        <v>Texas - Tier 2</v>
      </c>
      <c r="AI491" t="str">
        <f t="shared" si="17"/>
        <v>Haskell,City Of - Tier 2</v>
      </c>
    </row>
    <row r="492" spans="1:35" x14ac:dyDescent="0.3">
      <c r="A492">
        <v>485</v>
      </c>
      <c r="B492">
        <v>6</v>
      </c>
      <c r="C492" t="s">
        <v>23</v>
      </c>
      <c r="D492" t="s">
        <v>2925</v>
      </c>
      <c r="E492" t="s">
        <v>5931</v>
      </c>
      <c r="F492" t="s">
        <v>974</v>
      </c>
      <c r="G492" s="59">
        <v>11.034739999999999</v>
      </c>
      <c r="H492">
        <v>12</v>
      </c>
      <c r="I492">
        <v>6</v>
      </c>
      <c r="J492" s="12">
        <v>9</v>
      </c>
      <c r="K492" s="12">
        <v>7</v>
      </c>
      <c r="L492">
        <v>1</v>
      </c>
      <c r="M492" s="12">
        <v>11.925681076309907</v>
      </c>
      <c r="N492" s="12">
        <v>177.61233463767235</v>
      </c>
      <c r="O492" s="12">
        <v>4357.4000341920282</v>
      </c>
      <c r="P492" s="12">
        <v>4019.1363951467306</v>
      </c>
      <c r="Q492" s="12">
        <v>0</v>
      </c>
      <c r="R492" s="27">
        <v>4.9760131394124291E-5</v>
      </c>
      <c r="S492" s="27">
        <v>1.8925385092158739E-5</v>
      </c>
      <c r="T492" s="27">
        <v>1.255125094134382E-4</v>
      </c>
      <c r="U492" s="27">
        <v>8.3759118044966839E-4</v>
      </c>
      <c r="V492" s="27">
        <v>1.460945211834214E-3</v>
      </c>
      <c r="W492" s="27">
        <v>3.8355323718932189E-5</v>
      </c>
      <c r="X492" s="27">
        <v>8.2872963540909768E-5</v>
      </c>
      <c r="Y492" s="27">
        <v>1.3581949485529657E-4</v>
      </c>
      <c r="Z492" s="27">
        <v>1.791493205561354E-4</v>
      </c>
      <c r="AA492" s="27">
        <v>2.9920678374370518E-4</v>
      </c>
      <c r="AB492" s="27">
        <v>0</v>
      </c>
      <c r="AC492" s="18">
        <v>2.9346711859987114E-4</v>
      </c>
      <c r="AD492" s="12">
        <v>485</v>
      </c>
      <c r="AE492" s="17">
        <v>5</v>
      </c>
      <c r="AF492" s="18">
        <v>0.87265553866004797</v>
      </c>
      <c r="AG492" t="str">
        <f>IF(AF492&lt;='CAV Tier 1 Analysis'!$A$5,"Tier 1", "Tier 2")</f>
        <v>Tier 2</v>
      </c>
      <c r="AH492" t="str">
        <f t="shared" si="16"/>
        <v>Texas - Tier 2</v>
      </c>
      <c r="AI492" t="str">
        <f t="shared" si="17"/>
        <v>Atlanta, City Of - Tier 2</v>
      </c>
    </row>
    <row r="493" spans="1:35" x14ac:dyDescent="0.3">
      <c r="A493">
        <v>486</v>
      </c>
      <c r="B493">
        <v>6</v>
      </c>
      <c r="C493" t="s">
        <v>23</v>
      </c>
      <c r="D493" t="s">
        <v>4135</v>
      </c>
      <c r="E493" t="s">
        <v>6324</v>
      </c>
      <c r="F493" t="s">
        <v>989</v>
      </c>
      <c r="G493" s="59">
        <v>6.2952899999999996</v>
      </c>
      <c r="H493">
        <v>17</v>
      </c>
      <c r="I493">
        <v>2</v>
      </c>
      <c r="J493" s="12">
        <v>3</v>
      </c>
      <c r="K493" s="12">
        <v>10</v>
      </c>
      <c r="L493">
        <v>0</v>
      </c>
      <c r="M493" s="12">
        <v>6.5249226008650911</v>
      </c>
      <c r="N493" s="12">
        <v>155.22371016551139</v>
      </c>
      <c r="O493" s="12">
        <v>5242.5241568986112</v>
      </c>
      <c r="P493" s="12">
        <v>5139.4709002774671</v>
      </c>
      <c r="Q493" s="12">
        <v>0</v>
      </c>
      <c r="R493" s="27">
        <v>2.8388023420952077E-5</v>
      </c>
      <c r="S493" s="27">
        <v>2.6810962213891548E-5</v>
      </c>
      <c r="T493" s="27">
        <v>4.1837503137812737E-5</v>
      </c>
      <c r="U493" s="27">
        <v>2.7919706014988948E-4</v>
      </c>
      <c r="V493" s="27">
        <v>2.0870645883345916E-3</v>
      </c>
      <c r="W493" s="27">
        <v>0</v>
      </c>
      <c r="X493" s="27">
        <v>4.5342456279743874E-5</v>
      </c>
      <c r="Y493" s="27">
        <v>1.1869899659419853E-4</v>
      </c>
      <c r="Z493" s="27">
        <v>2.1554014626560749E-4</v>
      </c>
      <c r="AA493" s="27">
        <v>3.8261069220574316E-4</v>
      </c>
      <c r="AB493" s="27">
        <v>0</v>
      </c>
      <c r="AC493" s="18">
        <v>2.9322640260022096E-4</v>
      </c>
      <c r="AD493" s="12">
        <v>486</v>
      </c>
      <c r="AE493" s="17">
        <v>5</v>
      </c>
      <c r="AF493" s="18">
        <v>0.87294876506264818</v>
      </c>
      <c r="AG493" t="str">
        <f>IF(AF493&lt;='CAV Tier 1 Analysis'!$A$5,"Tier 1", "Tier 2")</f>
        <v>Tier 2</v>
      </c>
      <c r="AH493" t="str">
        <f t="shared" si="16"/>
        <v>Texas - Tier 2</v>
      </c>
      <c r="AI493" t="str">
        <f t="shared" si="17"/>
        <v>Brownfield, City Of - Tier 2</v>
      </c>
    </row>
    <row r="494" spans="1:35" x14ac:dyDescent="0.3">
      <c r="A494">
        <v>487</v>
      </c>
      <c r="B494">
        <v>6</v>
      </c>
      <c r="C494" t="s">
        <v>23</v>
      </c>
      <c r="D494" t="s">
        <v>4010</v>
      </c>
      <c r="E494" t="s">
        <v>6150</v>
      </c>
      <c r="F494" t="s">
        <v>924</v>
      </c>
      <c r="G494" s="59">
        <v>5.3839500000000005</v>
      </c>
      <c r="H494">
        <v>60</v>
      </c>
      <c r="I494">
        <v>0</v>
      </c>
      <c r="J494" s="12">
        <v>6</v>
      </c>
      <c r="K494" s="12">
        <v>8.5</v>
      </c>
      <c r="L494">
        <v>11</v>
      </c>
      <c r="M494" s="12">
        <v>31</v>
      </c>
      <c r="N494" s="12">
        <v>0</v>
      </c>
      <c r="O494" s="12">
        <v>1175.0148766719512</v>
      </c>
      <c r="P494" s="12">
        <v>1086.9791259644496</v>
      </c>
      <c r="Q494" s="12">
        <v>0</v>
      </c>
      <c r="R494" s="27">
        <v>2.4278420644201451E-5</v>
      </c>
      <c r="S494" s="27">
        <v>9.4626925460793704E-5</v>
      </c>
      <c r="T494" s="27">
        <v>0</v>
      </c>
      <c r="U494" s="27">
        <v>5.5839412029977896E-4</v>
      </c>
      <c r="V494" s="27">
        <v>1.7740049000844027E-3</v>
      </c>
      <c r="W494" s="27">
        <v>4.2190856090825406E-4</v>
      </c>
      <c r="X494" s="27">
        <v>2.154226541301348E-4</v>
      </c>
      <c r="Y494" s="27">
        <v>0</v>
      </c>
      <c r="Z494" s="27">
        <v>4.8309339318707722E-5</v>
      </c>
      <c r="AA494" s="27">
        <v>8.0920749210974013E-5</v>
      </c>
      <c r="AB494" s="27">
        <v>0</v>
      </c>
      <c r="AC494" s="18">
        <v>2.9253324273247706E-4</v>
      </c>
      <c r="AD494" s="12">
        <v>487</v>
      </c>
      <c r="AE494" s="17">
        <v>5</v>
      </c>
      <c r="AF494" s="18">
        <v>0.87324129830538066</v>
      </c>
      <c r="AG494" t="str">
        <f>IF(AF494&lt;='CAV Tier 1 Analysis'!$A$5,"Tier 1", "Tier 2")</f>
        <v>Tier 2</v>
      </c>
      <c r="AH494" t="str">
        <f t="shared" si="16"/>
        <v>Texas - Tier 2</v>
      </c>
      <c r="AI494" t="str">
        <f t="shared" si="17"/>
        <v>Hamlin, City Of - Tier 2</v>
      </c>
    </row>
    <row r="495" spans="1:35" x14ac:dyDescent="0.3">
      <c r="A495">
        <v>488</v>
      </c>
      <c r="B495">
        <v>6</v>
      </c>
      <c r="C495" t="s">
        <v>23</v>
      </c>
      <c r="D495" t="s">
        <v>4017</v>
      </c>
      <c r="E495" t="s">
        <v>6159</v>
      </c>
      <c r="F495" t="s">
        <v>808</v>
      </c>
      <c r="G495" s="59">
        <v>6.0165099999999985</v>
      </c>
      <c r="H495">
        <v>183</v>
      </c>
      <c r="I495">
        <v>10</v>
      </c>
      <c r="J495" s="12">
        <v>8</v>
      </c>
      <c r="K495" s="12">
        <v>3</v>
      </c>
      <c r="L495">
        <v>2</v>
      </c>
      <c r="M495" s="12">
        <v>37.061552295267518</v>
      </c>
      <c r="N495" s="12">
        <v>190.0480690375891</v>
      </c>
      <c r="O495" s="12">
        <v>5992.1422251294134</v>
      </c>
      <c r="P495" s="12">
        <v>5895.6299919365065</v>
      </c>
      <c r="Q495" s="12">
        <v>777.91693640821086</v>
      </c>
      <c r="R495" s="27">
        <v>2.7130890998253035E-5</v>
      </c>
      <c r="S495" s="27">
        <v>2.8861212265542081E-4</v>
      </c>
      <c r="T495" s="27">
        <v>2.0918751568906366E-4</v>
      </c>
      <c r="U495" s="27">
        <v>7.4452549373303862E-4</v>
      </c>
      <c r="V495" s="27">
        <v>6.2611937650037738E-4</v>
      </c>
      <c r="W495" s="27">
        <v>7.6710647437864377E-5</v>
      </c>
      <c r="X495" s="27">
        <v>2.575450955364296E-4</v>
      </c>
      <c r="Y495" s="27">
        <v>1.4532905491933663E-4</v>
      </c>
      <c r="Z495" s="27">
        <v>2.4635980169002673E-4</v>
      </c>
      <c r="AA495" s="27">
        <v>4.389033649518252E-4</v>
      </c>
      <c r="AB495" s="27">
        <v>1.4284177737158745E-4</v>
      </c>
      <c r="AC495" s="18">
        <v>2.9120592195302033E-4</v>
      </c>
      <c r="AD495" s="12">
        <v>488</v>
      </c>
      <c r="AE495" s="17">
        <v>5</v>
      </c>
      <c r="AF495" s="18">
        <v>0.87353250422733364</v>
      </c>
      <c r="AG495" t="str">
        <f>IF(AF495&lt;='CAV Tier 1 Analysis'!$A$5,"Tier 1", "Tier 2")</f>
        <v>Tier 2</v>
      </c>
      <c r="AH495" t="str">
        <f t="shared" si="16"/>
        <v>Texas - Tier 2</v>
      </c>
      <c r="AI495" t="str">
        <f t="shared" si="17"/>
        <v>Boerne, City Of - Tier 2</v>
      </c>
    </row>
    <row r="496" spans="1:35" x14ac:dyDescent="0.3">
      <c r="A496">
        <v>489</v>
      </c>
      <c r="B496">
        <v>6</v>
      </c>
      <c r="C496" t="s">
        <v>23</v>
      </c>
      <c r="D496" t="s">
        <v>2858</v>
      </c>
      <c r="E496" t="s">
        <v>5892</v>
      </c>
      <c r="F496" t="s">
        <v>836</v>
      </c>
      <c r="G496" s="59">
        <v>0.98087999999999997</v>
      </c>
      <c r="H496">
        <v>185</v>
      </c>
      <c r="I496">
        <v>28</v>
      </c>
      <c r="J496" s="12">
        <v>18</v>
      </c>
      <c r="K496" s="12">
        <v>1</v>
      </c>
      <c r="L496">
        <v>3</v>
      </c>
      <c r="M496" s="12">
        <v>43.882554440910212</v>
      </c>
      <c r="N496" s="12">
        <v>2.2696565221306595</v>
      </c>
      <c r="O496" s="12">
        <v>70.956021937556471</v>
      </c>
      <c r="P496" s="12">
        <v>0</v>
      </c>
      <c r="Q496" s="12">
        <v>0</v>
      </c>
      <c r="R496" s="27">
        <v>4.4231869243741707E-6</v>
      </c>
      <c r="S496" s="27">
        <v>2.9176635350411389E-4</v>
      </c>
      <c r="T496" s="27">
        <v>5.857250439293783E-4</v>
      </c>
      <c r="U496" s="27">
        <v>1.6751823608993368E-3</v>
      </c>
      <c r="V496" s="27">
        <v>2.0870645883345915E-4</v>
      </c>
      <c r="W496" s="27">
        <v>1.1506597115679657E-4</v>
      </c>
      <c r="X496" s="27">
        <v>3.049450434732584E-4</v>
      </c>
      <c r="Y496" s="27">
        <v>1.7355979412109555E-6</v>
      </c>
      <c r="Z496" s="27">
        <v>2.9172724605801668E-6</v>
      </c>
      <c r="AA496" s="27">
        <v>0</v>
      </c>
      <c r="AB496" s="27">
        <v>0</v>
      </c>
      <c r="AC496" s="18">
        <v>2.9004248082931892E-4</v>
      </c>
      <c r="AD496" s="12">
        <v>489</v>
      </c>
      <c r="AE496" s="17">
        <v>5</v>
      </c>
      <c r="AF496" s="18">
        <v>0.87382254670816295</v>
      </c>
      <c r="AG496" t="str">
        <f>IF(AF496&lt;='CAV Tier 1 Analysis'!$A$5,"Tier 1", "Tier 2")</f>
        <v>Tier 2</v>
      </c>
      <c r="AH496" t="str">
        <f t="shared" si="16"/>
        <v>Texas - Tier 2</v>
      </c>
      <c r="AI496" t="str">
        <f t="shared" si="17"/>
        <v>Danbury, City Of - Tier 2</v>
      </c>
    </row>
    <row r="497" spans="1:35" x14ac:dyDescent="0.3">
      <c r="A497">
        <v>490</v>
      </c>
      <c r="B497">
        <v>6</v>
      </c>
      <c r="C497" t="s">
        <v>23</v>
      </c>
      <c r="D497" t="s">
        <v>3904</v>
      </c>
      <c r="E497" t="s">
        <v>6012</v>
      </c>
      <c r="F497" t="s">
        <v>856</v>
      </c>
      <c r="G497" s="59">
        <v>18.295449999999999</v>
      </c>
      <c r="H497">
        <v>13</v>
      </c>
      <c r="I497">
        <v>0</v>
      </c>
      <c r="J497" s="12">
        <v>7.8947368421052628</v>
      </c>
      <c r="K497" s="12">
        <v>2</v>
      </c>
      <c r="L497">
        <v>1</v>
      </c>
      <c r="M497" s="12">
        <v>0.99278290503923128</v>
      </c>
      <c r="N497" s="12">
        <v>35.195961574920673</v>
      </c>
      <c r="O497" s="12">
        <v>13874.827778529947</v>
      </c>
      <c r="P497" s="12">
        <v>12726.134430497703</v>
      </c>
      <c r="Q497" s="12">
        <v>1790.9182853046841</v>
      </c>
      <c r="R497" s="27">
        <v>8.2501626310600091E-5</v>
      </c>
      <c r="S497" s="27">
        <v>2.0502500516505301E-5</v>
      </c>
      <c r="T497" s="27">
        <v>0</v>
      </c>
      <c r="U497" s="27">
        <v>7.3472910565760381E-4</v>
      </c>
      <c r="V497" s="27">
        <v>4.1741291766691829E-4</v>
      </c>
      <c r="W497" s="27">
        <v>3.8355323718932189E-5</v>
      </c>
      <c r="X497" s="27">
        <v>6.8989654315669928E-6</v>
      </c>
      <c r="Y497" s="27">
        <v>2.6914221536493624E-5</v>
      </c>
      <c r="Z497" s="27">
        <v>5.7044704407497411E-4</v>
      </c>
      <c r="AA497" s="27">
        <v>9.4740396395535454E-4</v>
      </c>
      <c r="AB497" s="27">
        <v>3.288499568878864E-4</v>
      </c>
      <c r="AC497" s="18">
        <v>2.8854687506880327E-4</v>
      </c>
      <c r="AD497" s="12">
        <v>490</v>
      </c>
      <c r="AE497" s="17">
        <v>5</v>
      </c>
      <c r="AF497" s="18">
        <v>0.8741110935832318</v>
      </c>
      <c r="AG497" t="str">
        <f>IF(AF497&lt;='CAV Tier 1 Analysis'!$A$5,"Tier 1", "Tier 2")</f>
        <v>Tier 2</v>
      </c>
      <c r="AH497" t="str">
        <f t="shared" si="16"/>
        <v>Texas - Tier 2</v>
      </c>
      <c r="AI497" t="str">
        <f t="shared" si="17"/>
        <v>Ennis, City Of - Tier 2</v>
      </c>
    </row>
    <row r="498" spans="1:35" x14ac:dyDescent="0.3">
      <c r="A498">
        <v>491</v>
      </c>
      <c r="B498">
        <v>6</v>
      </c>
      <c r="C498" t="s">
        <v>23</v>
      </c>
      <c r="D498" t="s">
        <v>4087</v>
      </c>
      <c r="E498" t="s">
        <v>6257</v>
      </c>
      <c r="F498" t="s">
        <v>1028</v>
      </c>
      <c r="G498" s="59">
        <v>1.4733099999999999</v>
      </c>
      <c r="H498">
        <v>25</v>
      </c>
      <c r="I498">
        <v>0</v>
      </c>
      <c r="J498" s="12">
        <v>10</v>
      </c>
      <c r="K498" s="12">
        <v>8</v>
      </c>
      <c r="L498">
        <v>4</v>
      </c>
      <c r="M498" s="12">
        <v>19.659949365713938</v>
      </c>
      <c r="N498" s="12">
        <v>80.564063214968556</v>
      </c>
      <c r="O498" s="12">
        <v>1532.2354132919231</v>
      </c>
      <c r="P498" s="12">
        <v>1514.6625666196896</v>
      </c>
      <c r="Q498" s="12">
        <v>0</v>
      </c>
      <c r="R498" s="27">
        <v>6.6437541060575296E-6</v>
      </c>
      <c r="S498" s="27">
        <v>3.942788560866404E-5</v>
      </c>
      <c r="T498" s="27">
        <v>0</v>
      </c>
      <c r="U498" s="27">
        <v>9.3065686716629827E-4</v>
      </c>
      <c r="V498" s="27">
        <v>1.6696516706676732E-3</v>
      </c>
      <c r="W498" s="27">
        <v>1.5342129487572875E-4</v>
      </c>
      <c r="X498" s="27">
        <v>1.366193055621341E-4</v>
      </c>
      <c r="Y498" s="27">
        <v>6.1607040928036576E-5</v>
      </c>
      <c r="Z498" s="27">
        <v>6.2996036872753268E-5</v>
      </c>
      <c r="AA498" s="27">
        <v>1.1275987437562879E-4</v>
      </c>
      <c r="AB498" s="27">
        <v>0</v>
      </c>
      <c r="AC498" s="18">
        <v>2.8852579365117948E-4</v>
      </c>
      <c r="AD498" s="12">
        <v>491</v>
      </c>
      <c r="AE498" s="17">
        <v>5</v>
      </c>
      <c r="AF498" s="18">
        <v>0.87439961937688293</v>
      </c>
      <c r="AG498" t="str">
        <f>IF(AF498&lt;='CAV Tier 1 Analysis'!$A$5,"Tier 1", "Tier 2")</f>
        <v>Tier 2</v>
      </c>
      <c r="AH498" t="str">
        <f t="shared" si="16"/>
        <v>Texas - Tier 2</v>
      </c>
      <c r="AI498" t="str">
        <f t="shared" si="17"/>
        <v>Refugio, Town Of - Tier 2</v>
      </c>
    </row>
    <row r="499" spans="1:35" x14ac:dyDescent="0.3">
      <c r="A499">
        <v>492</v>
      </c>
      <c r="B499">
        <v>6</v>
      </c>
      <c r="C499" t="s">
        <v>23</v>
      </c>
      <c r="D499" t="s">
        <v>4112</v>
      </c>
      <c r="E499" t="s">
        <v>6292</v>
      </c>
      <c r="F499" t="s">
        <v>843</v>
      </c>
      <c r="G499" s="59">
        <v>8.2229700000000001</v>
      </c>
      <c r="H499">
        <v>107</v>
      </c>
      <c r="I499">
        <v>7</v>
      </c>
      <c r="J499" s="12">
        <v>12</v>
      </c>
      <c r="K499" s="12">
        <v>1.2352941176470589</v>
      </c>
      <c r="L499">
        <v>5</v>
      </c>
      <c r="M499" s="12">
        <v>20.773428578725202</v>
      </c>
      <c r="N499" s="12">
        <v>478.37136003661806</v>
      </c>
      <c r="O499" s="12">
        <v>8584.4592110714839</v>
      </c>
      <c r="P499" s="12">
        <v>2462.0123971066068</v>
      </c>
      <c r="Q499" s="12">
        <v>991.49946032920707</v>
      </c>
      <c r="R499" s="27">
        <v>3.7080716686568264E-5</v>
      </c>
      <c r="S499" s="27">
        <v>1.6875135040508209E-4</v>
      </c>
      <c r="T499" s="27">
        <v>1.4643126098234458E-4</v>
      </c>
      <c r="U499" s="27">
        <v>1.1167882405995579E-3</v>
      </c>
      <c r="V499" s="27">
        <v>2.5781386091192012E-4</v>
      </c>
      <c r="W499" s="27">
        <v>1.9177661859466093E-4</v>
      </c>
      <c r="X499" s="27">
        <v>1.4435700386489602E-4</v>
      </c>
      <c r="Y499" s="27">
        <v>3.6580880830127765E-4</v>
      </c>
      <c r="Z499" s="27">
        <v>3.5293983176609581E-4</v>
      </c>
      <c r="AA499" s="27">
        <v>1.8328584512954904E-4</v>
      </c>
      <c r="AB499" s="27">
        <v>1.8205998423214022E-4</v>
      </c>
      <c r="AC499" s="18">
        <v>2.860994110430993E-4</v>
      </c>
      <c r="AD499" s="12">
        <v>492</v>
      </c>
      <c r="AE499" s="17">
        <v>5</v>
      </c>
      <c r="AF499" s="18">
        <v>0.874685718787926</v>
      </c>
      <c r="AG499" t="str">
        <f>IF(AF499&lt;='CAV Tier 1 Analysis'!$A$5,"Tier 1", "Tier 2")</f>
        <v>Tier 2</v>
      </c>
      <c r="AH499" t="str">
        <f t="shared" si="16"/>
        <v>Texas - Tier 2</v>
      </c>
      <c r="AI499" t="str">
        <f t="shared" si="17"/>
        <v>Azle, City Of - Tier 2</v>
      </c>
    </row>
    <row r="500" spans="1:35" x14ac:dyDescent="0.3">
      <c r="A500">
        <v>493</v>
      </c>
      <c r="B500">
        <v>6</v>
      </c>
      <c r="C500" t="s">
        <v>23</v>
      </c>
      <c r="D500" t="s">
        <v>4405</v>
      </c>
      <c r="E500" t="s">
        <v>6683</v>
      </c>
      <c r="F500" t="s">
        <v>882</v>
      </c>
      <c r="G500" s="59">
        <v>9.3270000000000006E-2</v>
      </c>
      <c r="H500">
        <v>55</v>
      </c>
      <c r="I500">
        <v>13</v>
      </c>
      <c r="J500" s="12">
        <v>18</v>
      </c>
      <c r="K500" s="12">
        <v>1</v>
      </c>
      <c r="L500">
        <v>22</v>
      </c>
      <c r="M500" s="12">
        <v>0</v>
      </c>
      <c r="N500" s="12">
        <v>36.372945394879373</v>
      </c>
      <c r="O500" s="12">
        <v>118.13927279086936</v>
      </c>
      <c r="P500" s="12">
        <v>107.00760430886369</v>
      </c>
      <c r="Q500" s="12">
        <v>73.354757345884522</v>
      </c>
      <c r="R500" s="27">
        <v>4.2059237056151514E-7</v>
      </c>
      <c r="S500" s="27">
        <v>8.6741348339060886E-5</v>
      </c>
      <c r="T500" s="27">
        <v>2.7194377039578278E-4</v>
      </c>
      <c r="U500" s="27">
        <v>1.6751823608993368E-3</v>
      </c>
      <c r="V500" s="27">
        <v>2.0870645883345915E-4</v>
      </c>
      <c r="W500" s="27">
        <v>8.4381712181650812E-4</v>
      </c>
      <c r="X500" s="27">
        <v>0</v>
      </c>
      <c r="Y500" s="27">
        <v>2.7814256706943671E-5</v>
      </c>
      <c r="Z500" s="27">
        <v>4.8571557087722439E-6</v>
      </c>
      <c r="AA500" s="27">
        <v>7.9662390059806033E-6</v>
      </c>
      <c r="AB500" s="27">
        <v>1.3469463676066918E-5</v>
      </c>
      <c r="AC500" s="18">
        <v>2.8553806979567933E-4</v>
      </c>
      <c r="AD500" s="12">
        <v>493</v>
      </c>
      <c r="AE500" s="17">
        <v>5</v>
      </c>
      <c r="AF500" s="18">
        <v>0.8749712568577217</v>
      </c>
      <c r="AG500" t="str">
        <f>IF(AF500&lt;='CAV Tier 1 Analysis'!$A$5,"Tier 1", "Tier 2")</f>
        <v>Tier 2</v>
      </c>
      <c r="AH500" t="str">
        <f t="shared" si="16"/>
        <v>Texas - Tier 2</v>
      </c>
      <c r="AI500" t="str">
        <f t="shared" si="17"/>
        <v>Woodloch, Town Of - Tier 2</v>
      </c>
    </row>
    <row r="501" spans="1:35" x14ac:dyDescent="0.3">
      <c r="A501">
        <v>494</v>
      </c>
      <c r="B501">
        <v>6</v>
      </c>
      <c r="C501" t="s">
        <v>23</v>
      </c>
      <c r="D501" t="s">
        <v>4514</v>
      </c>
      <c r="E501" t="s">
        <v>6827</v>
      </c>
      <c r="F501" t="s">
        <v>768</v>
      </c>
      <c r="G501" s="59">
        <v>9.3715899999999994</v>
      </c>
      <c r="H501">
        <v>209</v>
      </c>
      <c r="I501">
        <v>11</v>
      </c>
      <c r="J501" s="12">
        <v>9</v>
      </c>
      <c r="K501" s="12">
        <v>1</v>
      </c>
      <c r="L501">
        <v>5</v>
      </c>
      <c r="M501" s="12">
        <v>42.657445534855874</v>
      </c>
      <c r="N501" s="12">
        <v>350.14011766076248</v>
      </c>
      <c r="O501" s="12">
        <v>4339.417117305853</v>
      </c>
      <c r="P501" s="12">
        <v>496.60491109964141</v>
      </c>
      <c r="Q501" s="12">
        <v>2790.1494739532827</v>
      </c>
      <c r="R501" s="27">
        <v>4.2260311504562981E-5</v>
      </c>
      <c r="S501" s="27">
        <v>3.2961712368843139E-4</v>
      </c>
      <c r="T501" s="27">
        <v>2.3010626725797004E-4</v>
      </c>
      <c r="U501" s="27">
        <v>8.3759118044966839E-4</v>
      </c>
      <c r="V501" s="27">
        <v>2.0870645883345915E-4</v>
      </c>
      <c r="W501" s="27">
        <v>1.9177661859466093E-4</v>
      </c>
      <c r="X501" s="27">
        <v>2.9643161727517162E-4</v>
      </c>
      <c r="Y501" s="27">
        <v>2.6775085191167833E-4</v>
      </c>
      <c r="Z501" s="27">
        <v>1.7840997431376701E-4</v>
      </c>
      <c r="AA501" s="27">
        <v>3.6970021326192812E-5</v>
      </c>
      <c r="AB501" s="27">
        <v>5.1232964772828665E-4</v>
      </c>
      <c r="AC501" s="18">
        <v>2.8472273389853174E-4</v>
      </c>
      <c r="AD501" s="12">
        <v>494</v>
      </c>
      <c r="AE501" s="17">
        <v>5</v>
      </c>
      <c r="AF501" s="18">
        <v>0.87525597959162027</v>
      </c>
      <c r="AG501" t="str">
        <f>IF(AF501&lt;='CAV Tier 1 Analysis'!$A$5,"Tier 1", "Tier 2")</f>
        <v>Tier 2</v>
      </c>
      <c r="AH501" t="str">
        <f t="shared" si="16"/>
        <v>Texas - Tier 2</v>
      </c>
      <c r="AI501" t="str">
        <f t="shared" si="17"/>
        <v>Lago Vista, City Of - Tier 2</v>
      </c>
    </row>
    <row r="502" spans="1:35" x14ac:dyDescent="0.3">
      <c r="A502">
        <v>495</v>
      </c>
      <c r="B502">
        <v>6</v>
      </c>
      <c r="C502" t="s">
        <v>23</v>
      </c>
      <c r="D502" t="s">
        <v>2839</v>
      </c>
      <c r="E502" t="s">
        <v>5872</v>
      </c>
      <c r="F502" t="s">
        <v>827</v>
      </c>
      <c r="G502" s="59">
        <v>4.7240200000000003</v>
      </c>
      <c r="H502">
        <v>69</v>
      </c>
      <c r="I502">
        <v>0</v>
      </c>
      <c r="J502" s="12">
        <v>9</v>
      </c>
      <c r="K502" s="12">
        <v>1</v>
      </c>
      <c r="L502">
        <v>0</v>
      </c>
      <c r="M502" s="12">
        <v>2.8197213390290474</v>
      </c>
      <c r="N502" s="12">
        <v>304.67591878353073</v>
      </c>
      <c r="O502" s="12">
        <v>12735.415354129218</v>
      </c>
      <c r="P502" s="12">
        <v>9015.3590839405661</v>
      </c>
      <c r="Q502" s="12">
        <v>2756.9097360768083</v>
      </c>
      <c r="R502" s="27">
        <v>2.1302527826525235E-5</v>
      </c>
      <c r="S502" s="27">
        <v>1.0882096427991276E-4</v>
      </c>
      <c r="T502" s="27">
        <v>0</v>
      </c>
      <c r="U502" s="27">
        <v>8.3759118044966839E-4</v>
      </c>
      <c r="V502" s="27">
        <v>2.0870645883345915E-4</v>
      </c>
      <c r="W502" s="27">
        <v>0</v>
      </c>
      <c r="X502" s="27">
        <v>1.9594575960032742E-5</v>
      </c>
      <c r="Y502" s="27">
        <v>2.3298454731857023E-4</v>
      </c>
      <c r="Z502" s="27">
        <v>5.2360145724271998E-4</v>
      </c>
      <c r="AA502" s="27">
        <v>6.7115328533207802E-4</v>
      </c>
      <c r="AB502" s="27">
        <v>5.0622613845188009E-4</v>
      </c>
      <c r="AC502" s="18">
        <v>2.845437396086224E-4</v>
      </c>
      <c r="AD502" s="12">
        <v>495</v>
      </c>
      <c r="AE502" s="17">
        <v>5</v>
      </c>
      <c r="AF502" s="18">
        <v>0.87554052333122889</v>
      </c>
      <c r="AG502" t="str">
        <f>IF(AF502&lt;='CAV Tier 1 Analysis'!$A$5,"Tier 1", "Tier 2")</f>
        <v>Tier 2</v>
      </c>
      <c r="AH502" t="str">
        <f t="shared" si="16"/>
        <v>Texas - Tier 2</v>
      </c>
      <c r="AI502" t="str">
        <f t="shared" si="17"/>
        <v>Live Oak, City Of - Tier 2</v>
      </c>
    </row>
    <row r="503" spans="1:35" x14ac:dyDescent="0.3">
      <c r="A503">
        <v>496</v>
      </c>
      <c r="B503">
        <v>6</v>
      </c>
      <c r="C503" t="s">
        <v>23</v>
      </c>
      <c r="D503" t="s">
        <v>4495</v>
      </c>
      <c r="E503" t="s">
        <v>6801</v>
      </c>
      <c r="F503" t="s">
        <v>860</v>
      </c>
      <c r="G503" s="59">
        <v>1.3994800000000001</v>
      </c>
      <c r="H503">
        <v>114</v>
      </c>
      <c r="I503">
        <v>12</v>
      </c>
      <c r="J503" s="12">
        <v>18</v>
      </c>
      <c r="K503" s="12">
        <v>1</v>
      </c>
      <c r="L503">
        <v>2</v>
      </c>
      <c r="M503" s="12">
        <v>90.944879526681348</v>
      </c>
      <c r="N503" s="12">
        <v>19.689075304237974</v>
      </c>
      <c r="O503" s="12">
        <v>752.29108294942989</v>
      </c>
      <c r="P503" s="12">
        <v>585.26473570811663</v>
      </c>
      <c r="Q503" s="12">
        <v>56.090202828419933</v>
      </c>
      <c r="R503" s="27">
        <v>6.3108246033390065E-6</v>
      </c>
      <c r="S503" s="27">
        <v>1.7979115837550802E-4</v>
      </c>
      <c r="T503" s="27">
        <v>2.5102501882687641E-4</v>
      </c>
      <c r="U503" s="27">
        <v>1.6751823608993368E-3</v>
      </c>
      <c r="V503" s="27">
        <v>2.0870645883345915E-4</v>
      </c>
      <c r="W503" s="27">
        <v>7.6710647437864377E-5</v>
      </c>
      <c r="X503" s="27">
        <v>6.3198668797364687E-4</v>
      </c>
      <c r="Y503" s="27">
        <v>1.5056163004921704E-5</v>
      </c>
      <c r="Z503" s="27">
        <v>3.09295532458084E-5</v>
      </c>
      <c r="AA503" s="27">
        <v>4.3570349944155635E-5</v>
      </c>
      <c r="AB503" s="27">
        <v>1.0299331316962156E-5</v>
      </c>
      <c r="AC503" s="18">
        <v>2.8450623222380715E-4</v>
      </c>
      <c r="AD503" s="12">
        <v>496</v>
      </c>
      <c r="AE503" s="17">
        <v>5</v>
      </c>
      <c r="AF503" s="18">
        <v>0.87582502956345265</v>
      </c>
      <c r="AG503" t="str">
        <f>IF(AF503&lt;='CAV Tier 1 Analysis'!$A$5,"Tier 1", "Tier 2")</f>
        <v>Tier 2</v>
      </c>
      <c r="AH503" t="str">
        <f t="shared" si="16"/>
        <v>Texas - Tier 2</v>
      </c>
      <c r="AI503" t="str">
        <f t="shared" si="17"/>
        <v>Roman Forest, City Of - Tier 2</v>
      </c>
    </row>
    <row r="504" spans="1:35" x14ac:dyDescent="0.3">
      <c r="A504">
        <v>497</v>
      </c>
      <c r="B504">
        <v>6</v>
      </c>
      <c r="C504" t="s">
        <v>23</v>
      </c>
      <c r="D504" t="s">
        <v>3338</v>
      </c>
      <c r="E504" t="s">
        <v>6287</v>
      </c>
      <c r="F504" t="s">
        <v>957</v>
      </c>
      <c r="G504" s="59">
        <v>4.1756000000000002</v>
      </c>
      <c r="H504">
        <v>60</v>
      </c>
      <c r="I504">
        <v>0</v>
      </c>
      <c r="J504" s="12">
        <v>6</v>
      </c>
      <c r="K504" s="12">
        <v>8</v>
      </c>
      <c r="L504">
        <v>1</v>
      </c>
      <c r="M504" s="12">
        <v>32.80684931506849</v>
      </c>
      <c r="N504" s="12">
        <v>220.77400720638715</v>
      </c>
      <c r="O504" s="12">
        <v>2890.0861216082135</v>
      </c>
      <c r="P504" s="12">
        <v>2845.0974457720727</v>
      </c>
      <c r="Q504" s="12">
        <v>91.125514887658937</v>
      </c>
      <c r="R504" s="27">
        <v>1.8829478959115071E-5</v>
      </c>
      <c r="S504" s="27">
        <v>9.4626925460793704E-5</v>
      </c>
      <c r="T504" s="27">
        <v>0</v>
      </c>
      <c r="U504" s="27">
        <v>5.5839412029977896E-4</v>
      </c>
      <c r="V504" s="27">
        <v>1.6696516706676732E-3</v>
      </c>
      <c r="W504" s="27">
        <v>3.8355323718932189E-5</v>
      </c>
      <c r="X504" s="27">
        <v>2.2797866300320802E-4</v>
      </c>
      <c r="Y504" s="27">
        <v>1.6882506610321348E-4</v>
      </c>
      <c r="Z504" s="27">
        <v>1.1882245397990712E-4</v>
      </c>
      <c r="AA504" s="27">
        <v>2.1180481886975481E-4</v>
      </c>
      <c r="AB504" s="27">
        <v>1.6732545470155245E-5</v>
      </c>
      <c r="AC504" s="18">
        <v>2.8400191513932113E-4</v>
      </c>
      <c r="AD504" s="12">
        <v>497</v>
      </c>
      <c r="AE504" s="17">
        <v>5</v>
      </c>
      <c r="AF504" s="18">
        <v>0.87610903147859198</v>
      </c>
      <c r="AG504" t="str">
        <f>IF(AF504&lt;='CAV Tier 1 Analysis'!$A$5,"Tier 1", "Tier 2")</f>
        <v>Tier 2</v>
      </c>
      <c r="AH504" t="str">
        <f t="shared" si="16"/>
        <v>Texas - Tier 2</v>
      </c>
      <c r="AI504" t="str">
        <f t="shared" si="17"/>
        <v>Breckenridge, City Of - Tier 2</v>
      </c>
    </row>
    <row r="505" spans="1:35" x14ac:dyDescent="0.3">
      <c r="A505">
        <v>498</v>
      </c>
      <c r="B505">
        <v>6</v>
      </c>
      <c r="C505" t="s">
        <v>23</v>
      </c>
      <c r="D505" t="s">
        <v>2903</v>
      </c>
      <c r="E505" t="s">
        <v>6197</v>
      </c>
      <c r="F505" t="s">
        <v>1054</v>
      </c>
      <c r="G505" s="59">
        <v>4.5106099999999998</v>
      </c>
      <c r="H505">
        <v>24</v>
      </c>
      <c r="I505">
        <v>2</v>
      </c>
      <c r="J505" s="12">
        <v>9</v>
      </c>
      <c r="K505" s="12">
        <v>9</v>
      </c>
      <c r="L505">
        <v>3</v>
      </c>
      <c r="M505" s="12">
        <v>19</v>
      </c>
      <c r="N505" s="12">
        <v>0</v>
      </c>
      <c r="O505" s="12">
        <v>594.89891579129585</v>
      </c>
      <c r="P505" s="12">
        <v>483.69653687014397</v>
      </c>
      <c r="Q505" s="12">
        <v>0</v>
      </c>
      <c r="R505" s="27">
        <v>2.0340175325168603E-5</v>
      </c>
      <c r="S505" s="27">
        <v>3.7850770184317478E-5</v>
      </c>
      <c r="T505" s="27">
        <v>4.1837503137812737E-5</v>
      </c>
      <c r="U505" s="27">
        <v>8.3759118044966839E-4</v>
      </c>
      <c r="V505" s="27">
        <v>1.8783581295011322E-3</v>
      </c>
      <c r="W505" s="27">
        <v>1.1506597115679657E-4</v>
      </c>
      <c r="X505" s="27">
        <v>1.3203323962814712E-4</v>
      </c>
      <c r="Y505" s="27">
        <v>0</v>
      </c>
      <c r="Z505" s="27">
        <v>2.4458561464934237E-5</v>
      </c>
      <c r="AA505" s="27">
        <v>3.6009050421788598E-5</v>
      </c>
      <c r="AB505" s="27">
        <v>0</v>
      </c>
      <c r="AC505" s="18">
        <v>2.8395859829725148E-4</v>
      </c>
      <c r="AD505" s="12">
        <v>498</v>
      </c>
      <c r="AE505" s="17">
        <v>5</v>
      </c>
      <c r="AF505" s="18">
        <v>0.8763929900768892</v>
      </c>
      <c r="AG505" t="str">
        <f>IF(AF505&lt;='CAV Tier 1 Analysis'!$A$5,"Tier 1", "Tier 2")</f>
        <v>Tier 2</v>
      </c>
      <c r="AH505" t="str">
        <f t="shared" si="16"/>
        <v>Texas - Tier 2</v>
      </c>
      <c r="AI505" t="str">
        <f t="shared" si="17"/>
        <v>Jefferson, City Of - Tier 2</v>
      </c>
    </row>
    <row r="506" spans="1:35" x14ac:dyDescent="0.3">
      <c r="A506">
        <v>499</v>
      </c>
      <c r="B506">
        <v>6</v>
      </c>
      <c r="C506" t="s">
        <v>23</v>
      </c>
      <c r="D506" t="s">
        <v>3936</v>
      </c>
      <c r="E506" t="s">
        <v>6052</v>
      </c>
      <c r="F506" t="s">
        <v>780</v>
      </c>
      <c r="G506" s="59">
        <v>5.3780100000000006</v>
      </c>
      <c r="H506">
        <v>54</v>
      </c>
      <c r="I506">
        <v>0</v>
      </c>
      <c r="J506" s="12">
        <v>7.2857142857142856</v>
      </c>
      <c r="K506" s="12">
        <v>1</v>
      </c>
      <c r="L506">
        <v>10</v>
      </c>
      <c r="M506" s="12">
        <v>1.680610486034797</v>
      </c>
      <c r="N506" s="12">
        <v>334.90430184216098</v>
      </c>
      <c r="O506" s="12">
        <v>5718.9696743415125</v>
      </c>
      <c r="P506" s="12">
        <v>5311.5873275421927</v>
      </c>
      <c r="Q506" s="12">
        <v>4500.0439687631888</v>
      </c>
      <c r="R506" s="27">
        <v>2.4251634767916092E-5</v>
      </c>
      <c r="S506" s="27">
        <v>8.516423291471433E-5</v>
      </c>
      <c r="T506" s="27">
        <v>0</v>
      </c>
      <c r="U506" s="27">
        <v>6.7805000322116013E-4</v>
      </c>
      <c r="V506" s="27">
        <v>2.0870645883345915E-4</v>
      </c>
      <c r="W506" s="27">
        <v>3.8355323718932186E-4</v>
      </c>
      <c r="X506" s="27">
        <v>1.1678760369695219E-5</v>
      </c>
      <c r="Y506" s="27">
        <v>2.5610007995143023E-4</v>
      </c>
      <c r="Z506" s="27">
        <v>2.3512863712303207E-4</v>
      </c>
      <c r="AA506" s="27">
        <v>3.9542399276790429E-4</v>
      </c>
      <c r="AB506" s="27">
        <v>8.2630194647301107E-4</v>
      </c>
      <c r="AC506" s="18">
        <v>2.8221445305560402E-4</v>
      </c>
      <c r="AD506" s="12">
        <v>499</v>
      </c>
      <c r="AE506" s="17">
        <v>5</v>
      </c>
      <c r="AF506" s="18">
        <v>0.87667520452994485</v>
      </c>
      <c r="AG506" t="str">
        <f>IF(AF506&lt;='CAV Tier 1 Analysis'!$A$5,"Tier 1", "Tier 2")</f>
        <v>Tier 2</v>
      </c>
      <c r="AH506" t="str">
        <f t="shared" si="16"/>
        <v>Texas - Tier 2</v>
      </c>
      <c r="AI506" t="str">
        <f t="shared" si="17"/>
        <v>Cibolo, City Of - Tier 2</v>
      </c>
    </row>
    <row r="507" spans="1:35" x14ac:dyDescent="0.3">
      <c r="A507">
        <v>500</v>
      </c>
      <c r="B507">
        <v>6</v>
      </c>
      <c r="C507" t="s">
        <v>23</v>
      </c>
      <c r="D507" t="s">
        <v>4570</v>
      </c>
      <c r="E507" t="s">
        <v>6892</v>
      </c>
      <c r="F507" t="s">
        <v>877</v>
      </c>
      <c r="G507" s="59">
        <v>7.5375300000000003</v>
      </c>
      <c r="H507">
        <v>94</v>
      </c>
      <c r="I507">
        <v>0</v>
      </c>
      <c r="J507" s="12">
        <v>7</v>
      </c>
      <c r="K507" s="12">
        <v>4</v>
      </c>
      <c r="L507">
        <v>0</v>
      </c>
      <c r="M507" s="12">
        <v>8</v>
      </c>
      <c r="N507" s="12">
        <v>0</v>
      </c>
      <c r="O507" s="12">
        <v>10303.863193618885</v>
      </c>
      <c r="P507" s="12">
        <v>10136.660903999575</v>
      </c>
      <c r="Q507" s="12">
        <v>1089.9133515620324</v>
      </c>
      <c r="R507" s="27">
        <v>3.3989788901882029E-5</v>
      </c>
      <c r="S507" s="27">
        <v>1.482488498885768E-4</v>
      </c>
      <c r="T507" s="27">
        <v>0</v>
      </c>
      <c r="U507" s="27">
        <v>6.5145980701640873E-4</v>
      </c>
      <c r="V507" s="27">
        <v>8.3482583533383658E-4</v>
      </c>
      <c r="W507" s="27">
        <v>0</v>
      </c>
      <c r="X507" s="27">
        <v>5.559294300132511E-5</v>
      </c>
      <c r="Y507" s="27">
        <v>0</v>
      </c>
      <c r="Z507" s="27">
        <v>4.2363108178165621E-4</v>
      </c>
      <c r="AA507" s="27">
        <v>7.5462920607737786E-4</v>
      </c>
      <c r="AB507" s="27">
        <v>2.0013082763948074E-4</v>
      </c>
      <c r="AC507" s="18">
        <v>2.8204621269459494E-4</v>
      </c>
      <c r="AD507" s="12">
        <v>500</v>
      </c>
      <c r="AE507" s="17">
        <v>5</v>
      </c>
      <c r="AF507" s="18">
        <v>0.87695725074263942</v>
      </c>
      <c r="AG507" t="str">
        <f>IF(AF507&lt;='CAV Tier 1 Analysis'!$A$5,"Tier 1", "Tier 2")</f>
        <v>Tier 2</v>
      </c>
      <c r="AH507" t="str">
        <f t="shared" si="16"/>
        <v>Texas - Tier 2</v>
      </c>
      <c r="AI507" t="str">
        <f t="shared" si="17"/>
        <v>Rio Grande City, City Of - Tier 2</v>
      </c>
    </row>
    <row r="508" spans="1:35" x14ac:dyDescent="0.3">
      <c r="A508">
        <v>501</v>
      </c>
      <c r="B508">
        <v>6</v>
      </c>
      <c r="C508" t="s">
        <v>23</v>
      </c>
      <c r="D508" t="s">
        <v>2947</v>
      </c>
      <c r="E508" t="s">
        <v>6119</v>
      </c>
      <c r="F508" t="s">
        <v>1010</v>
      </c>
      <c r="G508" s="59">
        <v>9.3359900000000007</v>
      </c>
      <c r="H508">
        <v>8</v>
      </c>
      <c r="I508">
        <v>0</v>
      </c>
      <c r="J508" s="12">
        <v>9</v>
      </c>
      <c r="K508" s="12">
        <v>6</v>
      </c>
      <c r="L508">
        <v>0</v>
      </c>
      <c r="M508" s="12">
        <v>0</v>
      </c>
      <c r="N508" s="12">
        <v>174.58345682257263</v>
      </c>
      <c r="O508" s="12">
        <v>6658.1789452921612</v>
      </c>
      <c r="P508" s="12">
        <v>6421.2382220414465</v>
      </c>
      <c r="Q508" s="12">
        <v>280.95480836661773</v>
      </c>
      <c r="R508" s="27">
        <v>4.2099776623122113E-5</v>
      </c>
      <c r="S508" s="27">
        <v>1.2616923394772493E-5</v>
      </c>
      <c r="T508" s="27">
        <v>0</v>
      </c>
      <c r="U508" s="27">
        <v>8.3759118044966839E-4</v>
      </c>
      <c r="V508" s="27">
        <v>1.2522387530007548E-3</v>
      </c>
      <c r="W508" s="27">
        <v>0</v>
      </c>
      <c r="X508" s="27">
        <v>0</v>
      </c>
      <c r="Y508" s="27">
        <v>1.3350332320165284E-4</v>
      </c>
      <c r="Z508" s="27">
        <v>2.7374310938413387E-4</v>
      </c>
      <c r="AA508" s="27">
        <v>4.7803255405544083E-4</v>
      </c>
      <c r="AB508" s="27">
        <v>5.1589163713903467E-5</v>
      </c>
      <c r="AC508" s="18">
        <v>2.801286167112226E-4</v>
      </c>
      <c r="AD508" s="12">
        <v>501</v>
      </c>
      <c r="AE508" s="17">
        <v>5</v>
      </c>
      <c r="AF508" s="18">
        <v>0.87723737935935064</v>
      </c>
      <c r="AG508" t="str">
        <f>IF(AF508&lt;='CAV Tier 1 Analysis'!$A$5,"Tier 1", "Tier 2")</f>
        <v>Tier 2</v>
      </c>
      <c r="AH508" t="str">
        <f t="shared" si="16"/>
        <v>Texas - Tier 2</v>
      </c>
      <c r="AI508" t="str">
        <f t="shared" si="17"/>
        <v>Hillsboro, City Of - Tier 2</v>
      </c>
    </row>
    <row r="509" spans="1:35" x14ac:dyDescent="0.3">
      <c r="A509">
        <v>502</v>
      </c>
      <c r="B509">
        <v>6</v>
      </c>
      <c r="C509" t="s">
        <v>23</v>
      </c>
      <c r="D509" t="s">
        <v>4117</v>
      </c>
      <c r="E509" t="s">
        <v>6300</v>
      </c>
      <c r="F509" t="s">
        <v>845</v>
      </c>
      <c r="G509" s="59">
        <v>1.99413</v>
      </c>
      <c r="H509">
        <v>96</v>
      </c>
      <c r="I509">
        <v>3</v>
      </c>
      <c r="J509" s="12">
        <v>12</v>
      </c>
      <c r="K509" s="12">
        <v>1</v>
      </c>
      <c r="L509">
        <v>6</v>
      </c>
      <c r="M509" s="12">
        <v>41.427966080446112</v>
      </c>
      <c r="N509" s="12">
        <v>492.26391849032609</v>
      </c>
      <c r="O509" s="12">
        <v>5789.4965503116455</v>
      </c>
      <c r="P509" s="12">
        <v>3876.7434327823503</v>
      </c>
      <c r="Q509" s="12">
        <v>561.77870541630364</v>
      </c>
      <c r="R509" s="27">
        <v>8.992343346283201E-6</v>
      </c>
      <c r="S509" s="27">
        <v>1.5140308073726991E-4</v>
      </c>
      <c r="T509" s="27">
        <v>6.2756254706719102E-5</v>
      </c>
      <c r="U509" s="27">
        <v>1.1167882405995579E-3</v>
      </c>
      <c r="V509" s="27">
        <v>2.0870645883345915E-4</v>
      </c>
      <c r="W509" s="27">
        <v>2.3013194231359313E-4</v>
      </c>
      <c r="X509" s="27">
        <v>2.878878196213838E-4</v>
      </c>
      <c r="Y509" s="27">
        <v>3.7643239632673505E-4</v>
      </c>
      <c r="Z509" s="27">
        <v>2.3802826575750492E-4</v>
      </c>
      <c r="AA509" s="27">
        <v>2.8860626260980392E-4</v>
      </c>
      <c r="AB509" s="27">
        <v>1.0315428937912408E-4</v>
      </c>
      <c r="AC509" s="18">
        <v>2.7935339583922135E-4</v>
      </c>
      <c r="AD509" s="12">
        <v>502</v>
      </c>
      <c r="AE509" s="17">
        <v>5</v>
      </c>
      <c r="AF509" s="18">
        <v>0.87751673275518982</v>
      </c>
      <c r="AG509" t="str">
        <f>IF(AF509&lt;='CAV Tier 1 Analysis'!$A$5,"Tier 1", "Tier 2")</f>
        <v>Tier 2</v>
      </c>
      <c r="AH509" t="str">
        <f t="shared" si="16"/>
        <v>Texas - Tier 2</v>
      </c>
      <c r="AI509" t="str">
        <f t="shared" si="17"/>
        <v>Everman, City Of - Tier 2</v>
      </c>
    </row>
    <row r="510" spans="1:35" x14ac:dyDescent="0.3">
      <c r="A510">
        <v>503</v>
      </c>
      <c r="B510">
        <v>6</v>
      </c>
      <c r="C510" t="s">
        <v>23</v>
      </c>
      <c r="D510" t="s">
        <v>4105</v>
      </c>
      <c r="E510" t="s">
        <v>6283</v>
      </c>
      <c r="F510" t="s">
        <v>1044</v>
      </c>
      <c r="G510" s="59">
        <v>2.7505300000000004</v>
      </c>
      <c r="H510">
        <v>56</v>
      </c>
      <c r="I510">
        <v>2</v>
      </c>
      <c r="J510" s="12">
        <v>7</v>
      </c>
      <c r="K510" s="12">
        <v>9</v>
      </c>
      <c r="L510">
        <v>0</v>
      </c>
      <c r="M510" s="12">
        <v>11.037916328852983</v>
      </c>
      <c r="N510" s="12">
        <v>136.95058066902831</v>
      </c>
      <c r="O510" s="12">
        <v>1535.799685888956</v>
      </c>
      <c r="P510" s="12">
        <v>1476.3109626962869</v>
      </c>
      <c r="Q510" s="12">
        <v>207.02689948762782</v>
      </c>
      <c r="R510" s="27">
        <v>1.2403258636223483E-5</v>
      </c>
      <c r="S510" s="27">
        <v>8.8318463763407455E-5</v>
      </c>
      <c r="T510" s="27">
        <v>4.1837503137812737E-5</v>
      </c>
      <c r="U510" s="27">
        <v>6.5145980701640873E-4</v>
      </c>
      <c r="V510" s="27">
        <v>1.8783581295011322E-3</v>
      </c>
      <c r="W510" s="27">
        <v>0</v>
      </c>
      <c r="X510" s="27">
        <v>7.6703781665414945E-5</v>
      </c>
      <c r="Y510" s="27">
        <v>1.0472560210726327E-4</v>
      </c>
      <c r="Z510" s="27">
        <v>6.3142577701923137E-5</v>
      </c>
      <c r="AA510" s="27">
        <v>1.099047684689991E-4</v>
      </c>
      <c r="AB510" s="27">
        <v>3.8014457460049217E-5</v>
      </c>
      <c r="AC510" s="18">
        <v>2.7862439540533038E-4</v>
      </c>
      <c r="AD510" s="12">
        <v>503</v>
      </c>
      <c r="AE510" s="17">
        <v>5</v>
      </c>
      <c r="AF510" s="18">
        <v>0.8777953571505952</v>
      </c>
      <c r="AG510" t="str">
        <f>IF(AF510&lt;='CAV Tier 1 Analysis'!$A$5,"Tier 1", "Tier 2")</f>
        <v>Tier 2</v>
      </c>
      <c r="AH510" t="str">
        <f t="shared" si="16"/>
        <v>Texas - Tier 2</v>
      </c>
      <c r="AI510" t="str">
        <f t="shared" si="17"/>
        <v>Glen Rose, City Of - Tier 2</v>
      </c>
    </row>
    <row r="511" spans="1:35" x14ac:dyDescent="0.3">
      <c r="A511">
        <v>504</v>
      </c>
      <c r="B511">
        <v>6</v>
      </c>
      <c r="C511" t="s">
        <v>23</v>
      </c>
      <c r="D511" t="s">
        <v>2486</v>
      </c>
      <c r="E511" t="s">
        <v>6240</v>
      </c>
      <c r="F511" t="s">
        <v>1053</v>
      </c>
      <c r="G511" s="59">
        <v>10.546580000000001</v>
      </c>
      <c r="H511">
        <v>7</v>
      </c>
      <c r="I511">
        <v>3</v>
      </c>
      <c r="J511" s="12">
        <v>10</v>
      </c>
      <c r="K511" s="12">
        <v>7</v>
      </c>
      <c r="L511">
        <v>0</v>
      </c>
      <c r="M511" s="12">
        <v>3.9999999999999991</v>
      </c>
      <c r="N511" s="12">
        <v>0</v>
      </c>
      <c r="O511" s="12">
        <v>4696.1700743983274</v>
      </c>
      <c r="P511" s="12">
        <v>4430.0442759274556</v>
      </c>
      <c r="Q511" s="12">
        <v>0</v>
      </c>
      <c r="R511" s="27">
        <v>4.7558819379400282E-5</v>
      </c>
      <c r="S511" s="27">
        <v>1.1039807970425932E-5</v>
      </c>
      <c r="T511" s="27">
        <v>6.2756254706719102E-5</v>
      </c>
      <c r="U511" s="27">
        <v>9.3065686716629827E-4</v>
      </c>
      <c r="V511" s="27">
        <v>1.460945211834214E-3</v>
      </c>
      <c r="W511" s="27">
        <v>0</v>
      </c>
      <c r="X511" s="27">
        <v>2.7796471500662548E-5</v>
      </c>
      <c r="Y511" s="27">
        <v>0</v>
      </c>
      <c r="Z511" s="27">
        <v>1.9307744789158826E-4</v>
      </c>
      <c r="AA511" s="27">
        <v>3.2979704327602794E-4</v>
      </c>
      <c r="AB511" s="27">
        <v>0</v>
      </c>
      <c r="AC511" s="18">
        <v>2.7851162942957601E-4</v>
      </c>
      <c r="AD511" s="12">
        <v>504</v>
      </c>
      <c r="AE511" s="17">
        <v>5</v>
      </c>
      <c r="AF511" s="18">
        <v>0.8780738687800248</v>
      </c>
      <c r="AG511" t="str">
        <f>IF(AF511&lt;='CAV Tier 1 Analysis'!$A$5,"Tier 1", "Tier 2")</f>
        <v>Tier 2</v>
      </c>
      <c r="AH511" t="str">
        <f t="shared" si="16"/>
        <v>Texas - Tier 2</v>
      </c>
      <c r="AI511" t="str">
        <f t="shared" si="17"/>
        <v>Carthage, City Of - Tier 2</v>
      </c>
    </row>
    <row r="512" spans="1:35" x14ac:dyDescent="0.3">
      <c r="A512">
        <v>505</v>
      </c>
      <c r="B512">
        <v>6</v>
      </c>
      <c r="C512" t="s">
        <v>23</v>
      </c>
      <c r="D512" t="s">
        <v>3027</v>
      </c>
      <c r="E512" t="s">
        <v>6753</v>
      </c>
      <c r="F512" t="s">
        <v>897</v>
      </c>
      <c r="G512" s="59">
        <v>2.3145899999999999</v>
      </c>
      <c r="H512">
        <v>24</v>
      </c>
      <c r="I512">
        <v>21</v>
      </c>
      <c r="J512" s="12">
        <v>20</v>
      </c>
      <c r="K512" s="12">
        <v>1</v>
      </c>
      <c r="L512">
        <v>1</v>
      </c>
      <c r="M512" s="12">
        <v>65</v>
      </c>
      <c r="N512" s="12">
        <v>0</v>
      </c>
      <c r="O512" s="12">
        <v>181.27634999433545</v>
      </c>
      <c r="P512" s="12">
        <v>88.626977754800464</v>
      </c>
      <c r="Q512" s="12">
        <v>0</v>
      </c>
      <c r="R512" s="27">
        <v>1.0437427843657953E-5</v>
      </c>
      <c r="S512" s="27">
        <v>3.7850770184317478E-5</v>
      </c>
      <c r="T512" s="27">
        <v>4.392937829470337E-4</v>
      </c>
      <c r="U512" s="27">
        <v>1.8613137343325965E-3</v>
      </c>
      <c r="V512" s="27">
        <v>2.0870645883345915E-4</v>
      </c>
      <c r="W512" s="27">
        <v>3.8355323718932189E-5</v>
      </c>
      <c r="X512" s="27">
        <v>4.5169266188576648E-4</v>
      </c>
      <c r="Y512" s="27">
        <v>0</v>
      </c>
      <c r="Z512" s="27">
        <v>7.4529615549523858E-6</v>
      </c>
      <c r="AA512" s="27">
        <v>6.5978833161671391E-6</v>
      </c>
      <c r="AB512" s="27">
        <v>0</v>
      </c>
      <c r="AC512" s="18">
        <v>2.7833645496517118E-4</v>
      </c>
      <c r="AD512" s="12">
        <v>505</v>
      </c>
      <c r="AE512" s="17">
        <v>5</v>
      </c>
      <c r="AF512" s="18">
        <v>0.87835220523499002</v>
      </c>
      <c r="AG512" t="str">
        <f>IF(AF512&lt;='CAV Tier 1 Analysis'!$A$5,"Tier 1", "Tier 2")</f>
        <v>Tier 2</v>
      </c>
      <c r="AH512" t="str">
        <f t="shared" si="16"/>
        <v>Texas - Tier 2</v>
      </c>
      <c r="AI512" t="str">
        <f t="shared" si="17"/>
        <v>Hardin, City Of - Tier 2</v>
      </c>
    </row>
    <row r="513" spans="1:35" x14ac:dyDescent="0.3">
      <c r="A513">
        <v>506</v>
      </c>
      <c r="B513">
        <v>6</v>
      </c>
      <c r="C513" t="s">
        <v>23</v>
      </c>
      <c r="D513" t="s">
        <v>4511</v>
      </c>
      <c r="E513" t="s">
        <v>6824</v>
      </c>
      <c r="F513" t="s">
        <v>819</v>
      </c>
      <c r="G513" s="59">
        <v>0.69010000000000005</v>
      </c>
      <c r="H513">
        <v>681</v>
      </c>
      <c r="I513">
        <v>3</v>
      </c>
      <c r="J513" s="12">
        <v>14</v>
      </c>
      <c r="K513" s="12">
        <v>1</v>
      </c>
      <c r="L513">
        <v>5</v>
      </c>
      <c r="M513" s="12">
        <v>1.2403737892910157E-13</v>
      </c>
      <c r="N513" s="12">
        <v>265.33686561104338</v>
      </c>
      <c r="O513" s="12">
        <v>327.53832724319926</v>
      </c>
      <c r="P513" s="12">
        <v>0</v>
      </c>
      <c r="Q513" s="12">
        <v>0</v>
      </c>
      <c r="R513" s="27">
        <v>3.1119416202905713E-6</v>
      </c>
      <c r="S513" s="27">
        <v>1.0740156039800086E-3</v>
      </c>
      <c r="T513" s="27">
        <v>6.2756254706719102E-5</v>
      </c>
      <c r="U513" s="27">
        <v>1.3029196140328175E-3</v>
      </c>
      <c r="V513" s="27">
        <v>2.0870645883345915E-4</v>
      </c>
      <c r="W513" s="27">
        <v>1.9177661859466093E-4</v>
      </c>
      <c r="X513" s="27">
        <v>8.6195036710491344E-19</v>
      </c>
      <c r="Y513" s="27">
        <v>2.0290211897330593E-4</v>
      </c>
      <c r="Z513" s="27">
        <v>1.3466348813804219E-5</v>
      </c>
      <c r="AA513" s="27">
        <v>0</v>
      </c>
      <c r="AB513" s="27">
        <v>0</v>
      </c>
      <c r="AC513" s="18">
        <v>2.781504508686424E-4</v>
      </c>
      <c r="AD513" s="12">
        <v>506</v>
      </c>
      <c r="AE513" s="17">
        <v>5</v>
      </c>
      <c r="AF513" s="18">
        <v>0.87863035568585868</v>
      </c>
      <c r="AG513" t="str">
        <f>IF(AF513&lt;='CAV Tier 1 Analysis'!$A$5,"Tier 1", "Tier 2")</f>
        <v>Tier 2</v>
      </c>
      <c r="AH513" t="str">
        <f t="shared" si="16"/>
        <v>Texas - Tier 2</v>
      </c>
      <c r="AI513" t="str">
        <f t="shared" si="17"/>
        <v>Tiki Island, Village Of - Tier 2</v>
      </c>
    </row>
    <row r="514" spans="1:35" x14ac:dyDescent="0.3">
      <c r="A514">
        <v>507</v>
      </c>
      <c r="B514">
        <v>6</v>
      </c>
      <c r="C514" t="s">
        <v>23</v>
      </c>
      <c r="D514" t="s">
        <v>2979</v>
      </c>
      <c r="E514" t="s">
        <v>6870</v>
      </c>
      <c r="F514" t="s">
        <v>829</v>
      </c>
      <c r="G514" s="59">
        <v>7.8856499999999983</v>
      </c>
      <c r="H514">
        <v>22</v>
      </c>
      <c r="I514">
        <v>0</v>
      </c>
      <c r="J514" s="12">
        <v>8</v>
      </c>
      <c r="K514" s="12">
        <v>2</v>
      </c>
      <c r="L514">
        <v>0</v>
      </c>
      <c r="M514" s="12">
        <v>3.7943910774634944</v>
      </c>
      <c r="N514" s="12">
        <v>150.65504107235671</v>
      </c>
      <c r="O514" s="12">
        <v>7941.3502332564367</v>
      </c>
      <c r="P514" s="12">
        <v>7446.1954113555375</v>
      </c>
      <c r="Q514" s="12">
        <v>4346.5799637769778</v>
      </c>
      <c r="R514" s="27">
        <v>3.5559603590848191E-5</v>
      </c>
      <c r="S514" s="27">
        <v>3.469653933562436E-5</v>
      </c>
      <c r="T514" s="27">
        <v>0</v>
      </c>
      <c r="U514" s="27">
        <v>7.4452549373303862E-4</v>
      </c>
      <c r="V514" s="27">
        <v>4.1741291766691829E-4</v>
      </c>
      <c r="W514" s="27">
        <v>0</v>
      </c>
      <c r="X514" s="27">
        <v>2.6367670861770575E-5</v>
      </c>
      <c r="Y514" s="27">
        <v>1.1520535224985094E-4</v>
      </c>
      <c r="Z514" s="27">
        <v>3.2649917093278773E-4</v>
      </c>
      <c r="AA514" s="27">
        <v>5.5433604663160179E-4</v>
      </c>
      <c r="AB514" s="27">
        <v>7.9812275379981094E-4</v>
      </c>
      <c r="AC514" s="18">
        <v>2.7752050443656832E-4</v>
      </c>
      <c r="AD514" s="12">
        <v>507</v>
      </c>
      <c r="AE514" s="17">
        <v>5</v>
      </c>
      <c r="AF514" s="18">
        <v>0.8789078761902952</v>
      </c>
      <c r="AG514" t="str">
        <f>IF(AF514&lt;='CAV Tier 1 Analysis'!$A$5,"Tier 1", "Tier 2")</f>
        <v>Tier 2</v>
      </c>
      <c r="AH514" t="str">
        <f t="shared" si="16"/>
        <v>Texas - Tier 2</v>
      </c>
      <c r="AI514" t="str">
        <f t="shared" si="17"/>
        <v>Red Oak, City Of - Tier 2</v>
      </c>
    </row>
    <row r="515" spans="1:35" x14ac:dyDescent="0.3">
      <c r="A515">
        <v>508</v>
      </c>
      <c r="B515">
        <v>6</v>
      </c>
      <c r="C515" t="s">
        <v>23</v>
      </c>
      <c r="D515" t="s">
        <v>3304</v>
      </c>
      <c r="E515" t="s">
        <v>6639</v>
      </c>
      <c r="F515" t="s">
        <v>865</v>
      </c>
      <c r="G515" s="59">
        <v>4.3647900000000002</v>
      </c>
      <c r="H515">
        <v>7</v>
      </c>
      <c r="I515">
        <v>0</v>
      </c>
      <c r="J515" s="12">
        <v>10.727272727272727</v>
      </c>
      <c r="K515" s="12">
        <v>1</v>
      </c>
      <c r="L515">
        <v>0</v>
      </c>
      <c r="M515" s="12">
        <v>1.9638562221779285</v>
      </c>
      <c r="N515" s="12">
        <v>168.61428034865321</v>
      </c>
      <c r="O515" s="12">
        <v>14614.844238368672</v>
      </c>
      <c r="P515" s="12">
        <v>7138.996591389151</v>
      </c>
      <c r="Q515" s="12">
        <v>2890.4196142179262</v>
      </c>
      <c r="R515" s="27">
        <v>1.9682613628210523E-5</v>
      </c>
      <c r="S515" s="27">
        <v>1.1039807970425932E-5</v>
      </c>
      <c r="T515" s="27">
        <v>0</v>
      </c>
      <c r="U515" s="27">
        <v>9.9834100296021066E-4</v>
      </c>
      <c r="V515" s="27">
        <v>2.0870645883345915E-4</v>
      </c>
      <c r="W515" s="27">
        <v>0</v>
      </c>
      <c r="X515" s="27">
        <v>1.3647068377791905E-5</v>
      </c>
      <c r="Y515" s="27">
        <v>1.2893871604729198E-4</v>
      </c>
      <c r="Z515" s="27">
        <v>6.0087194078865098E-4</v>
      </c>
      <c r="AA515" s="27">
        <v>5.3146646424992493E-4</v>
      </c>
      <c r="AB515" s="27">
        <v>5.3074133718041623E-4</v>
      </c>
      <c r="AC515" s="18">
        <v>2.7667594636694384E-4</v>
      </c>
      <c r="AD515" s="12">
        <v>508</v>
      </c>
      <c r="AE515" s="17">
        <v>5</v>
      </c>
      <c r="AF515" s="18">
        <v>0.87918455213666213</v>
      </c>
      <c r="AG515" t="str">
        <f>IF(AF515&lt;='CAV Tier 1 Analysis'!$A$5,"Tier 1", "Tier 2")</f>
        <v>Tier 2</v>
      </c>
      <c r="AH515" t="str">
        <f t="shared" si="16"/>
        <v>Texas - Tier 2</v>
      </c>
      <c r="AI515" t="str">
        <f t="shared" si="17"/>
        <v>Addison, Town Of - Tier 2</v>
      </c>
    </row>
    <row r="516" spans="1:35" x14ac:dyDescent="0.3">
      <c r="A516">
        <v>509</v>
      </c>
      <c r="B516">
        <v>6</v>
      </c>
      <c r="C516" t="s">
        <v>23</v>
      </c>
      <c r="D516" t="s">
        <v>3902</v>
      </c>
      <c r="E516" t="s">
        <v>6009</v>
      </c>
      <c r="F516" t="s">
        <v>1032</v>
      </c>
      <c r="G516" s="59">
        <v>2.8871199999999999</v>
      </c>
      <c r="H516">
        <v>46</v>
      </c>
      <c r="I516">
        <v>0</v>
      </c>
      <c r="J516" s="12">
        <v>10</v>
      </c>
      <c r="K516" s="12">
        <v>7</v>
      </c>
      <c r="L516">
        <v>2</v>
      </c>
      <c r="M516" s="12">
        <v>21.581444484468953</v>
      </c>
      <c r="N516" s="12">
        <v>146.15090155540159</v>
      </c>
      <c r="O516" s="12">
        <v>1921.8175406032456</v>
      </c>
      <c r="P516" s="12">
        <v>1861.4620256559424</v>
      </c>
      <c r="Q516" s="12">
        <v>0</v>
      </c>
      <c r="R516" s="27">
        <v>1.3019198508583268E-5</v>
      </c>
      <c r="S516" s="27">
        <v>7.2547309519941831E-5</v>
      </c>
      <c r="T516" s="27">
        <v>0</v>
      </c>
      <c r="U516" s="27">
        <v>9.3065686716629827E-4</v>
      </c>
      <c r="V516" s="27">
        <v>1.460945211834214E-3</v>
      </c>
      <c r="W516" s="27">
        <v>7.6710647437864377E-5</v>
      </c>
      <c r="X516" s="27">
        <v>1.4997200163891809E-4</v>
      </c>
      <c r="Y516" s="27">
        <v>1.1176105343356327E-4</v>
      </c>
      <c r="Z516" s="27">
        <v>7.9013242743450582E-5</v>
      </c>
      <c r="AA516" s="27">
        <v>1.3857754776128303E-4</v>
      </c>
      <c r="AB516" s="27">
        <v>0</v>
      </c>
      <c r="AC516" s="18">
        <v>2.7574573454946513E-4</v>
      </c>
      <c r="AD516" s="12">
        <v>509</v>
      </c>
      <c r="AE516" s="17">
        <v>5</v>
      </c>
      <c r="AF516" s="18">
        <v>0.8794602978712116</v>
      </c>
      <c r="AG516" t="str">
        <f>IF(AF516&lt;='CAV Tier 1 Analysis'!$A$5,"Tier 1", "Tier 2")</f>
        <v>Tier 2</v>
      </c>
      <c r="AH516" t="str">
        <f t="shared" si="16"/>
        <v>Texas - Tier 2</v>
      </c>
      <c r="AI516" t="str">
        <f t="shared" si="17"/>
        <v>Eastland,City Of - Tier 2</v>
      </c>
    </row>
    <row r="517" spans="1:35" x14ac:dyDescent="0.3">
      <c r="A517">
        <v>510</v>
      </c>
      <c r="B517">
        <v>6</v>
      </c>
      <c r="C517" t="s">
        <v>23</v>
      </c>
      <c r="D517" t="s">
        <v>3913</v>
      </c>
      <c r="E517" t="s">
        <v>6022</v>
      </c>
      <c r="F517" t="s">
        <v>963</v>
      </c>
      <c r="G517" s="59">
        <v>3.5581200000000002</v>
      </c>
      <c r="H517">
        <v>65</v>
      </c>
      <c r="I517">
        <v>8</v>
      </c>
      <c r="J517" s="12">
        <v>9</v>
      </c>
      <c r="K517" s="12">
        <v>6</v>
      </c>
      <c r="L517">
        <v>2</v>
      </c>
      <c r="M517" s="12">
        <v>13.035690195946174</v>
      </c>
      <c r="N517" s="12">
        <v>163.74512844434858</v>
      </c>
      <c r="O517" s="12">
        <v>2826.5156838805524</v>
      </c>
      <c r="P517" s="12">
        <v>2756.69274093796</v>
      </c>
      <c r="Q517" s="12">
        <v>212.63192863794666</v>
      </c>
      <c r="R517" s="27">
        <v>1.6045010459336745E-5</v>
      </c>
      <c r="S517" s="27">
        <v>1.0251250258252651E-4</v>
      </c>
      <c r="T517" s="27">
        <v>1.6735001255125095E-4</v>
      </c>
      <c r="U517" s="27">
        <v>8.3759118044966839E-4</v>
      </c>
      <c r="V517" s="27">
        <v>1.2522387530007548E-3</v>
      </c>
      <c r="W517" s="27">
        <v>7.6710647437864377E-5</v>
      </c>
      <c r="X517" s="27">
        <v>9.0586547755771015E-5</v>
      </c>
      <c r="Y517" s="27">
        <v>1.2521529360951219E-4</v>
      </c>
      <c r="Z517" s="27">
        <v>1.1620883103112997E-4</v>
      </c>
      <c r="AA517" s="27">
        <v>2.0522348278144303E-4</v>
      </c>
      <c r="AB517" s="27">
        <v>3.9043657736556591E-5</v>
      </c>
      <c r="AC517" s="18">
        <v>2.7533871994507401E-4</v>
      </c>
      <c r="AD517" s="12">
        <v>510</v>
      </c>
      <c r="AE517" s="17">
        <v>5</v>
      </c>
      <c r="AF517" s="18">
        <v>0.87973563659115672</v>
      </c>
      <c r="AG517" t="str">
        <f>IF(AF517&lt;='CAV Tier 1 Analysis'!$A$5,"Tier 1", "Tier 2")</f>
        <v>Tier 2</v>
      </c>
      <c r="AH517" t="str">
        <f t="shared" si="16"/>
        <v>Texas - Tier 2</v>
      </c>
      <c r="AI517" t="str">
        <f t="shared" si="17"/>
        <v>La Grange,City Of - Tier 2</v>
      </c>
    </row>
    <row r="518" spans="1:35" x14ac:dyDescent="0.3">
      <c r="A518">
        <v>511</v>
      </c>
      <c r="B518">
        <v>6</v>
      </c>
      <c r="C518" t="s">
        <v>23</v>
      </c>
      <c r="D518" t="s">
        <v>3839</v>
      </c>
      <c r="E518" t="s">
        <v>5923</v>
      </c>
      <c r="F518" t="s">
        <v>849</v>
      </c>
      <c r="G518" s="59">
        <v>1.9915099999999999</v>
      </c>
      <c r="H518">
        <v>158</v>
      </c>
      <c r="I518">
        <v>13</v>
      </c>
      <c r="J518" s="12">
        <v>14</v>
      </c>
      <c r="K518" s="12">
        <v>1</v>
      </c>
      <c r="L518">
        <v>1</v>
      </c>
      <c r="M518" s="12">
        <v>65.000000000000014</v>
      </c>
      <c r="N518" s="12">
        <v>0</v>
      </c>
      <c r="O518" s="12">
        <v>4470.04966696051</v>
      </c>
      <c r="P518" s="12">
        <v>4027.5878572559855</v>
      </c>
      <c r="Q518" s="12">
        <v>0</v>
      </c>
      <c r="R518" s="27">
        <v>8.9805287005142364E-6</v>
      </c>
      <c r="S518" s="27">
        <v>2.4918423704675674E-4</v>
      </c>
      <c r="T518" s="27">
        <v>2.7194377039578278E-4</v>
      </c>
      <c r="U518" s="27">
        <v>1.3029196140328175E-3</v>
      </c>
      <c r="V518" s="27">
        <v>2.0870645883345915E-4</v>
      </c>
      <c r="W518" s="27">
        <v>3.8355323718932189E-5</v>
      </c>
      <c r="X518" s="27">
        <v>4.5169266188576658E-4</v>
      </c>
      <c r="Y518" s="27">
        <v>0</v>
      </c>
      <c r="Z518" s="27">
        <v>1.8378077624370433E-4</v>
      </c>
      <c r="AA518" s="27">
        <v>2.9983595741362481E-4</v>
      </c>
      <c r="AB518" s="27">
        <v>0</v>
      </c>
      <c r="AC518" s="18">
        <v>2.741272116610326E-4</v>
      </c>
      <c r="AD518" s="12">
        <v>511</v>
      </c>
      <c r="AE518" s="17">
        <v>5</v>
      </c>
      <c r="AF518" s="18">
        <v>0.8800097638028177</v>
      </c>
      <c r="AG518" t="str">
        <f>IF(AF518&lt;='CAV Tier 1 Analysis'!$A$5,"Tier 1", "Tier 2")</f>
        <v>Tier 2</v>
      </c>
      <c r="AH518" t="str">
        <f t="shared" si="16"/>
        <v>Texas - Tier 2</v>
      </c>
      <c r="AI518" t="str">
        <f t="shared" si="17"/>
        <v>La Feria, City Of - Tier 2</v>
      </c>
    </row>
    <row r="519" spans="1:35" x14ac:dyDescent="0.3">
      <c r="A519">
        <v>512</v>
      </c>
      <c r="B519">
        <v>6</v>
      </c>
      <c r="C519" t="s">
        <v>23</v>
      </c>
      <c r="D519" t="s">
        <v>4170</v>
      </c>
      <c r="E519" t="s">
        <v>6372</v>
      </c>
      <c r="F519" t="s">
        <v>1038</v>
      </c>
      <c r="G519" s="59">
        <v>2.50292</v>
      </c>
      <c r="H519">
        <v>56</v>
      </c>
      <c r="I519">
        <v>0</v>
      </c>
      <c r="J519" s="12">
        <v>3.2857142857142856</v>
      </c>
      <c r="K519" s="12">
        <v>10</v>
      </c>
      <c r="L519">
        <v>0</v>
      </c>
      <c r="M519" s="12">
        <v>8.2762733127706838</v>
      </c>
      <c r="N519" s="12">
        <v>83.842761898714059</v>
      </c>
      <c r="O519" s="12">
        <v>2622.7011456282089</v>
      </c>
      <c r="P519" s="12">
        <v>2597.063650000202</v>
      </c>
      <c r="Q519" s="12">
        <v>480.61310706411587</v>
      </c>
      <c r="R519" s="27">
        <v>1.1286684422920846E-5</v>
      </c>
      <c r="S519" s="27">
        <v>8.8318463763407455E-5</v>
      </c>
      <c r="T519" s="27">
        <v>0</v>
      </c>
      <c r="U519" s="27">
        <v>3.0578725635464082E-4</v>
      </c>
      <c r="V519" s="27">
        <v>2.0870645883345916E-3</v>
      </c>
      <c r="W519" s="27">
        <v>0</v>
      </c>
      <c r="X519" s="27">
        <v>5.7512798817531092E-5</v>
      </c>
      <c r="Y519" s="27">
        <v>6.4114249675207609E-5</v>
      </c>
      <c r="Z519" s="27">
        <v>1.078292386685159E-4</v>
      </c>
      <c r="AA519" s="27">
        <v>1.9333980872920318E-4</v>
      </c>
      <c r="AB519" s="27">
        <v>8.8250592355138685E-5</v>
      </c>
      <c r="AC519" s="18">
        <v>2.7304578919283248E-4</v>
      </c>
      <c r="AD519" s="12">
        <v>512</v>
      </c>
      <c r="AE519" s="17">
        <v>5</v>
      </c>
      <c r="AF519" s="18">
        <v>0.88028280959201055</v>
      </c>
      <c r="AG519" t="str">
        <f>IF(AF519&lt;='CAV Tier 1 Analysis'!$A$5,"Tier 1", "Tier 2")</f>
        <v>Tier 2</v>
      </c>
      <c r="AH519" t="str">
        <f t="shared" si="16"/>
        <v>Texas - Tier 2</v>
      </c>
      <c r="AI519" t="str">
        <f t="shared" si="17"/>
        <v>Denver City, City Of - Tier 2</v>
      </c>
    </row>
    <row r="520" spans="1:35" x14ac:dyDescent="0.3">
      <c r="A520">
        <v>513</v>
      </c>
      <c r="B520">
        <v>6</v>
      </c>
      <c r="C520" t="s">
        <v>23</v>
      </c>
      <c r="D520" t="s">
        <v>4026</v>
      </c>
      <c r="E520" t="s">
        <v>6169</v>
      </c>
      <c r="F520" t="s">
        <v>1080</v>
      </c>
      <c r="G520" s="59">
        <v>5.95627</v>
      </c>
      <c r="H520">
        <v>8</v>
      </c>
      <c r="I520">
        <v>0</v>
      </c>
      <c r="J520" s="12">
        <v>4</v>
      </c>
      <c r="K520" s="12">
        <v>10</v>
      </c>
      <c r="L520">
        <v>0</v>
      </c>
      <c r="M520" s="12">
        <v>0</v>
      </c>
      <c r="N520" s="12">
        <v>0</v>
      </c>
      <c r="O520" s="12">
        <v>4369.4946878841019</v>
      </c>
      <c r="P520" s="12">
        <v>4260.2426240789155</v>
      </c>
      <c r="Q520" s="12">
        <v>0</v>
      </c>
      <c r="R520" s="27">
        <v>2.6859244333702537E-5</v>
      </c>
      <c r="S520" s="27">
        <v>1.2616923394772493E-5</v>
      </c>
      <c r="T520" s="27">
        <v>0</v>
      </c>
      <c r="U520" s="27">
        <v>3.7226274686651931E-4</v>
      </c>
      <c r="V520" s="27">
        <v>2.0870645883345916E-3</v>
      </c>
      <c r="W520" s="27">
        <v>0</v>
      </c>
      <c r="X520" s="27">
        <v>0</v>
      </c>
      <c r="Y520" s="27">
        <v>0</v>
      </c>
      <c r="Z520" s="27">
        <v>1.7964657785964083E-4</v>
      </c>
      <c r="AA520" s="27">
        <v>3.1715606742227981E-4</v>
      </c>
      <c r="AB520" s="27">
        <v>0</v>
      </c>
      <c r="AC520" s="18">
        <v>2.723278316555915E-4</v>
      </c>
      <c r="AD520" s="12">
        <v>513</v>
      </c>
      <c r="AE520" s="17">
        <v>5</v>
      </c>
      <c r="AF520" s="18">
        <v>0.88055513742366609</v>
      </c>
      <c r="AG520" t="str">
        <f>IF(AF520&lt;='CAV Tier 1 Analysis'!$A$5,"Tier 1", "Tier 2")</f>
        <v>Tier 2</v>
      </c>
      <c r="AH520" t="str">
        <f t="shared" ref="AH520:AH583" si="18">C520&amp;" - "&amp;AG520</f>
        <v>Texas - Tier 2</v>
      </c>
      <c r="AI520" t="str">
        <f t="shared" ref="AI520:AI583" si="19">D520&amp;" - "&amp;AG520</f>
        <v>Littlefield,City Of - Tier 2</v>
      </c>
    </row>
    <row r="521" spans="1:35" x14ac:dyDescent="0.3">
      <c r="A521">
        <v>514</v>
      </c>
      <c r="B521">
        <v>6</v>
      </c>
      <c r="C521" t="s">
        <v>23</v>
      </c>
      <c r="D521" t="s">
        <v>4095</v>
      </c>
      <c r="E521" t="s">
        <v>6268</v>
      </c>
      <c r="F521" t="s">
        <v>1196</v>
      </c>
      <c r="G521" s="59">
        <v>4.8109900000000003</v>
      </c>
      <c r="H521">
        <v>6</v>
      </c>
      <c r="I521">
        <v>0</v>
      </c>
      <c r="J521" s="12">
        <v>10</v>
      </c>
      <c r="K521" s="12">
        <v>9</v>
      </c>
      <c r="L521">
        <v>1</v>
      </c>
      <c r="M521" s="12">
        <v>1</v>
      </c>
      <c r="N521" s="12">
        <v>0</v>
      </c>
      <c r="O521" s="12">
        <v>966.98795096544973</v>
      </c>
      <c r="P521" s="12">
        <v>895.60912122600678</v>
      </c>
      <c r="Q521" s="12">
        <v>0</v>
      </c>
      <c r="R521" s="27">
        <v>2.1694710934359854E-5</v>
      </c>
      <c r="S521" s="27">
        <v>9.4626925460793694E-6</v>
      </c>
      <c r="T521" s="27">
        <v>0</v>
      </c>
      <c r="U521" s="27">
        <v>9.3065686716629827E-4</v>
      </c>
      <c r="V521" s="27">
        <v>1.8783581295011322E-3</v>
      </c>
      <c r="W521" s="27">
        <v>3.8355323718932189E-5</v>
      </c>
      <c r="X521" s="27">
        <v>6.9491178751656388E-6</v>
      </c>
      <c r="Y521" s="27">
        <v>0</v>
      </c>
      <c r="Z521" s="27">
        <v>3.9756559655315665E-5</v>
      </c>
      <c r="AA521" s="27">
        <v>6.6674105655420657E-5</v>
      </c>
      <c r="AB521" s="27">
        <v>0</v>
      </c>
      <c r="AC521" s="18">
        <v>2.7199159155024587E-4</v>
      </c>
      <c r="AD521" s="12">
        <v>514</v>
      </c>
      <c r="AE521" s="17">
        <v>5</v>
      </c>
      <c r="AF521" s="18">
        <v>0.88082712901521631</v>
      </c>
      <c r="AG521" t="str">
        <f>IF(AF521&lt;='CAV Tier 1 Analysis'!$A$5,"Tier 1", "Tier 2")</f>
        <v>Tier 2</v>
      </c>
      <c r="AH521" t="str">
        <f t="shared" si="18"/>
        <v>Texas - Tier 2</v>
      </c>
      <c r="AI521" t="str">
        <f t="shared" si="19"/>
        <v>San Augustine, City Of - Tier 2</v>
      </c>
    </row>
    <row r="522" spans="1:35" x14ac:dyDescent="0.3">
      <c r="A522">
        <v>515</v>
      </c>
      <c r="B522">
        <v>6</v>
      </c>
      <c r="C522" t="s">
        <v>23</v>
      </c>
      <c r="D522" t="s">
        <v>4148</v>
      </c>
      <c r="E522" t="s">
        <v>6342</v>
      </c>
      <c r="F522" t="s">
        <v>1061</v>
      </c>
      <c r="G522" s="59">
        <v>24.73676</v>
      </c>
      <c r="H522">
        <v>2</v>
      </c>
      <c r="I522">
        <v>0</v>
      </c>
      <c r="J522" s="12">
        <v>2</v>
      </c>
      <c r="K522" s="12">
        <v>10</v>
      </c>
      <c r="L522">
        <v>0</v>
      </c>
      <c r="M522" s="12">
        <v>0</v>
      </c>
      <c r="N522" s="12">
        <v>0</v>
      </c>
      <c r="O522" s="12">
        <v>5422.7550660785691</v>
      </c>
      <c r="P522" s="12">
        <v>5048.9361929950965</v>
      </c>
      <c r="Q522" s="12">
        <v>0</v>
      </c>
      <c r="R522" s="27">
        <v>1.1154811330986667E-4</v>
      </c>
      <c r="S522" s="27">
        <v>3.1542308486931231E-6</v>
      </c>
      <c r="T522" s="27">
        <v>0</v>
      </c>
      <c r="U522" s="27">
        <v>1.8613137343325965E-4</v>
      </c>
      <c r="V522" s="27">
        <v>2.0870645883345916E-3</v>
      </c>
      <c r="W522" s="27">
        <v>0</v>
      </c>
      <c r="X522" s="27">
        <v>0</v>
      </c>
      <c r="Y522" s="27">
        <v>0</v>
      </c>
      <c r="Z522" s="27">
        <v>2.2295012576472204E-4</v>
      </c>
      <c r="AA522" s="27">
        <v>3.7587078693259877E-4</v>
      </c>
      <c r="AB522" s="27">
        <v>0</v>
      </c>
      <c r="AC522" s="18">
        <v>2.7151992896579384E-4</v>
      </c>
      <c r="AD522" s="12">
        <v>515</v>
      </c>
      <c r="AE522" s="17">
        <v>5</v>
      </c>
      <c r="AF522" s="18">
        <v>0.88109864894418211</v>
      </c>
      <c r="AG522" t="str">
        <f>IF(AF522&lt;='CAV Tier 1 Analysis'!$A$5,"Tier 1", "Tier 2")</f>
        <v>Tier 2</v>
      </c>
      <c r="AH522" t="str">
        <f t="shared" si="18"/>
        <v>Texas - Tier 2</v>
      </c>
      <c r="AI522" t="str">
        <f t="shared" si="19"/>
        <v>Monahans, City Of - Tier 2</v>
      </c>
    </row>
    <row r="523" spans="1:35" x14ac:dyDescent="0.3">
      <c r="A523">
        <v>516</v>
      </c>
      <c r="B523">
        <v>6</v>
      </c>
      <c r="C523" t="s">
        <v>23</v>
      </c>
      <c r="D523" t="s">
        <v>4509</v>
      </c>
      <c r="E523" t="s">
        <v>6821</v>
      </c>
      <c r="F523" t="s">
        <v>826</v>
      </c>
      <c r="G523" s="59">
        <v>0.66017000000000003</v>
      </c>
      <c r="H523">
        <v>322</v>
      </c>
      <c r="I523">
        <v>0</v>
      </c>
      <c r="J523" s="12">
        <v>14</v>
      </c>
      <c r="K523" s="12">
        <v>1</v>
      </c>
      <c r="L523">
        <v>4</v>
      </c>
      <c r="M523" s="12">
        <v>89.999999999999986</v>
      </c>
      <c r="N523" s="12">
        <v>0</v>
      </c>
      <c r="O523" s="12">
        <v>1468.3066290847528</v>
      </c>
      <c r="P523" s="12">
        <v>1321.6339973065362</v>
      </c>
      <c r="Q523" s="12">
        <v>112.9865701286526</v>
      </c>
      <c r="R523" s="27">
        <v>2.9769750753039073E-6</v>
      </c>
      <c r="S523" s="27">
        <v>5.078311666395929E-4</v>
      </c>
      <c r="T523" s="27">
        <v>0</v>
      </c>
      <c r="U523" s="27">
        <v>1.3029196140328175E-3</v>
      </c>
      <c r="V523" s="27">
        <v>2.0870645883345915E-4</v>
      </c>
      <c r="W523" s="27">
        <v>1.5342129487572875E-4</v>
      </c>
      <c r="X523" s="27">
        <v>6.2542060876490731E-4</v>
      </c>
      <c r="Y523" s="27">
        <v>0</v>
      </c>
      <c r="Z523" s="27">
        <v>6.0367680934619163E-5</v>
      </c>
      <c r="AA523" s="27">
        <v>9.8389758082840245E-5</v>
      </c>
      <c r="AB523" s="27">
        <v>2.0746691248057906E-5</v>
      </c>
      <c r="AC523" s="18">
        <v>2.7098002258975693E-4</v>
      </c>
      <c r="AD523" s="12">
        <v>516</v>
      </c>
      <c r="AE523" s="17">
        <v>5</v>
      </c>
      <c r="AF523" s="18">
        <v>0.88136962896677185</v>
      </c>
      <c r="AG523" t="str">
        <f>IF(AF523&lt;='CAV Tier 1 Analysis'!$A$5,"Tier 1", "Tier 2")</f>
        <v>Tier 2</v>
      </c>
      <c r="AH523" t="str">
        <f t="shared" si="18"/>
        <v>Texas - Tier 2</v>
      </c>
      <c r="AI523" t="str">
        <f t="shared" si="19"/>
        <v>Palm Valley, Town Of - Tier 2</v>
      </c>
    </row>
    <row r="524" spans="1:35" x14ac:dyDescent="0.3">
      <c r="A524">
        <v>517</v>
      </c>
      <c r="B524">
        <v>6</v>
      </c>
      <c r="C524" t="s">
        <v>23</v>
      </c>
      <c r="D524" t="s">
        <v>2434</v>
      </c>
      <c r="E524" t="s">
        <v>6210</v>
      </c>
      <c r="F524" t="s">
        <v>1055</v>
      </c>
      <c r="G524" s="59">
        <v>5.2542799999999996</v>
      </c>
      <c r="H524">
        <v>5</v>
      </c>
      <c r="I524">
        <v>2</v>
      </c>
      <c r="J524" s="12">
        <v>3</v>
      </c>
      <c r="K524" s="12">
        <v>10</v>
      </c>
      <c r="L524">
        <v>1</v>
      </c>
      <c r="M524" s="12">
        <v>6.0000000000000018</v>
      </c>
      <c r="N524" s="12">
        <v>0</v>
      </c>
      <c r="O524" s="12">
        <v>3748.8243659010741</v>
      </c>
      <c r="P524" s="12">
        <v>3696.6849180010531</v>
      </c>
      <c r="Q524" s="12">
        <v>103.80955967999671</v>
      </c>
      <c r="R524" s="27">
        <v>2.3693685866773425E-5</v>
      </c>
      <c r="S524" s="27">
        <v>7.8855771217328087E-6</v>
      </c>
      <c r="T524" s="27">
        <v>4.1837503137812737E-5</v>
      </c>
      <c r="U524" s="27">
        <v>2.7919706014988948E-4</v>
      </c>
      <c r="V524" s="27">
        <v>2.0870645883345916E-3</v>
      </c>
      <c r="W524" s="27">
        <v>3.8355323718932189E-5</v>
      </c>
      <c r="X524" s="27">
        <v>4.1694707250993845E-5</v>
      </c>
      <c r="Y524" s="27">
        <v>0</v>
      </c>
      <c r="Z524" s="27">
        <v>1.5412845567666455E-4</v>
      </c>
      <c r="AA524" s="27">
        <v>2.752017090449047E-4</v>
      </c>
      <c r="AB524" s="27">
        <v>1.9061600691351264E-5</v>
      </c>
      <c r="AC524" s="18">
        <v>2.6982911009033151E-4</v>
      </c>
      <c r="AD524" s="12">
        <v>517</v>
      </c>
      <c r="AE524" s="17">
        <v>5</v>
      </c>
      <c r="AF524" s="18">
        <v>0.88163945807686217</v>
      </c>
      <c r="AG524" t="str">
        <f>IF(AF524&lt;='CAV Tier 1 Analysis'!$A$5,"Tier 1", "Tier 2")</f>
        <v>Tier 2</v>
      </c>
      <c r="AH524" t="str">
        <f t="shared" si="18"/>
        <v>Texas - Tier 2</v>
      </c>
      <c r="AI524" t="str">
        <f t="shared" si="19"/>
        <v>Colorado City, City Of - Tier 2</v>
      </c>
    </row>
    <row r="525" spans="1:35" x14ac:dyDescent="0.3">
      <c r="A525">
        <v>518</v>
      </c>
      <c r="B525">
        <v>6</v>
      </c>
      <c r="C525" t="s">
        <v>23</v>
      </c>
      <c r="D525" t="s">
        <v>4321</v>
      </c>
      <c r="E525" t="s">
        <v>6578</v>
      </c>
      <c r="F525" t="s">
        <v>1264</v>
      </c>
      <c r="G525" s="59">
        <v>2.4226999999999999</v>
      </c>
      <c r="H525">
        <v>1</v>
      </c>
      <c r="I525">
        <v>0</v>
      </c>
      <c r="J525" s="12">
        <v>9</v>
      </c>
      <c r="K525" s="12">
        <v>10</v>
      </c>
      <c r="L525">
        <v>0</v>
      </c>
      <c r="M525" s="12">
        <v>1.0000000000000004</v>
      </c>
      <c r="N525" s="12">
        <v>0</v>
      </c>
      <c r="O525" s="12">
        <v>190.57994286820633</v>
      </c>
      <c r="P525" s="12">
        <v>154.01075939987862</v>
      </c>
      <c r="Q525" s="12">
        <v>0</v>
      </c>
      <c r="R525" s="27">
        <v>1.0924939810865043E-5</v>
      </c>
      <c r="S525" s="27">
        <v>1.5771154243465616E-6</v>
      </c>
      <c r="T525" s="27">
        <v>0</v>
      </c>
      <c r="U525" s="27">
        <v>8.3759118044966839E-4</v>
      </c>
      <c r="V525" s="27">
        <v>2.0870645883345916E-3</v>
      </c>
      <c r="W525" s="27">
        <v>0</v>
      </c>
      <c r="X525" s="27">
        <v>6.9491178751656413E-6</v>
      </c>
      <c r="Y525" s="27">
        <v>0</v>
      </c>
      <c r="Z525" s="27">
        <v>7.8354677120658496E-6</v>
      </c>
      <c r="AA525" s="27">
        <v>1.1465414320750108E-5</v>
      </c>
      <c r="AB525" s="27">
        <v>0</v>
      </c>
      <c r="AC525" s="18">
        <v>2.6940071126613214E-4</v>
      </c>
      <c r="AD525" s="12">
        <v>518</v>
      </c>
      <c r="AE525" s="17">
        <v>5</v>
      </c>
      <c r="AF525" s="18">
        <v>0.8819088587881283</v>
      </c>
      <c r="AG525" t="str">
        <f>IF(AF525&lt;='CAV Tier 1 Analysis'!$A$5,"Tier 1", "Tier 2")</f>
        <v>Tier 2</v>
      </c>
      <c r="AH525" t="str">
        <f t="shared" si="18"/>
        <v>Texas - Tier 2</v>
      </c>
      <c r="AI525" t="str">
        <f t="shared" si="19"/>
        <v>Hemphill, City Of - Tier 2</v>
      </c>
    </row>
    <row r="526" spans="1:35" x14ac:dyDescent="0.3">
      <c r="A526">
        <v>519</v>
      </c>
      <c r="B526">
        <v>6</v>
      </c>
      <c r="C526" t="s">
        <v>23</v>
      </c>
      <c r="D526" t="s">
        <v>3875</v>
      </c>
      <c r="E526" t="s">
        <v>5974</v>
      </c>
      <c r="F526" t="s">
        <v>1045</v>
      </c>
      <c r="G526" s="59">
        <v>4.3127900000000006</v>
      </c>
      <c r="H526">
        <v>31</v>
      </c>
      <c r="I526">
        <v>0</v>
      </c>
      <c r="J526" s="12">
        <v>2</v>
      </c>
      <c r="K526" s="12">
        <v>10</v>
      </c>
      <c r="L526">
        <v>0</v>
      </c>
      <c r="M526" s="12">
        <v>0.99999999999999978</v>
      </c>
      <c r="N526" s="12">
        <v>0</v>
      </c>
      <c r="O526" s="12">
        <v>4743.9607271163768</v>
      </c>
      <c r="P526" s="12">
        <v>4727.5381144211533</v>
      </c>
      <c r="Q526" s="12">
        <v>368.17989463873437</v>
      </c>
      <c r="R526" s="27">
        <v>1.9448124475544087E-5</v>
      </c>
      <c r="S526" s="27">
        <v>4.8890578154743408E-5</v>
      </c>
      <c r="T526" s="27">
        <v>0</v>
      </c>
      <c r="U526" s="27">
        <v>1.8613137343325965E-4</v>
      </c>
      <c r="V526" s="27">
        <v>2.0870645883345916E-3</v>
      </c>
      <c r="W526" s="27">
        <v>0</v>
      </c>
      <c r="X526" s="27">
        <v>6.9491178751656371E-6</v>
      </c>
      <c r="Y526" s="27">
        <v>0</v>
      </c>
      <c r="Z526" s="27">
        <v>1.9504230374512257E-4</v>
      </c>
      <c r="AA526" s="27">
        <v>3.5194413306047874E-4</v>
      </c>
      <c r="AB526" s="27">
        <v>6.7605509124798527E-5</v>
      </c>
      <c r="AC526" s="18">
        <v>2.6937052074579127E-4</v>
      </c>
      <c r="AD526" s="12">
        <v>519</v>
      </c>
      <c r="AE526" s="17">
        <v>5</v>
      </c>
      <c r="AF526" s="18">
        <v>0.88217822930887413</v>
      </c>
      <c r="AG526" t="str">
        <f>IF(AF526&lt;='CAV Tier 1 Analysis'!$A$5,"Tier 1", "Tier 2")</f>
        <v>Tier 2</v>
      </c>
      <c r="AH526" t="str">
        <f t="shared" si="18"/>
        <v>Texas - Tier 2</v>
      </c>
      <c r="AI526" t="str">
        <f t="shared" si="19"/>
        <v>Dalhart, City Of - Tier 2</v>
      </c>
    </row>
    <row r="527" spans="1:35" x14ac:dyDescent="0.3">
      <c r="A527">
        <v>520</v>
      </c>
      <c r="B527">
        <v>6</v>
      </c>
      <c r="C527" t="s">
        <v>23</v>
      </c>
      <c r="D527" t="s">
        <v>4056</v>
      </c>
      <c r="E527" t="s">
        <v>6211</v>
      </c>
      <c r="F527" t="s">
        <v>960</v>
      </c>
      <c r="G527" s="59">
        <v>3.8000100000000003</v>
      </c>
      <c r="H527">
        <v>11</v>
      </c>
      <c r="I527">
        <v>7</v>
      </c>
      <c r="J527" s="12">
        <v>8</v>
      </c>
      <c r="K527" s="12">
        <v>6</v>
      </c>
      <c r="L527">
        <v>5</v>
      </c>
      <c r="M527" s="12">
        <v>29.539106476035588</v>
      </c>
      <c r="N527" s="12">
        <v>24.044678856155212</v>
      </c>
      <c r="O527" s="12">
        <v>3135.3124160658508</v>
      </c>
      <c r="P527" s="12">
        <v>3064.805622672443</v>
      </c>
      <c r="Q527" s="12">
        <v>0</v>
      </c>
      <c r="R527" s="27">
        <v>1.7135790865846073E-5</v>
      </c>
      <c r="S527" s="27">
        <v>1.734826966781218E-5</v>
      </c>
      <c r="T527" s="27">
        <v>1.4643126098234458E-4</v>
      </c>
      <c r="U527" s="27">
        <v>7.4452549373303862E-4</v>
      </c>
      <c r="V527" s="27">
        <v>1.2522387530007548E-3</v>
      </c>
      <c r="W527" s="27">
        <v>1.9177661859466093E-4</v>
      </c>
      <c r="X527" s="27">
        <v>2.0527073282903998E-4</v>
      </c>
      <c r="Y527" s="27">
        <v>1.8386876918559201E-5</v>
      </c>
      <c r="Z527" s="27">
        <v>1.2890464145176055E-4</v>
      </c>
      <c r="AA527" s="27">
        <v>2.2816111298605657E-4</v>
      </c>
      <c r="AB527" s="27">
        <v>0</v>
      </c>
      <c r="AC527" s="18">
        <v>2.6819814100271578E-4</v>
      </c>
      <c r="AD527" s="12">
        <v>520</v>
      </c>
      <c r="AE527" s="17">
        <v>5</v>
      </c>
      <c r="AF527" s="18">
        <v>0.88244642744987689</v>
      </c>
      <c r="AG527" t="str">
        <f>IF(AF527&lt;='CAV Tier 1 Analysis'!$A$5,"Tier 1", "Tier 2")</f>
        <v>Tier 2</v>
      </c>
      <c r="AH527" t="str">
        <f t="shared" si="18"/>
        <v>Texas - Tier 2</v>
      </c>
      <c r="AI527" t="str">
        <f t="shared" si="19"/>
        <v>Bowie, City Of - Tier 2</v>
      </c>
    </row>
    <row r="528" spans="1:35" x14ac:dyDescent="0.3">
      <c r="A528">
        <v>521</v>
      </c>
      <c r="B528">
        <v>6</v>
      </c>
      <c r="C528" t="s">
        <v>23</v>
      </c>
      <c r="D528" t="s">
        <v>2997</v>
      </c>
      <c r="E528" t="s">
        <v>5930</v>
      </c>
      <c r="F528" t="s">
        <v>1111</v>
      </c>
      <c r="G528" s="59">
        <v>3.4738199999999999</v>
      </c>
      <c r="H528">
        <v>0</v>
      </c>
      <c r="I528">
        <v>0</v>
      </c>
      <c r="J528" s="12">
        <v>5</v>
      </c>
      <c r="K528" s="12">
        <v>10</v>
      </c>
      <c r="L528">
        <v>0</v>
      </c>
      <c r="M528" s="12">
        <v>0</v>
      </c>
      <c r="N528" s="12">
        <v>0</v>
      </c>
      <c r="O528" s="12">
        <v>2633.0207604760408</v>
      </c>
      <c r="P528" s="12">
        <v>2474.4199246383941</v>
      </c>
      <c r="Q528" s="12">
        <v>417.63214228964262</v>
      </c>
      <c r="R528" s="27">
        <v>1.5664867467610189E-5</v>
      </c>
      <c r="S528" s="27">
        <v>0</v>
      </c>
      <c r="T528" s="27">
        <v>0</v>
      </c>
      <c r="U528" s="27">
        <v>4.6532843358314913E-4</v>
      </c>
      <c r="V528" s="27">
        <v>2.0870645883345916E-3</v>
      </c>
      <c r="W528" s="27">
        <v>0</v>
      </c>
      <c r="X528" s="27">
        <v>0</v>
      </c>
      <c r="Y528" s="27">
        <v>0</v>
      </c>
      <c r="Z528" s="27">
        <v>1.0825351736082856E-4</v>
      </c>
      <c r="AA528" s="27">
        <v>1.8420953023052757E-4</v>
      </c>
      <c r="AB528" s="27">
        <v>7.6685973399160201E-5</v>
      </c>
      <c r="AC528" s="18">
        <v>2.6701881003416978E-4</v>
      </c>
      <c r="AD528" s="12">
        <v>521</v>
      </c>
      <c r="AE528" s="17">
        <v>5</v>
      </c>
      <c r="AF528" s="18">
        <v>0.88271344625991111</v>
      </c>
      <c r="AG528" t="str">
        <f>IF(AF528&lt;='CAV Tier 1 Analysis'!$A$5,"Tier 1", "Tier 2")</f>
        <v>Tier 2</v>
      </c>
      <c r="AH528" t="str">
        <f t="shared" si="18"/>
        <v>Texas - Tier 2</v>
      </c>
      <c r="AI528" t="str">
        <f t="shared" si="19"/>
        <v>Pittsburg, City Of - Tier 2</v>
      </c>
    </row>
    <row r="529" spans="1:35" x14ac:dyDescent="0.3">
      <c r="A529">
        <v>522</v>
      </c>
      <c r="B529">
        <v>6</v>
      </c>
      <c r="C529" t="s">
        <v>23</v>
      </c>
      <c r="D529" t="s">
        <v>4322</v>
      </c>
      <c r="E529" t="s">
        <v>6579</v>
      </c>
      <c r="F529" t="s">
        <v>1288</v>
      </c>
      <c r="G529" s="59">
        <v>2.1251000000000002</v>
      </c>
      <c r="H529">
        <v>0</v>
      </c>
      <c r="I529">
        <v>0</v>
      </c>
      <c r="J529" s="12">
        <v>9</v>
      </c>
      <c r="K529" s="12">
        <v>10</v>
      </c>
      <c r="L529">
        <v>0</v>
      </c>
      <c r="M529" s="12">
        <v>0</v>
      </c>
      <c r="N529" s="12">
        <v>0</v>
      </c>
      <c r="O529" s="12">
        <v>46.108313309336012</v>
      </c>
      <c r="P529" s="12">
        <v>14.031220896514277</v>
      </c>
      <c r="Q529" s="12">
        <v>0</v>
      </c>
      <c r="R529" s="27">
        <v>9.5829403525278845E-6</v>
      </c>
      <c r="S529" s="27">
        <v>0</v>
      </c>
      <c r="T529" s="27">
        <v>0</v>
      </c>
      <c r="U529" s="27">
        <v>8.3759118044966839E-4</v>
      </c>
      <c r="V529" s="27">
        <v>2.0870645883345916E-3</v>
      </c>
      <c r="W529" s="27">
        <v>0</v>
      </c>
      <c r="X529" s="27">
        <v>0</v>
      </c>
      <c r="Y529" s="27">
        <v>0</v>
      </c>
      <c r="Z529" s="27">
        <v>1.8956884693944847E-6</v>
      </c>
      <c r="AA529" s="27">
        <v>1.0445618321172291E-6</v>
      </c>
      <c r="AB529" s="27">
        <v>0</v>
      </c>
      <c r="AC529" s="18">
        <v>2.6701626903984543E-4</v>
      </c>
      <c r="AD529" s="12">
        <v>522</v>
      </c>
      <c r="AE529" s="17">
        <v>5</v>
      </c>
      <c r="AF529" s="18">
        <v>0.8829804625289509</v>
      </c>
      <c r="AG529" t="str">
        <f>IF(AF529&lt;='CAV Tier 1 Analysis'!$A$5,"Tier 1", "Tier 2")</f>
        <v>Tier 2</v>
      </c>
      <c r="AH529" t="str">
        <f t="shared" si="18"/>
        <v>Texas - Tier 2</v>
      </c>
      <c r="AI529" t="str">
        <f t="shared" si="19"/>
        <v>Pineland, Town Of - Tier 2</v>
      </c>
    </row>
    <row r="530" spans="1:35" x14ac:dyDescent="0.3">
      <c r="A530">
        <v>523</v>
      </c>
      <c r="B530">
        <v>6</v>
      </c>
      <c r="C530" t="s">
        <v>23</v>
      </c>
      <c r="D530" t="s">
        <v>4085</v>
      </c>
      <c r="E530" t="s">
        <v>6255</v>
      </c>
      <c r="F530" t="s">
        <v>1043</v>
      </c>
      <c r="G530" s="59">
        <v>7.1635699999999991</v>
      </c>
      <c r="H530">
        <v>7</v>
      </c>
      <c r="I530">
        <v>0</v>
      </c>
      <c r="J530" s="12">
        <v>2</v>
      </c>
      <c r="K530" s="12">
        <v>9</v>
      </c>
      <c r="L530">
        <v>0</v>
      </c>
      <c r="M530" s="12">
        <v>0</v>
      </c>
      <c r="N530" s="12">
        <v>0</v>
      </c>
      <c r="O530" s="12">
        <v>7024.3511811241297</v>
      </c>
      <c r="P530" s="12">
        <v>6981.4998547959785</v>
      </c>
      <c r="Q530" s="12">
        <v>0</v>
      </c>
      <c r="R530" s="27">
        <v>3.2303451141667764E-5</v>
      </c>
      <c r="S530" s="27">
        <v>1.1039807970425932E-5</v>
      </c>
      <c r="T530" s="27">
        <v>0</v>
      </c>
      <c r="U530" s="27">
        <v>1.8613137343325965E-4</v>
      </c>
      <c r="V530" s="27">
        <v>1.8783581295011322E-3</v>
      </c>
      <c r="W530" s="27">
        <v>0</v>
      </c>
      <c r="X530" s="27">
        <v>0</v>
      </c>
      <c r="Y530" s="27">
        <v>0</v>
      </c>
      <c r="Z530" s="27">
        <v>2.8879784540585923E-4</v>
      </c>
      <c r="AA530" s="27">
        <v>5.1974153447071248E-4</v>
      </c>
      <c r="AB530" s="27">
        <v>0</v>
      </c>
      <c r="AC530" s="18">
        <v>2.6512474017482339E-4</v>
      </c>
      <c r="AD530" s="12">
        <v>523</v>
      </c>
      <c r="AE530" s="17">
        <v>5</v>
      </c>
      <c r="AF530" s="18">
        <v>0.88324558726912572</v>
      </c>
      <c r="AG530" t="str">
        <f>IF(AF530&lt;='CAV Tier 1 Analysis'!$A$5,"Tier 1", "Tier 2")</f>
        <v>Tier 2</v>
      </c>
      <c r="AH530" t="str">
        <f t="shared" si="18"/>
        <v>Texas - Tier 2</v>
      </c>
      <c r="AI530" t="str">
        <f t="shared" si="19"/>
        <v>Pecos, City Of - Tier 2</v>
      </c>
    </row>
    <row r="531" spans="1:35" x14ac:dyDescent="0.3">
      <c r="A531">
        <v>524</v>
      </c>
      <c r="B531">
        <v>6</v>
      </c>
      <c r="C531" t="s">
        <v>23</v>
      </c>
      <c r="D531" t="s">
        <v>3785</v>
      </c>
      <c r="E531" t="s">
        <v>5848</v>
      </c>
      <c r="F531" t="s">
        <v>1099</v>
      </c>
      <c r="G531" s="59">
        <v>3.3339699999999999</v>
      </c>
      <c r="H531">
        <v>24</v>
      </c>
      <c r="I531">
        <v>0</v>
      </c>
      <c r="J531" s="12">
        <v>4</v>
      </c>
      <c r="K531" s="12">
        <v>10</v>
      </c>
      <c r="L531">
        <v>0</v>
      </c>
      <c r="M531" s="12">
        <v>0</v>
      </c>
      <c r="N531" s="12">
        <v>241.10159910400904</v>
      </c>
      <c r="O531" s="12">
        <v>1919.2050632232911</v>
      </c>
      <c r="P531" s="12">
        <v>1886.2962837072696</v>
      </c>
      <c r="Q531" s="12">
        <v>0</v>
      </c>
      <c r="R531" s="27">
        <v>1.5034226929140928E-5</v>
      </c>
      <c r="S531" s="27">
        <v>3.7850770184317478E-5</v>
      </c>
      <c r="T531" s="27">
        <v>0</v>
      </c>
      <c r="U531" s="27">
        <v>3.7226274686651931E-4</v>
      </c>
      <c r="V531" s="27">
        <v>2.0870645883345916E-3</v>
      </c>
      <c r="W531" s="27">
        <v>0</v>
      </c>
      <c r="X531" s="27">
        <v>0</v>
      </c>
      <c r="Y531" s="27">
        <v>1.8436950038359048E-4</v>
      </c>
      <c r="Z531" s="27">
        <v>7.8905833842749572E-5</v>
      </c>
      <c r="AA531" s="27">
        <v>1.404263475400543E-4</v>
      </c>
      <c r="AB531" s="27">
        <v>0</v>
      </c>
      <c r="AC531" s="18">
        <v>2.6508309218917854E-4</v>
      </c>
      <c r="AD531" s="12">
        <v>524</v>
      </c>
      <c r="AE531" s="17">
        <v>5</v>
      </c>
      <c r="AF531" s="18">
        <v>0.88351067036131492</v>
      </c>
      <c r="AG531" t="str">
        <f>IF(AF531&lt;='CAV Tier 1 Analysis'!$A$5,"Tier 1", "Tier 2")</f>
        <v>Tier 2</v>
      </c>
      <c r="AH531" t="str">
        <f t="shared" si="18"/>
        <v>Texas - Tier 2</v>
      </c>
      <c r="AI531" t="str">
        <f t="shared" si="19"/>
        <v>Muleshoe, City Of - Tier 2</v>
      </c>
    </row>
    <row r="532" spans="1:35" x14ac:dyDescent="0.3">
      <c r="A532">
        <v>525</v>
      </c>
      <c r="B532">
        <v>6</v>
      </c>
      <c r="C532" t="s">
        <v>23</v>
      </c>
      <c r="D532" t="s">
        <v>3849</v>
      </c>
      <c r="E532" t="s">
        <v>5936</v>
      </c>
      <c r="F532" t="s">
        <v>846</v>
      </c>
      <c r="G532" s="59">
        <v>14.639009999999999</v>
      </c>
      <c r="H532">
        <v>307</v>
      </c>
      <c r="I532">
        <v>0</v>
      </c>
      <c r="J532" s="12">
        <v>11.75</v>
      </c>
      <c r="K532" s="12">
        <v>1.75</v>
      </c>
      <c r="L532">
        <v>1</v>
      </c>
      <c r="M532" s="12">
        <v>18.799006900056771</v>
      </c>
      <c r="N532" s="12">
        <v>8.0958186034552941</v>
      </c>
      <c r="O532" s="12">
        <v>1644.7092988038444</v>
      </c>
      <c r="P532" s="12">
        <v>1173.7454688470834</v>
      </c>
      <c r="Q532" s="12">
        <v>3118.5445627542108</v>
      </c>
      <c r="R532" s="27">
        <v>6.6013250976452504E-5</v>
      </c>
      <c r="S532" s="27">
        <v>4.8417443527439441E-4</v>
      </c>
      <c r="T532" s="27">
        <v>0</v>
      </c>
      <c r="U532" s="27">
        <v>1.0935218189204003E-3</v>
      </c>
      <c r="V532" s="27">
        <v>3.6523630295855349E-4</v>
      </c>
      <c r="W532" s="27">
        <v>3.8355323718932189E-5</v>
      </c>
      <c r="X532" s="27">
        <v>1.3063651488454667E-4</v>
      </c>
      <c r="Y532" s="27">
        <v>6.1908425189304779E-6</v>
      </c>
      <c r="Z532" s="27">
        <v>6.7620266920868525E-5</v>
      </c>
      <c r="AA532" s="27">
        <v>8.7380116557268971E-5</v>
      </c>
      <c r="AB532" s="27">
        <v>5.7262983656465572E-4</v>
      </c>
      <c r="AC532" s="18">
        <v>2.6470533720863667E-4</v>
      </c>
      <c r="AD532" s="12">
        <v>525</v>
      </c>
      <c r="AE532" s="17">
        <v>5</v>
      </c>
      <c r="AF532" s="18">
        <v>0.8837753756985236</v>
      </c>
      <c r="AG532" t="str">
        <f>IF(AF532&lt;='CAV Tier 1 Analysis'!$A$5,"Tier 1", "Tier 2")</f>
        <v>Tier 2</v>
      </c>
      <c r="AH532" t="str">
        <f t="shared" si="18"/>
        <v>Texas - Tier 2</v>
      </c>
      <c r="AI532" t="str">
        <f t="shared" si="19"/>
        <v>Mont Belvieu, City Of - Tier 2</v>
      </c>
    </row>
    <row r="533" spans="1:35" x14ac:dyDescent="0.3">
      <c r="A533">
        <v>526</v>
      </c>
      <c r="B533">
        <v>6</v>
      </c>
      <c r="C533" t="s">
        <v>23</v>
      </c>
      <c r="D533" t="s">
        <v>4505</v>
      </c>
      <c r="E533" t="s">
        <v>6815</v>
      </c>
      <c r="F533" t="s">
        <v>855</v>
      </c>
      <c r="G533" s="59">
        <v>0.91867999999999994</v>
      </c>
      <c r="H533">
        <v>495</v>
      </c>
      <c r="I533">
        <v>2</v>
      </c>
      <c r="J533" s="12">
        <v>12.285714285714286</v>
      </c>
      <c r="K533" s="12">
        <v>1</v>
      </c>
      <c r="L533">
        <v>0</v>
      </c>
      <c r="M533" s="12">
        <v>21.240867331388518</v>
      </c>
      <c r="N533" s="12">
        <v>56.523828348030129</v>
      </c>
      <c r="O533" s="12">
        <v>4779.1086851443551</v>
      </c>
      <c r="P533" s="12">
        <v>4641.0345387253137</v>
      </c>
      <c r="Q533" s="12">
        <v>0</v>
      </c>
      <c r="R533" s="27">
        <v>4.1427018225308527E-6</v>
      </c>
      <c r="S533" s="27">
        <v>7.8067213505154801E-4</v>
      </c>
      <c r="T533" s="27">
        <v>4.1837503137812737E-5</v>
      </c>
      <c r="U533" s="27">
        <v>1.1433784368043093E-3</v>
      </c>
      <c r="V533" s="27">
        <v>2.0870645883345915E-4</v>
      </c>
      <c r="W533" s="27">
        <v>0</v>
      </c>
      <c r="X533" s="27">
        <v>1.476052908565738E-4</v>
      </c>
      <c r="Y533" s="27">
        <v>4.3223562311581768E-5</v>
      </c>
      <c r="Z533" s="27">
        <v>1.9648737024125285E-4</v>
      </c>
      <c r="AA533" s="27">
        <v>3.4550432755959143E-4</v>
      </c>
      <c r="AB533" s="27">
        <v>0</v>
      </c>
      <c r="AC533" s="18">
        <v>2.6468707151078725E-4</v>
      </c>
      <c r="AD533" s="12">
        <v>526</v>
      </c>
      <c r="AE533" s="17">
        <v>5</v>
      </c>
      <c r="AF533" s="18">
        <v>0.88404006277003444</v>
      </c>
      <c r="AG533" t="str">
        <f>IF(AF533&lt;='CAV Tier 1 Analysis'!$A$5,"Tier 1", "Tier 2")</f>
        <v>Tier 2</v>
      </c>
      <c r="AH533" t="str">
        <f t="shared" si="18"/>
        <v>Texas - Tier 2</v>
      </c>
      <c r="AI533" t="str">
        <f t="shared" si="19"/>
        <v>Meadows Place, City Of - Tier 2</v>
      </c>
    </row>
    <row r="534" spans="1:35" x14ac:dyDescent="0.3">
      <c r="A534">
        <v>527</v>
      </c>
      <c r="B534">
        <v>6</v>
      </c>
      <c r="C534" t="s">
        <v>23</v>
      </c>
      <c r="D534" t="s">
        <v>4037</v>
      </c>
      <c r="E534" t="s">
        <v>6182</v>
      </c>
      <c r="F534" t="s">
        <v>987</v>
      </c>
      <c r="G534" s="59">
        <v>1.8061099999999999</v>
      </c>
      <c r="H534">
        <v>40</v>
      </c>
      <c r="I534">
        <v>10</v>
      </c>
      <c r="J534" s="12">
        <v>8</v>
      </c>
      <c r="K534" s="12">
        <v>7</v>
      </c>
      <c r="L534">
        <v>0</v>
      </c>
      <c r="M534" s="12">
        <v>40.000000000000007</v>
      </c>
      <c r="N534" s="12">
        <v>0</v>
      </c>
      <c r="O534" s="12">
        <v>1245.2351502272361</v>
      </c>
      <c r="P534" s="12">
        <v>1229.1545771933938</v>
      </c>
      <c r="Q534" s="12">
        <v>0</v>
      </c>
      <c r="R534" s="27">
        <v>8.1444846831227403E-6</v>
      </c>
      <c r="S534" s="27">
        <v>6.308461697386247E-5</v>
      </c>
      <c r="T534" s="27">
        <v>2.0918751568906366E-4</v>
      </c>
      <c r="U534" s="27">
        <v>7.4452549373303862E-4</v>
      </c>
      <c r="V534" s="27">
        <v>1.460945211834214E-3</v>
      </c>
      <c r="W534" s="27">
        <v>0</v>
      </c>
      <c r="X534" s="27">
        <v>2.7796471500662559E-4</v>
      </c>
      <c r="Y534" s="27">
        <v>0</v>
      </c>
      <c r="Z534" s="27">
        <v>5.1196362359507752E-5</v>
      </c>
      <c r="AA534" s="27">
        <v>9.1505077610699645E-5</v>
      </c>
      <c r="AB534" s="27">
        <v>0</v>
      </c>
      <c r="AC534" s="18">
        <v>2.6423213435364853E-4</v>
      </c>
      <c r="AD534" s="12">
        <v>527</v>
      </c>
      <c r="AE534" s="17">
        <v>5</v>
      </c>
      <c r="AF534" s="18">
        <v>0.88430429490438811</v>
      </c>
      <c r="AG534" t="str">
        <f>IF(AF534&lt;='CAV Tier 1 Analysis'!$A$5,"Tier 1", "Tier 2")</f>
        <v>Tier 2</v>
      </c>
      <c r="AH534" t="str">
        <f t="shared" si="18"/>
        <v>Texas - Tier 2</v>
      </c>
      <c r="AI534" t="str">
        <f t="shared" si="19"/>
        <v>George West,City Of - Tier 2</v>
      </c>
    </row>
    <row r="535" spans="1:35" x14ac:dyDescent="0.3">
      <c r="A535">
        <v>528</v>
      </c>
      <c r="B535">
        <v>6</v>
      </c>
      <c r="C535" t="s">
        <v>23</v>
      </c>
      <c r="D535" t="s">
        <v>2871</v>
      </c>
      <c r="E535" t="s">
        <v>5952</v>
      </c>
      <c r="F535" t="s">
        <v>825</v>
      </c>
      <c r="G535" s="59">
        <v>5.1833200000000001</v>
      </c>
      <c r="H535">
        <v>35</v>
      </c>
      <c r="I535">
        <v>7</v>
      </c>
      <c r="J535" s="12">
        <v>8</v>
      </c>
      <c r="K535" s="12">
        <v>1</v>
      </c>
      <c r="L535">
        <v>1</v>
      </c>
      <c r="M535" s="12">
        <v>13.074197618514775</v>
      </c>
      <c r="N535" s="12">
        <v>294.9015529312037</v>
      </c>
      <c r="O535" s="12">
        <v>6717.0171347370888</v>
      </c>
      <c r="P535" s="12">
        <v>5871.1994160160966</v>
      </c>
      <c r="Q535" s="12">
        <v>3519.1798883119773</v>
      </c>
      <c r="R535" s="27">
        <v>2.3373698361519378E-5</v>
      </c>
      <c r="S535" s="27">
        <v>5.5199039852129658E-5</v>
      </c>
      <c r="T535" s="27">
        <v>1.4643126098234458E-4</v>
      </c>
      <c r="U535" s="27">
        <v>7.4452549373303862E-4</v>
      </c>
      <c r="V535" s="27">
        <v>2.0870645883345915E-4</v>
      </c>
      <c r="W535" s="27">
        <v>3.8355323718932189E-5</v>
      </c>
      <c r="X535" s="27">
        <v>9.0854140374269047E-5</v>
      </c>
      <c r="Y535" s="27">
        <v>2.2551012593166541E-4</v>
      </c>
      <c r="Z535" s="27">
        <v>2.7616217157238818E-4</v>
      </c>
      <c r="AA535" s="27">
        <v>4.3708461750772775E-4</v>
      </c>
      <c r="AB535" s="27">
        <v>6.4619483984732743E-4</v>
      </c>
      <c r="AC535" s="18">
        <v>2.6294519733770921E-4</v>
      </c>
      <c r="AD535" s="12">
        <v>528</v>
      </c>
      <c r="AE535" s="17">
        <v>5</v>
      </c>
      <c r="AF535" s="18">
        <v>0.88456724010172583</v>
      </c>
      <c r="AG535" t="str">
        <f>IF(AF535&lt;='CAV Tier 1 Analysis'!$A$5,"Tier 1", "Tier 2")</f>
        <v>Tier 2</v>
      </c>
      <c r="AH535" t="str">
        <f t="shared" si="18"/>
        <v>Texas - Tier 2</v>
      </c>
      <c r="AI535" t="str">
        <f t="shared" si="19"/>
        <v>Parker, City Of - Tier 2</v>
      </c>
    </row>
    <row r="536" spans="1:35" x14ac:dyDescent="0.3">
      <c r="A536">
        <v>529</v>
      </c>
      <c r="B536">
        <v>6</v>
      </c>
      <c r="C536" t="s">
        <v>23</v>
      </c>
      <c r="D536" t="s">
        <v>4027</v>
      </c>
      <c r="E536" t="s">
        <v>6170</v>
      </c>
      <c r="F536" t="s">
        <v>983</v>
      </c>
      <c r="G536" s="59">
        <v>6.2252700000000001</v>
      </c>
      <c r="H536">
        <v>41</v>
      </c>
      <c r="I536">
        <v>4</v>
      </c>
      <c r="J536" s="12">
        <v>7</v>
      </c>
      <c r="K536" s="12">
        <v>6</v>
      </c>
      <c r="L536">
        <v>0</v>
      </c>
      <c r="M536" s="12">
        <v>9.1218212222120485</v>
      </c>
      <c r="N536" s="12">
        <v>136.28565777210372</v>
      </c>
      <c r="O536" s="12">
        <v>4151.2406580834549</v>
      </c>
      <c r="P536" s="12">
        <v>4046.4891488507492</v>
      </c>
      <c r="Q536" s="12">
        <v>883.71132480907181</v>
      </c>
      <c r="R536" s="27">
        <v>2.8072274758073154E-5</v>
      </c>
      <c r="S536" s="27">
        <v>6.4661732398209025E-5</v>
      </c>
      <c r="T536" s="27">
        <v>8.3675006275625474E-5</v>
      </c>
      <c r="U536" s="27">
        <v>6.5145980701640873E-4</v>
      </c>
      <c r="V536" s="27">
        <v>1.2522387530007548E-3</v>
      </c>
      <c r="W536" s="27">
        <v>0</v>
      </c>
      <c r="X536" s="27">
        <v>6.3388610909339023E-5</v>
      </c>
      <c r="Y536" s="27">
        <v>1.0421713802923485E-4</v>
      </c>
      <c r="Z536" s="27">
        <v>1.7067332297355953E-4</v>
      </c>
      <c r="AA536" s="27">
        <v>3.0124307429413186E-4</v>
      </c>
      <c r="AB536" s="27">
        <v>1.6226783402089158E-4</v>
      </c>
      <c r="AC536" s="18">
        <v>2.6199068669783887E-4</v>
      </c>
      <c r="AD536" s="12">
        <v>529</v>
      </c>
      <c r="AE536" s="17">
        <v>5</v>
      </c>
      <c r="AF536" s="18">
        <v>0.88482923078842368</v>
      </c>
      <c r="AG536" t="str">
        <f>IF(AF536&lt;='CAV Tier 1 Analysis'!$A$5,"Tier 1", "Tier 2")</f>
        <v>Tier 2</v>
      </c>
      <c r="AH536" t="str">
        <f t="shared" si="18"/>
        <v>Texas - Tier 2</v>
      </c>
      <c r="AI536" t="str">
        <f t="shared" si="19"/>
        <v>Lampasas, City Of - Tier 2</v>
      </c>
    </row>
    <row r="537" spans="1:35" x14ac:dyDescent="0.3">
      <c r="A537">
        <v>530</v>
      </c>
      <c r="B537">
        <v>6</v>
      </c>
      <c r="C537" t="s">
        <v>23</v>
      </c>
      <c r="D537" t="s">
        <v>4063</v>
      </c>
      <c r="E537" t="s">
        <v>6219</v>
      </c>
      <c r="F537" t="s">
        <v>1121</v>
      </c>
      <c r="G537" s="59">
        <v>2.4297</v>
      </c>
      <c r="H537">
        <v>7</v>
      </c>
      <c r="I537">
        <v>4</v>
      </c>
      <c r="J537" s="12">
        <v>5</v>
      </c>
      <c r="K537" s="12">
        <v>10</v>
      </c>
      <c r="L537">
        <v>0</v>
      </c>
      <c r="M537" s="12">
        <v>5.9999999999999982</v>
      </c>
      <c r="N537" s="12">
        <v>0</v>
      </c>
      <c r="O537" s="12">
        <v>1638.556202271652</v>
      </c>
      <c r="P537" s="12">
        <v>1501.101394728825</v>
      </c>
      <c r="Q537" s="12">
        <v>0</v>
      </c>
      <c r="R537" s="27">
        <v>1.0956505658339371E-5</v>
      </c>
      <c r="S537" s="27">
        <v>1.1039807970425932E-5</v>
      </c>
      <c r="T537" s="27">
        <v>8.3675006275625474E-5</v>
      </c>
      <c r="U537" s="27">
        <v>4.6532843358314913E-4</v>
      </c>
      <c r="V537" s="27">
        <v>2.0870645883345916E-3</v>
      </c>
      <c r="W537" s="27">
        <v>0</v>
      </c>
      <c r="X537" s="27">
        <v>4.1694707250993818E-5</v>
      </c>
      <c r="Y537" s="27">
        <v>0</v>
      </c>
      <c r="Z537" s="27">
        <v>6.7367289674251566E-5</v>
      </c>
      <c r="AA537" s="27">
        <v>1.1175030559608679E-4</v>
      </c>
      <c r="AB537" s="27">
        <v>0</v>
      </c>
      <c r="AC537" s="18">
        <v>2.6171605857667855E-4</v>
      </c>
      <c r="AD537" s="12">
        <v>530</v>
      </c>
      <c r="AE537" s="17">
        <v>5</v>
      </c>
      <c r="AF537" s="18">
        <v>0.8850909468470004</v>
      </c>
      <c r="AG537" t="str">
        <f>IF(AF537&lt;='CAV Tier 1 Analysis'!$A$5,"Tier 1", "Tier 2")</f>
        <v>Tier 2</v>
      </c>
      <c r="AH537" t="str">
        <f t="shared" si="18"/>
        <v>Texas - Tier 2</v>
      </c>
      <c r="AI537" t="str">
        <f t="shared" si="19"/>
        <v>Daingerfield, City Of - Tier 2</v>
      </c>
    </row>
    <row r="538" spans="1:35" x14ac:dyDescent="0.3">
      <c r="A538">
        <v>531</v>
      </c>
      <c r="B538">
        <v>6</v>
      </c>
      <c r="C538" t="s">
        <v>23</v>
      </c>
      <c r="D538" t="s">
        <v>3757</v>
      </c>
      <c r="E538" t="s">
        <v>5963</v>
      </c>
      <c r="F538" t="s">
        <v>1085</v>
      </c>
      <c r="G538" s="59">
        <v>4.5482100000000001</v>
      </c>
      <c r="H538">
        <v>36</v>
      </c>
      <c r="I538">
        <v>0</v>
      </c>
      <c r="J538" s="12">
        <v>7</v>
      </c>
      <c r="K538" s="12">
        <v>8</v>
      </c>
      <c r="L538">
        <v>0</v>
      </c>
      <c r="M538" s="12">
        <v>4.0259354779132881</v>
      </c>
      <c r="N538" s="12">
        <v>216.18621255661807</v>
      </c>
      <c r="O538" s="12">
        <v>2443.0154015221815</v>
      </c>
      <c r="P538" s="12">
        <v>2382.4654126014125</v>
      </c>
      <c r="Q538" s="12">
        <v>0</v>
      </c>
      <c r="R538" s="27">
        <v>2.0509729020173567E-5</v>
      </c>
      <c r="S538" s="27">
        <v>5.677615527647622E-5</v>
      </c>
      <c r="T538" s="27">
        <v>0</v>
      </c>
      <c r="U538" s="27">
        <v>6.5145980701640873E-4</v>
      </c>
      <c r="V538" s="27">
        <v>1.6696516706676732E-3</v>
      </c>
      <c r="W538" s="27">
        <v>0</v>
      </c>
      <c r="X538" s="27">
        <v>2.7976700193830747E-5</v>
      </c>
      <c r="Y538" s="27">
        <v>1.653167965165172E-4</v>
      </c>
      <c r="Z538" s="27">
        <v>1.0044167298310199E-4</v>
      </c>
      <c r="AA538" s="27">
        <v>1.7736392682415135E-4</v>
      </c>
      <c r="AB538" s="27">
        <v>0</v>
      </c>
      <c r="AC538" s="18">
        <v>2.6086331440893943E-4</v>
      </c>
      <c r="AD538" s="12">
        <v>531</v>
      </c>
      <c r="AE538" s="17">
        <v>5</v>
      </c>
      <c r="AF538" s="18">
        <v>0.88535181016140929</v>
      </c>
      <c r="AG538" t="str">
        <f>IF(AF538&lt;='CAV Tier 1 Analysis'!$A$5,"Tier 1", "Tier 2")</f>
        <v>Tier 2</v>
      </c>
      <c r="AH538" t="str">
        <f t="shared" si="18"/>
        <v>Texas - Tier 2</v>
      </c>
      <c r="AI538" t="str">
        <f t="shared" si="19"/>
        <v>Comanche, City Of - Tier 2</v>
      </c>
    </row>
    <row r="539" spans="1:35" x14ac:dyDescent="0.3">
      <c r="A539">
        <v>532</v>
      </c>
      <c r="B539">
        <v>6</v>
      </c>
      <c r="C539" t="s">
        <v>23</v>
      </c>
      <c r="D539" t="s">
        <v>4097</v>
      </c>
      <c r="E539" t="s">
        <v>6270</v>
      </c>
      <c r="F539" t="s">
        <v>977</v>
      </c>
      <c r="G539" s="59">
        <v>6.1193799999999996</v>
      </c>
      <c r="H539">
        <v>15</v>
      </c>
      <c r="I539">
        <v>12</v>
      </c>
      <c r="J539" s="12">
        <v>15</v>
      </c>
      <c r="K539" s="12">
        <v>3</v>
      </c>
      <c r="L539">
        <v>0</v>
      </c>
      <c r="M539" s="12">
        <v>50.000000000000014</v>
      </c>
      <c r="N539" s="12">
        <v>0</v>
      </c>
      <c r="O539" s="12">
        <v>1664.2142240027943</v>
      </c>
      <c r="P539" s="12">
        <v>1552.7627310776052</v>
      </c>
      <c r="Q539" s="12">
        <v>31.354679622187177</v>
      </c>
      <c r="R539" s="27">
        <v>2.7594773673922206E-5</v>
      </c>
      <c r="S539" s="27">
        <v>2.3656731365198426E-5</v>
      </c>
      <c r="T539" s="27">
        <v>2.5102501882687641E-4</v>
      </c>
      <c r="U539" s="27">
        <v>1.3959853007494472E-3</v>
      </c>
      <c r="V539" s="27">
        <v>6.2611937650037738E-4</v>
      </c>
      <c r="W539" s="27">
        <v>0</v>
      </c>
      <c r="X539" s="27">
        <v>3.47455893758282E-4</v>
      </c>
      <c r="Y539" s="27">
        <v>0</v>
      </c>
      <c r="Z539" s="27">
        <v>6.8422188725034044E-5</v>
      </c>
      <c r="AA539" s="27">
        <v>1.1559626173519313E-4</v>
      </c>
      <c r="AB539" s="27">
        <v>5.7573732573932393E-6</v>
      </c>
      <c r="AC539" s="18">
        <v>2.60146628962884E-4</v>
      </c>
      <c r="AD539" s="12">
        <v>532</v>
      </c>
      <c r="AE539" s="17">
        <v>5</v>
      </c>
      <c r="AF539" s="18">
        <v>0.88561195679037219</v>
      </c>
      <c r="AG539" t="str">
        <f>IF(AF539&lt;='CAV Tier 1 Analysis'!$A$5,"Tier 1", "Tier 2")</f>
        <v>Tier 2</v>
      </c>
      <c r="AH539" t="str">
        <f t="shared" si="18"/>
        <v>Texas - Tier 2</v>
      </c>
      <c r="AI539" t="str">
        <f t="shared" si="19"/>
        <v>Shepherd, City Of - Tier 2</v>
      </c>
    </row>
    <row r="540" spans="1:35" x14ac:dyDescent="0.3">
      <c r="A540">
        <v>533</v>
      </c>
      <c r="B540">
        <v>6</v>
      </c>
      <c r="C540" t="s">
        <v>23</v>
      </c>
      <c r="D540" t="s">
        <v>2402</v>
      </c>
      <c r="E540" t="s">
        <v>6094</v>
      </c>
      <c r="F540" t="s">
        <v>1015</v>
      </c>
      <c r="G540" s="59">
        <v>16.52815</v>
      </c>
      <c r="H540">
        <v>15</v>
      </c>
      <c r="I540">
        <v>0</v>
      </c>
      <c r="J540" s="12">
        <v>9</v>
      </c>
      <c r="K540" s="12">
        <v>4</v>
      </c>
      <c r="L540">
        <v>0</v>
      </c>
      <c r="M540" s="12">
        <v>2.9608722089284041</v>
      </c>
      <c r="N540" s="12">
        <v>46.74350502191534</v>
      </c>
      <c r="O540" s="12">
        <v>9363.3240817978985</v>
      </c>
      <c r="P540" s="12">
        <v>8621.3638028952009</v>
      </c>
      <c r="Q540" s="12">
        <v>0</v>
      </c>
      <c r="R540" s="27">
        <v>7.4532151704688603E-5</v>
      </c>
      <c r="S540" s="27">
        <v>2.3656731365198426E-5</v>
      </c>
      <c r="T540" s="27">
        <v>0</v>
      </c>
      <c r="U540" s="27">
        <v>8.3759118044966839E-4</v>
      </c>
      <c r="V540" s="27">
        <v>8.3482583533383658E-4</v>
      </c>
      <c r="W540" s="27">
        <v>0</v>
      </c>
      <c r="X540" s="27">
        <v>2.0575449993145541E-5</v>
      </c>
      <c r="Y540" s="27">
        <v>3.5744585266523358E-5</v>
      </c>
      <c r="Z540" s="27">
        <v>3.8496193469462629E-4</v>
      </c>
      <c r="AA540" s="27">
        <v>6.4182209343868193E-4</v>
      </c>
      <c r="AB540" s="27">
        <v>0</v>
      </c>
      <c r="AC540" s="18">
        <v>2.5942817838603356E-4</v>
      </c>
      <c r="AD540" s="12">
        <v>533</v>
      </c>
      <c r="AE540" s="17">
        <v>5</v>
      </c>
      <c r="AF540" s="18">
        <v>0.88587138496875817</v>
      </c>
      <c r="AG540" t="str">
        <f>IF(AF540&lt;='CAV Tier 1 Analysis'!$A$5,"Tier 1", "Tier 2")</f>
        <v>Tier 2</v>
      </c>
      <c r="AH540" t="str">
        <f t="shared" si="18"/>
        <v>Texas - Tier 2</v>
      </c>
      <c r="AI540" t="str">
        <f t="shared" si="19"/>
        <v>Athens, City Of - Tier 2</v>
      </c>
    </row>
    <row r="541" spans="1:35" x14ac:dyDescent="0.3">
      <c r="A541">
        <v>534</v>
      </c>
      <c r="B541">
        <v>6</v>
      </c>
      <c r="C541" t="s">
        <v>23</v>
      </c>
      <c r="D541" t="s">
        <v>4094</v>
      </c>
      <c r="E541" t="s">
        <v>6265</v>
      </c>
      <c r="F541" t="s">
        <v>1078</v>
      </c>
      <c r="G541" s="59">
        <v>3.3210199999999999</v>
      </c>
      <c r="H541">
        <v>40</v>
      </c>
      <c r="I541">
        <v>0</v>
      </c>
      <c r="J541" s="12">
        <v>4</v>
      </c>
      <c r="K541" s="12">
        <v>9</v>
      </c>
      <c r="L541">
        <v>0</v>
      </c>
      <c r="M541" s="12">
        <v>0</v>
      </c>
      <c r="N541" s="12">
        <v>363.71356915348451</v>
      </c>
      <c r="O541" s="12">
        <v>2141.7216472209566</v>
      </c>
      <c r="P541" s="12">
        <v>2104.4248674626815</v>
      </c>
      <c r="Q541" s="12">
        <v>0</v>
      </c>
      <c r="R541" s="27">
        <v>1.4975830111313421E-5</v>
      </c>
      <c r="S541" s="27">
        <v>6.308461697386247E-5</v>
      </c>
      <c r="T541" s="27">
        <v>0</v>
      </c>
      <c r="U541" s="27">
        <v>3.7226274686651931E-4</v>
      </c>
      <c r="V541" s="27">
        <v>1.8783581295011322E-3</v>
      </c>
      <c r="W541" s="27">
        <v>0</v>
      </c>
      <c r="X541" s="27">
        <v>0</v>
      </c>
      <c r="Y541" s="27">
        <v>2.7813042002526221E-4</v>
      </c>
      <c r="Z541" s="27">
        <v>8.8054338575582929E-5</v>
      </c>
      <c r="AA541" s="27">
        <v>1.5666504798994124E-4</v>
      </c>
      <c r="AB541" s="27">
        <v>0</v>
      </c>
      <c r="AC541" s="18">
        <v>2.5923010273123763E-4</v>
      </c>
      <c r="AD541" s="12">
        <v>534</v>
      </c>
      <c r="AE541" s="17">
        <v>5</v>
      </c>
      <c r="AF541" s="18">
        <v>0.88613061507148938</v>
      </c>
      <c r="AG541" t="str">
        <f>IF(AF541&lt;='CAV Tier 1 Analysis'!$A$5,"Tier 1", "Tier 2")</f>
        <v>Tier 2</v>
      </c>
      <c r="AH541" t="str">
        <f t="shared" si="18"/>
        <v>Texas - Tier 2</v>
      </c>
      <c r="AI541" t="str">
        <f t="shared" si="19"/>
        <v>Ballinger, City Of - Tier 2</v>
      </c>
    </row>
    <row r="542" spans="1:35" x14ac:dyDescent="0.3">
      <c r="A542">
        <v>535</v>
      </c>
      <c r="B542">
        <v>6</v>
      </c>
      <c r="C542" t="s">
        <v>23</v>
      </c>
      <c r="D542" t="s">
        <v>4466</v>
      </c>
      <c r="E542" t="s">
        <v>6764</v>
      </c>
      <c r="F542" t="s">
        <v>850</v>
      </c>
      <c r="G542" s="59">
        <v>6.0489599999999992</v>
      </c>
      <c r="H542">
        <v>111</v>
      </c>
      <c r="I542">
        <v>8</v>
      </c>
      <c r="J542" s="12">
        <v>9</v>
      </c>
      <c r="K542" s="12">
        <v>1</v>
      </c>
      <c r="L542">
        <v>0</v>
      </c>
      <c r="M542" s="12">
        <v>7.1625403375125654</v>
      </c>
      <c r="N542" s="12">
        <v>327.39580273106418</v>
      </c>
      <c r="O542" s="12">
        <v>7000.2806380311431</v>
      </c>
      <c r="P542" s="12">
        <v>4519.9099300879734</v>
      </c>
      <c r="Q542" s="12">
        <v>2757.2079183983533</v>
      </c>
      <c r="R542" s="27">
        <v>2.7277221248330461E-5</v>
      </c>
      <c r="S542" s="27">
        <v>1.7505981210246834E-4</v>
      </c>
      <c r="T542" s="27">
        <v>1.6735001255125095E-4</v>
      </c>
      <c r="U542" s="27">
        <v>8.3759118044966839E-4</v>
      </c>
      <c r="V542" s="27">
        <v>2.0870645883345915E-4</v>
      </c>
      <c r="W542" s="27">
        <v>0</v>
      </c>
      <c r="X542" s="27">
        <v>4.9773337091003493E-5</v>
      </c>
      <c r="Y542" s="27">
        <v>2.5035835847430986E-4</v>
      </c>
      <c r="Z542" s="27">
        <v>2.8780821365144416E-4</v>
      </c>
      <c r="AA542" s="27">
        <v>3.3648714052748261E-4</v>
      </c>
      <c r="AB542" s="27">
        <v>5.0628089094639057E-4</v>
      </c>
      <c r="AC542" s="18">
        <v>2.5879023871598259E-4</v>
      </c>
      <c r="AD542" s="12">
        <v>535</v>
      </c>
      <c r="AE542" s="17">
        <v>5</v>
      </c>
      <c r="AF542" s="18">
        <v>0.88638940531020538</v>
      </c>
      <c r="AG542" t="str">
        <f>IF(AF542&lt;='CAV Tier 1 Analysis'!$A$5,"Tier 1", "Tier 2")</f>
        <v>Tier 2</v>
      </c>
      <c r="AH542" t="str">
        <f t="shared" si="18"/>
        <v>Texas - Tier 2</v>
      </c>
      <c r="AI542" t="str">
        <f t="shared" si="19"/>
        <v>Lakeway, City Of - Tier 2</v>
      </c>
    </row>
    <row r="543" spans="1:35" x14ac:dyDescent="0.3">
      <c r="A543">
        <v>536</v>
      </c>
      <c r="B543">
        <v>6</v>
      </c>
      <c r="C543" t="s">
        <v>23</v>
      </c>
      <c r="D543" t="s">
        <v>3019</v>
      </c>
      <c r="E543" t="s">
        <v>6196</v>
      </c>
      <c r="F543" t="s">
        <v>1165</v>
      </c>
      <c r="G543" s="59">
        <v>4.2739000000000003</v>
      </c>
      <c r="H543">
        <v>19</v>
      </c>
      <c r="I543">
        <v>0</v>
      </c>
      <c r="J543" s="12">
        <v>9</v>
      </c>
      <c r="K543" s="12">
        <v>8</v>
      </c>
      <c r="L543">
        <v>0</v>
      </c>
      <c r="M543" s="12">
        <v>1.885491003533073</v>
      </c>
      <c r="N543" s="12">
        <v>42.060230855733131</v>
      </c>
      <c r="O543" s="12">
        <v>1857.4723116002217</v>
      </c>
      <c r="P543" s="12">
        <v>1761.1176847839699</v>
      </c>
      <c r="Q543" s="12">
        <v>154.92435718937236</v>
      </c>
      <c r="R543" s="27">
        <v>1.927275364579028E-5</v>
      </c>
      <c r="S543" s="27">
        <v>2.9965193062584672E-5</v>
      </c>
      <c r="T543" s="27">
        <v>0</v>
      </c>
      <c r="U543" s="27">
        <v>8.3759118044966839E-4</v>
      </c>
      <c r="V543" s="27">
        <v>1.6696516706676732E-3</v>
      </c>
      <c r="W543" s="27">
        <v>0</v>
      </c>
      <c r="X543" s="27">
        <v>1.3102499236115675E-5</v>
      </c>
      <c r="Y543" s="27">
        <v>3.21633028470488E-5</v>
      </c>
      <c r="Z543" s="27">
        <v>7.6367765172773947E-5</v>
      </c>
      <c r="AA543" s="27">
        <v>1.3110735900744036E-4</v>
      </c>
      <c r="AB543" s="27">
        <v>2.8447343801585654E-5</v>
      </c>
      <c r="AC543" s="18">
        <v>2.5796991526278915E-4</v>
      </c>
      <c r="AD543" s="12">
        <v>536</v>
      </c>
      <c r="AE543" s="17">
        <v>5</v>
      </c>
      <c r="AF543" s="18">
        <v>0.88664737522546822</v>
      </c>
      <c r="AG543" t="str">
        <f>IF(AF543&lt;='CAV Tier 1 Analysis'!$A$5,"Tier 1", "Tier 2")</f>
        <v>Tier 2</v>
      </c>
      <c r="AH543" t="str">
        <f t="shared" si="18"/>
        <v>Texas - Tier 2</v>
      </c>
      <c r="AI543" t="str">
        <f t="shared" si="19"/>
        <v>Madisonville, City Of - Tier 2</v>
      </c>
    </row>
    <row r="544" spans="1:35" x14ac:dyDescent="0.3">
      <c r="A544">
        <v>537</v>
      </c>
      <c r="B544">
        <v>6</v>
      </c>
      <c r="C544" t="s">
        <v>23</v>
      </c>
      <c r="D544" t="s">
        <v>4004</v>
      </c>
      <c r="E544" t="s">
        <v>6142</v>
      </c>
      <c r="F544" t="s">
        <v>1026</v>
      </c>
      <c r="G544" s="59">
        <v>2.4270499999999999</v>
      </c>
      <c r="H544">
        <v>38</v>
      </c>
      <c r="I544">
        <v>8</v>
      </c>
      <c r="J544" s="12">
        <v>12</v>
      </c>
      <c r="K544" s="12">
        <v>5</v>
      </c>
      <c r="L544">
        <v>2</v>
      </c>
      <c r="M544" s="12">
        <v>28.584083558229135</v>
      </c>
      <c r="N544" s="12">
        <v>90.605750657631461</v>
      </c>
      <c r="O544" s="12">
        <v>840.36750318777013</v>
      </c>
      <c r="P544" s="12">
        <v>763.3057473001661</v>
      </c>
      <c r="Q544" s="12">
        <v>0</v>
      </c>
      <c r="R544" s="27">
        <v>1.0944555730366948E-5</v>
      </c>
      <c r="S544" s="27">
        <v>5.9930386125169345E-5</v>
      </c>
      <c r="T544" s="27">
        <v>1.6735001255125095E-4</v>
      </c>
      <c r="U544" s="27">
        <v>1.1167882405995579E-3</v>
      </c>
      <c r="V544" s="27">
        <v>1.0435322941672958E-3</v>
      </c>
      <c r="W544" s="27">
        <v>7.6710647437864377E-5</v>
      </c>
      <c r="X544" s="27">
        <v>1.9863416599971831E-4</v>
      </c>
      <c r="Y544" s="27">
        <v>6.9285882145565225E-5</v>
      </c>
      <c r="Z544" s="27">
        <v>3.4550710522831529E-5</v>
      </c>
      <c r="AA544" s="27">
        <v>5.6824709392434081E-5</v>
      </c>
      <c r="AB544" s="27">
        <v>0</v>
      </c>
      <c r="AC544" s="18">
        <v>2.5768650951564129E-4</v>
      </c>
      <c r="AD544" s="12">
        <v>537</v>
      </c>
      <c r="AE544" s="17">
        <v>5</v>
      </c>
      <c r="AF544" s="18">
        <v>0.88690506173498385</v>
      </c>
      <c r="AG544" t="str">
        <f>IF(AF544&lt;='CAV Tier 1 Analysis'!$A$5,"Tier 1", "Tier 2")</f>
        <v>Tier 2</v>
      </c>
      <c r="AH544" t="str">
        <f t="shared" si="18"/>
        <v>Texas - Tier 2</v>
      </c>
      <c r="AI544" t="str">
        <f t="shared" si="19"/>
        <v>Kirbyville, City Of - Tier 2</v>
      </c>
    </row>
    <row r="545" spans="1:35" x14ac:dyDescent="0.3">
      <c r="A545">
        <v>538</v>
      </c>
      <c r="B545">
        <v>6</v>
      </c>
      <c r="C545" t="s">
        <v>23</v>
      </c>
      <c r="D545" t="s">
        <v>3308</v>
      </c>
      <c r="E545" t="s">
        <v>6570</v>
      </c>
      <c r="F545" t="s">
        <v>1203</v>
      </c>
      <c r="G545" s="59">
        <v>0.71311999999999998</v>
      </c>
      <c r="H545">
        <v>22</v>
      </c>
      <c r="I545">
        <v>0</v>
      </c>
      <c r="J545" s="12">
        <v>10</v>
      </c>
      <c r="K545" s="12">
        <v>8</v>
      </c>
      <c r="L545">
        <v>0</v>
      </c>
      <c r="M545" s="12">
        <v>4.9417349113753648</v>
      </c>
      <c r="N545" s="12">
        <v>7.5206277584750039</v>
      </c>
      <c r="O545" s="12">
        <v>1350.9244376676679</v>
      </c>
      <c r="P545" s="12">
        <v>1342.4187271119104</v>
      </c>
      <c r="Q545" s="12">
        <v>0</v>
      </c>
      <c r="R545" s="27">
        <v>3.2157481644132909E-6</v>
      </c>
      <c r="S545" s="27">
        <v>3.469653933562436E-5</v>
      </c>
      <c r="T545" s="27">
        <v>0</v>
      </c>
      <c r="U545" s="27">
        <v>9.3065686716629827E-4</v>
      </c>
      <c r="V545" s="27">
        <v>1.6696516706676732E-3</v>
      </c>
      <c r="W545" s="27">
        <v>0</v>
      </c>
      <c r="X545" s="27">
        <v>3.4340698406968631E-5</v>
      </c>
      <c r="Y545" s="27">
        <v>5.7509962088755901E-6</v>
      </c>
      <c r="Z545" s="27">
        <v>5.5541651726203768E-5</v>
      </c>
      <c r="AA545" s="27">
        <v>9.9937088540089095E-5</v>
      </c>
      <c r="AB545" s="27">
        <v>0</v>
      </c>
      <c r="AC545" s="18">
        <v>2.576173872923769E-4</v>
      </c>
      <c r="AD545" s="12">
        <v>538</v>
      </c>
      <c r="AE545" s="17">
        <v>5</v>
      </c>
      <c r="AF545" s="18">
        <v>0.8871626791222762</v>
      </c>
      <c r="AG545" t="str">
        <f>IF(AF545&lt;='CAV Tier 1 Analysis'!$A$5,"Tier 1", "Tier 2")</f>
        <v>Tier 2</v>
      </c>
      <c r="AH545" t="str">
        <f t="shared" si="18"/>
        <v>Texas - Tier 2</v>
      </c>
      <c r="AI545" t="str">
        <f t="shared" si="19"/>
        <v>Woodsboro, Town Of - Tier 2</v>
      </c>
    </row>
    <row r="546" spans="1:35" x14ac:dyDescent="0.3">
      <c r="A546">
        <v>539</v>
      </c>
      <c r="B546">
        <v>6</v>
      </c>
      <c r="C546" t="s">
        <v>23</v>
      </c>
      <c r="D546" t="s">
        <v>4122</v>
      </c>
      <c r="E546" t="s">
        <v>6305</v>
      </c>
      <c r="F546" t="s">
        <v>848</v>
      </c>
      <c r="G546" s="59">
        <v>7.615590000000001</v>
      </c>
      <c r="H546">
        <v>9</v>
      </c>
      <c r="I546">
        <v>0</v>
      </c>
      <c r="J546" s="12">
        <v>11</v>
      </c>
      <c r="K546" s="12">
        <v>1</v>
      </c>
      <c r="L546">
        <v>0</v>
      </c>
      <c r="M546" s="12">
        <v>0.89961644468780499</v>
      </c>
      <c r="N546" s="12">
        <v>169.60155947578653</v>
      </c>
      <c r="O546" s="12">
        <v>4647.5753583678843</v>
      </c>
      <c r="P546" s="12">
        <v>0</v>
      </c>
      <c r="Q546" s="12">
        <v>6620.5849514766696</v>
      </c>
      <c r="R546" s="27">
        <v>3.4341793195288614E-5</v>
      </c>
      <c r="S546" s="27">
        <v>1.4194038819119055E-5</v>
      </c>
      <c r="T546" s="27">
        <v>0</v>
      </c>
      <c r="U546" s="27">
        <v>1.0237225538829282E-3</v>
      </c>
      <c r="V546" s="27">
        <v>2.0870645883345915E-4</v>
      </c>
      <c r="W546" s="27">
        <v>0</v>
      </c>
      <c r="X546" s="27">
        <v>6.2515407165729857E-6</v>
      </c>
      <c r="Y546" s="27">
        <v>1.2969368474134114E-4</v>
      </c>
      <c r="Z546" s="27">
        <v>1.9107953393116244E-4</v>
      </c>
      <c r="AA546" s="27">
        <v>0</v>
      </c>
      <c r="AB546" s="27">
        <v>1.2156775067463754E-3</v>
      </c>
      <c r="AC546" s="18">
        <v>2.566970100787497E-4</v>
      </c>
      <c r="AD546" s="12">
        <v>539</v>
      </c>
      <c r="AE546" s="17">
        <v>5</v>
      </c>
      <c r="AF546" s="18">
        <v>0.887419376132355</v>
      </c>
      <c r="AG546" t="str">
        <f>IF(AF546&lt;='CAV Tier 1 Analysis'!$A$5,"Tier 1", "Tier 2")</f>
        <v>Tier 2</v>
      </c>
      <c r="AH546" t="str">
        <f t="shared" si="18"/>
        <v>Texas - Tier 2</v>
      </c>
      <c r="AI546" t="str">
        <f t="shared" si="19"/>
        <v>Haslet, City Of - Tier 2</v>
      </c>
    </row>
    <row r="547" spans="1:35" x14ac:dyDescent="0.3">
      <c r="A547">
        <v>540</v>
      </c>
      <c r="B547">
        <v>6</v>
      </c>
      <c r="C547" t="s">
        <v>23</v>
      </c>
      <c r="D547" t="s">
        <v>3813</v>
      </c>
      <c r="E547" t="s">
        <v>5888</v>
      </c>
      <c r="F547" t="s">
        <v>968</v>
      </c>
      <c r="G547" s="59">
        <v>7.6743800000000002</v>
      </c>
      <c r="H547">
        <v>199</v>
      </c>
      <c r="I547">
        <v>15</v>
      </c>
      <c r="J547" s="12">
        <v>18</v>
      </c>
      <c r="K547" s="12">
        <v>1</v>
      </c>
      <c r="L547">
        <v>1</v>
      </c>
      <c r="M547" s="12">
        <v>3.5539678775353845</v>
      </c>
      <c r="N547" s="12">
        <v>184.91740207352126</v>
      </c>
      <c r="O547" s="12">
        <v>512.86632103657064</v>
      </c>
      <c r="P547" s="12">
        <v>0</v>
      </c>
      <c r="Q547" s="12">
        <v>238.50000700357896</v>
      </c>
      <c r="R547" s="27">
        <v>3.4606901220005151E-5</v>
      </c>
      <c r="S547" s="27">
        <v>3.1384596944496575E-4</v>
      </c>
      <c r="T547" s="27">
        <v>3.1378127353359552E-4</v>
      </c>
      <c r="U547" s="27">
        <v>1.6751823608993368E-3</v>
      </c>
      <c r="V547" s="27">
        <v>2.0870645883345915E-4</v>
      </c>
      <c r="W547" s="27">
        <v>3.8355323718932189E-5</v>
      </c>
      <c r="X547" s="27">
        <v>2.4696941705545624E-5</v>
      </c>
      <c r="Y547" s="27">
        <v>1.4140565288336875E-4</v>
      </c>
      <c r="Z547" s="27">
        <v>2.1085888885311685E-5</v>
      </c>
      <c r="AA547" s="27">
        <v>0</v>
      </c>
      <c r="AB547" s="27">
        <v>4.3793576549219464E-5</v>
      </c>
      <c r="AC547" s="18">
        <v>2.559509406976127E-4</v>
      </c>
      <c r="AD547" s="12">
        <v>540</v>
      </c>
      <c r="AE547" s="17">
        <v>5</v>
      </c>
      <c r="AF547" s="18">
        <v>0.88767532707305263</v>
      </c>
      <c r="AG547" t="str">
        <f>IF(AF547&lt;='CAV Tier 1 Analysis'!$A$5,"Tier 1", "Tier 2")</f>
        <v>Tier 2</v>
      </c>
      <c r="AH547" t="str">
        <f t="shared" si="18"/>
        <v>Texas - Tier 2</v>
      </c>
      <c r="AI547" t="str">
        <f t="shared" si="19"/>
        <v>Baileys Prairie, Village Of - Tier 2</v>
      </c>
    </row>
    <row r="548" spans="1:35" x14ac:dyDescent="0.3">
      <c r="A548">
        <v>541</v>
      </c>
      <c r="B548">
        <v>6</v>
      </c>
      <c r="C548" t="s">
        <v>23</v>
      </c>
      <c r="D548" t="s">
        <v>2948</v>
      </c>
      <c r="E548" t="s">
        <v>6376</v>
      </c>
      <c r="F548" t="s">
        <v>1093</v>
      </c>
      <c r="G548" s="59">
        <v>2.0978300000000001</v>
      </c>
      <c r="H548">
        <v>13</v>
      </c>
      <c r="I548">
        <v>2</v>
      </c>
      <c r="J548" s="12">
        <v>7</v>
      </c>
      <c r="K548" s="12">
        <v>8</v>
      </c>
      <c r="L548">
        <v>1</v>
      </c>
      <c r="M548" s="12">
        <v>7.3464484729458528</v>
      </c>
      <c r="N548" s="12">
        <v>169.46096707440179</v>
      </c>
      <c r="O548" s="12">
        <v>1778.326863531842</v>
      </c>
      <c r="P548" s="12">
        <v>1735.3096455402303</v>
      </c>
      <c r="Q548" s="12">
        <v>0</v>
      </c>
      <c r="R548" s="27">
        <v>9.4599688295814648E-6</v>
      </c>
      <c r="S548" s="27">
        <v>2.0502500516505301E-5</v>
      </c>
      <c r="T548" s="27">
        <v>4.1837503137812737E-5</v>
      </c>
      <c r="U548" s="27">
        <v>6.5145980701640873E-4</v>
      </c>
      <c r="V548" s="27">
        <v>1.6696516706676732E-3</v>
      </c>
      <c r="W548" s="27">
        <v>3.8355323718932189E-5</v>
      </c>
      <c r="X548" s="27">
        <v>5.1051336402331335E-5</v>
      </c>
      <c r="Y548" s="27">
        <v>1.2958617425241298E-4</v>
      </c>
      <c r="Z548" s="27">
        <v>7.3113794195746077E-5</v>
      </c>
      <c r="AA548" s="27">
        <v>1.2918606556087427E-4</v>
      </c>
      <c r="AB548" s="27">
        <v>0</v>
      </c>
      <c r="AC548" s="18">
        <v>2.5583674039075257E-4</v>
      </c>
      <c r="AD548" s="12">
        <v>541</v>
      </c>
      <c r="AE548" s="17">
        <v>5</v>
      </c>
      <c r="AF548" s="18">
        <v>0.88793116381344339</v>
      </c>
      <c r="AG548" t="str">
        <f>IF(AF548&lt;='CAV Tier 1 Analysis'!$A$5,"Tier 1", "Tier 2")</f>
        <v>Tier 2</v>
      </c>
      <c r="AH548" t="str">
        <f t="shared" si="18"/>
        <v>Texas - Tier 2</v>
      </c>
      <c r="AI548" t="str">
        <f t="shared" si="19"/>
        <v>Olney, City Of - Tier 2</v>
      </c>
    </row>
    <row r="549" spans="1:35" x14ac:dyDescent="0.3">
      <c r="A549">
        <v>542</v>
      </c>
      <c r="B549">
        <v>6</v>
      </c>
      <c r="C549" t="s">
        <v>23</v>
      </c>
      <c r="D549" t="s">
        <v>4512</v>
      </c>
      <c r="E549" t="s">
        <v>6825</v>
      </c>
      <c r="F549" t="s">
        <v>1185</v>
      </c>
      <c r="G549" s="59">
        <v>1.05525</v>
      </c>
      <c r="H549">
        <v>49</v>
      </c>
      <c r="I549">
        <v>0</v>
      </c>
      <c r="J549" s="12">
        <v>10</v>
      </c>
      <c r="K549" s="12">
        <v>8</v>
      </c>
      <c r="L549">
        <v>0</v>
      </c>
      <c r="M549" s="12">
        <v>9.9527505330490413</v>
      </c>
      <c r="N549" s="12">
        <v>39.980095357362288</v>
      </c>
      <c r="O549" s="12">
        <v>276.45884761734027</v>
      </c>
      <c r="P549" s="12">
        <v>263.87239503718109</v>
      </c>
      <c r="Q549" s="12">
        <v>0</v>
      </c>
      <c r="R549" s="27">
        <v>4.758551506755E-6</v>
      </c>
      <c r="S549" s="27">
        <v>7.7278655792981525E-5</v>
      </c>
      <c r="T549" s="27">
        <v>0</v>
      </c>
      <c r="U549" s="27">
        <v>9.3065686716629827E-4</v>
      </c>
      <c r="V549" s="27">
        <v>1.6696516706676732E-3</v>
      </c>
      <c r="W549" s="27">
        <v>0</v>
      </c>
      <c r="X549" s="27">
        <v>6.9162836636275436E-5</v>
      </c>
      <c r="Y549" s="27">
        <v>3.0572630931184161E-5</v>
      </c>
      <c r="Z549" s="27">
        <v>1.1366276753050587E-5</v>
      </c>
      <c r="AA549" s="27">
        <v>1.9644123233329828E-5</v>
      </c>
      <c r="AB549" s="27">
        <v>0</v>
      </c>
      <c r="AC549" s="18">
        <v>2.5573560115341344E-4</v>
      </c>
      <c r="AD549" s="12">
        <v>542</v>
      </c>
      <c r="AE549" s="17">
        <v>5</v>
      </c>
      <c r="AF549" s="18">
        <v>0.88818689941459683</v>
      </c>
      <c r="AG549" t="str">
        <f>IF(AF549&lt;='CAV Tier 1 Analysis'!$A$5,"Tier 1", "Tier 2")</f>
        <v>Tier 2</v>
      </c>
      <c r="AH549" t="str">
        <f t="shared" si="18"/>
        <v>Texas - Tier 2</v>
      </c>
      <c r="AI549" t="str">
        <f t="shared" si="19"/>
        <v>Bayside, City Of - Tier 2</v>
      </c>
    </row>
    <row r="550" spans="1:35" x14ac:dyDescent="0.3">
      <c r="A550">
        <v>543</v>
      </c>
      <c r="B550">
        <v>6</v>
      </c>
      <c r="C550" t="s">
        <v>23</v>
      </c>
      <c r="D550" t="s">
        <v>4020</v>
      </c>
      <c r="E550" t="s">
        <v>6162</v>
      </c>
      <c r="F550" t="s">
        <v>1090</v>
      </c>
      <c r="G550" s="59">
        <v>2.2672300000000001</v>
      </c>
      <c r="H550">
        <v>24</v>
      </c>
      <c r="I550">
        <v>0</v>
      </c>
      <c r="J550" s="12">
        <v>4</v>
      </c>
      <c r="K550" s="12">
        <v>9</v>
      </c>
      <c r="L550">
        <v>0</v>
      </c>
      <c r="M550" s="12">
        <v>2.4181578401838366</v>
      </c>
      <c r="N550" s="12">
        <v>366.12750919668542</v>
      </c>
      <c r="O550" s="12">
        <v>1877.3699676555782</v>
      </c>
      <c r="P550" s="12">
        <v>1870.0049893209582</v>
      </c>
      <c r="Q550" s="12">
        <v>0</v>
      </c>
      <c r="R550" s="27">
        <v>1.0223862338460212E-5</v>
      </c>
      <c r="S550" s="27">
        <v>3.7850770184317478E-5</v>
      </c>
      <c r="T550" s="27">
        <v>0</v>
      </c>
      <c r="U550" s="27">
        <v>3.7226274686651931E-4</v>
      </c>
      <c r="V550" s="27">
        <v>1.8783581295011322E-3</v>
      </c>
      <c r="W550" s="27">
        <v>0</v>
      </c>
      <c r="X550" s="27">
        <v>1.6804063872193434E-5</v>
      </c>
      <c r="Y550" s="27">
        <v>2.7997635104096196E-4</v>
      </c>
      <c r="Z550" s="27">
        <v>7.7185833639062404E-5</v>
      </c>
      <c r="AA550" s="27">
        <v>1.3921353331403395E-4</v>
      </c>
      <c r="AB550" s="27">
        <v>0</v>
      </c>
      <c r="AC550" s="18">
        <v>2.5562502643242552E-4</v>
      </c>
      <c r="AD550" s="12">
        <v>543</v>
      </c>
      <c r="AE550" s="17">
        <v>5</v>
      </c>
      <c r="AF550" s="18">
        <v>0.88844252444102922</v>
      </c>
      <c r="AG550" t="str">
        <f>IF(AF550&lt;='CAV Tier 1 Analysis'!$A$5,"Tier 1", "Tier 2")</f>
        <v>Tier 2</v>
      </c>
      <c r="AH550" t="str">
        <f t="shared" si="18"/>
        <v>Texas - Tier 2</v>
      </c>
      <c r="AI550" t="str">
        <f t="shared" si="19"/>
        <v>Junction, City Of - Tier 2</v>
      </c>
    </row>
    <row r="551" spans="1:35" x14ac:dyDescent="0.3">
      <c r="A551">
        <v>544</v>
      </c>
      <c r="B551">
        <v>6</v>
      </c>
      <c r="C551" t="s">
        <v>23</v>
      </c>
      <c r="D551" t="s">
        <v>3901</v>
      </c>
      <c r="E551" t="s">
        <v>6008</v>
      </c>
      <c r="F551" t="s">
        <v>1146</v>
      </c>
      <c r="G551" s="59">
        <v>4.8452000000000002</v>
      </c>
      <c r="H551">
        <v>7</v>
      </c>
      <c r="I551">
        <v>2</v>
      </c>
      <c r="J551" s="12">
        <v>10</v>
      </c>
      <c r="K551" s="12">
        <v>7</v>
      </c>
      <c r="L551">
        <v>0</v>
      </c>
      <c r="M551" s="12">
        <v>3</v>
      </c>
      <c r="N551" s="12">
        <v>0</v>
      </c>
      <c r="O551" s="12">
        <v>2857.3297019677993</v>
      </c>
      <c r="P551" s="12">
        <v>2756.0403405894453</v>
      </c>
      <c r="Q551" s="12">
        <v>0</v>
      </c>
      <c r="R551" s="27">
        <v>2.1848977740373678E-5</v>
      </c>
      <c r="S551" s="27">
        <v>1.1039807970425932E-5</v>
      </c>
      <c r="T551" s="27">
        <v>4.1837503137812737E-5</v>
      </c>
      <c r="U551" s="27">
        <v>9.3065686716629827E-4</v>
      </c>
      <c r="V551" s="27">
        <v>1.460945211834214E-3</v>
      </c>
      <c r="W551" s="27">
        <v>0</v>
      </c>
      <c r="X551" s="27">
        <v>2.0847353625496916E-5</v>
      </c>
      <c r="Y551" s="27">
        <v>0</v>
      </c>
      <c r="Z551" s="27">
        <v>1.1747571274054787E-4</v>
      </c>
      <c r="AA551" s="27">
        <v>2.0517491448447553E-4</v>
      </c>
      <c r="AB551" s="27">
        <v>0</v>
      </c>
      <c r="AC551" s="18">
        <v>2.55438758972695E-4</v>
      </c>
      <c r="AD551" s="12">
        <v>544</v>
      </c>
      <c r="AE551" s="17">
        <v>5</v>
      </c>
      <c r="AF551" s="18">
        <v>0.88869796320000194</v>
      </c>
      <c r="AG551" t="str">
        <f>IF(AF551&lt;='CAV Tier 1 Analysis'!$A$5,"Tier 1", "Tier 2")</f>
        <v>Tier 2</v>
      </c>
      <c r="AH551" t="str">
        <f t="shared" si="18"/>
        <v>Texas - Tier 2</v>
      </c>
      <c r="AI551" t="str">
        <f t="shared" si="19"/>
        <v>Cisco, City Of - Tier 2</v>
      </c>
    </row>
    <row r="552" spans="1:35" x14ac:dyDescent="0.3">
      <c r="A552">
        <v>545</v>
      </c>
      <c r="B552">
        <v>6</v>
      </c>
      <c r="C552" t="s">
        <v>23</v>
      </c>
      <c r="D552" t="s">
        <v>3466</v>
      </c>
      <c r="E552" t="s">
        <v>6277</v>
      </c>
      <c r="F552" t="s">
        <v>1152</v>
      </c>
      <c r="G552" s="59">
        <v>6.212909999999999</v>
      </c>
      <c r="H552">
        <v>4</v>
      </c>
      <c r="I552">
        <v>0</v>
      </c>
      <c r="J552" s="12">
        <v>12</v>
      </c>
      <c r="K552" s="12">
        <v>6</v>
      </c>
      <c r="L552">
        <v>1</v>
      </c>
      <c r="M552" s="12">
        <v>5</v>
      </c>
      <c r="N552" s="12">
        <v>0</v>
      </c>
      <c r="O552" s="12">
        <v>2729.4942338413975</v>
      </c>
      <c r="P552" s="12">
        <v>2557.6339108247221</v>
      </c>
      <c r="Q552" s="12">
        <v>99.959840609091771</v>
      </c>
      <c r="R552" s="27">
        <v>2.801653849024705E-5</v>
      </c>
      <c r="S552" s="27">
        <v>6.3084616973862463E-6</v>
      </c>
      <c r="T552" s="27">
        <v>0</v>
      </c>
      <c r="U552" s="27">
        <v>1.1167882405995579E-3</v>
      </c>
      <c r="V552" s="27">
        <v>1.2522387530007548E-3</v>
      </c>
      <c r="W552" s="27">
        <v>3.8355323718932189E-5</v>
      </c>
      <c r="X552" s="27">
        <v>3.4745589375828191E-5</v>
      </c>
      <c r="Y552" s="27">
        <v>0</v>
      </c>
      <c r="Z552" s="27">
        <v>1.1221990949133645E-4</v>
      </c>
      <c r="AA552" s="27">
        <v>1.9040444046033959E-4</v>
      </c>
      <c r="AB552" s="27">
        <v>1.8354711962320178E-5</v>
      </c>
      <c r="AC552" s="18">
        <v>2.5431199716333661E-4</v>
      </c>
      <c r="AD552" s="12">
        <v>545</v>
      </c>
      <c r="AE552" s="17">
        <v>5</v>
      </c>
      <c r="AF552" s="18">
        <v>0.88895227519716524</v>
      </c>
      <c r="AG552" t="str">
        <f>IF(AF552&lt;='CAV Tier 1 Analysis'!$A$5,"Tier 1", "Tier 2")</f>
        <v>Tier 2</v>
      </c>
      <c r="AH552" t="str">
        <f t="shared" si="18"/>
        <v>Texas - Tier 2</v>
      </c>
      <c r="AI552" t="str">
        <f t="shared" si="19"/>
        <v>Center, City Of - Tier 2</v>
      </c>
    </row>
    <row r="553" spans="1:35" x14ac:dyDescent="0.3">
      <c r="A553">
        <v>546</v>
      </c>
      <c r="B553">
        <v>6</v>
      </c>
      <c r="C553" t="s">
        <v>23</v>
      </c>
      <c r="D553" t="s">
        <v>4345</v>
      </c>
      <c r="E553" t="s">
        <v>6606</v>
      </c>
      <c r="F553" t="s">
        <v>1009</v>
      </c>
      <c r="G553" s="59">
        <v>3.1433200000000001</v>
      </c>
      <c r="H553">
        <v>19</v>
      </c>
      <c r="I553">
        <v>22</v>
      </c>
      <c r="J553" s="12">
        <v>13</v>
      </c>
      <c r="K553" s="12">
        <v>4</v>
      </c>
      <c r="L553">
        <v>0</v>
      </c>
      <c r="M553" s="12">
        <v>14</v>
      </c>
      <c r="N553" s="12">
        <v>0</v>
      </c>
      <c r="O553" s="12">
        <v>1300.5769621785735</v>
      </c>
      <c r="P553" s="12">
        <v>1246.0681480314879</v>
      </c>
      <c r="Q553" s="12">
        <v>0</v>
      </c>
      <c r="R553" s="27">
        <v>1.4174508526143687E-5</v>
      </c>
      <c r="S553" s="27">
        <v>2.9965193062584672E-5</v>
      </c>
      <c r="T553" s="27">
        <v>4.6021253451594007E-4</v>
      </c>
      <c r="U553" s="27">
        <v>1.2098539273161877E-3</v>
      </c>
      <c r="V553" s="27">
        <v>8.3482583533383658E-4</v>
      </c>
      <c r="W553" s="27">
        <v>0</v>
      </c>
      <c r="X553" s="27">
        <v>9.7287650252318942E-5</v>
      </c>
      <c r="Y553" s="27">
        <v>0</v>
      </c>
      <c r="Z553" s="27">
        <v>5.3471675145028924E-5</v>
      </c>
      <c r="AA553" s="27">
        <v>9.276421754389484E-5</v>
      </c>
      <c r="AB553" s="27">
        <v>0</v>
      </c>
      <c r="AC553" s="18">
        <v>2.5386868560872141E-4</v>
      </c>
      <c r="AD553" s="12">
        <v>546</v>
      </c>
      <c r="AE553" s="17">
        <v>5</v>
      </c>
      <c r="AF553" s="18">
        <v>0.88920614388277397</v>
      </c>
      <c r="AG553" t="str">
        <f>IF(AF553&lt;='CAV Tier 1 Analysis'!$A$5,"Tier 1", "Tier 2")</f>
        <v>Tier 2</v>
      </c>
      <c r="AH553" t="str">
        <f t="shared" si="18"/>
        <v>Texas - Tier 2</v>
      </c>
      <c r="AI553" t="str">
        <f t="shared" si="19"/>
        <v>Woodville, City Of - Tier 2</v>
      </c>
    </row>
    <row r="554" spans="1:35" x14ac:dyDescent="0.3">
      <c r="A554">
        <v>547</v>
      </c>
      <c r="B554">
        <v>6</v>
      </c>
      <c r="C554" t="s">
        <v>23</v>
      </c>
      <c r="D554" t="s">
        <v>3807</v>
      </c>
      <c r="E554" t="s">
        <v>5881</v>
      </c>
      <c r="F554" t="s">
        <v>1109</v>
      </c>
      <c r="G554" s="59">
        <v>1.79332</v>
      </c>
      <c r="H554">
        <v>19</v>
      </c>
      <c r="I554">
        <v>0</v>
      </c>
      <c r="J554" s="12">
        <v>7</v>
      </c>
      <c r="K554" s="12">
        <v>8</v>
      </c>
      <c r="L554">
        <v>3</v>
      </c>
      <c r="M554" s="12">
        <v>4</v>
      </c>
      <c r="N554" s="12">
        <v>0</v>
      </c>
      <c r="O554" s="12">
        <v>2480.6180000524573</v>
      </c>
      <c r="P554" s="12">
        <v>2456.6481099593807</v>
      </c>
      <c r="Q554" s="12">
        <v>0</v>
      </c>
      <c r="R554" s="27">
        <v>8.0868093703803603E-6</v>
      </c>
      <c r="S554" s="27">
        <v>2.9965193062584672E-5</v>
      </c>
      <c r="T554" s="27">
        <v>0</v>
      </c>
      <c r="U554" s="27">
        <v>6.5145980701640873E-4</v>
      </c>
      <c r="V554" s="27">
        <v>1.6696516706676732E-3</v>
      </c>
      <c r="W554" s="27">
        <v>1.1506597115679657E-4</v>
      </c>
      <c r="X554" s="27">
        <v>2.7796471500662555E-5</v>
      </c>
      <c r="Y554" s="27">
        <v>0</v>
      </c>
      <c r="Z554" s="27">
        <v>1.0198765910440911E-4</v>
      </c>
      <c r="AA554" s="27">
        <v>1.8288649787018822E-4</v>
      </c>
      <c r="AB554" s="27">
        <v>0</v>
      </c>
      <c r="AC554" s="18">
        <v>2.5335455270446392E-4</v>
      </c>
      <c r="AD554" s="12">
        <v>547</v>
      </c>
      <c r="AE554" s="17">
        <v>5</v>
      </c>
      <c r="AF554" s="18">
        <v>0.88945949843547845</v>
      </c>
      <c r="AG554" t="str">
        <f>IF(AF554&lt;='CAV Tier 1 Analysis'!$A$5,"Tier 1", "Tier 2")</f>
        <v>Tier 2</v>
      </c>
      <c r="AH554" t="str">
        <f t="shared" si="18"/>
        <v>Texas - Tier 2</v>
      </c>
      <c r="AI554" t="str">
        <f t="shared" si="19"/>
        <v>Clifton,City Of - Tier 2</v>
      </c>
    </row>
    <row r="555" spans="1:35" x14ac:dyDescent="0.3">
      <c r="A555">
        <v>548</v>
      </c>
      <c r="B555">
        <v>6</v>
      </c>
      <c r="C555" t="s">
        <v>23</v>
      </c>
      <c r="D555" t="s">
        <v>3911</v>
      </c>
      <c r="E555" t="s">
        <v>6020</v>
      </c>
      <c r="F555" t="s">
        <v>1115</v>
      </c>
      <c r="G555" s="59">
        <v>4.5515799999999995</v>
      </c>
      <c r="H555">
        <v>9</v>
      </c>
      <c r="I555">
        <v>0</v>
      </c>
      <c r="J555" s="12">
        <v>4</v>
      </c>
      <c r="K555" s="12">
        <v>9</v>
      </c>
      <c r="L555">
        <v>0</v>
      </c>
      <c r="M555" s="12">
        <v>1</v>
      </c>
      <c r="N555" s="12">
        <v>0</v>
      </c>
      <c r="O555" s="12">
        <v>4306.9352514591919</v>
      </c>
      <c r="P555" s="12">
        <v>4201.3569827624415</v>
      </c>
      <c r="Q555" s="12">
        <v>0</v>
      </c>
      <c r="R555" s="27">
        <v>2.0524925721029064E-5</v>
      </c>
      <c r="S555" s="27">
        <v>1.4194038819119055E-5</v>
      </c>
      <c r="T555" s="27">
        <v>0</v>
      </c>
      <c r="U555" s="27">
        <v>3.7226274686651931E-4</v>
      </c>
      <c r="V555" s="27">
        <v>1.8783581295011322E-3</v>
      </c>
      <c r="W555" s="27">
        <v>0</v>
      </c>
      <c r="X555" s="27">
        <v>6.9491178751656388E-6</v>
      </c>
      <c r="Y555" s="27">
        <v>0</v>
      </c>
      <c r="Z555" s="27">
        <v>1.7707452102713668E-4</v>
      </c>
      <c r="AA555" s="27">
        <v>3.1277229399068808E-4</v>
      </c>
      <c r="AB555" s="27">
        <v>0</v>
      </c>
      <c r="AC555" s="18">
        <v>2.5292143398189E-4</v>
      </c>
      <c r="AD555" s="12">
        <v>548</v>
      </c>
      <c r="AE555" s="17">
        <v>5</v>
      </c>
      <c r="AF555" s="18">
        <v>0.88971241986946037</v>
      </c>
      <c r="AG555" t="str">
        <f>IF(AF555&lt;='CAV Tier 1 Analysis'!$A$5,"Tier 1", "Tier 2")</f>
        <v>Tier 2</v>
      </c>
      <c r="AH555" t="str">
        <f t="shared" si="18"/>
        <v>Texas - Tier 2</v>
      </c>
      <c r="AI555" t="str">
        <f t="shared" si="19"/>
        <v>Marlin, City Of - Tier 2</v>
      </c>
    </row>
    <row r="556" spans="1:35" x14ac:dyDescent="0.3">
      <c r="A556">
        <v>549</v>
      </c>
      <c r="B556">
        <v>6</v>
      </c>
      <c r="C556" t="s">
        <v>23</v>
      </c>
      <c r="D556" t="s">
        <v>4100</v>
      </c>
      <c r="E556" t="s">
        <v>6275</v>
      </c>
      <c r="F556" t="s">
        <v>1086</v>
      </c>
      <c r="G556" s="59">
        <v>1.7087500000000002</v>
      </c>
      <c r="H556">
        <v>58</v>
      </c>
      <c r="I556">
        <v>2</v>
      </c>
      <c r="J556" s="12">
        <v>9</v>
      </c>
      <c r="K556" s="12">
        <v>7</v>
      </c>
      <c r="L556">
        <v>1</v>
      </c>
      <c r="M556" s="12">
        <v>9.3007344550109714</v>
      </c>
      <c r="N556" s="12">
        <v>146.69197426021969</v>
      </c>
      <c r="O556" s="12">
        <v>1106.5233286157993</v>
      </c>
      <c r="P556" s="12">
        <v>1097.2121418692859</v>
      </c>
      <c r="Q556" s="12">
        <v>0</v>
      </c>
      <c r="R556" s="27">
        <v>7.7054488388226539E-6</v>
      </c>
      <c r="S556" s="27">
        <v>9.147269461210058E-5</v>
      </c>
      <c r="T556" s="27">
        <v>4.1837503137812737E-5</v>
      </c>
      <c r="U556" s="27">
        <v>8.3759118044966839E-4</v>
      </c>
      <c r="V556" s="27">
        <v>1.460945211834214E-3</v>
      </c>
      <c r="W556" s="27">
        <v>3.8355323718932189E-5</v>
      </c>
      <c r="X556" s="27">
        <v>6.4631900053485679E-5</v>
      </c>
      <c r="Y556" s="27">
        <v>1.1217480972812637E-4</v>
      </c>
      <c r="Z556" s="27">
        <v>4.5493390770992448E-5</v>
      </c>
      <c r="AA556" s="27">
        <v>8.1682551617227625E-5</v>
      </c>
      <c r="AB556" s="27">
        <v>0</v>
      </c>
      <c r="AC556" s="18">
        <v>2.5289909225103472E-4</v>
      </c>
      <c r="AD556" s="12">
        <v>549</v>
      </c>
      <c r="AE556" s="17">
        <v>5</v>
      </c>
      <c r="AF556" s="18">
        <v>0.88996531896171138</v>
      </c>
      <c r="AG556" t="str">
        <f>IF(AF556&lt;='CAV Tier 1 Analysis'!$A$5,"Tier 1", "Tier 2")</f>
        <v>Tier 2</v>
      </c>
      <c r="AH556" t="str">
        <f t="shared" si="18"/>
        <v>Texas - Tier 2</v>
      </c>
      <c r="AI556" t="str">
        <f t="shared" si="19"/>
        <v>San Saba, City Of - Tier 2</v>
      </c>
    </row>
    <row r="557" spans="1:35" x14ac:dyDescent="0.3">
      <c r="A557">
        <v>550</v>
      </c>
      <c r="B557">
        <v>6</v>
      </c>
      <c r="C557" t="s">
        <v>23</v>
      </c>
      <c r="D557" t="s">
        <v>3923</v>
      </c>
      <c r="E557" t="s">
        <v>6036</v>
      </c>
      <c r="F557" t="s">
        <v>1171</v>
      </c>
      <c r="G557" s="59">
        <v>1.3658299999999999</v>
      </c>
      <c r="H557">
        <v>3</v>
      </c>
      <c r="I557">
        <v>0</v>
      </c>
      <c r="J557" s="12">
        <v>4</v>
      </c>
      <c r="K557" s="12">
        <v>10</v>
      </c>
      <c r="L557">
        <v>0</v>
      </c>
      <c r="M557" s="12">
        <v>0</v>
      </c>
      <c r="N557" s="12">
        <v>0</v>
      </c>
      <c r="O557" s="12">
        <v>2277.7934721731731</v>
      </c>
      <c r="P557" s="12">
        <v>2265.8394478726591</v>
      </c>
      <c r="Q557" s="12">
        <v>268.22542073204522</v>
      </c>
      <c r="R557" s="27">
        <v>6.159083065123128E-6</v>
      </c>
      <c r="S557" s="27">
        <v>4.7313462730396847E-6</v>
      </c>
      <c r="T557" s="27">
        <v>0</v>
      </c>
      <c r="U557" s="27">
        <v>3.7226274686651931E-4</v>
      </c>
      <c r="V557" s="27">
        <v>2.0870645883345916E-3</v>
      </c>
      <c r="W557" s="27">
        <v>0</v>
      </c>
      <c r="X557" s="27">
        <v>0</v>
      </c>
      <c r="Y557" s="27">
        <v>0</v>
      </c>
      <c r="Z557" s="27">
        <v>9.3648769840956332E-5</v>
      </c>
      <c r="AA557" s="27">
        <v>1.6868164377209207E-4</v>
      </c>
      <c r="AB557" s="27">
        <v>4.9251782600992332E-5</v>
      </c>
      <c r="AC557" s="18">
        <v>2.5289090552302855E-4</v>
      </c>
      <c r="AD557" s="12">
        <v>550</v>
      </c>
      <c r="AE557" s="17">
        <v>5</v>
      </c>
      <c r="AF557" s="18">
        <v>0.89021820986723443</v>
      </c>
      <c r="AG557" t="str">
        <f>IF(AF557&lt;='CAV Tier 1 Analysis'!$A$5,"Tier 1", "Tier 2")</f>
        <v>Tier 2</v>
      </c>
      <c r="AH557" t="str">
        <f t="shared" si="18"/>
        <v>Texas - Tier 2</v>
      </c>
      <c r="AI557" t="str">
        <f t="shared" si="19"/>
        <v>Seagraves, City Of - Tier 2</v>
      </c>
    </row>
    <row r="558" spans="1:35" x14ac:dyDescent="0.3">
      <c r="A558">
        <v>551</v>
      </c>
      <c r="B558">
        <v>6</v>
      </c>
      <c r="C558" t="s">
        <v>23</v>
      </c>
      <c r="D558" t="s">
        <v>2886</v>
      </c>
      <c r="E558" t="s">
        <v>5943</v>
      </c>
      <c r="F558" t="s">
        <v>1101</v>
      </c>
      <c r="G558" s="59">
        <v>6.2035100000000005</v>
      </c>
      <c r="H558">
        <v>23</v>
      </c>
      <c r="I558">
        <v>0</v>
      </c>
      <c r="J558" s="12">
        <v>6</v>
      </c>
      <c r="K558" s="12">
        <v>8</v>
      </c>
      <c r="L558">
        <v>0</v>
      </c>
      <c r="M558" s="12">
        <v>5.3010086225378856</v>
      </c>
      <c r="N558" s="12">
        <v>185.04152397479314</v>
      </c>
      <c r="O558" s="12">
        <v>2655.7470070758723</v>
      </c>
      <c r="P558" s="12">
        <v>2605.2142156114965</v>
      </c>
      <c r="Q558" s="12">
        <v>0</v>
      </c>
      <c r="R558" s="27">
        <v>2.7974150066495817E-5</v>
      </c>
      <c r="S558" s="27">
        <v>3.6273654759970915E-5</v>
      </c>
      <c r="T558" s="27">
        <v>0</v>
      </c>
      <c r="U558" s="27">
        <v>5.5839412029977896E-4</v>
      </c>
      <c r="V558" s="27">
        <v>1.6696516706676732E-3</v>
      </c>
      <c r="W558" s="27">
        <v>0</v>
      </c>
      <c r="X558" s="27">
        <v>3.6837333775285202E-5</v>
      </c>
      <c r="Y558" s="27">
        <v>1.4150056844182708E-4</v>
      </c>
      <c r="Z558" s="27">
        <v>1.0918787996357405E-4</v>
      </c>
      <c r="AA558" s="27">
        <v>1.9394658199651312E-4</v>
      </c>
      <c r="AB558" s="27">
        <v>0</v>
      </c>
      <c r="AC558" s="18">
        <v>2.521605418155562E-4</v>
      </c>
      <c r="AD558" s="12">
        <v>551</v>
      </c>
      <c r="AE558" s="17">
        <v>5</v>
      </c>
      <c r="AF558" s="18">
        <v>0.89047037040904997</v>
      </c>
      <c r="AG558" t="str">
        <f>IF(AF558&lt;='CAV Tier 1 Analysis'!$A$5,"Tier 1", "Tier 2")</f>
        <v>Tier 2</v>
      </c>
      <c r="AH558" t="str">
        <f t="shared" si="18"/>
        <v>Texas - Tier 2</v>
      </c>
      <c r="AI558" t="str">
        <f t="shared" si="19"/>
        <v>Coleman, City Of - Tier 2</v>
      </c>
    </row>
    <row r="559" spans="1:35" x14ac:dyDescent="0.3">
      <c r="A559">
        <v>552</v>
      </c>
      <c r="B559">
        <v>6</v>
      </c>
      <c r="C559" t="s">
        <v>23</v>
      </c>
      <c r="D559" t="s">
        <v>4425</v>
      </c>
      <c r="E559" t="s">
        <v>6708</v>
      </c>
      <c r="F559" t="s">
        <v>1102</v>
      </c>
      <c r="G559" s="59">
        <v>1.62845</v>
      </c>
      <c r="H559">
        <v>18</v>
      </c>
      <c r="I559">
        <v>2</v>
      </c>
      <c r="J559" s="12">
        <v>8.7142857142857135</v>
      </c>
      <c r="K559" s="12">
        <v>6.8571428571428568</v>
      </c>
      <c r="L559">
        <v>0</v>
      </c>
      <c r="M559" s="12">
        <v>5.627830145230126</v>
      </c>
      <c r="N559" s="12">
        <v>81.847108431972501</v>
      </c>
      <c r="O559" s="12">
        <v>3036.4357734047799</v>
      </c>
      <c r="P559" s="12">
        <v>3015.2729282056912</v>
      </c>
      <c r="Q559" s="12">
        <v>0</v>
      </c>
      <c r="R559" s="27">
        <v>7.3433434742242871E-6</v>
      </c>
      <c r="S559" s="27">
        <v>2.838807763823811E-5</v>
      </c>
      <c r="T559" s="27">
        <v>4.1837503137812737E-5</v>
      </c>
      <c r="U559" s="27">
        <v>8.1100098424491699E-4</v>
      </c>
      <c r="V559" s="27">
        <v>1.4311300034294339E-3</v>
      </c>
      <c r="W559" s="27">
        <v>0</v>
      </c>
      <c r="X559" s="27">
        <v>3.9108455060614698E-5</v>
      </c>
      <c r="Y559" s="27">
        <v>6.2588180856214842E-5</v>
      </c>
      <c r="Z559" s="27">
        <v>1.2483944587352459E-4</v>
      </c>
      <c r="AA559" s="27">
        <v>2.2447362474369367E-4</v>
      </c>
      <c r="AB559" s="27">
        <v>0</v>
      </c>
      <c r="AC559" s="18">
        <v>2.5188269258715211E-4</v>
      </c>
      <c r="AD559" s="12">
        <v>552</v>
      </c>
      <c r="AE559" s="17">
        <v>5</v>
      </c>
      <c r="AF559" s="18">
        <v>0.89072225310163711</v>
      </c>
      <c r="AG559" t="str">
        <f>IF(AF559&lt;='CAV Tier 1 Analysis'!$A$5,"Tier 1", "Tier 2")</f>
        <v>Tier 2</v>
      </c>
      <c r="AH559" t="str">
        <f t="shared" si="18"/>
        <v>Texas - Tier 2</v>
      </c>
      <c r="AI559" t="str">
        <f t="shared" si="19"/>
        <v>San Diego,City Of - Tier 2</v>
      </c>
    </row>
    <row r="560" spans="1:35" x14ac:dyDescent="0.3">
      <c r="A560">
        <v>553</v>
      </c>
      <c r="B560">
        <v>6</v>
      </c>
      <c r="C560" t="s">
        <v>23</v>
      </c>
      <c r="D560" t="s">
        <v>3351</v>
      </c>
      <c r="E560" t="s">
        <v>5940</v>
      </c>
      <c r="F560" t="s">
        <v>1069</v>
      </c>
      <c r="G560" s="59">
        <v>4.6858600000000008</v>
      </c>
      <c r="H560">
        <v>19</v>
      </c>
      <c r="I560">
        <v>5</v>
      </c>
      <c r="J560" s="12">
        <v>6</v>
      </c>
      <c r="K560" s="12">
        <v>8</v>
      </c>
      <c r="L560">
        <v>1</v>
      </c>
      <c r="M560" s="12">
        <v>16.465191021498722</v>
      </c>
      <c r="N560" s="12">
        <v>65.77827527881999</v>
      </c>
      <c r="O560" s="12">
        <v>1601.4156707550164</v>
      </c>
      <c r="P560" s="12">
        <v>1561.1857680327278</v>
      </c>
      <c r="Q560" s="12">
        <v>0</v>
      </c>
      <c r="R560" s="27">
        <v>2.1130448863722327E-5</v>
      </c>
      <c r="S560" s="27">
        <v>2.9965193062584672E-5</v>
      </c>
      <c r="T560" s="27">
        <v>1.0459375784453183E-4</v>
      </c>
      <c r="U560" s="27">
        <v>5.5839412029977896E-4</v>
      </c>
      <c r="V560" s="27">
        <v>1.6696516706676732E-3</v>
      </c>
      <c r="W560" s="27">
        <v>3.8355323718932189E-5</v>
      </c>
      <c r="X560" s="27">
        <v>1.1441855324551354E-4</v>
      </c>
      <c r="Y560" s="27">
        <v>5.0300403623696514E-5</v>
      </c>
      <c r="Z560" s="27">
        <v>6.5840300888717038E-5</v>
      </c>
      <c r="AA560" s="27">
        <v>1.1622331927913213E-4</v>
      </c>
      <c r="AB560" s="27">
        <v>0</v>
      </c>
      <c r="AC560" s="18">
        <v>2.5171573559038934E-4</v>
      </c>
      <c r="AD560" s="12">
        <v>553</v>
      </c>
      <c r="AE560" s="17">
        <v>5</v>
      </c>
      <c r="AF560" s="18">
        <v>0.89097396883722746</v>
      </c>
      <c r="AG560" t="str">
        <f>IF(AF560&lt;='CAV Tier 1 Analysis'!$A$5,"Tier 1", "Tier 2")</f>
        <v>Tier 2</v>
      </c>
      <c r="AH560" t="str">
        <f t="shared" si="18"/>
        <v>Texas - Tier 2</v>
      </c>
      <c r="AI560" t="str">
        <f t="shared" si="19"/>
        <v>Henrietta, City Of - Tier 2</v>
      </c>
    </row>
    <row r="561" spans="1:35" x14ac:dyDescent="0.3">
      <c r="A561">
        <v>554</v>
      </c>
      <c r="B561">
        <v>6</v>
      </c>
      <c r="C561" t="s">
        <v>23</v>
      </c>
      <c r="D561" t="s">
        <v>2819</v>
      </c>
      <c r="E561" t="s">
        <v>6276</v>
      </c>
      <c r="F561" t="s">
        <v>1122</v>
      </c>
      <c r="G561" s="59">
        <v>1.4702299999999999</v>
      </c>
      <c r="H561">
        <v>11</v>
      </c>
      <c r="I561">
        <v>4</v>
      </c>
      <c r="J561" s="12">
        <v>6</v>
      </c>
      <c r="K561" s="12">
        <v>9</v>
      </c>
      <c r="L561">
        <v>3</v>
      </c>
      <c r="M561" s="12">
        <v>8.780068424668249</v>
      </c>
      <c r="N561" s="12">
        <v>23.843680327570674</v>
      </c>
      <c r="O561" s="12">
        <v>250.84269142177524</v>
      </c>
      <c r="P561" s="12">
        <v>244.55446663918298</v>
      </c>
      <c r="Q561" s="12">
        <v>0</v>
      </c>
      <c r="R561" s="27">
        <v>6.629865133168825E-6</v>
      </c>
      <c r="S561" s="27">
        <v>1.734826966781218E-5</v>
      </c>
      <c r="T561" s="27">
        <v>8.3675006275625474E-5</v>
      </c>
      <c r="U561" s="27">
        <v>5.5839412029977896E-4</v>
      </c>
      <c r="V561" s="27">
        <v>1.8783581295011322E-3</v>
      </c>
      <c r="W561" s="27">
        <v>1.1506597115679657E-4</v>
      </c>
      <c r="X561" s="27">
        <v>6.1013730435039534E-5</v>
      </c>
      <c r="Y561" s="27">
        <v>1.823317408775806E-5</v>
      </c>
      <c r="Z561" s="27">
        <v>1.0313098953976592E-5</v>
      </c>
      <c r="AA561" s="27">
        <v>1.8205989600558409E-5</v>
      </c>
      <c r="AB561" s="27">
        <v>0</v>
      </c>
      <c r="AC561" s="18">
        <v>2.5156703228287696E-4</v>
      </c>
      <c r="AD561" s="12">
        <v>554</v>
      </c>
      <c r="AE561" s="17">
        <v>5</v>
      </c>
      <c r="AF561" s="18">
        <v>0.89122553586951037</v>
      </c>
      <c r="AG561" t="str">
        <f>IF(AF561&lt;='CAV Tier 1 Analysis'!$A$5,"Tier 1", "Tier 2")</f>
        <v>Tier 2</v>
      </c>
      <c r="AH561" t="str">
        <f t="shared" si="18"/>
        <v>Texas - Tier 2</v>
      </c>
      <c r="AI561" t="str">
        <f t="shared" si="19"/>
        <v>Albany, City Of - Tier 2</v>
      </c>
    </row>
    <row r="562" spans="1:35" x14ac:dyDescent="0.3">
      <c r="A562">
        <v>555</v>
      </c>
      <c r="B562">
        <v>6</v>
      </c>
      <c r="C562" t="s">
        <v>23</v>
      </c>
      <c r="D562" t="s">
        <v>4110</v>
      </c>
      <c r="E562" t="s">
        <v>6290</v>
      </c>
      <c r="F562" t="s">
        <v>1193</v>
      </c>
      <c r="G562" s="59">
        <v>3.5477800000000004</v>
      </c>
      <c r="H562">
        <v>10</v>
      </c>
      <c r="I562">
        <v>0</v>
      </c>
      <c r="J562" s="12">
        <v>4</v>
      </c>
      <c r="K562" s="12">
        <v>10</v>
      </c>
      <c r="L562">
        <v>0</v>
      </c>
      <c r="M562" s="12">
        <v>0</v>
      </c>
      <c r="N562" s="12">
        <v>0</v>
      </c>
      <c r="O562" s="12">
        <v>2414.219532478267</v>
      </c>
      <c r="P562" s="12">
        <v>2375.9226434521065</v>
      </c>
      <c r="Q562" s="12">
        <v>0</v>
      </c>
      <c r="R562" s="27">
        <v>1.599838319321038E-5</v>
      </c>
      <c r="S562" s="27">
        <v>1.5771154243465617E-5</v>
      </c>
      <c r="T562" s="27">
        <v>0</v>
      </c>
      <c r="U562" s="27">
        <v>3.7226274686651931E-4</v>
      </c>
      <c r="V562" s="27">
        <v>2.0870645883345916E-3</v>
      </c>
      <c r="W562" s="27">
        <v>0</v>
      </c>
      <c r="X562" s="27">
        <v>0</v>
      </c>
      <c r="Y562" s="27">
        <v>0</v>
      </c>
      <c r="Z562" s="27">
        <v>9.9257765071604189E-5</v>
      </c>
      <c r="AA562" s="27">
        <v>1.7687684683445373E-4</v>
      </c>
      <c r="AB562" s="27">
        <v>0</v>
      </c>
      <c r="AC562" s="18">
        <v>2.5156649859489497E-4</v>
      </c>
      <c r="AD562" s="12">
        <v>555</v>
      </c>
      <c r="AE562" s="17">
        <v>5</v>
      </c>
      <c r="AF562" s="18">
        <v>0.89147710236810529</v>
      </c>
      <c r="AG562" t="str">
        <f>IF(AF562&lt;='CAV Tier 1 Analysis'!$A$5,"Tier 1", "Tier 2")</f>
        <v>Tier 2</v>
      </c>
      <c r="AH562" t="str">
        <f t="shared" si="18"/>
        <v>Texas - Tier 2</v>
      </c>
      <c r="AI562" t="str">
        <f t="shared" si="19"/>
        <v>Tulia, City Of - Tier 2</v>
      </c>
    </row>
    <row r="563" spans="1:35" x14ac:dyDescent="0.3">
      <c r="A563">
        <v>556</v>
      </c>
      <c r="B563">
        <v>6</v>
      </c>
      <c r="C563" t="s">
        <v>23</v>
      </c>
      <c r="D563" t="s">
        <v>3922</v>
      </c>
      <c r="E563" t="s">
        <v>6035</v>
      </c>
      <c r="F563" t="s">
        <v>1110</v>
      </c>
      <c r="G563" s="59">
        <v>4.25692</v>
      </c>
      <c r="H563">
        <v>23</v>
      </c>
      <c r="I563">
        <v>0</v>
      </c>
      <c r="J563" s="12">
        <v>6</v>
      </c>
      <c r="K563" s="12">
        <v>8</v>
      </c>
      <c r="L563">
        <v>0</v>
      </c>
      <c r="M563" s="12">
        <v>3.7586705881247466</v>
      </c>
      <c r="N563" s="12">
        <v>72.49505407651742</v>
      </c>
      <c r="O563" s="12">
        <v>3473.1961347001775</v>
      </c>
      <c r="P563" s="12">
        <v>3421.4522960390887</v>
      </c>
      <c r="Q563" s="12">
        <v>0</v>
      </c>
      <c r="R563" s="27">
        <v>1.9196183918631122E-5</v>
      </c>
      <c r="S563" s="27">
        <v>3.6273654759970915E-5</v>
      </c>
      <c r="T563" s="27">
        <v>0</v>
      </c>
      <c r="U563" s="27">
        <v>5.5839412029977896E-4</v>
      </c>
      <c r="V563" s="27">
        <v>1.6696516706676732E-3</v>
      </c>
      <c r="W563" s="27">
        <v>0</v>
      </c>
      <c r="X563" s="27">
        <v>2.611944497079702E-5</v>
      </c>
      <c r="Y563" s="27">
        <v>5.5436699507758021E-5</v>
      </c>
      <c r="Z563" s="27">
        <v>1.4279632872980138E-4</v>
      </c>
      <c r="AA563" s="27">
        <v>2.5471186757099272E-4</v>
      </c>
      <c r="AB563" s="27">
        <v>0</v>
      </c>
      <c r="AC563" s="18">
        <v>2.5114363367503666E-4</v>
      </c>
      <c r="AD563" s="12">
        <v>556</v>
      </c>
      <c r="AE563" s="17">
        <v>5</v>
      </c>
      <c r="AF563" s="18">
        <v>0.89172824600178036</v>
      </c>
      <c r="AG563" t="str">
        <f>IF(AF563&lt;='CAV Tier 1 Analysis'!$A$5,"Tier 1", "Tier 2")</f>
        <v>Tier 2</v>
      </c>
      <c r="AH563" t="str">
        <f t="shared" si="18"/>
        <v>Texas - Tier 2</v>
      </c>
      <c r="AI563" t="str">
        <f t="shared" si="19"/>
        <v>Pearsall, City Of - Tier 2</v>
      </c>
    </row>
    <row r="564" spans="1:35" x14ac:dyDescent="0.3">
      <c r="A564">
        <v>557</v>
      </c>
      <c r="B564">
        <v>6</v>
      </c>
      <c r="C564" t="s">
        <v>23</v>
      </c>
      <c r="D564" t="s">
        <v>3934</v>
      </c>
      <c r="E564" t="s">
        <v>6050</v>
      </c>
      <c r="F564" t="s">
        <v>982</v>
      </c>
      <c r="G564" s="59">
        <v>6.1966999999999999</v>
      </c>
      <c r="H564">
        <v>57</v>
      </c>
      <c r="I564">
        <v>2</v>
      </c>
      <c r="J564" s="12">
        <v>6.875</v>
      </c>
      <c r="K564" s="12">
        <v>4.5</v>
      </c>
      <c r="L564">
        <v>0</v>
      </c>
      <c r="M564" s="12">
        <v>4.4116949344005674</v>
      </c>
      <c r="N564" s="12">
        <v>259.56164836618387</v>
      </c>
      <c r="O564" s="12">
        <v>6032.3043628968435</v>
      </c>
      <c r="P564" s="12">
        <v>5927.1020935176839</v>
      </c>
      <c r="Q564" s="12">
        <v>560.95016690130797</v>
      </c>
      <c r="R564" s="27">
        <v>2.7943441006310073E-5</v>
      </c>
      <c r="S564" s="27">
        <v>8.989557918775401E-5</v>
      </c>
      <c r="T564" s="27">
        <v>4.1837503137812737E-5</v>
      </c>
      <c r="U564" s="27">
        <v>6.3982659617683004E-4</v>
      </c>
      <c r="V564" s="27">
        <v>9.3917906475056608E-4</v>
      </c>
      <c r="W564" s="27">
        <v>0</v>
      </c>
      <c r="X564" s="27">
        <v>3.065738812842068E-5</v>
      </c>
      <c r="Y564" s="27">
        <v>1.9848583172345609E-4</v>
      </c>
      <c r="Z564" s="27">
        <v>2.4801102022324806E-4</v>
      </c>
      <c r="AA564" s="27">
        <v>4.4124632258399967E-4</v>
      </c>
      <c r="AB564" s="27">
        <v>1.0300215242392519E-4</v>
      </c>
      <c r="AC564" s="18">
        <v>2.5091680903112021E-4</v>
      </c>
      <c r="AD564" s="12">
        <v>557</v>
      </c>
      <c r="AE564" s="17">
        <v>5</v>
      </c>
      <c r="AF564" s="18">
        <v>0.89197916281081147</v>
      </c>
      <c r="AG564" t="str">
        <f>IF(AF564&lt;='CAV Tier 1 Analysis'!$A$5,"Tier 1", "Tier 2")</f>
        <v>Tier 2</v>
      </c>
      <c r="AH564" t="str">
        <f t="shared" si="18"/>
        <v>Texas - Tier 2</v>
      </c>
      <c r="AI564" t="str">
        <f t="shared" si="19"/>
        <v>Navasota, City Of - Tier 2</v>
      </c>
    </row>
    <row r="565" spans="1:35" x14ac:dyDescent="0.3">
      <c r="A565">
        <v>558</v>
      </c>
      <c r="B565">
        <v>6</v>
      </c>
      <c r="C565" t="s">
        <v>23</v>
      </c>
      <c r="D565" t="s">
        <v>3831</v>
      </c>
      <c r="E565" t="s">
        <v>5913</v>
      </c>
      <c r="F565" t="s">
        <v>1030</v>
      </c>
      <c r="G565" s="59">
        <v>11.234490000000001</v>
      </c>
      <c r="H565">
        <v>19</v>
      </c>
      <c r="I565">
        <v>0</v>
      </c>
      <c r="J565" s="12">
        <v>7</v>
      </c>
      <c r="K565" s="12">
        <v>5</v>
      </c>
      <c r="L565">
        <v>1</v>
      </c>
      <c r="M565" s="12">
        <v>4.874693911339099</v>
      </c>
      <c r="N565" s="12">
        <v>65.801021607697919</v>
      </c>
      <c r="O565" s="12">
        <v>7667.9610639854427</v>
      </c>
      <c r="P565" s="12">
        <v>7182.3298776794745</v>
      </c>
      <c r="Q565" s="12">
        <v>0</v>
      </c>
      <c r="R565" s="27">
        <v>5.0660885398838169E-5</v>
      </c>
      <c r="S565" s="27">
        <v>2.9965193062584672E-5</v>
      </c>
      <c r="T565" s="27">
        <v>0</v>
      </c>
      <c r="U565" s="27">
        <v>6.5145980701640873E-4</v>
      </c>
      <c r="V565" s="27">
        <v>1.0435322941672958E-3</v>
      </c>
      <c r="W565" s="27">
        <v>3.8355323718932189E-5</v>
      </c>
      <c r="X565" s="27">
        <v>3.3874822595247636E-5</v>
      </c>
      <c r="Y565" s="27">
        <v>5.0317797657192643E-5</v>
      </c>
      <c r="Z565" s="27">
        <v>3.1525910035446484E-4</v>
      </c>
      <c r="AA565" s="27">
        <v>5.3469243419601326E-4</v>
      </c>
      <c r="AB565" s="27">
        <v>0</v>
      </c>
      <c r="AC565" s="18">
        <v>2.4982887801517983E-4</v>
      </c>
      <c r="AD565" s="12">
        <v>558</v>
      </c>
      <c r="AE565" s="17">
        <v>5</v>
      </c>
      <c r="AF565" s="18">
        <v>0.89222899168882663</v>
      </c>
      <c r="AG565" t="str">
        <f>IF(AF565&lt;='CAV Tier 1 Analysis'!$A$5,"Tier 1", "Tier 2")</f>
        <v>Tier 2</v>
      </c>
      <c r="AH565" t="str">
        <f t="shared" si="18"/>
        <v>Texas - Tier 2</v>
      </c>
      <c r="AI565" t="str">
        <f t="shared" si="19"/>
        <v>Lockhart, City Of - Tier 2</v>
      </c>
    </row>
    <row r="566" spans="1:35" x14ac:dyDescent="0.3">
      <c r="A566">
        <v>559</v>
      </c>
      <c r="B566">
        <v>6</v>
      </c>
      <c r="C566" t="s">
        <v>23</v>
      </c>
      <c r="D566" t="s">
        <v>4059</v>
      </c>
      <c r="E566" t="s">
        <v>6215</v>
      </c>
      <c r="F566" t="s">
        <v>1019</v>
      </c>
      <c r="G566" s="59">
        <v>2.0429300000000001</v>
      </c>
      <c r="H566">
        <v>35</v>
      </c>
      <c r="I566">
        <v>14</v>
      </c>
      <c r="J566" s="12">
        <v>18</v>
      </c>
      <c r="K566" s="12">
        <v>1</v>
      </c>
      <c r="L566">
        <v>3</v>
      </c>
      <c r="M566" s="12">
        <v>11.122877435839701</v>
      </c>
      <c r="N566" s="12">
        <v>227.8493808726806</v>
      </c>
      <c r="O566" s="12">
        <v>1299.63844597976</v>
      </c>
      <c r="P566" s="12">
        <v>1055.8170726341632</v>
      </c>
      <c r="Q566" s="12">
        <v>41.369603032711893</v>
      </c>
      <c r="R566" s="27">
        <v>9.2124023972470907E-6</v>
      </c>
      <c r="S566" s="27">
        <v>5.5199039852129658E-5</v>
      </c>
      <c r="T566" s="27">
        <v>2.9286252196468915E-4</v>
      </c>
      <c r="U566" s="27">
        <v>1.6751823608993368E-3</v>
      </c>
      <c r="V566" s="27">
        <v>2.0870645883345915E-4</v>
      </c>
      <c r="W566" s="27">
        <v>1.1506597115679657E-4</v>
      </c>
      <c r="X566" s="27">
        <v>7.7294186412670208E-5</v>
      </c>
      <c r="Y566" s="27">
        <v>1.742355781559311E-4</v>
      </c>
      <c r="Z566" s="27">
        <v>5.3433089167604535E-5</v>
      </c>
      <c r="AA566" s="27">
        <v>7.8600873288608256E-5</v>
      </c>
      <c r="AB566" s="27">
        <v>7.5963221133016696E-6</v>
      </c>
      <c r="AC566" s="18">
        <v>2.4976261856743403E-4</v>
      </c>
      <c r="AD566" s="12">
        <v>559</v>
      </c>
      <c r="AE566" s="17">
        <v>5</v>
      </c>
      <c r="AF566" s="18">
        <v>0.8924787543073941</v>
      </c>
      <c r="AG566" t="str">
        <f>IF(AF566&lt;='CAV Tier 1 Analysis'!$A$5,"Tier 1", "Tier 2")</f>
        <v>Tier 2</v>
      </c>
      <c r="AH566" t="str">
        <f t="shared" si="18"/>
        <v>Texas - Tier 2</v>
      </c>
      <c r="AI566" t="str">
        <f t="shared" si="19"/>
        <v>Patton Village, City Of - Tier 2</v>
      </c>
    </row>
    <row r="567" spans="1:35" x14ac:dyDescent="0.3">
      <c r="A567">
        <v>560</v>
      </c>
      <c r="B567">
        <v>6</v>
      </c>
      <c r="C567" t="s">
        <v>23</v>
      </c>
      <c r="D567" t="s">
        <v>2996</v>
      </c>
      <c r="E567" t="s">
        <v>6405</v>
      </c>
      <c r="F567" t="s">
        <v>1129</v>
      </c>
      <c r="G567" s="59">
        <v>2.5947299999999998</v>
      </c>
      <c r="H567">
        <v>4</v>
      </c>
      <c r="I567">
        <v>4</v>
      </c>
      <c r="J567" s="12">
        <v>7</v>
      </c>
      <c r="K567" s="12">
        <v>8</v>
      </c>
      <c r="L567">
        <v>0</v>
      </c>
      <c r="M567" s="12">
        <v>2</v>
      </c>
      <c r="N567" s="12">
        <v>0</v>
      </c>
      <c r="O567" s="12">
        <v>2287.6731161960465</v>
      </c>
      <c r="P567" s="12">
        <v>2256.0249375218618</v>
      </c>
      <c r="Q567" s="12">
        <v>260.98038873090172</v>
      </c>
      <c r="R567" s="27">
        <v>1.1700693059580572E-5</v>
      </c>
      <c r="S567" s="27">
        <v>6.3084616973862463E-6</v>
      </c>
      <c r="T567" s="27">
        <v>8.3675006275625474E-5</v>
      </c>
      <c r="U567" s="27">
        <v>6.5145980701640873E-4</v>
      </c>
      <c r="V567" s="27">
        <v>1.6696516706676732E-3</v>
      </c>
      <c r="W567" s="27">
        <v>0</v>
      </c>
      <c r="X567" s="27">
        <v>1.3898235750331278E-5</v>
      </c>
      <c r="Y567" s="27">
        <v>0</v>
      </c>
      <c r="Z567" s="27">
        <v>9.4054959656017105E-5</v>
      </c>
      <c r="AA567" s="27">
        <v>1.679509972382677E-4</v>
      </c>
      <c r="AB567" s="27">
        <v>4.7921443589560514E-5</v>
      </c>
      <c r="AC567" s="18">
        <v>2.4969284317735008E-4</v>
      </c>
      <c r="AD567" s="12">
        <v>560</v>
      </c>
      <c r="AE567" s="17">
        <v>5</v>
      </c>
      <c r="AF567" s="18">
        <v>0.89272844715057142</v>
      </c>
      <c r="AG567" t="str">
        <f>IF(AF567&lt;='CAV Tier 1 Analysis'!$A$5,"Tier 1", "Tier 2")</f>
        <v>Tier 2</v>
      </c>
      <c r="AH567" t="str">
        <f t="shared" si="18"/>
        <v>Texas - Tier 2</v>
      </c>
      <c r="AI567" t="str">
        <f t="shared" si="19"/>
        <v>Clyde, City Of - Tier 2</v>
      </c>
    </row>
    <row r="568" spans="1:35" x14ac:dyDescent="0.3">
      <c r="A568">
        <v>561</v>
      </c>
      <c r="B568">
        <v>6</v>
      </c>
      <c r="C568" t="s">
        <v>23</v>
      </c>
      <c r="D568" t="s">
        <v>4108</v>
      </c>
      <c r="E568" t="s">
        <v>6286</v>
      </c>
      <c r="F568" t="s">
        <v>953</v>
      </c>
      <c r="G568" s="59">
        <v>2.4257600000000004</v>
      </c>
      <c r="H568">
        <v>40</v>
      </c>
      <c r="I568">
        <v>0</v>
      </c>
      <c r="J568" s="12">
        <v>7</v>
      </c>
      <c r="K568" s="12">
        <v>4</v>
      </c>
      <c r="L568">
        <v>1</v>
      </c>
      <c r="M568" s="12">
        <v>13.999999999999996</v>
      </c>
      <c r="N568" s="12">
        <v>0</v>
      </c>
      <c r="O568" s="12">
        <v>7444.587080544532</v>
      </c>
      <c r="P568" s="12">
        <v>7390.7771849600567</v>
      </c>
      <c r="Q568" s="12">
        <v>1058.516315865143</v>
      </c>
      <c r="R568" s="27">
        <v>1.0938738595618108E-5</v>
      </c>
      <c r="S568" s="27">
        <v>6.308461697386247E-5</v>
      </c>
      <c r="T568" s="27">
        <v>0</v>
      </c>
      <c r="U568" s="27">
        <v>6.5145980701640873E-4</v>
      </c>
      <c r="V568" s="27">
        <v>8.3482583533383658E-4</v>
      </c>
      <c r="W568" s="27">
        <v>3.8355323718932189E-5</v>
      </c>
      <c r="X568" s="27">
        <v>9.7287650252318914E-5</v>
      </c>
      <c r="Y568" s="27">
        <v>0</v>
      </c>
      <c r="Z568" s="27">
        <v>3.0607534466314769E-4</v>
      </c>
      <c r="AA568" s="27">
        <v>5.5021040678006675E-4</v>
      </c>
      <c r="AB568" s="27">
        <v>1.9436567692319726E-4</v>
      </c>
      <c r="AC568" s="18">
        <v>2.4969121820521721E-4</v>
      </c>
      <c r="AD568" s="12">
        <v>561</v>
      </c>
      <c r="AE568" s="17">
        <v>5</v>
      </c>
      <c r="AF568" s="18">
        <v>0.8929781383687766</v>
      </c>
      <c r="AG568" t="str">
        <f>IF(AF568&lt;='CAV Tier 1 Analysis'!$A$5,"Tier 1", "Tier 2")</f>
        <v>Tier 2</v>
      </c>
      <c r="AH568" t="str">
        <f t="shared" si="18"/>
        <v>Texas - Tier 2</v>
      </c>
      <c r="AI568" t="str">
        <f t="shared" si="19"/>
        <v>Roma, City Of - Tier 2</v>
      </c>
    </row>
    <row r="569" spans="1:35" x14ac:dyDescent="0.3">
      <c r="A569">
        <v>562</v>
      </c>
      <c r="B569">
        <v>6</v>
      </c>
      <c r="C569" t="s">
        <v>23</v>
      </c>
      <c r="D569" t="s">
        <v>4360</v>
      </c>
      <c r="E569" t="s">
        <v>6627</v>
      </c>
      <c r="F569" t="s">
        <v>991</v>
      </c>
      <c r="G569" s="59">
        <v>5.7685700000000004</v>
      </c>
      <c r="H569">
        <v>112</v>
      </c>
      <c r="I569">
        <v>11</v>
      </c>
      <c r="J569" s="12">
        <v>18</v>
      </c>
      <c r="K569" s="12">
        <v>1</v>
      </c>
      <c r="L569">
        <v>1</v>
      </c>
      <c r="M569" s="12">
        <v>18.408697476150934</v>
      </c>
      <c r="N569" s="12">
        <v>139.80398606847581</v>
      </c>
      <c r="O569" s="12">
        <v>851.64722181101797</v>
      </c>
      <c r="P569" s="12">
        <v>172.9792158171058</v>
      </c>
      <c r="Q569" s="12">
        <v>573.08598049872967</v>
      </c>
      <c r="R569" s="27">
        <v>2.6012828680712332E-5</v>
      </c>
      <c r="S569" s="27">
        <v>1.7663692752681491E-4</v>
      </c>
      <c r="T569" s="27">
        <v>2.3010626725797004E-4</v>
      </c>
      <c r="U569" s="27">
        <v>1.6751823608993368E-3</v>
      </c>
      <c r="V569" s="27">
        <v>2.0870645883345915E-4</v>
      </c>
      <c r="W569" s="27">
        <v>3.8355323718932189E-5</v>
      </c>
      <c r="X569" s="27">
        <v>1.2792420869003703E-4</v>
      </c>
      <c r="Y569" s="27">
        <v>1.0690759065417882E-4</v>
      </c>
      <c r="Z569" s="27">
        <v>3.5014462740108486E-5</v>
      </c>
      <c r="AA569" s="27">
        <v>1.2877531322809201E-5</v>
      </c>
      <c r="AB569" s="27">
        <v>1.052305409612797E-4</v>
      </c>
      <c r="AC569" s="18">
        <v>2.4935950011687624E-4</v>
      </c>
      <c r="AD569" s="12">
        <v>562</v>
      </c>
      <c r="AE569" s="17">
        <v>5</v>
      </c>
      <c r="AF569" s="18">
        <v>0.89322749786889344</v>
      </c>
      <c r="AG569" t="str">
        <f>IF(AF569&lt;='CAV Tier 1 Analysis'!$A$5,"Tier 1", "Tier 2")</f>
        <v>Tier 2</v>
      </c>
      <c r="AH569" t="str">
        <f t="shared" si="18"/>
        <v>Texas - Tier 2</v>
      </c>
      <c r="AI569" t="str">
        <f t="shared" si="19"/>
        <v>Iowa Colony, City Of - Tier 2</v>
      </c>
    </row>
    <row r="570" spans="1:35" x14ac:dyDescent="0.3">
      <c r="A570">
        <v>563</v>
      </c>
      <c r="B570">
        <v>6</v>
      </c>
      <c r="C570" t="s">
        <v>23</v>
      </c>
      <c r="D570" t="s">
        <v>4502</v>
      </c>
      <c r="E570" t="s">
        <v>6810</v>
      </c>
      <c r="F570" t="s">
        <v>1120</v>
      </c>
      <c r="G570" s="59">
        <v>1.8463600000000002</v>
      </c>
      <c r="H570">
        <v>45</v>
      </c>
      <c r="I570">
        <v>2</v>
      </c>
      <c r="J570" s="12">
        <v>5</v>
      </c>
      <c r="K570" s="12">
        <v>9</v>
      </c>
      <c r="L570">
        <v>0</v>
      </c>
      <c r="M570" s="12">
        <v>6.9668970298316673</v>
      </c>
      <c r="N570" s="12">
        <v>186.16623444226781</v>
      </c>
      <c r="O570" s="12">
        <v>768.7429828468446</v>
      </c>
      <c r="P570" s="12">
        <v>733.6710341788164</v>
      </c>
      <c r="Q570" s="12">
        <v>0</v>
      </c>
      <c r="R570" s="27">
        <v>8.3259883061001296E-6</v>
      </c>
      <c r="S570" s="27">
        <v>7.0970194095595275E-5</v>
      </c>
      <c r="T570" s="27">
        <v>4.1837503137812737E-5</v>
      </c>
      <c r="U570" s="27">
        <v>4.6532843358314913E-4</v>
      </c>
      <c r="V570" s="27">
        <v>1.8783581295011322E-3</v>
      </c>
      <c r="W570" s="27">
        <v>0</v>
      </c>
      <c r="X570" s="27">
        <v>4.8413788684441633E-5</v>
      </c>
      <c r="Y570" s="27">
        <v>1.4236063037312537E-4</v>
      </c>
      <c r="Z570" s="27">
        <v>3.160595354537968E-5</v>
      </c>
      <c r="AA570" s="27">
        <v>5.4618537138386278E-5</v>
      </c>
      <c r="AB570" s="27">
        <v>0</v>
      </c>
      <c r="AC570" s="18">
        <v>2.4925628712410211E-4</v>
      </c>
      <c r="AD570" s="12">
        <v>563</v>
      </c>
      <c r="AE570" s="17">
        <v>5</v>
      </c>
      <c r="AF570" s="18">
        <v>0.89347675415601757</v>
      </c>
      <c r="AG570" t="str">
        <f>IF(AF570&lt;='CAV Tier 1 Analysis'!$A$5,"Tier 1", "Tier 2")</f>
        <v>Tier 2</v>
      </c>
      <c r="AH570" t="str">
        <f t="shared" si="18"/>
        <v>Texas - Tier 2</v>
      </c>
      <c r="AI570" t="str">
        <f t="shared" si="19"/>
        <v>Roscoe, City Of - Tier 2</v>
      </c>
    </row>
    <row r="571" spans="1:35" x14ac:dyDescent="0.3">
      <c r="A571">
        <v>564</v>
      </c>
      <c r="B571">
        <v>6</v>
      </c>
      <c r="C571" t="s">
        <v>23</v>
      </c>
      <c r="D571" t="s">
        <v>3851</v>
      </c>
      <c r="E571" t="s">
        <v>5939</v>
      </c>
      <c r="F571" t="s">
        <v>1181</v>
      </c>
      <c r="G571" s="59">
        <v>8.3431399999999982</v>
      </c>
      <c r="H571">
        <v>1</v>
      </c>
      <c r="I571">
        <v>0</v>
      </c>
      <c r="J571" s="12">
        <v>3</v>
      </c>
      <c r="K571" s="12">
        <v>10</v>
      </c>
      <c r="L571">
        <v>0</v>
      </c>
      <c r="M571" s="12">
        <v>0</v>
      </c>
      <c r="N571" s="12">
        <v>0</v>
      </c>
      <c r="O571" s="12">
        <v>2960.5085977462245</v>
      </c>
      <c r="P571" s="12">
        <v>2879.2589096935731</v>
      </c>
      <c r="Q571" s="12">
        <v>0</v>
      </c>
      <c r="R571" s="27">
        <v>3.7622612099566833E-5</v>
      </c>
      <c r="S571" s="27">
        <v>1.5771154243465616E-6</v>
      </c>
      <c r="T571" s="27">
        <v>0</v>
      </c>
      <c r="U571" s="27">
        <v>2.7919706014988948E-4</v>
      </c>
      <c r="V571" s="27">
        <v>2.0870645883345916E-3</v>
      </c>
      <c r="W571" s="27">
        <v>0</v>
      </c>
      <c r="X571" s="27">
        <v>0</v>
      </c>
      <c r="Y571" s="27">
        <v>0</v>
      </c>
      <c r="Z571" s="27">
        <v>1.2171779033943525E-4</v>
      </c>
      <c r="AA571" s="27">
        <v>2.1434798753660358E-4</v>
      </c>
      <c r="AB571" s="27">
        <v>0</v>
      </c>
      <c r="AC571" s="18">
        <v>2.4922974126222121E-4</v>
      </c>
      <c r="AD571" s="12">
        <v>564</v>
      </c>
      <c r="AE571" s="17">
        <v>5</v>
      </c>
      <c r="AF571" s="18">
        <v>0.89372598389727975</v>
      </c>
      <c r="AG571" t="str">
        <f>IF(AF571&lt;='CAV Tier 1 Analysis'!$A$5,"Tier 1", "Tier 2")</f>
        <v>Tier 2</v>
      </c>
      <c r="AH571" t="str">
        <f t="shared" si="18"/>
        <v>Texas - Tier 2</v>
      </c>
      <c r="AI571" t="str">
        <f t="shared" si="19"/>
        <v>Childress,City Of - Tier 2</v>
      </c>
    </row>
    <row r="572" spans="1:35" x14ac:dyDescent="0.3">
      <c r="A572">
        <v>565</v>
      </c>
      <c r="B572">
        <v>6</v>
      </c>
      <c r="C572" t="s">
        <v>23</v>
      </c>
      <c r="D572" t="s">
        <v>3944</v>
      </c>
      <c r="E572" t="s">
        <v>6065</v>
      </c>
      <c r="F572" t="s">
        <v>939</v>
      </c>
      <c r="G572" s="59">
        <v>1.73482</v>
      </c>
      <c r="H572">
        <v>113</v>
      </c>
      <c r="I572">
        <v>6</v>
      </c>
      <c r="J572" s="12">
        <v>14</v>
      </c>
      <c r="K572" s="12">
        <v>2</v>
      </c>
      <c r="L572">
        <v>12</v>
      </c>
      <c r="M572" s="12">
        <v>31</v>
      </c>
      <c r="N572" s="12">
        <v>0</v>
      </c>
      <c r="O572" s="12">
        <v>249.4996223970027</v>
      </c>
      <c r="P572" s="12">
        <v>170.77147049508596</v>
      </c>
      <c r="Q572" s="12">
        <v>11.46391601463975</v>
      </c>
      <c r="R572" s="27">
        <v>7.8230090736306165E-6</v>
      </c>
      <c r="S572" s="27">
        <v>1.7821404295116148E-4</v>
      </c>
      <c r="T572" s="27">
        <v>1.255125094134382E-4</v>
      </c>
      <c r="U572" s="27">
        <v>1.3029196140328175E-3</v>
      </c>
      <c r="V572" s="27">
        <v>4.1741291766691829E-4</v>
      </c>
      <c r="W572" s="27">
        <v>4.6026388462718626E-4</v>
      </c>
      <c r="X572" s="27">
        <v>2.154226541301348E-4</v>
      </c>
      <c r="Y572" s="27">
        <v>0</v>
      </c>
      <c r="Z572" s="27">
        <v>1.0257880268209861E-5</v>
      </c>
      <c r="AA572" s="27">
        <v>1.271317452767171E-5</v>
      </c>
      <c r="AB572" s="27">
        <v>2.105014124940529E-6</v>
      </c>
      <c r="AC572" s="18">
        <v>2.4842224552873719E-4</v>
      </c>
      <c r="AD572" s="12">
        <v>565</v>
      </c>
      <c r="AE572" s="17">
        <v>5</v>
      </c>
      <c r="AF572" s="18">
        <v>0.89397440614280854</v>
      </c>
      <c r="AG572" t="str">
        <f>IF(AF572&lt;='CAV Tier 1 Analysis'!$A$5,"Tier 1", "Tier 2")</f>
        <v>Tier 2</v>
      </c>
      <c r="AH572" t="str">
        <f t="shared" si="18"/>
        <v>Texas - Tier 2</v>
      </c>
      <c r="AI572" t="str">
        <f t="shared" si="19"/>
        <v>Sour Lake, City Of - Tier 2</v>
      </c>
    </row>
    <row r="573" spans="1:35" x14ac:dyDescent="0.3">
      <c r="A573">
        <v>566</v>
      </c>
      <c r="B573">
        <v>6</v>
      </c>
      <c r="C573" t="s">
        <v>23</v>
      </c>
      <c r="D573" t="s">
        <v>4041</v>
      </c>
      <c r="E573" t="s">
        <v>6186</v>
      </c>
      <c r="F573" t="s">
        <v>1278</v>
      </c>
      <c r="G573" s="59">
        <v>2.35351</v>
      </c>
      <c r="H573">
        <v>0</v>
      </c>
      <c r="I573">
        <v>0</v>
      </c>
      <c r="J573" s="12">
        <v>5</v>
      </c>
      <c r="K573" s="12">
        <v>10</v>
      </c>
      <c r="L573">
        <v>0</v>
      </c>
      <c r="M573" s="12">
        <v>0</v>
      </c>
      <c r="N573" s="12">
        <v>0</v>
      </c>
      <c r="O573" s="12">
        <v>1300.9990717761086</v>
      </c>
      <c r="P573" s="12">
        <v>1278.3268215008493</v>
      </c>
      <c r="Q573" s="12">
        <v>0</v>
      </c>
      <c r="R573" s="27">
        <v>1.0612933955615219E-5</v>
      </c>
      <c r="S573" s="27">
        <v>0</v>
      </c>
      <c r="T573" s="27">
        <v>0</v>
      </c>
      <c r="U573" s="27">
        <v>4.6532843358314913E-4</v>
      </c>
      <c r="V573" s="27">
        <v>2.0870645883345916E-3</v>
      </c>
      <c r="W573" s="27">
        <v>0</v>
      </c>
      <c r="X573" s="27">
        <v>0</v>
      </c>
      <c r="Y573" s="27">
        <v>0</v>
      </c>
      <c r="Z573" s="27">
        <v>5.3489029679155986E-5</v>
      </c>
      <c r="AA573" s="27">
        <v>9.5165731945909469E-5</v>
      </c>
      <c r="AB573" s="27">
        <v>0</v>
      </c>
      <c r="AC573" s="18">
        <v>2.4651461068167469E-4</v>
      </c>
      <c r="AD573" s="12">
        <v>566</v>
      </c>
      <c r="AE573" s="17">
        <v>5</v>
      </c>
      <c r="AF573" s="18">
        <v>0.89422092075349024</v>
      </c>
      <c r="AG573" t="str">
        <f>IF(AF573&lt;='CAV Tier 1 Analysis'!$A$5,"Tier 1", "Tier 2")</f>
        <v>Tier 2</v>
      </c>
      <c r="AH573" t="str">
        <f t="shared" si="18"/>
        <v>Texas - Tier 2</v>
      </c>
      <c r="AI573" t="str">
        <f t="shared" si="19"/>
        <v>Tahoka, City Of - Tier 2</v>
      </c>
    </row>
    <row r="574" spans="1:35" x14ac:dyDescent="0.3">
      <c r="A574">
        <v>567</v>
      </c>
      <c r="B574">
        <v>6</v>
      </c>
      <c r="C574" t="s">
        <v>23</v>
      </c>
      <c r="D574" t="s">
        <v>4077</v>
      </c>
      <c r="E574" t="s">
        <v>6244</v>
      </c>
      <c r="F574" t="s">
        <v>1282</v>
      </c>
      <c r="G574" s="59">
        <v>1.29434</v>
      </c>
      <c r="H574">
        <v>1</v>
      </c>
      <c r="I574">
        <v>0</v>
      </c>
      <c r="J574" s="12">
        <v>5</v>
      </c>
      <c r="K574" s="12">
        <v>10</v>
      </c>
      <c r="L574">
        <v>0</v>
      </c>
      <c r="M574" s="12">
        <v>0</v>
      </c>
      <c r="N574" s="12">
        <v>0</v>
      </c>
      <c r="O574" s="12">
        <v>1257.1629425103806</v>
      </c>
      <c r="P574" s="12">
        <v>1241.0224899878724</v>
      </c>
      <c r="Q574" s="12">
        <v>0</v>
      </c>
      <c r="R574" s="27">
        <v>5.836705574274595E-6</v>
      </c>
      <c r="S574" s="27">
        <v>1.5771154243465616E-6</v>
      </c>
      <c r="T574" s="27">
        <v>0</v>
      </c>
      <c r="U574" s="27">
        <v>4.6532843358314913E-4</v>
      </c>
      <c r="V574" s="27">
        <v>2.0870645883345916E-3</v>
      </c>
      <c r="W574" s="27">
        <v>0</v>
      </c>
      <c r="X574" s="27">
        <v>0</v>
      </c>
      <c r="Y574" s="27">
        <v>0</v>
      </c>
      <c r="Z574" s="27">
        <v>5.1686759354617773E-5</v>
      </c>
      <c r="AA574" s="27">
        <v>9.2388590800566655E-5</v>
      </c>
      <c r="AB574" s="27">
        <v>0</v>
      </c>
      <c r="AC574" s="18">
        <v>2.4580747209741326E-4</v>
      </c>
      <c r="AD574" s="12">
        <v>567</v>
      </c>
      <c r="AE574" s="17">
        <v>5</v>
      </c>
      <c r="AF574" s="18">
        <v>0.8944667282255877</v>
      </c>
      <c r="AG574" t="str">
        <f>IF(AF574&lt;='CAV Tier 1 Analysis'!$A$5,"Tier 1", "Tier 2")</f>
        <v>Tier 2</v>
      </c>
      <c r="AH574" t="str">
        <f t="shared" si="18"/>
        <v>Texas - Tier 2</v>
      </c>
      <c r="AI574" t="str">
        <f t="shared" si="19"/>
        <v>Friona, City Of - Tier 2</v>
      </c>
    </row>
    <row r="575" spans="1:35" x14ac:dyDescent="0.3">
      <c r="A575">
        <v>568</v>
      </c>
      <c r="B575">
        <v>6</v>
      </c>
      <c r="C575" t="s">
        <v>23</v>
      </c>
      <c r="D575" t="s">
        <v>3940</v>
      </c>
      <c r="E575" t="s">
        <v>6061</v>
      </c>
      <c r="F575" t="s">
        <v>1186</v>
      </c>
      <c r="G575" s="59">
        <v>2.1120300000000003</v>
      </c>
      <c r="H575">
        <v>2</v>
      </c>
      <c r="I575">
        <v>0</v>
      </c>
      <c r="J575" s="12">
        <v>3</v>
      </c>
      <c r="K575" s="12">
        <v>10</v>
      </c>
      <c r="L575">
        <v>1</v>
      </c>
      <c r="M575" s="12">
        <v>0.99699341391931018</v>
      </c>
      <c r="N575" s="12">
        <v>2.9859994820761591</v>
      </c>
      <c r="O575" s="12">
        <v>2305.2070021998984</v>
      </c>
      <c r="P575" s="12">
        <v>2290.9600670914047</v>
      </c>
      <c r="Q575" s="12">
        <v>61.238343312486904</v>
      </c>
      <c r="R575" s="27">
        <v>9.5240024058865326E-6</v>
      </c>
      <c r="S575" s="27">
        <v>3.1542308486931231E-6</v>
      </c>
      <c r="T575" s="27">
        <v>0</v>
      </c>
      <c r="U575" s="27">
        <v>2.7919706014988948E-4</v>
      </c>
      <c r="V575" s="27">
        <v>2.0870645883345916E-3</v>
      </c>
      <c r="W575" s="27">
        <v>3.8355323718932189E-5</v>
      </c>
      <c r="X575" s="27">
        <v>6.9282247540890924E-6</v>
      </c>
      <c r="Y575" s="27">
        <v>2.2833827510971791E-6</v>
      </c>
      <c r="Z575" s="27">
        <v>9.4775844527649337E-5</v>
      </c>
      <c r="AA575" s="27">
        <v>1.7055176186292554E-4</v>
      </c>
      <c r="AB575" s="27">
        <v>1.12446373033546E-5</v>
      </c>
      <c r="AC575" s="18">
        <v>2.4573445969610085E-4</v>
      </c>
      <c r="AD575" s="12">
        <v>568</v>
      </c>
      <c r="AE575" s="17">
        <v>5</v>
      </c>
      <c r="AF575" s="18">
        <v>0.89471246268528382</v>
      </c>
      <c r="AG575" t="str">
        <f>IF(AF575&lt;='CAV Tier 1 Analysis'!$A$5,"Tier 1", "Tier 2")</f>
        <v>Tier 2</v>
      </c>
      <c r="AH575" t="str">
        <f t="shared" si="18"/>
        <v>Texas - Tier 2</v>
      </c>
      <c r="AI575" t="str">
        <f t="shared" si="19"/>
        <v>Spearman, City Of - Tier 2</v>
      </c>
    </row>
    <row r="576" spans="1:35" x14ac:dyDescent="0.3">
      <c r="A576">
        <v>569</v>
      </c>
      <c r="B576">
        <v>6</v>
      </c>
      <c r="C576" t="s">
        <v>23</v>
      </c>
      <c r="D576" t="s">
        <v>4047</v>
      </c>
      <c r="E576" t="s">
        <v>6194</v>
      </c>
      <c r="F576" t="s">
        <v>970</v>
      </c>
      <c r="G576" s="59">
        <v>6.6203400000000006</v>
      </c>
      <c r="H576">
        <v>22</v>
      </c>
      <c r="I576">
        <v>0</v>
      </c>
      <c r="J576" s="12">
        <v>10</v>
      </c>
      <c r="K576" s="12">
        <v>2</v>
      </c>
      <c r="L576">
        <v>0</v>
      </c>
      <c r="M576" s="12">
        <v>5.6965080343305639</v>
      </c>
      <c r="N576" s="12">
        <v>173.69129124664653</v>
      </c>
      <c r="O576" s="12">
        <v>8387.9904617793618</v>
      </c>
      <c r="P576" s="12">
        <v>7321.5924095193968</v>
      </c>
      <c r="Q576" s="12">
        <v>1194.1949225803146</v>
      </c>
      <c r="R576" s="27">
        <v>2.9853806095456427E-5</v>
      </c>
      <c r="S576" s="27">
        <v>3.469653933562436E-5</v>
      </c>
      <c r="T576" s="27">
        <v>0</v>
      </c>
      <c r="U576" s="27">
        <v>9.3065686716629827E-4</v>
      </c>
      <c r="V576" s="27">
        <v>4.1741291766691829E-4</v>
      </c>
      <c r="W576" s="27">
        <v>0</v>
      </c>
      <c r="X576" s="27">
        <v>3.9585705807391199E-5</v>
      </c>
      <c r="Y576" s="27">
        <v>1.3282108748814364E-4</v>
      </c>
      <c r="Z576" s="27">
        <v>3.4486225278091917E-4</v>
      </c>
      <c r="AA576" s="27">
        <v>5.4505990873560453E-4</v>
      </c>
      <c r="AB576" s="27">
        <v>2.1927909945900097E-4</v>
      </c>
      <c r="AC576" s="18">
        <v>2.4492983495775974E-4</v>
      </c>
      <c r="AD576" s="12">
        <v>569</v>
      </c>
      <c r="AE576" s="17">
        <v>5</v>
      </c>
      <c r="AF576" s="18">
        <v>0.89495739252024153</v>
      </c>
      <c r="AG576" t="str">
        <f>IF(AF576&lt;='CAV Tier 1 Analysis'!$A$5,"Tier 1", "Tier 2")</f>
        <v>Tier 2</v>
      </c>
      <c r="AH576" t="str">
        <f t="shared" si="18"/>
        <v>Texas - Tier 2</v>
      </c>
      <c r="AI576" t="str">
        <f t="shared" si="19"/>
        <v>Woodway, City Of - Tier 2</v>
      </c>
    </row>
    <row r="577" spans="1:35" x14ac:dyDescent="0.3">
      <c r="A577">
        <v>570</v>
      </c>
      <c r="B577">
        <v>6</v>
      </c>
      <c r="C577" t="s">
        <v>23</v>
      </c>
      <c r="D577" t="s">
        <v>2404</v>
      </c>
      <c r="E577" t="s">
        <v>6060</v>
      </c>
      <c r="F577" t="s">
        <v>1232</v>
      </c>
      <c r="G577" s="59">
        <v>2.8159899999999998</v>
      </c>
      <c r="H577">
        <v>15</v>
      </c>
      <c r="I577">
        <v>0</v>
      </c>
      <c r="J577" s="12">
        <v>6</v>
      </c>
      <c r="K577" s="12">
        <v>9</v>
      </c>
      <c r="L577">
        <v>1</v>
      </c>
      <c r="M577" s="12">
        <v>0</v>
      </c>
      <c r="N577" s="12">
        <v>40.364161238587783</v>
      </c>
      <c r="O577" s="12">
        <v>1300.4360855389482</v>
      </c>
      <c r="P577" s="12">
        <v>1272.49911896308</v>
      </c>
      <c r="Q577" s="12">
        <v>0</v>
      </c>
      <c r="R577" s="27">
        <v>1.2698444404176271E-5</v>
      </c>
      <c r="S577" s="27">
        <v>2.3656731365198426E-5</v>
      </c>
      <c r="T577" s="27">
        <v>0</v>
      </c>
      <c r="U577" s="27">
        <v>5.5839412029977896E-4</v>
      </c>
      <c r="V577" s="27">
        <v>1.8783581295011322E-3</v>
      </c>
      <c r="W577" s="27">
        <v>3.8355323718932189E-5</v>
      </c>
      <c r="X577" s="27">
        <v>0</v>
      </c>
      <c r="Y577" s="27">
        <v>3.0866324688915652E-5</v>
      </c>
      <c r="Z577" s="27">
        <v>5.3465883169522185E-5</v>
      </c>
      <c r="AA577" s="27">
        <v>9.473188547703955E-5</v>
      </c>
      <c r="AB577" s="27">
        <v>0</v>
      </c>
      <c r="AC577" s="18">
        <v>2.4459334932951777E-4</v>
      </c>
      <c r="AD577" s="12">
        <v>570</v>
      </c>
      <c r="AE577" s="17">
        <v>5</v>
      </c>
      <c r="AF577" s="18">
        <v>0.895201985869571</v>
      </c>
      <c r="AG577" t="str">
        <f>IF(AF577&lt;='CAV Tier 1 Analysis'!$A$5,"Tier 1", "Tier 2")</f>
        <v>Tier 2</v>
      </c>
      <c r="AH577" t="str">
        <f t="shared" si="18"/>
        <v>Texas - Tier 2</v>
      </c>
      <c r="AI577" t="str">
        <f t="shared" si="19"/>
        <v>Hamilton, City Of - Tier 2</v>
      </c>
    </row>
    <row r="578" spans="1:35" x14ac:dyDescent="0.3">
      <c r="A578">
        <v>571</v>
      </c>
      <c r="B578">
        <v>6</v>
      </c>
      <c r="C578" t="s">
        <v>23</v>
      </c>
      <c r="D578" t="s">
        <v>4306</v>
      </c>
      <c r="E578" t="s">
        <v>6560</v>
      </c>
      <c r="F578" t="s">
        <v>1305</v>
      </c>
      <c r="G578" s="59">
        <v>0.79888999999999999</v>
      </c>
      <c r="H578">
        <v>0</v>
      </c>
      <c r="I578">
        <v>0</v>
      </c>
      <c r="J578" s="12">
        <v>5</v>
      </c>
      <c r="K578" s="12">
        <v>10</v>
      </c>
      <c r="L578">
        <v>0</v>
      </c>
      <c r="M578" s="12">
        <v>0</v>
      </c>
      <c r="N578" s="12">
        <v>0</v>
      </c>
      <c r="O578" s="12">
        <v>1160.2198158253004</v>
      </c>
      <c r="P578" s="12">
        <v>1150.2578867288835</v>
      </c>
      <c r="Q578" s="12">
        <v>0</v>
      </c>
      <c r="R578" s="27">
        <v>3.6025199841094543E-6</v>
      </c>
      <c r="S578" s="27">
        <v>0</v>
      </c>
      <c r="T578" s="27">
        <v>0</v>
      </c>
      <c r="U578" s="27">
        <v>4.6532843358314913E-4</v>
      </c>
      <c r="V578" s="27">
        <v>2.0870645883345916E-3</v>
      </c>
      <c r="W578" s="27">
        <v>0</v>
      </c>
      <c r="X578" s="27">
        <v>0</v>
      </c>
      <c r="Y578" s="27">
        <v>0</v>
      </c>
      <c r="Z578" s="27">
        <v>4.770105798638436E-5</v>
      </c>
      <c r="AA578" s="27">
        <v>8.5631570797043224E-5</v>
      </c>
      <c r="AB578" s="27">
        <v>0</v>
      </c>
      <c r="AC578" s="18">
        <v>2.4448437915320704E-4</v>
      </c>
      <c r="AD578" s="12">
        <v>571</v>
      </c>
      <c r="AE578" s="17">
        <v>5</v>
      </c>
      <c r="AF578" s="18">
        <v>0.89544647024872426</v>
      </c>
      <c r="AG578" t="str">
        <f>IF(AF578&lt;='CAV Tier 1 Analysis'!$A$5,"Tier 1", "Tier 2")</f>
        <v>Tier 2</v>
      </c>
      <c r="AH578" t="str">
        <f t="shared" si="18"/>
        <v>Texas - Tier 2</v>
      </c>
      <c r="AI578" t="str">
        <f t="shared" si="19"/>
        <v>Farwell, City Of - Tier 2</v>
      </c>
    </row>
    <row r="579" spans="1:35" x14ac:dyDescent="0.3">
      <c r="A579">
        <v>572</v>
      </c>
      <c r="B579">
        <v>6</v>
      </c>
      <c r="C579" t="s">
        <v>23</v>
      </c>
      <c r="D579" t="s">
        <v>4002</v>
      </c>
      <c r="E579" t="s">
        <v>6138</v>
      </c>
      <c r="F579" t="s">
        <v>1210</v>
      </c>
      <c r="G579" s="59">
        <v>6.7386000000000008</v>
      </c>
      <c r="H579">
        <v>4</v>
      </c>
      <c r="I579">
        <v>0</v>
      </c>
      <c r="J579" s="12">
        <v>5</v>
      </c>
      <c r="K579" s="12">
        <v>9</v>
      </c>
      <c r="L579">
        <v>0</v>
      </c>
      <c r="M579" s="12">
        <v>0.92475291603597187</v>
      </c>
      <c r="N579" s="12">
        <v>74.917388315569227</v>
      </c>
      <c r="O579" s="12">
        <v>2131.7433991236994</v>
      </c>
      <c r="P579" s="12">
        <v>2077.4771686779818</v>
      </c>
      <c r="Q579" s="12">
        <v>0</v>
      </c>
      <c r="R579" s="27">
        <v>3.0387088541501298E-5</v>
      </c>
      <c r="S579" s="27">
        <v>6.3084616973862463E-6</v>
      </c>
      <c r="T579" s="27">
        <v>0</v>
      </c>
      <c r="U579" s="27">
        <v>4.6532843358314913E-4</v>
      </c>
      <c r="V579" s="27">
        <v>1.8783581295011322E-3</v>
      </c>
      <c r="W579" s="27">
        <v>0</v>
      </c>
      <c r="X579" s="27">
        <v>6.4262170189371209E-6</v>
      </c>
      <c r="Y579" s="27">
        <v>5.7289049533953348E-5</v>
      </c>
      <c r="Z579" s="27">
        <v>8.7644094771264515E-5</v>
      </c>
      <c r="AA579" s="27">
        <v>1.5465891197216378E-4</v>
      </c>
      <c r="AB579" s="27">
        <v>0</v>
      </c>
      <c r="AC579" s="18">
        <v>2.4421821696540797E-4</v>
      </c>
      <c r="AD579" s="12">
        <v>572</v>
      </c>
      <c r="AE579" s="17">
        <v>5</v>
      </c>
      <c r="AF579" s="18">
        <v>0.89569068846568967</v>
      </c>
      <c r="AG579" t="str">
        <f>IF(AF579&lt;='CAV Tier 1 Analysis'!$A$5,"Tier 1", "Tier 2")</f>
        <v>Tier 2</v>
      </c>
      <c r="AH579" t="str">
        <f t="shared" si="18"/>
        <v>Texas - Tier 2</v>
      </c>
      <c r="AI579" t="str">
        <f t="shared" si="19"/>
        <v>Jacksboro, City Of - Tier 2</v>
      </c>
    </row>
    <row r="580" spans="1:35" x14ac:dyDescent="0.3">
      <c r="A580">
        <v>573</v>
      </c>
      <c r="B580">
        <v>6</v>
      </c>
      <c r="C580" t="s">
        <v>23</v>
      </c>
      <c r="D580" t="s">
        <v>4035</v>
      </c>
      <c r="E580" t="s">
        <v>6180</v>
      </c>
      <c r="F580" t="s">
        <v>1179</v>
      </c>
      <c r="G580" s="59">
        <v>1.04562</v>
      </c>
      <c r="H580">
        <v>20</v>
      </c>
      <c r="I580">
        <v>0</v>
      </c>
      <c r="J580" s="12">
        <v>2.6666666666666665</v>
      </c>
      <c r="K580" s="12">
        <v>10</v>
      </c>
      <c r="L580">
        <v>0</v>
      </c>
      <c r="M580" s="12">
        <v>1.3344235955700925</v>
      </c>
      <c r="N580" s="12">
        <v>180.62269370063419</v>
      </c>
      <c r="O580" s="12">
        <v>1304.4418500500258</v>
      </c>
      <c r="P580" s="12">
        <v>1298.8962734100171</v>
      </c>
      <c r="Q580" s="12">
        <v>85.036762580535651</v>
      </c>
      <c r="R580" s="27">
        <v>4.7151259194438881E-6</v>
      </c>
      <c r="S580" s="27">
        <v>3.1542308486931235E-5</v>
      </c>
      <c r="T580" s="27">
        <v>0</v>
      </c>
      <c r="U580" s="27">
        <v>2.481751645776795E-4</v>
      </c>
      <c r="V580" s="27">
        <v>2.0870645883345916E-3</v>
      </c>
      <c r="W580" s="27">
        <v>0</v>
      </c>
      <c r="X580" s="27">
        <v>9.273066861018933E-6</v>
      </c>
      <c r="Y580" s="27">
        <v>1.3812150528772865E-4</v>
      </c>
      <c r="Z580" s="27">
        <v>5.3630575413712819E-5</v>
      </c>
      <c r="AA580" s="27">
        <v>9.6697035923685575E-5</v>
      </c>
      <c r="AB580" s="27">
        <v>1.5614523531282772E-5</v>
      </c>
      <c r="AC580" s="18">
        <v>2.4407580857600681E-4</v>
      </c>
      <c r="AD580" s="12">
        <v>573</v>
      </c>
      <c r="AE580" s="17">
        <v>5</v>
      </c>
      <c r="AF580" s="18">
        <v>0.89593476427426566</v>
      </c>
      <c r="AG580" t="str">
        <f>IF(AF580&lt;='CAV Tier 1 Analysis'!$A$5,"Tier 1", "Tier 2")</f>
        <v>Tier 2</v>
      </c>
      <c r="AH580" t="str">
        <f t="shared" si="18"/>
        <v>Texas - Tier 2</v>
      </c>
      <c r="AI580" t="str">
        <f t="shared" si="19"/>
        <v>Booker, City Of - Tier 2</v>
      </c>
    </row>
    <row r="581" spans="1:35" x14ac:dyDescent="0.3">
      <c r="A581">
        <v>574</v>
      </c>
      <c r="B581">
        <v>6</v>
      </c>
      <c r="C581" t="s">
        <v>23</v>
      </c>
      <c r="D581" t="s">
        <v>3870</v>
      </c>
      <c r="E581" t="s">
        <v>5969</v>
      </c>
      <c r="F581" t="s">
        <v>1301</v>
      </c>
      <c r="G581" s="59">
        <v>2.11104</v>
      </c>
      <c r="H581">
        <v>13</v>
      </c>
      <c r="I581">
        <v>0</v>
      </c>
      <c r="J581" s="12">
        <v>5</v>
      </c>
      <c r="K581" s="12">
        <v>10</v>
      </c>
      <c r="L581">
        <v>0</v>
      </c>
      <c r="M581" s="12">
        <v>0</v>
      </c>
      <c r="N581" s="12">
        <v>0</v>
      </c>
      <c r="O581" s="12">
        <v>867.96353951713866</v>
      </c>
      <c r="P581" s="12">
        <v>847.21959710062731</v>
      </c>
      <c r="Q581" s="12">
        <v>0</v>
      </c>
      <c r="R581" s="27">
        <v>9.5195380931723044E-6</v>
      </c>
      <c r="S581" s="27">
        <v>2.0502500516505301E-5</v>
      </c>
      <c r="T581" s="27">
        <v>0</v>
      </c>
      <c r="U581" s="27">
        <v>4.6532843358314913E-4</v>
      </c>
      <c r="V581" s="27">
        <v>2.0870645883345916E-3</v>
      </c>
      <c r="W581" s="27">
        <v>0</v>
      </c>
      <c r="X581" s="27">
        <v>0</v>
      </c>
      <c r="Y581" s="27">
        <v>0</v>
      </c>
      <c r="Z581" s="27">
        <v>3.5685288739119977E-5</v>
      </c>
      <c r="AA581" s="27">
        <v>6.307172134770556E-5</v>
      </c>
      <c r="AB581" s="27">
        <v>0</v>
      </c>
      <c r="AC581" s="18">
        <v>2.4374291551038582E-4</v>
      </c>
      <c r="AD581" s="12">
        <v>574</v>
      </c>
      <c r="AE581" s="17">
        <v>5</v>
      </c>
      <c r="AF581" s="18">
        <v>0.8961785071897761</v>
      </c>
      <c r="AG581" t="str">
        <f>IF(AF581&lt;='CAV Tier 1 Analysis'!$A$5,"Tier 1", "Tier 2")</f>
        <v>Tier 2</v>
      </c>
      <c r="AH581" t="str">
        <f t="shared" si="18"/>
        <v>Texas - Tier 2</v>
      </c>
      <c r="AI581" t="str">
        <f t="shared" si="19"/>
        <v>Crosbyton, City Of - Tier 2</v>
      </c>
    </row>
    <row r="582" spans="1:35" x14ac:dyDescent="0.3">
      <c r="A582">
        <v>575</v>
      </c>
      <c r="B582">
        <v>6</v>
      </c>
      <c r="C582" t="s">
        <v>23</v>
      </c>
      <c r="D582" t="s">
        <v>3941</v>
      </c>
      <c r="E582" t="s">
        <v>6062</v>
      </c>
      <c r="F582" t="s">
        <v>1258</v>
      </c>
      <c r="G582" s="59">
        <v>3.4683100000000002</v>
      </c>
      <c r="H582">
        <v>1</v>
      </c>
      <c r="I582">
        <v>0</v>
      </c>
      <c r="J582" s="12">
        <v>4</v>
      </c>
      <c r="K582" s="12">
        <v>10</v>
      </c>
      <c r="L582">
        <v>0</v>
      </c>
      <c r="M582" s="12">
        <v>0</v>
      </c>
      <c r="N582" s="12">
        <v>0</v>
      </c>
      <c r="O582" s="12">
        <v>1776.7083954278778</v>
      </c>
      <c r="P582" s="12">
        <v>1745.0279440379829</v>
      </c>
      <c r="Q582" s="12">
        <v>0</v>
      </c>
      <c r="R582" s="27">
        <v>1.5640020636241111E-5</v>
      </c>
      <c r="S582" s="27">
        <v>1.5771154243465616E-6</v>
      </c>
      <c r="T582" s="27">
        <v>0</v>
      </c>
      <c r="U582" s="27">
        <v>3.7226274686651931E-4</v>
      </c>
      <c r="V582" s="27">
        <v>2.0870645883345916E-3</v>
      </c>
      <c r="W582" s="27">
        <v>0</v>
      </c>
      <c r="X582" s="27">
        <v>0</v>
      </c>
      <c r="Y582" s="27">
        <v>0</v>
      </c>
      <c r="Z582" s="27">
        <v>7.3047252804344821E-5</v>
      </c>
      <c r="AA582" s="27">
        <v>1.2990954955123725E-4</v>
      </c>
      <c r="AB582" s="27">
        <v>0</v>
      </c>
      <c r="AC582" s="18">
        <v>2.4359102487429824E-4</v>
      </c>
      <c r="AD582" s="12">
        <v>575</v>
      </c>
      <c r="AE582" s="17">
        <v>5</v>
      </c>
      <c r="AF582" s="18">
        <v>0.89642209821465035</v>
      </c>
      <c r="AG582" t="str">
        <f>IF(AF582&lt;='CAV Tier 1 Analysis'!$A$5,"Tier 1", "Tier 2")</f>
        <v>Tier 2</v>
      </c>
      <c r="AH582" t="str">
        <f t="shared" si="18"/>
        <v>Texas - Tier 2</v>
      </c>
      <c r="AI582" t="str">
        <f t="shared" si="19"/>
        <v>Quanah, City Of - Tier 2</v>
      </c>
    </row>
    <row r="583" spans="1:35" x14ac:dyDescent="0.3">
      <c r="A583">
        <v>576</v>
      </c>
      <c r="B583">
        <v>6</v>
      </c>
      <c r="C583" t="s">
        <v>23</v>
      </c>
      <c r="D583" t="s">
        <v>4645</v>
      </c>
      <c r="E583" t="s">
        <v>6985</v>
      </c>
      <c r="F583" t="s">
        <v>2347</v>
      </c>
      <c r="G583" s="59">
        <v>4.4940299999999995</v>
      </c>
      <c r="H583">
        <v>9</v>
      </c>
      <c r="I583">
        <v>0</v>
      </c>
      <c r="J583" s="12">
        <v>11</v>
      </c>
      <c r="K583" s="12">
        <v>6</v>
      </c>
      <c r="L583">
        <v>0</v>
      </c>
      <c r="M583" s="12">
        <v>0</v>
      </c>
      <c r="N583" s="12">
        <v>0</v>
      </c>
      <c r="O583" s="12">
        <v>2837.2253379960212</v>
      </c>
      <c r="P583" s="12">
        <v>2620.3847729477939</v>
      </c>
      <c r="Q583" s="12">
        <v>297.6969724654341</v>
      </c>
      <c r="R583" s="27">
        <v>2.0265409360722264E-5</v>
      </c>
      <c r="S583" s="27">
        <v>1.4194038819119055E-5</v>
      </c>
      <c r="T583" s="27">
        <v>0</v>
      </c>
      <c r="U583" s="27">
        <v>1.0237225538829282E-3</v>
      </c>
      <c r="V583" s="27">
        <v>1.2522387530007548E-3</v>
      </c>
      <c r="W583" s="27">
        <v>0</v>
      </c>
      <c r="X583" s="27">
        <v>0</v>
      </c>
      <c r="Y583" s="27">
        <v>0</v>
      </c>
      <c r="Z583" s="27">
        <v>1.1664914572409417E-4</v>
      </c>
      <c r="AA583" s="27">
        <v>1.9507596234639979E-4</v>
      </c>
      <c r="AB583" s="27">
        <v>5.4663374294744695E-5</v>
      </c>
      <c r="AC583" s="18">
        <v>2.4334629431170575E-4</v>
      </c>
      <c r="AD583" s="12">
        <v>576</v>
      </c>
      <c r="AE583" s="17">
        <v>5</v>
      </c>
      <c r="AF583" s="18">
        <v>0.89666544450896202</v>
      </c>
      <c r="AG583" t="str">
        <f>IF(AF583&lt;='CAV Tier 1 Analysis'!$A$5,"Tier 1", "Tier 2")</f>
        <v>Tier 2</v>
      </c>
      <c r="AH583" t="str">
        <f t="shared" si="18"/>
        <v>Texas - Tier 2</v>
      </c>
      <c r="AI583" t="str">
        <f t="shared" si="19"/>
        <v>Gilmer, City Of - Tier 2</v>
      </c>
    </row>
    <row r="584" spans="1:35" x14ac:dyDescent="0.3">
      <c r="A584">
        <v>577</v>
      </c>
      <c r="B584">
        <v>6</v>
      </c>
      <c r="C584" t="s">
        <v>23</v>
      </c>
      <c r="D584" t="s">
        <v>2831</v>
      </c>
      <c r="E584" t="s">
        <v>6198</v>
      </c>
      <c r="F584" t="s">
        <v>1242</v>
      </c>
      <c r="G584" s="59">
        <v>1.8467600000000002</v>
      </c>
      <c r="H584">
        <v>29</v>
      </c>
      <c r="I584">
        <v>0</v>
      </c>
      <c r="J584" s="12">
        <v>4</v>
      </c>
      <c r="K584" s="12">
        <v>10</v>
      </c>
      <c r="L584">
        <v>0</v>
      </c>
      <c r="M584" s="12">
        <v>0</v>
      </c>
      <c r="N584" s="12">
        <v>0</v>
      </c>
      <c r="O584" s="12">
        <v>1324.766344695704</v>
      </c>
      <c r="P584" s="12">
        <v>1315.3183099016221</v>
      </c>
      <c r="Q584" s="12">
        <v>29.960773320861108</v>
      </c>
      <c r="R584" s="27">
        <v>8.3277920688129481E-6</v>
      </c>
      <c r="S584" s="27">
        <v>4.573634730605029E-5</v>
      </c>
      <c r="T584" s="27">
        <v>0</v>
      </c>
      <c r="U584" s="27">
        <v>3.7226274686651931E-4</v>
      </c>
      <c r="V584" s="27">
        <v>2.0870645883345916E-3</v>
      </c>
      <c r="W584" s="27">
        <v>0</v>
      </c>
      <c r="X584" s="27">
        <v>0</v>
      </c>
      <c r="Y584" s="27">
        <v>0</v>
      </c>
      <c r="Z584" s="27">
        <v>5.4466192841043017E-5</v>
      </c>
      <c r="AA584" s="27">
        <v>9.7919583316480766E-5</v>
      </c>
      <c r="AB584" s="27">
        <v>5.501422982688859E-6</v>
      </c>
      <c r="AC584" s="18">
        <v>2.4284351579238064E-4</v>
      </c>
      <c r="AD584" s="12">
        <v>577</v>
      </c>
      <c r="AE584" s="17">
        <v>5</v>
      </c>
      <c r="AF584" s="18">
        <v>0.89690828802475442</v>
      </c>
      <c r="AG584" t="str">
        <f>IF(AF584&lt;='CAV Tier 1 Analysis'!$A$5,"Tier 1", "Tier 2")</f>
        <v>Tier 2</v>
      </c>
      <c r="AH584" t="str">
        <f t="shared" ref="AH584:AH647" si="20">C584&amp;" - "&amp;AG584</f>
        <v>Texas - Tier 2</v>
      </c>
      <c r="AI584" t="str">
        <f t="shared" ref="AI584:AI647" si="21">D584&amp;" - "&amp;AG584</f>
        <v>Stanton, City Of - Tier 2</v>
      </c>
    </row>
    <row r="585" spans="1:35" x14ac:dyDescent="0.3">
      <c r="A585">
        <v>578</v>
      </c>
      <c r="B585">
        <v>6</v>
      </c>
      <c r="C585" t="s">
        <v>23</v>
      </c>
      <c r="D585" t="s">
        <v>4042</v>
      </c>
      <c r="E585" t="s">
        <v>6187</v>
      </c>
      <c r="F585" t="s">
        <v>1177</v>
      </c>
      <c r="G585" s="59">
        <v>11.480399999999999</v>
      </c>
      <c r="H585">
        <v>26</v>
      </c>
      <c r="I585">
        <v>0</v>
      </c>
      <c r="J585" s="12">
        <v>6</v>
      </c>
      <c r="K585" s="12">
        <v>8</v>
      </c>
      <c r="L585">
        <v>0</v>
      </c>
      <c r="M585" s="12">
        <v>0</v>
      </c>
      <c r="N585" s="12">
        <v>49.577835576539485</v>
      </c>
      <c r="O585" s="12">
        <v>2753.5879527883571</v>
      </c>
      <c r="P585" s="12">
        <v>2660.140603605149</v>
      </c>
      <c r="Q585" s="12">
        <v>0</v>
      </c>
      <c r="R585" s="27">
        <v>5.1769793620611318E-5</v>
      </c>
      <c r="S585" s="27">
        <v>4.1005001033010603E-5</v>
      </c>
      <c r="T585" s="27">
        <v>0</v>
      </c>
      <c r="U585" s="27">
        <v>5.5839412029977896E-4</v>
      </c>
      <c r="V585" s="27">
        <v>1.6696516706676732E-3</v>
      </c>
      <c r="W585" s="27">
        <v>0</v>
      </c>
      <c r="X585" s="27">
        <v>0</v>
      </c>
      <c r="Y585" s="27">
        <v>3.7911987350209123E-5</v>
      </c>
      <c r="Z585" s="27">
        <v>1.1321049409342673E-4</v>
      </c>
      <c r="AA585" s="27">
        <v>1.980356066720839E-4</v>
      </c>
      <c r="AB585" s="27">
        <v>0</v>
      </c>
      <c r="AC585" s="18">
        <v>2.4272533397607214E-4</v>
      </c>
      <c r="AD585" s="12">
        <v>578</v>
      </c>
      <c r="AE585" s="17">
        <v>5</v>
      </c>
      <c r="AF585" s="18">
        <v>0.89715101335873049</v>
      </c>
      <c r="AG585" t="str">
        <f>IF(AF585&lt;='CAV Tier 1 Analysis'!$A$5,"Tier 1", "Tier 2")</f>
        <v>Tier 2</v>
      </c>
      <c r="AH585" t="str">
        <f t="shared" si="20"/>
        <v>Texas - Tier 2</v>
      </c>
      <c r="AI585" t="str">
        <f t="shared" si="21"/>
        <v>Brady, City Of - Tier 2</v>
      </c>
    </row>
    <row r="586" spans="1:35" x14ac:dyDescent="0.3">
      <c r="A586">
        <v>579</v>
      </c>
      <c r="B586">
        <v>6</v>
      </c>
      <c r="C586" t="s">
        <v>23</v>
      </c>
      <c r="D586" t="s">
        <v>4367</v>
      </c>
      <c r="E586" t="s">
        <v>6637</v>
      </c>
      <c r="F586" t="s">
        <v>1355</v>
      </c>
      <c r="G586" s="59">
        <v>0.36523</v>
      </c>
      <c r="H586">
        <v>16</v>
      </c>
      <c r="I586">
        <v>0</v>
      </c>
      <c r="J586" s="12">
        <v>10</v>
      </c>
      <c r="K586" s="12">
        <v>8</v>
      </c>
      <c r="L586">
        <v>0</v>
      </c>
      <c r="M586" s="12">
        <v>4.9240204802453249</v>
      </c>
      <c r="N586" s="12">
        <v>7.9676778117623148E-3</v>
      </c>
      <c r="O586" s="12">
        <v>0.91577055662113083</v>
      </c>
      <c r="P586" s="12">
        <v>0</v>
      </c>
      <c r="Q586" s="12">
        <v>0</v>
      </c>
      <c r="R586" s="27">
        <v>1.6469706390069922E-6</v>
      </c>
      <c r="S586" s="27">
        <v>2.5233846789544985E-5</v>
      </c>
      <c r="T586" s="27">
        <v>0</v>
      </c>
      <c r="U586" s="27">
        <v>9.3065686716629827E-4</v>
      </c>
      <c r="V586" s="27">
        <v>1.6696516706676732E-3</v>
      </c>
      <c r="W586" s="27">
        <v>0</v>
      </c>
      <c r="X586" s="27">
        <v>3.421759873695448E-5</v>
      </c>
      <c r="Y586" s="27">
        <v>6.0928537298432662E-9</v>
      </c>
      <c r="Z586" s="27">
        <v>3.7650817394921676E-8</v>
      </c>
      <c r="AA586" s="27">
        <v>0</v>
      </c>
      <c r="AB586" s="27">
        <v>0</v>
      </c>
      <c r="AC586" s="18">
        <v>2.4195006342460026E-4</v>
      </c>
      <c r="AD586" s="12">
        <v>579</v>
      </c>
      <c r="AE586" s="17">
        <v>5</v>
      </c>
      <c r="AF586" s="18">
        <v>0.89739296342215513</v>
      </c>
      <c r="AG586" t="str">
        <f>IF(AF586&lt;='CAV Tier 1 Analysis'!$A$5,"Tier 1", "Tier 2")</f>
        <v>Tier 2</v>
      </c>
      <c r="AH586" t="str">
        <f t="shared" si="20"/>
        <v>Texas - Tier 2</v>
      </c>
      <c r="AI586" t="str">
        <f t="shared" si="21"/>
        <v>Austwell, City Of - Tier 2</v>
      </c>
    </row>
    <row r="587" spans="1:35" x14ac:dyDescent="0.3">
      <c r="A587">
        <v>580</v>
      </c>
      <c r="B587">
        <v>6</v>
      </c>
      <c r="C587" t="s">
        <v>23</v>
      </c>
      <c r="D587" t="s">
        <v>3926</v>
      </c>
      <c r="E587" t="s">
        <v>6039</v>
      </c>
      <c r="F587" t="s">
        <v>1350</v>
      </c>
      <c r="G587" s="59">
        <v>3.7505100000000002</v>
      </c>
      <c r="H587">
        <v>1</v>
      </c>
      <c r="I587">
        <v>0</v>
      </c>
      <c r="J587" s="12">
        <v>5</v>
      </c>
      <c r="K587" s="12">
        <v>10</v>
      </c>
      <c r="L587">
        <v>0</v>
      </c>
      <c r="M587" s="12">
        <v>0</v>
      </c>
      <c r="N587" s="12">
        <v>0</v>
      </c>
      <c r="O587" s="12">
        <v>698.58425438946188</v>
      </c>
      <c r="P587" s="12">
        <v>676.24797722781693</v>
      </c>
      <c r="Q587" s="12">
        <v>0</v>
      </c>
      <c r="R587" s="27">
        <v>1.6912575230134748E-5</v>
      </c>
      <c r="S587" s="27">
        <v>1.5771154243465616E-6</v>
      </c>
      <c r="T587" s="27">
        <v>0</v>
      </c>
      <c r="U587" s="27">
        <v>4.6532843358314913E-4</v>
      </c>
      <c r="V587" s="27">
        <v>2.0870645883345916E-3</v>
      </c>
      <c r="W587" s="27">
        <v>0</v>
      </c>
      <c r="X587" s="27">
        <v>0</v>
      </c>
      <c r="Y587" s="27">
        <v>0</v>
      </c>
      <c r="Z587" s="27">
        <v>2.8721460858090044E-5</v>
      </c>
      <c r="AA587" s="27">
        <v>5.0343646591305728E-5</v>
      </c>
      <c r="AB587" s="27">
        <v>0</v>
      </c>
      <c r="AC587" s="18">
        <v>2.4090434727469255E-4</v>
      </c>
      <c r="AD587" s="12">
        <v>580</v>
      </c>
      <c r="AE587" s="17">
        <v>5</v>
      </c>
      <c r="AF587" s="18">
        <v>0.89763386776942977</v>
      </c>
      <c r="AG587" t="str">
        <f>IF(AF587&lt;='CAV Tier 1 Analysis'!$A$5,"Tier 1", "Tier 2")</f>
        <v>Tier 2</v>
      </c>
      <c r="AH587" t="str">
        <f t="shared" si="20"/>
        <v>Texas - Tier 2</v>
      </c>
      <c r="AI587" t="str">
        <f t="shared" si="21"/>
        <v>Post, City Of - Tier 2</v>
      </c>
    </row>
    <row r="588" spans="1:35" x14ac:dyDescent="0.3">
      <c r="A588">
        <v>581</v>
      </c>
      <c r="B588">
        <v>6</v>
      </c>
      <c r="C588" t="s">
        <v>23</v>
      </c>
      <c r="D588" t="s">
        <v>3898</v>
      </c>
      <c r="E588" t="s">
        <v>6005</v>
      </c>
      <c r="F588" t="s">
        <v>1139</v>
      </c>
      <c r="G588" s="59">
        <v>3.0915099999999995</v>
      </c>
      <c r="H588">
        <v>34</v>
      </c>
      <c r="I588">
        <v>0</v>
      </c>
      <c r="J588" s="12">
        <v>5</v>
      </c>
      <c r="K588" s="12">
        <v>8</v>
      </c>
      <c r="L588">
        <v>1</v>
      </c>
      <c r="M588" s="12">
        <v>0</v>
      </c>
      <c r="N588" s="12">
        <v>0</v>
      </c>
      <c r="O588" s="12">
        <v>3553.9038070351794</v>
      </c>
      <c r="P588" s="12">
        <v>3527.5707161926312</v>
      </c>
      <c r="Q588" s="12">
        <v>0</v>
      </c>
      <c r="R588" s="27">
        <v>1.3940876160765834E-5</v>
      </c>
      <c r="S588" s="27">
        <v>5.3621924427783095E-5</v>
      </c>
      <c r="T588" s="27">
        <v>0</v>
      </c>
      <c r="U588" s="27">
        <v>4.6532843358314913E-4</v>
      </c>
      <c r="V588" s="27">
        <v>1.6696516706676732E-3</v>
      </c>
      <c r="W588" s="27">
        <v>3.8355323718932189E-5</v>
      </c>
      <c r="X588" s="27">
        <v>0</v>
      </c>
      <c r="Y588" s="27">
        <v>0</v>
      </c>
      <c r="Z588" s="27">
        <v>1.4611452869974371E-4</v>
      </c>
      <c r="AA588" s="27">
        <v>2.6261191078138135E-4</v>
      </c>
      <c r="AB588" s="27">
        <v>0</v>
      </c>
      <c r="AC588" s="18">
        <v>2.4087496982176619E-4</v>
      </c>
      <c r="AD588" s="12">
        <v>581</v>
      </c>
      <c r="AE588" s="17">
        <v>5</v>
      </c>
      <c r="AF588" s="18">
        <v>0.8978747427392515</v>
      </c>
      <c r="AG588" t="str">
        <f>IF(AF588&lt;='CAV Tier 1 Analysis'!$A$5,"Tier 1", "Tier 2")</f>
        <v>Tier 2</v>
      </c>
      <c r="AH588" t="str">
        <f t="shared" si="20"/>
        <v>Texas - Tier 2</v>
      </c>
      <c r="AI588" t="str">
        <f t="shared" si="21"/>
        <v>Carrizo Springs, City Of - Tier 2</v>
      </c>
    </row>
    <row r="589" spans="1:35" x14ac:dyDescent="0.3">
      <c r="A589">
        <v>582</v>
      </c>
      <c r="B589">
        <v>6</v>
      </c>
      <c r="C589" t="s">
        <v>23</v>
      </c>
      <c r="D589" t="s">
        <v>3990</v>
      </c>
      <c r="E589" t="s">
        <v>6124</v>
      </c>
      <c r="F589" t="s">
        <v>967</v>
      </c>
      <c r="G589" s="59">
        <v>6.1270099999999994</v>
      </c>
      <c r="H589">
        <v>72</v>
      </c>
      <c r="I589">
        <v>5</v>
      </c>
      <c r="J589" s="12">
        <v>8</v>
      </c>
      <c r="K589" s="12">
        <v>3</v>
      </c>
      <c r="L589">
        <v>0</v>
      </c>
      <c r="M589" s="12">
        <v>4.8000313366552376</v>
      </c>
      <c r="N589" s="12">
        <v>422.32678608197989</v>
      </c>
      <c r="O589" s="12">
        <v>4889.4830480365245</v>
      </c>
      <c r="P589" s="12">
        <v>4640.9346443302093</v>
      </c>
      <c r="Q589" s="12">
        <v>695.83943662776073</v>
      </c>
      <c r="R589" s="27">
        <v>2.7629180447669223E-5</v>
      </c>
      <c r="S589" s="27">
        <v>1.1355231055295244E-4</v>
      </c>
      <c r="T589" s="27">
        <v>1.0459375784453183E-4</v>
      </c>
      <c r="U589" s="27">
        <v>7.4452549373303862E-4</v>
      </c>
      <c r="V589" s="27">
        <v>6.2611937650037738E-4</v>
      </c>
      <c r="W589" s="27">
        <v>0</v>
      </c>
      <c r="X589" s="27">
        <v>3.3355983562906124E-5</v>
      </c>
      <c r="Y589" s="27">
        <v>3.2295173005033543E-4</v>
      </c>
      <c r="Z589" s="27">
        <v>2.0102528091362355E-4</v>
      </c>
      <c r="AA589" s="27">
        <v>3.4549689086729371E-4</v>
      </c>
      <c r="AB589" s="27">
        <v>1.2777063622252345E-4</v>
      </c>
      <c r="AC589" s="18">
        <v>2.4063824006320472E-4</v>
      </c>
      <c r="AD589" s="12">
        <v>582</v>
      </c>
      <c r="AE589" s="17">
        <v>5</v>
      </c>
      <c r="AF589" s="18">
        <v>0.89811538097931465</v>
      </c>
      <c r="AG589" t="str">
        <f>IF(AF589&lt;='CAV Tier 1 Analysis'!$A$5,"Tier 1", "Tier 2")</f>
        <v>Tier 2</v>
      </c>
      <c r="AH589" t="str">
        <f t="shared" si="20"/>
        <v>Texas - Tier 2</v>
      </c>
      <c r="AI589" t="str">
        <f t="shared" si="21"/>
        <v>Granbury, City Of - Tier 2</v>
      </c>
    </row>
    <row r="590" spans="1:35" x14ac:dyDescent="0.3">
      <c r="A590">
        <v>583</v>
      </c>
      <c r="B590">
        <v>6</v>
      </c>
      <c r="C590" t="s">
        <v>23</v>
      </c>
      <c r="D590" t="s">
        <v>3783</v>
      </c>
      <c r="E590" t="s">
        <v>5846</v>
      </c>
      <c r="F590" t="s">
        <v>980</v>
      </c>
      <c r="G590" s="59">
        <v>6.8231299999999999</v>
      </c>
      <c r="H590">
        <v>93</v>
      </c>
      <c r="I590">
        <v>13</v>
      </c>
      <c r="J590" s="12">
        <v>7</v>
      </c>
      <c r="K590" s="12">
        <v>5</v>
      </c>
      <c r="L590">
        <v>1</v>
      </c>
      <c r="M590" s="12">
        <v>18.795889862863525</v>
      </c>
      <c r="N590" s="12">
        <v>55.093719215478366</v>
      </c>
      <c r="O590" s="12">
        <v>2376.7215578936143</v>
      </c>
      <c r="P590" s="12">
        <v>2192.4448909227322</v>
      </c>
      <c r="Q590" s="12">
        <v>159.95896546655376</v>
      </c>
      <c r="R590" s="27">
        <v>3.0768268696787721E-5</v>
      </c>
      <c r="S590" s="27">
        <v>1.4667173446423023E-4</v>
      </c>
      <c r="T590" s="27">
        <v>2.7194377039578278E-4</v>
      </c>
      <c r="U590" s="27">
        <v>6.5145980701640873E-4</v>
      </c>
      <c r="V590" s="27">
        <v>1.0435322941672958E-3</v>
      </c>
      <c r="W590" s="27">
        <v>3.8355323718932189E-5</v>
      </c>
      <c r="X590" s="27">
        <v>1.3061485422566954E-4</v>
      </c>
      <c r="Y590" s="27">
        <v>4.2129963151549512E-5</v>
      </c>
      <c r="Z590" s="27">
        <v>9.7716080439401868E-5</v>
      </c>
      <c r="AA590" s="27">
        <v>1.6321774626520486E-4</v>
      </c>
      <c r="AB590" s="27">
        <v>2.9371802906439137E-5</v>
      </c>
      <c r="AC590" s="18">
        <v>2.4052560413160933E-4</v>
      </c>
      <c r="AD590" s="12">
        <v>583</v>
      </c>
      <c r="AE590" s="17">
        <v>5</v>
      </c>
      <c r="AF590" s="18">
        <v>0.89835590658344622</v>
      </c>
      <c r="AG590" t="str">
        <f>IF(AF590&lt;='CAV Tier 1 Analysis'!$A$5,"Tier 1", "Tier 2")</f>
        <v>Tier 2</v>
      </c>
      <c r="AH590" t="str">
        <f t="shared" si="20"/>
        <v>Texas - Tier 2</v>
      </c>
      <c r="AI590" t="str">
        <f t="shared" si="21"/>
        <v>Sealy, City Of - Tier 2</v>
      </c>
    </row>
    <row r="591" spans="1:35" x14ac:dyDescent="0.3">
      <c r="A591">
        <v>584</v>
      </c>
      <c r="B591">
        <v>6</v>
      </c>
      <c r="C591" t="s">
        <v>23</v>
      </c>
      <c r="D591" t="s">
        <v>3352</v>
      </c>
      <c r="E591" t="s">
        <v>6226</v>
      </c>
      <c r="F591" t="s">
        <v>1167</v>
      </c>
      <c r="G591" s="59">
        <v>0.99317000000000011</v>
      </c>
      <c r="H591">
        <v>0</v>
      </c>
      <c r="I591">
        <v>0</v>
      </c>
      <c r="J591" s="12">
        <v>2</v>
      </c>
      <c r="K591" s="12">
        <v>10</v>
      </c>
      <c r="L591">
        <v>0</v>
      </c>
      <c r="M591" s="12">
        <v>0</v>
      </c>
      <c r="N591" s="12">
        <v>0</v>
      </c>
      <c r="O591" s="12">
        <v>2303.7339630706851</v>
      </c>
      <c r="P591" s="12">
        <v>2297.9169485353491</v>
      </c>
      <c r="Q591" s="12">
        <v>549.38675474126694</v>
      </c>
      <c r="R591" s="27">
        <v>4.4786075337255277E-6</v>
      </c>
      <c r="S591" s="27">
        <v>0</v>
      </c>
      <c r="T591" s="27">
        <v>0</v>
      </c>
      <c r="U591" s="27">
        <v>1.8613137343325965E-4</v>
      </c>
      <c r="V591" s="27">
        <v>2.0870645883345916E-3</v>
      </c>
      <c r="W591" s="27">
        <v>0</v>
      </c>
      <c r="X591" s="27">
        <v>0</v>
      </c>
      <c r="Y591" s="27">
        <v>0</v>
      </c>
      <c r="Z591" s="27">
        <v>9.4715282275599844E-5</v>
      </c>
      <c r="AA591" s="27">
        <v>1.7106967066647907E-4</v>
      </c>
      <c r="AB591" s="27">
        <v>1.0087886873113547E-4</v>
      </c>
      <c r="AC591" s="18">
        <v>2.4039439917952651E-4</v>
      </c>
      <c r="AD591" s="12">
        <v>584</v>
      </c>
      <c r="AE591" s="17">
        <v>5</v>
      </c>
      <c r="AF591" s="18">
        <v>0.89859630098262577</v>
      </c>
      <c r="AG591" t="str">
        <f>IF(AF591&lt;='CAV Tier 1 Analysis'!$A$5,"Tier 1", "Tier 2")</f>
        <v>Tier 2</v>
      </c>
      <c r="AH591" t="str">
        <f t="shared" si="20"/>
        <v>Texas - Tier 2</v>
      </c>
      <c r="AI591" t="str">
        <f t="shared" si="21"/>
        <v>Crane, City Of - Tier 2</v>
      </c>
    </row>
    <row r="592" spans="1:35" x14ac:dyDescent="0.3">
      <c r="A592">
        <v>585</v>
      </c>
      <c r="B592">
        <v>6</v>
      </c>
      <c r="C592" t="s">
        <v>23</v>
      </c>
      <c r="D592" t="s">
        <v>3463</v>
      </c>
      <c r="E592" t="s">
        <v>6604</v>
      </c>
      <c r="F592" t="s">
        <v>1135</v>
      </c>
      <c r="G592" s="59">
        <v>3.7786399999999998</v>
      </c>
      <c r="H592">
        <v>0</v>
      </c>
      <c r="I592">
        <v>9</v>
      </c>
      <c r="J592" s="12">
        <v>12</v>
      </c>
      <c r="K592" s="12">
        <v>5</v>
      </c>
      <c r="L592">
        <v>2</v>
      </c>
      <c r="M592" s="12">
        <v>0</v>
      </c>
      <c r="N592" s="12">
        <v>0</v>
      </c>
      <c r="O592" s="12">
        <v>1751.8208928566155</v>
      </c>
      <c r="P592" s="12">
        <v>1701.7987830860804</v>
      </c>
      <c r="Q592" s="12">
        <v>0</v>
      </c>
      <c r="R592" s="27">
        <v>1.7039424842913728E-5</v>
      </c>
      <c r="S592" s="27">
        <v>0</v>
      </c>
      <c r="T592" s="27">
        <v>1.8826876412015732E-4</v>
      </c>
      <c r="U592" s="27">
        <v>1.1167882405995579E-3</v>
      </c>
      <c r="V592" s="27">
        <v>1.0435322941672958E-3</v>
      </c>
      <c r="W592" s="27">
        <v>7.6710647437864377E-5</v>
      </c>
      <c r="X592" s="27">
        <v>0</v>
      </c>
      <c r="Y592" s="27">
        <v>0</v>
      </c>
      <c r="Z592" s="27">
        <v>7.2024032732514209E-5</v>
      </c>
      <c r="AA592" s="27">
        <v>1.266913312723113E-4</v>
      </c>
      <c r="AB592" s="27">
        <v>0</v>
      </c>
      <c r="AC592" s="18">
        <v>2.4009588501569223E-4</v>
      </c>
      <c r="AD592" s="12">
        <v>585</v>
      </c>
      <c r="AE592" s="17">
        <v>5</v>
      </c>
      <c r="AF592" s="18">
        <v>0.8988363968676415</v>
      </c>
      <c r="AG592" t="str">
        <f>IF(AF592&lt;='CAV Tier 1 Analysis'!$A$5,"Tier 1", "Tier 2")</f>
        <v>Tier 2</v>
      </c>
      <c r="AH592" t="str">
        <f t="shared" si="20"/>
        <v>Texas - Tier 2</v>
      </c>
      <c r="AI592" t="str">
        <f t="shared" si="21"/>
        <v>Trinity, City Of - Tier 2</v>
      </c>
    </row>
    <row r="593" spans="1:35" x14ac:dyDescent="0.3">
      <c r="A593">
        <v>586</v>
      </c>
      <c r="B593">
        <v>6</v>
      </c>
      <c r="C593" t="s">
        <v>23</v>
      </c>
      <c r="D593" t="s">
        <v>3805</v>
      </c>
      <c r="E593" t="s">
        <v>5879</v>
      </c>
      <c r="F593" t="s">
        <v>1319</v>
      </c>
      <c r="G593" s="59">
        <v>1.7176100000000001</v>
      </c>
      <c r="H593">
        <v>23</v>
      </c>
      <c r="I593">
        <v>0</v>
      </c>
      <c r="J593" s="12">
        <v>7</v>
      </c>
      <c r="K593" s="12">
        <v>9</v>
      </c>
      <c r="L593">
        <v>0</v>
      </c>
      <c r="M593" s="12">
        <v>4</v>
      </c>
      <c r="N593" s="12">
        <v>0</v>
      </c>
      <c r="O593" s="12">
        <v>324.16364122334636</v>
      </c>
      <c r="P593" s="12">
        <v>312.89263876409336</v>
      </c>
      <c r="Q593" s="12">
        <v>0</v>
      </c>
      <c r="R593" s="27">
        <v>7.7454021829115905E-6</v>
      </c>
      <c r="S593" s="27">
        <v>3.6273654759970915E-5</v>
      </c>
      <c r="T593" s="27">
        <v>0</v>
      </c>
      <c r="U593" s="27">
        <v>6.5145980701640873E-4</v>
      </c>
      <c r="V593" s="27">
        <v>1.8783581295011322E-3</v>
      </c>
      <c r="W593" s="27">
        <v>0</v>
      </c>
      <c r="X593" s="27">
        <v>2.7796471500662555E-5</v>
      </c>
      <c r="Y593" s="27">
        <v>0</v>
      </c>
      <c r="Z593" s="27">
        <v>1.3327602611297467E-5</v>
      </c>
      <c r="AA593" s="27">
        <v>2.3293461803071622E-5</v>
      </c>
      <c r="AB593" s="27">
        <v>0</v>
      </c>
      <c r="AC593" s="18">
        <v>2.3984132085231409E-4</v>
      </c>
      <c r="AD593" s="12">
        <v>586</v>
      </c>
      <c r="AE593" s="17">
        <v>5</v>
      </c>
      <c r="AF593" s="18">
        <v>0.8990762381884938</v>
      </c>
      <c r="AG593" t="str">
        <f>IF(AF593&lt;='CAV Tier 1 Analysis'!$A$5,"Tier 1", "Tier 2")</f>
        <v>Tier 2</v>
      </c>
      <c r="AH593" t="str">
        <f t="shared" si="20"/>
        <v>Texas - Tier 2</v>
      </c>
      <c r="AI593" t="str">
        <f t="shared" si="21"/>
        <v>Blanco, City Of - Tier 2</v>
      </c>
    </row>
    <row r="594" spans="1:35" x14ac:dyDescent="0.3">
      <c r="A594">
        <v>587</v>
      </c>
      <c r="B594">
        <v>6</v>
      </c>
      <c r="C594" t="s">
        <v>23</v>
      </c>
      <c r="D594" t="s">
        <v>3871</v>
      </c>
      <c r="E594" t="s">
        <v>5970</v>
      </c>
      <c r="F594" t="s">
        <v>1356</v>
      </c>
      <c r="G594" s="59">
        <v>0.87556</v>
      </c>
      <c r="H594">
        <v>0</v>
      </c>
      <c r="I594">
        <v>0</v>
      </c>
      <c r="J594" s="12">
        <v>5</v>
      </c>
      <c r="K594" s="12">
        <v>10</v>
      </c>
      <c r="L594">
        <v>0</v>
      </c>
      <c r="M594" s="12">
        <v>0</v>
      </c>
      <c r="N594" s="12">
        <v>0</v>
      </c>
      <c r="O594" s="12">
        <v>707.40766788116343</v>
      </c>
      <c r="P594" s="12">
        <v>698.80405723323599</v>
      </c>
      <c r="Q594" s="12">
        <v>0</v>
      </c>
      <c r="R594" s="27">
        <v>3.9482562020889902E-6</v>
      </c>
      <c r="S594" s="27">
        <v>0</v>
      </c>
      <c r="T594" s="27">
        <v>0</v>
      </c>
      <c r="U594" s="27">
        <v>4.6532843358314913E-4</v>
      </c>
      <c r="V594" s="27">
        <v>2.0870645883345916E-3</v>
      </c>
      <c r="W594" s="27">
        <v>0</v>
      </c>
      <c r="X594" s="27">
        <v>0</v>
      </c>
      <c r="Y594" s="27">
        <v>0</v>
      </c>
      <c r="Z594" s="27">
        <v>2.9084225010938194E-5</v>
      </c>
      <c r="AA594" s="27">
        <v>5.2022846172697575E-5</v>
      </c>
      <c r="AB594" s="27">
        <v>0</v>
      </c>
      <c r="AC594" s="18">
        <v>2.397680317548605E-4</v>
      </c>
      <c r="AD594" s="12">
        <v>587</v>
      </c>
      <c r="AE594" s="17">
        <v>6</v>
      </c>
      <c r="AF594" s="18">
        <v>0.89931600622024865</v>
      </c>
      <c r="AG594" t="str">
        <f>IF(AF594&lt;='CAV Tier 1 Analysis'!$A$5,"Tier 1", "Tier 2")</f>
        <v>Tier 2</v>
      </c>
      <c r="AH594" t="str">
        <f t="shared" si="20"/>
        <v>Texas - Tier 2</v>
      </c>
      <c r="AI594" t="str">
        <f t="shared" si="21"/>
        <v>Lorenzo, City Of - Tier 2</v>
      </c>
    </row>
    <row r="595" spans="1:35" x14ac:dyDescent="0.3">
      <c r="A595">
        <v>588</v>
      </c>
      <c r="B595">
        <v>6</v>
      </c>
      <c r="C595" t="s">
        <v>23</v>
      </c>
      <c r="D595" t="s">
        <v>3336</v>
      </c>
      <c r="E595" t="s">
        <v>6253</v>
      </c>
      <c r="F595" t="s">
        <v>1226</v>
      </c>
      <c r="G595" s="59">
        <v>1.2015199999999999</v>
      </c>
      <c r="H595">
        <v>0</v>
      </c>
      <c r="I595">
        <v>0</v>
      </c>
      <c r="J595" s="12">
        <v>3</v>
      </c>
      <c r="K595" s="12">
        <v>10</v>
      </c>
      <c r="L595">
        <v>0</v>
      </c>
      <c r="M595" s="12">
        <v>0</v>
      </c>
      <c r="N595" s="12">
        <v>0</v>
      </c>
      <c r="O595" s="12">
        <v>1886.0906569090616</v>
      </c>
      <c r="P595" s="12">
        <v>1881.8651344665573</v>
      </c>
      <c r="Q595" s="12">
        <v>256.86089626632202</v>
      </c>
      <c r="R595" s="27">
        <v>5.4181424367650004E-6</v>
      </c>
      <c r="S595" s="27">
        <v>0</v>
      </c>
      <c r="T595" s="27">
        <v>0</v>
      </c>
      <c r="U595" s="27">
        <v>2.7919706014988948E-4</v>
      </c>
      <c r="V595" s="27">
        <v>2.0870645883345916E-3</v>
      </c>
      <c r="W595" s="27">
        <v>0</v>
      </c>
      <c r="X595" s="27">
        <v>0</v>
      </c>
      <c r="Y595" s="27">
        <v>0</v>
      </c>
      <c r="Z595" s="27">
        <v>7.7544374407016581E-5</v>
      </c>
      <c r="AA595" s="27">
        <v>1.4009646823707694E-4</v>
      </c>
      <c r="AB595" s="27">
        <v>4.7165018837804444E-5</v>
      </c>
      <c r="AC595" s="18">
        <v>2.3968051385483125E-4</v>
      </c>
      <c r="AD595" s="12">
        <v>588</v>
      </c>
      <c r="AE595" s="17">
        <v>6</v>
      </c>
      <c r="AF595" s="18">
        <v>0.89955568673410347</v>
      </c>
      <c r="AG595" t="str">
        <f>IF(AF595&lt;='CAV Tier 1 Analysis'!$A$5,"Tier 1", "Tier 2")</f>
        <v>Tier 2</v>
      </c>
      <c r="AH595" t="str">
        <f t="shared" si="20"/>
        <v>Texas - Tier 2</v>
      </c>
      <c r="AI595" t="str">
        <f t="shared" si="21"/>
        <v>Big Lake, City Of - Tier 2</v>
      </c>
    </row>
    <row r="596" spans="1:35" x14ac:dyDescent="0.3">
      <c r="A596">
        <v>589</v>
      </c>
      <c r="B596">
        <v>6</v>
      </c>
      <c r="C596" t="s">
        <v>23</v>
      </c>
      <c r="D596" t="s">
        <v>4196</v>
      </c>
      <c r="E596" t="s">
        <v>6408</v>
      </c>
      <c r="F596" t="s">
        <v>1300</v>
      </c>
      <c r="G596" s="59">
        <v>2.1289699999999998</v>
      </c>
      <c r="H596">
        <v>1</v>
      </c>
      <c r="I596">
        <v>0</v>
      </c>
      <c r="J596" s="12">
        <v>4</v>
      </c>
      <c r="K596" s="12">
        <v>10</v>
      </c>
      <c r="L596">
        <v>0</v>
      </c>
      <c r="M596" s="12">
        <v>0</v>
      </c>
      <c r="N596" s="12">
        <v>0</v>
      </c>
      <c r="O596" s="12">
        <v>1419.4594188435567</v>
      </c>
      <c r="P596" s="12">
        <v>1404.0856997056112</v>
      </c>
      <c r="Q596" s="12">
        <v>0</v>
      </c>
      <c r="R596" s="27">
        <v>9.6003917567744047E-6</v>
      </c>
      <c r="S596" s="27">
        <v>1.5771154243465616E-6</v>
      </c>
      <c r="T596" s="27">
        <v>0</v>
      </c>
      <c r="U596" s="27">
        <v>3.7226274686651931E-4</v>
      </c>
      <c r="V596" s="27">
        <v>2.0870645883345916E-3</v>
      </c>
      <c r="W596" s="27">
        <v>0</v>
      </c>
      <c r="X596" s="27">
        <v>0</v>
      </c>
      <c r="Y596" s="27">
        <v>0</v>
      </c>
      <c r="Z596" s="27">
        <v>5.8359385974986057E-5</v>
      </c>
      <c r="AA596" s="27">
        <v>1.0452791968362854E-4</v>
      </c>
      <c r="AB596" s="27">
        <v>0</v>
      </c>
      <c r="AC596" s="18">
        <v>2.3939928618553147E-4</v>
      </c>
      <c r="AD596" s="12">
        <v>589</v>
      </c>
      <c r="AE596" s="17">
        <v>6</v>
      </c>
      <c r="AF596" s="18">
        <v>0.89979508602028901</v>
      </c>
      <c r="AG596" t="str">
        <f>IF(AF596&lt;='CAV Tier 1 Analysis'!$A$5,"Tier 1", "Tier 2")</f>
        <v>Tier 2</v>
      </c>
      <c r="AH596" t="str">
        <f t="shared" si="20"/>
        <v>Texas - Tier 2</v>
      </c>
      <c r="AI596" t="str">
        <f t="shared" si="21"/>
        <v>Panhandle, Town Of - Tier 2</v>
      </c>
    </row>
    <row r="597" spans="1:35" x14ac:dyDescent="0.3">
      <c r="A597">
        <v>590</v>
      </c>
      <c r="B597">
        <v>6</v>
      </c>
      <c r="C597" t="s">
        <v>23</v>
      </c>
      <c r="D597" t="s">
        <v>4551</v>
      </c>
      <c r="E597" t="s">
        <v>6867</v>
      </c>
      <c r="F597" t="s">
        <v>1031</v>
      </c>
      <c r="G597" s="59">
        <v>0.29120000000000001</v>
      </c>
      <c r="H597">
        <v>131</v>
      </c>
      <c r="I597">
        <v>2</v>
      </c>
      <c r="J597" s="12">
        <v>17</v>
      </c>
      <c r="K597" s="12">
        <v>2</v>
      </c>
      <c r="L597">
        <v>0</v>
      </c>
      <c r="M597" s="12">
        <v>52.996153846153852</v>
      </c>
      <c r="N597" s="12">
        <v>8.8650119532380938</v>
      </c>
      <c r="O597" s="12">
        <v>93.779978090661885</v>
      </c>
      <c r="P597" s="12">
        <v>69.795438700295136</v>
      </c>
      <c r="Q597" s="12">
        <v>0</v>
      </c>
      <c r="R597" s="27">
        <v>1.3131392549320597E-6</v>
      </c>
      <c r="S597" s="27">
        <v>2.0660212058939959E-4</v>
      </c>
      <c r="T597" s="27">
        <v>4.1837503137812737E-5</v>
      </c>
      <c r="U597" s="27">
        <v>1.582116674182707E-3</v>
      </c>
      <c r="V597" s="27">
        <v>4.1741291766691829E-4</v>
      </c>
      <c r="W597" s="27">
        <v>0</v>
      </c>
      <c r="X597" s="27">
        <v>3.6827652000733592E-4</v>
      </c>
      <c r="Y597" s="27">
        <v>6.7790418262965697E-6</v>
      </c>
      <c r="Z597" s="27">
        <v>3.8556522754116605E-6</v>
      </c>
      <c r="AA597" s="27">
        <v>5.195959201263642E-6</v>
      </c>
      <c r="AB597" s="27">
        <v>0</v>
      </c>
      <c r="AC597" s="18">
        <v>2.3939904801291616E-4</v>
      </c>
      <c r="AD597" s="12">
        <v>590</v>
      </c>
      <c r="AE597" s="17">
        <v>6</v>
      </c>
      <c r="AF597" s="18">
        <v>0.90003448506830197</v>
      </c>
      <c r="AG597" t="str">
        <f>IF(AF597&lt;='CAV Tier 1 Analysis'!$A$5,"Tier 1", "Tier 2")</f>
        <v>Tier 2</v>
      </c>
      <c r="AH597" t="str">
        <f t="shared" si="20"/>
        <v>Texas - Tier 2</v>
      </c>
      <c r="AI597" t="str">
        <f t="shared" si="21"/>
        <v>Ingleside On The Bay, City Of - Tier 2</v>
      </c>
    </row>
    <row r="598" spans="1:35" x14ac:dyDescent="0.3">
      <c r="A598">
        <v>591</v>
      </c>
      <c r="B598">
        <v>6</v>
      </c>
      <c r="C598" t="s">
        <v>23</v>
      </c>
      <c r="D598" t="s">
        <v>4637</v>
      </c>
      <c r="E598" t="s">
        <v>6975</v>
      </c>
      <c r="F598" t="s">
        <v>2337</v>
      </c>
      <c r="G598" s="59">
        <v>1.7223499999999998</v>
      </c>
      <c r="H598">
        <v>12</v>
      </c>
      <c r="I598">
        <v>2</v>
      </c>
      <c r="J598" s="12">
        <v>11</v>
      </c>
      <c r="K598" s="12">
        <v>3</v>
      </c>
      <c r="L598">
        <v>1</v>
      </c>
      <c r="M598" s="12">
        <v>36.999355531686348</v>
      </c>
      <c r="N598" s="12">
        <v>2.6655401458409268E-2</v>
      </c>
      <c r="O598" s="12">
        <v>3511.5366306649626</v>
      </c>
      <c r="P598" s="12">
        <v>3370.9650745303338</v>
      </c>
      <c r="Q598" s="12">
        <v>1208.1483663235417</v>
      </c>
      <c r="R598" s="27">
        <v>7.7667767710584906E-6</v>
      </c>
      <c r="S598" s="27">
        <v>1.8925385092158739E-5</v>
      </c>
      <c r="T598" s="27">
        <v>4.1837503137812737E-5</v>
      </c>
      <c r="U598" s="27">
        <v>1.0237225538829282E-3</v>
      </c>
      <c r="V598" s="27">
        <v>6.2611937650037738E-4</v>
      </c>
      <c r="W598" s="27">
        <v>3.8355323718932189E-5</v>
      </c>
      <c r="X598" s="27">
        <v>2.5711288289485026E-4</v>
      </c>
      <c r="Y598" s="27">
        <v>2.0383286828765077E-8</v>
      </c>
      <c r="Z598" s="27">
        <v>1.4437265262661571E-4</v>
      </c>
      <c r="AA598" s="27">
        <v>2.5095331904648091E-4</v>
      </c>
      <c r="AB598" s="27">
        <v>2.2184124280805786E-4</v>
      </c>
      <c r="AC598" s="18">
        <v>2.3918430906964559E-4</v>
      </c>
      <c r="AD598" s="12">
        <v>591</v>
      </c>
      <c r="AE598" s="17">
        <v>6</v>
      </c>
      <c r="AF598" s="18">
        <v>0.90027366937737163</v>
      </c>
      <c r="AG598" t="str">
        <f>IF(AF598&lt;='CAV Tier 1 Analysis'!$A$5,"Tier 1", "Tier 2")</f>
        <v>Tier 2</v>
      </c>
      <c r="AH598" t="str">
        <f t="shared" si="20"/>
        <v>Texas - Tier 2</v>
      </c>
      <c r="AI598" t="str">
        <f t="shared" si="21"/>
        <v>Wake Village, City Of - Tier 2</v>
      </c>
    </row>
    <row r="599" spans="1:35" x14ac:dyDescent="0.3">
      <c r="A599">
        <v>592</v>
      </c>
      <c r="B599">
        <v>6</v>
      </c>
      <c r="C599" t="s">
        <v>23</v>
      </c>
      <c r="D599" t="s">
        <v>2904</v>
      </c>
      <c r="E599" t="s">
        <v>6473</v>
      </c>
      <c r="F599" t="s">
        <v>1292</v>
      </c>
      <c r="G599" s="59">
        <v>3.7180400000000002</v>
      </c>
      <c r="H599">
        <v>2</v>
      </c>
      <c r="I599">
        <v>0</v>
      </c>
      <c r="J599" s="12">
        <v>4</v>
      </c>
      <c r="K599" s="12">
        <v>10</v>
      </c>
      <c r="L599">
        <v>0</v>
      </c>
      <c r="M599" s="12">
        <v>1</v>
      </c>
      <c r="N599" s="12">
        <v>0</v>
      </c>
      <c r="O599" s="12">
        <v>1182.1902417336319</v>
      </c>
      <c r="P599" s="12">
        <v>1095.2166716242143</v>
      </c>
      <c r="Q599" s="12">
        <v>74.409904504395172</v>
      </c>
      <c r="R599" s="27">
        <v>1.6766154791921687E-5</v>
      </c>
      <c r="S599" s="27">
        <v>3.1542308486931231E-6</v>
      </c>
      <c r="T599" s="27">
        <v>0</v>
      </c>
      <c r="U599" s="27">
        <v>3.7226274686651931E-4</v>
      </c>
      <c r="V599" s="27">
        <v>2.0870645883345916E-3</v>
      </c>
      <c r="W599" s="27">
        <v>0</v>
      </c>
      <c r="X599" s="27">
        <v>6.9491178751656388E-6</v>
      </c>
      <c r="Y599" s="27">
        <v>0</v>
      </c>
      <c r="Z599" s="27">
        <v>4.8604345920225926E-5</v>
      </c>
      <c r="AA599" s="27">
        <v>8.153399775505835E-5</v>
      </c>
      <c r="AB599" s="27">
        <v>1.3663210705417045E-5</v>
      </c>
      <c r="AC599" s="18">
        <v>2.3909076300887208E-4</v>
      </c>
      <c r="AD599" s="12">
        <v>592</v>
      </c>
      <c r="AE599" s="17">
        <v>6</v>
      </c>
      <c r="AF599" s="18">
        <v>0.90051276014038051</v>
      </c>
      <c r="AG599" t="str">
        <f>IF(AF599&lt;='CAV Tier 1 Analysis'!$A$5,"Tier 1", "Tier 2")</f>
        <v>Tier 2</v>
      </c>
      <c r="AH599" t="str">
        <f t="shared" si="20"/>
        <v>Texas - Tier 2</v>
      </c>
      <c r="AI599" t="str">
        <f t="shared" si="21"/>
        <v>Mount Vernon, City Of - Tier 2</v>
      </c>
    </row>
    <row r="600" spans="1:35" x14ac:dyDescent="0.3">
      <c r="A600">
        <v>593</v>
      </c>
      <c r="B600">
        <v>6</v>
      </c>
      <c r="C600" t="s">
        <v>23</v>
      </c>
      <c r="D600" t="s">
        <v>3315</v>
      </c>
      <c r="E600" t="s">
        <v>6199</v>
      </c>
      <c r="F600" t="s">
        <v>1246</v>
      </c>
      <c r="G600" s="59">
        <v>3.6803699999999999</v>
      </c>
      <c r="H600">
        <v>5</v>
      </c>
      <c r="I600">
        <v>0</v>
      </c>
      <c r="J600" s="12">
        <v>7</v>
      </c>
      <c r="K600" s="12">
        <v>8</v>
      </c>
      <c r="L600">
        <v>0</v>
      </c>
      <c r="M600" s="12">
        <v>0.84974065107584285</v>
      </c>
      <c r="N600" s="12">
        <v>111.43777795541253</v>
      </c>
      <c r="O600" s="12">
        <v>1480.0472173484118</v>
      </c>
      <c r="P600" s="12">
        <v>1465.5078399903543</v>
      </c>
      <c r="Q600" s="12">
        <v>65.526493459237145</v>
      </c>
      <c r="R600" s="27">
        <v>1.6596285438441978E-5</v>
      </c>
      <c r="S600" s="27">
        <v>7.8855771217328087E-6</v>
      </c>
      <c r="T600" s="27">
        <v>0</v>
      </c>
      <c r="U600" s="27">
        <v>6.5145980701640873E-4</v>
      </c>
      <c r="V600" s="27">
        <v>1.6696516706676732E-3</v>
      </c>
      <c r="W600" s="27">
        <v>0</v>
      </c>
      <c r="X600" s="27">
        <v>5.9049479476460273E-6</v>
      </c>
      <c r="Y600" s="27">
        <v>8.5216056309247702E-5</v>
      </c>
      <c r="Z600" s="27">
        <v>6.0850381259092326E-5</v>
      </c>
      <c r="AA600" s="27">
        <v>1.0910052415344567E-4</v>
      </c>
      <c r="AB600" s="27">
        <v>1.2032031123864781E-5</v>
      </c>
      <c r="AC600" s="18">
        <v>2.3806338918523206E-4</v>
      </c>
      <c r="AD600" s="12">
        <v>593</v>
      </c>
      <c r="AE600" s="17">
        <v>6</v>
      </c>
      <c r="AF600" s="18">
        <v>0.9007508235295657</v>
      </c>
      <c r="AG600" t="str">
        <f>IF(AF600&lt;='CAV Tier 1 Analysis'!$A$5,"Tier 1", "Tier 2")</f>
        <v>Tier 2</v>
      </c>
      <c r="AH600" t="str">
        <f t="shared" si="20"/>
        <v>Texas - Tier 2</v>
      </c>
      <c r="AI600" t="str">
        <f t="shared" si="21"/>
        <v>Mason, City Of - Tier 2</v>
      </c>
    </row>
    <row r="601" spans="1:35" x14ac:dyDescent="0.3">
      <c r="A601">
        <v>594</v>
      </c>
      <c r="B601">
        <v>6</v>
      </c>
      <c r="C601" t="s">
        <v>23</v>
      </c>
      <c r="D601" t="s">
        <v>4028</v>
      </c>
      <c r="E601" t="s">
        <v>6171</v>
      </c>
      <c r="F601" t="s">
        <v>1124</v>
      </c>
      <c r="G601" s="59">
        <v>1.92323</v>
      </c>
      <c r="H601">
        <v>12</v>
      </c>
      <c r="I601">
        <v>0</v>
      </c>
      <c r="J601" s="12">
        <v>5</v>
      </c>
      <c r="K601" s="12">
        <v>8</v>
      </c>
      <c r="L601">
        <v>2</v>
      </c>
      <c r="M601" s="12">
        <v>13</v>
      </c>
      <c r="N601" s="12">
        <v>0</v>
      </c>
      <c r="O601" s="12">
        <v>2299.0047717121984</v>
      </c>
      <c r="P601" s="12">
        <v>2291.9079559232796</v>
      </c>
      <c r="Q601" s="12">
        <v>95.403434631309665</v>
      </c>
      <c r="R601" s="27">
        <v>8.6726264054360743E-6</v>
      </c>
      <c r="S601" s="27">
        <v>1.8925385092158739E-5</v>
      </c>
      <c r="T601" s="27">
        <v>0</v>
      </c>
      <c r="U601" s="27">
        <v>4.6532843358314913E-4</v>
      </c>
      <c r="V601" s="27">
        <v>1.6696516706676732E-3</v>
      </c>
      <c r="W601" s="27">
        <v>7.6710647437864377E-5</v>
      </c>
      <c r="X601" s="27">
        <v>9.0338532377153295E-5</v>
      </c>
      <c r="Y601" s="27">
        <v>0</v>
      </c>
      <c r="Z601" s="27">
        <v>9.4520847196882102E-5</v>
      </c>
      <c r="AA601" s="27">
        <v>1.7062232795992947E-4</v>
      </c>
      <c r="AB601" s="27">
        <v>1.7518060775243576E-5</v>
      </c>
      <c r="AC601" s="18">
        <v>2.3748077559049909E-4</v>
      </c>
      <c r="AD601" s="12">
        <v>594</v>
      </c>
      <c r="AE601" s="17">
        <v>6</v>
      </c>
      <c r="AF601" s="18">
        <v>0.9009883043051562</v>
      </c>
      <c r="AG601" t="str">
        <f>IF(AF601&lt;='CAV Tier 1 Analysis'!$A$5,"Tier 1", "Tier 2")</f>
        <v>Tier 2</v>
      </c>
      <c r="AH601" t="str">
        <f t="shared" si="20"/>
        <v>Texas - Tier 2</v>
      </c>
      <c r="AI601" t="str">
        <f t="shared" si="21"/>
        <v>Cotulla,City Of - Tier 2</v>
      </c>
    </row>
    <row r="602" spans="1:35" x14ac:dyDescent="0.3">
      <c r="A602">
        <v>595</v>
      </c>
      <c r="B602">
        <v>6</v>
      </c>
      <c r="C602" t="s">
        <v>23</v>
      </c>
      <c r="D602" t="s">
        <v>3883</v>
      </c>
      <c r="E602" t="s">
        <v>5986</v>
      </c>
      <c r="F602" t="s">
        <v>966</v>
      </c>
      <c r="G602" s="59">
        <v>2.2404900000000003</v>
      </c>
      <c r="H602">
        <v>65</v>
      </c>
      <c r="I602">
        <v>6</v>
      </c>
      <c r="J602" s="12">
        <v>11</v>
      </c>
      <c r="K602" s="12">
        <v>1</v>
      </c>
      <c r="L602">
        <v>0</v>
      </c>
      <c r="M602" s="12">
        <v>18.734473262545247</v>
      </c>
      <c r="N602" s="12">
        <v>267.0825703426799</v>
      </c>
      <c r="O602" s="12">
        <v>9414.0483524594765</v>
      </c>
      <c r="P602" s="12">
        <v>5574.9717990711652</v>
      </c>
      <c r="Q602" s="12">
        <v>0</v>
      </c>
      <c r="R602" s="27">
        <v>1.0103280801108278E-5</v>
      </c>
      <c r="S602" s="27">
        <v>1.0251250258252651E-4</v>
      </c>
      <c r="T602" s="27">
        <v>1.255125094134382E-4</v>
      </c>
      <c r="U602" s="27">
        <v>1.0237225538829282E-3</v>
      </c>
      <c r="V602" s="27">
        <v>2.0870645883345915E-4</v>
      </c>
      <c r="W602" s="27">
        <v>0</v>
      </c>
      <c r="X602" s="27">
        <v>1.301880630305659E-4</v>
      </c>
      <c r="Y602" s="27">
        <v>2.0423705291976329E-4</v>
      </c>
      <c r="Z602" s="27">
        <v>3.8704740276123041E-4</v>
      </c>
      <c r="AA602" s="27">
        <v>4.150317922716438E-4</v>
      </c>
      <c r="AB602" s="27">
        <v>0</v>
      </c>
      <c r="AC602" s="18">
        <v>2.3700560149969672E-4</v>
      </c>
      <c r="AD602" s="12">
        <v>595</v>
      </c>
      <c r="AE602" s="17">
        <v>6</v>
      </c>
      <c r="AF602" s="18">
        <v>0.90122530990665595</v>
      </c>
      <c r="AG602" t="str">
        <f>IF(AF602&lt;='CAV Tier 1 Analysis'!$A$5,"Tier 1", "Tier 2")</f>
        <v>Tier 2</v>
      </c>
      <c r="AH602" t="str">
        <f t="shared" si="20"/>
        <v>Texas - Tier 2</v>
      </c>
      <c r="AI602" t="str">
        <f t="shared" si="21"/>
        <v>Highland Park, Town Of - Tier 2</v>
      </c>
    </row>
    <row r="603" spans="1:35" x14ac:dyDescent="0.3">
      <c r="A603">
        <v>596</v>
      </c>
      <c r="B603">
        <v>6</v>
      </c>
      <c r="C603" t="s">
        <v>23</v>
      </c>
      <c r="D603" t="s">
        <v>3003</v>
      </c>
      <c r="E603" t="s">
        <v>6399</v>
      </c>
      <c r="F603" t="s">
        <v>1374</v>
      </c>
      <c r="G603" s="59">
        <v>1.2420499999999999</v>
      </c>
      <c r="H603">
        <v>10</v>
      </c>
      <c r="I603">
        <v>0</v>
      </c>
      <c r="J603" s="12">
        <v>7</v>
      </c>
      <c r="K603" s="12">
        <v>9</v>
      </c>
      <c r="L603">
        <v>0</v>
      </c>
      <c r="M603" s="12">
        <v>0.97710237108006937</v>
      </c>
      <c r="N603" s="12">
        <v>3.7540171599507772</v>
      </c>
      <c r="O603" s="12">
        <v>399.88125267189344</v>
      </c>
      <c r="P603" s="12">
        <v>391.73088756892179</v>
      </c>
      <c r="Q603" s="12">
        <v>0</v>
      </c>
      <c r="R603" s="27">
        <v>5.6009086936413616E-6</v>
      </c>
      <c r="S603" s="27">
        <v>1.5771154243465617E-5</v>
      </c>
      <c r="T603" s="27">
        <v>0</v>
      </c>
      <c r="U603" s="27">
        <v>6.5145980701640873E-4</v>
      </c>
      <c r="V603" s="27">
        <v>1.8783581295011322E-3</v>
      </c>
      <c r="W603" s="27">
        <v>0</v>
      </c>
      <c r="X603" s="27">
        <v>6.789999552739239E-6</v>
      </c>
      <c r="Y603" s="27">
        <v>2.8706830265069E-6</v>
      </c>
      <c r="Z603" s="27">
        <v>1.6440642162107478E-5</v>
      </c>
      <c r="AA603" s="27">
        <v>2.9162617895749472E-5</v>
      </c>
      <c r="AB603" s="27">
        <v>0</v>
      </c>
      <c r="AC603" s="18">
        <v>2.3695035837197734E-4</v>
      </c>
      <c r="AD603" s="12">
        <v>596</v>
      </c>
      <c r="AE603" s="17">
        <v>6</v>
      </c>
      <c r="AF603" s="18">
        <v>0.90146226026502796</v>
      </c>
      <c r="AG603" t="str">
        <f>IF(AF603&lt;='CAV Tier 1 Analysis'!$A$5,"Tier 1", "Tier 2")</f>
        <v>Tier 2</v>
      </c>
      <c r="AH603" t="str">
        <f t="shared" si="20"/>
        <v>Texas - Tier 2</v>
      </c>
      <c r="AI603" t="str">
        <f t="shared" si="21"/>
        <v>Johnson City, City Of - Tier 2</v>
      </c>
    </row>
    <row r="604" spans="1:35" x14ac:dyDescent="0.3">
      <c r="A604">
        <v>597</v>
      </c>
      <c r="B604">
        <v>6</v>
      </c>
      <c r="C604" t="s">
        <v>23</v>
      </c>
      <c r="D604" t="s">
        <v>3872</v>
      </c>
      <c r="E604" t="s">
        <v>5971</v>
      </c>
      <c r="F604" t="s">
        <v>1394</v>
      </c>
      <c r="G604" s="59">
        <v>1.32335</v>
      </c>
      <c r="H604">
        <v>0</v>
      </c>
      <c r="I604">
        <v>0</v>
      </c>
      <c r="J604" s="12">
        <v>5</v>
      </c>
      <c r="K604" s="12">
        <v>10</v>
      </c>
      <c r="L604">
        <v>0</v>
      </c>
      <c r="M604" s="12">
        <v>0</v>
      </c>
      <c r="N604" s="12">
        <v>0</v>
      </c>
      <c r="O604" s="12">
        <v>419.00765676174154</v>
      </c>
      <c r="P604" s="12">
        <v>406.00387843594467</v>
      </c>
      <c r="Q604" s="12">
        <v>0</v>
      </c>
      <c r="R604" s="27">
        <v>5.9675234650217754E-6</v>
      </c>
      <c r="S604" s="27">
        <v>0</v>
      </c>
      <c r="T604" s="27">
        <v>0</v>
      </c>
      <c r="U604" s="27">
        <v>4.6532843358314913E-4</v>
      </c>
      <c r="V604" s="27">
        <v>2.0870645883345916E-3</v>
      </c>
      <c r="W604" s="27">
        <v>0</v>
      </c>
      <c r="X604" s="27">
        <v>0</v>
      </c>
      <c r="Y604" s="27">
        <v>0</v>
      </c>
      <c r="Z604" s="27">
        <v>1.7227001521012133E-5</v>
      </c>
      <c r="AA604" s="27">
        <v>3.0225178424146093E-5</v>
      </c>
      <c r="AB604" s="27">
        <v>0</v>
      </c>
      <c r="AC604" s="18">
        <v>2.368920659389019E-4</v>
      </c>
      <c r="AD604" s="12">
        <v>597</v>
      </c>
      <c r="AE604" s="17">
        <v>6</v>
      </c>
      <c r="AF604" s="18">
        <v>0.90169915233096687</v>
      </c>
      <c r="AG604" t="str">
        <f>IF(AF604&lt;='CAV Tier 1 Analysis'!$A$5,"Tier 1", "Tier 2")</f>
        <v>Tier 2</v>
      </c>
      <c r="AH604" t="str">
        <f t="shared" si="20"/>
        <v>Texas - Tier 2</v>
      </c>
      <c r="AI604" t="str">
        <f t="shared" si="21"/>
        <v>Ralls, City Of - Tier 2</v>
      </c>
    </row>
    <row r="605" spans="1:35" x14ac:dyDescent="0.3">
      <c r="A605">
        <v>598</v>
      </c>
      <c r="B605">
        <v>6</v>
      </c>
      <c r="C605" t="s">
        <v>23</v>
      </c>
      <c r="D605" t="s">
        <v>4293</v>
      </c>
      <c r="E605" t="s">
        <v>6544</v>
      </c>
      <c r="F605" t="s">
        <v>1400</v>
      </c>
      <c r="G605" s="59">
        <v>1.9952999999999999</v>
      </c>
      <c r="H605">
        <v>3</v>
      </c>
      <c r="I605">
        <v>0</v>
      </c>
      <c r="J605" s="12">
        <v>5</v>
      </c>
      <c r="K605" s="12">
        <v>10</v>
      </c>
      <c r="L605">
        <v>0</v>
      </c>
      <c r="M605" s="12">
        <v>0</v>
      </c>
      <c r="N605" s="12">
        <v>0</v>
      </c>
      <c r="O605" s="12">
        <v>377.75638826236519</v>
      </c>
      <c r="P605" s="12">
        <v>264.87678275954488</v>
      </c>
      <c r="Q605" s="12">
        <v>2.0178340777898143</v>
      </c>
      <c r="R605" s="27">
        <v>8.9976193522181939E-6</v>
      </c>
      <c r="S605" s="27">
        <v>4.7313462730396847E-6</v>
      </c>
      <c r="T605" s="27">
        <v>0</v>
      </c>
      <c r="U605" s="27">
        <v>4.6532843358314913E-4</v>
      </c>
      <c r="V605" s="27">
        <v>2.0870645883345916E-3</v>
      </c>
      <c r="W605" s="27">
        <v>0</v>
      </c>
      <c r="X605" s="27">
        <v>0</v>
      </c>
      <c r="Y605" s="27">
        <v>0</v>
      </c>
      <c r="Z605" s="27">
        <v>1.5531004672948515E-5</v>
      </c>
      <c r="AA605" s="27">
        <v>1.971889542080847E-5</v>
      </c>
      <c r="AB605" s="27">
        <v>3.7051642999736195E-7</v>
      </c>
      <c r="AC605" s="18">
        <v>2.3652203673334116E-4</v>
      </c>
      <c r="AD605" s="12">
        <v>598</v>
      </c>
      <c r="AE605" s="17">
        <v>6</v>
      </c>
      <c r="AF605" s="18">
        <v>0.90193567436770017</v>
      </c>
      <c r="AG605" t="str">
        <f>IF(AF605&lt;='CAV Tier 1 Analysis'!$A$5,"Tier 1", "Tier 2")</f>
        <v>Tier 2</v>
      </c>
      <c r="AH605" t="str">
        <f t="shared" si="20"/>
        <v>Texas - Tier 2</v>
      </c>
      <c r="AI605" t="str">
        <f t="shared" si="21"/>
        <v>Lone Star, Town Of - Tier 2</v>
      </c>
    </row>
    <row r="606" spans="1:35" x14ac:dyDescent="0.3">
      <c r="A606">
        <v>599</v>
      </c>
      <c r="B606">
        <v>6</v>
      </c>
      <c r="C606" t="s">
        <v>23</v>
      </c>
      <c r="D606" t="s">
        <v>4098</v>
      </c>
      <c r="E606" t="s">
        <v>6272</v>
      </c>
      <c r="F606" t="s">
        <v>1074</v>
      </c>
      <c r="G606" s="59">
        <v>1.9859899999999999</v>
      </c>
      <c r="H606">
        <v>21</v>
      </c>
      <c r="I606">
        <v>5</v>
      </c>
      <c r="J606" s="12">
        <v>17</v>
      </c>
      <c r="K606" s="12">
        <v>2</v>
      </c>
      <c r="L606">
        <v>0</v>
      </c>
      <c r="M606" s="12">
        <v>35.999999999999993</v>
      </c>
      <c r="N606" s="12">
        <v>0</v>
      </c>
      <c r="O606" s="12">
        <v>1874.2062005542216</v>
      </c>
      <c r="P606" s="12">
        <v>1710.6311477249824</v>
      </c>
      <c r="Q606" s="12">
        <v>0</v>
      </c>
      <c r="R606" s="27">
        <v>8.9556367750773387E-6</v>
      </c>
      <c r="S606" s="27">
        <v>3.3119423911277797E-5</v>
      </c>
      <c r="T606" s="27">
        <v>1.0459375784453183E-4</v>
      </c>
      <c r="U606" s="27">
        <v>1.582116674182707E-3</v>
      </c>
      <c r="V606" s="27">
        <v>4.1741291766691829E-4</v>
      </c>
      <c r="W606" s="27">
        <v>0</v>
      </c>
      <c r="X606" s="27">
        <v>2.5016824350596295E-4</v>
      </c>
      <c r="Y606" s="27">
        <v>0</v>
      </c>
      <c r="Z606" s="27">
        <v>7.7055759117063426E-5</v>
      </c>
      <c r="AA606" s="27">
        <v>1.2734886143716181E-4</v>
      </c>
      <c r="AB606" s="27">
        <v>0</v>
      </c>
      <c r="AC606" s="18">
        <v>2.3643375222188187E-4</v>
      </c>
      <c r="AD606" s="12">
        <v>599</v>
      </c>
      <c r="AE606" s="17">
        <v>6</v>
      </c>
      <c r="AF606" s="18">
        <v>0.9021721081199221</v>
      </c>
      <c r="AG606" t="str">
        <f>IF(AF606&lt;='CAV Tier 1 Analysis'!$A$5,"Tier 1", "Tier 2")</f>
        <v>Tier 2</v>
      </c>
      <c r="AH606" t="str">
        <f t="shared" si="20"/>
        <v>Texas - Tier 2</v>
      </c>
      <c r="AI606" t="str">
        <f t="shared" si="21"/>
        <v>Mathis, City Of - Tier 2</v>
      </c>
    </row>
    <row r="607" spans="1:35" x14ac:dyDescent="0.3">
      <c r="A607">
        <v>600</v>
      </c>
      <c r="B607">
        <v>6</v>
      </c>
      <c r="C607" t="s">
        <v>23</v>
      </c>
      <c r="D607" t="s">
        <v>4450</v>
      </c>
      <c r="E607" t="s">
        <v>6742</v>
      </c>
      <c r="F607" t="s">
        <v>1029</v>
      </c>
      <c r="G607" s="59">
        <v>2.0192700000000001</v>
      </c>
      <c r="H607">
        <v>133</v>
      </c>
      <c r="I607">
        <v>2</v>
      </c>
      <c r="J607" s="12">
        <v>18</v>
      </c>
      <c r="K607" s="12">
        <v>1</v>
      </c>
      <c r="L607">
        <v>4</v>
      </c>
      <c r="M607" s="12">
        <v>41.556636804389704</v>
      </c>
      <c r="N607" s="12">
        <v>1.9240340032323855</v>
      </c>
      <c r="O607" s="12">
        <v>105.7054058214097</v>
      </c>
      <c r="P607" s="12">
        <v>0</v>
      </c>
      <c r="Q607" s="12">
        <v>0</v>
      </c>
      <c r="R607" s="27">
        <v>9.1057098327838604E-6</v>
      </c>
      <c r="S607" s="27">
        <v>2.097563514380927E-4</v>
      </c>
      <c r="T607" s="27">
        <v>4.1837503137812737E-5</v>
      </c>
      <c r="U607" s="27">
        <v>1.6751823608993368E-3</v>
      </c>
      <c r="V607" s="27">
        <v>2.0870645883345915E-4</v>
      </c>
      <c r="W607" s="27">
        <v>1.5342129487572875E-4</v>
      </c>
      <c r="X607" s="27">
        <v>2.8878196764915075E-4</v>
      </c>
      <c r="Y607" s="27">
        <v>1.4713016803508039E-6</v>
      </c>
      <c r="Z607" s="27">
        <v>4.3459520547618285E-6</v>
      </c>
      <c r="AA607" s="27">
        <v>0</v>
      </c>
      <c r="AB607" s="27">
        <v>0</v>
      </c>
      <c r="AC607" s="18">
        <v>2.356917182183161E-4</v>
      </c>
      <c r="AD607" s="12">
        <v>600</v>
      </c>
      <c r="AE607" s="17">
        <v>6</v>
      </c>
      <c r="AF607" s="18">
        <v>0.90240779983814046</v>
      </c>
      <c r="AG607" t="str">
        <f>IF(AF607&lt;='CAV Tier 1 Analysis'!$A$5,"Tier 1", "Tier 2")</f>
        <v>Tier 2</v>
      </c>
      <c r="AH607" t="str">
        <f t="shared" si="20"/>
        <v>Texas - Tier 2</v>
      </c>
      <c r="AI607" t="str">
        <f t="shared" si="21"/>
        <v>Oyster Creek, Village Of - Tier 2</v>
      </c>
    </row>
    <row r="608" spans="1:35" x14ac:dyDescent="0.3">
      <c r="A608">
        <v>601</v>
      </c>
      <c r="B608">
        <v>6</v>
      </c>
      <c r="C608" t="s">
        <v>23</v>
      </c>
      <c r="D608" t="s">
        <v>2893</v>
      </c>
      <c r="E608" t="s">
        <v>6220</v>
      </c>
      <c r="F608" t="s">
        <v>1419</v>
      </c>
      <c r="G608" s="59">
        <v>2.39995</v>
      </c>
      <c r="H608">
        <v>0</v>
      </c>
      <c r="I608">
        <v>0</v>
      </c>
      <c r="J608" s="12">
        <v>5</v>
      </c>
      <c r="K608" s="12">
        <v>10</v>
      </c>
      <c r="L608">
        <v>0</v>
      </c>
      <c r="M608" s="12">
        <v>0</v>
      </c>
      <c r="N608" s="12">
        <v>0</v>
      </c>
      <c r="O608" s="12">
        <v>323.00580827994719</v>
      </c>
      <c r="P608" s="12">
        <v>187.23404001126897</v>
      </c>
      <c r="Q608" s="12">
        <v>6.25077104528566</v>
      </c>
      <c r="R608" s="27">
        <v>1.0822350806573476E-5</v>
      </c>
      <c r="S608" s="27">
        <v>0</v>
      </c>
      <c r="T608" s="27">
        <v>0</v>
      </c>
      <c r="U608" s="27">
        <v>4.6532843358314913E-4</v>
      </c>
      <c r="V608" s="27">
        <v>2.0870645883345916E-3</v>
      </c>
      <c r="W608" s="27">
        <v>0</v>
      </c>
      <c r="X608" s="27">
        <v>0</v>
      </c>
      <c r="Y608" s="27">
        <v>0</v>
      </c>
      <c r="Z608" s="27">
        <v>1.3279999686732398E-5</v>
      </c>
      <c r="AA608" s="27">
        <v>1.3938739423414556E-5</v>
      </c>
      <c r="AB608" s="27">
        <v>1.1477719590140485E-6</v>
      </c>
      <c r="AC608" s="18">
        <v>2.3559835307213411E-4</v>
      </c>
      <c r="AD608" s="12">
        <v>601</v>
      </c>
      <c r="AE608" s="17">
        <v>6</v>
      </c>
      <c r="AF608" s="18">
        <v>0.90264339819121264</v>
      </c>
      <c r="AG608" t="str">
        <f>IF(AF608&lt;='CAV Tier 1 Analysis'!$A$5,"Tier 1", "Tier 2")</f>
        <v>Tier 2</v>
      </c>
      <c r="AH608" t="str">
        <f t="shared" si="20"/>
        <v>Texas - Tier 2</v>
      </c>
      <c r="AI608" t="str">
        <f t="shared" si="21"/>
        <v>Naples, City Of - Tier 2</v>
      </c>
    </row>
    <row r="609" spans="1:35" x14ac:dyDescent="0.3">
      <c r="A609">
        <v>602</v>
      </c>
      <c r="B609">
        <v>6</v>
      </c>
      <c r="C609" t="s">
        <v>23</v>
      </c>
      <c r="D609" t="s">
        <v>3903</v>
      </c>
      <c r="E609" t="s">
        <v>6010</v>
      </c>
      <c r="F609" t="s">
        <v>1347</v>
      </c>
      <c r="G609" s="59">
        <v>7.0954299999999995</v>
      </c>
      <c r="H609">
        <v>4</v>
      </c>
      <c r="I609">
        <v>0</v>
      </c>
      <c r="J609" s="12">
        <v>10</v>
      </c>
      <c r="K609" s="12">
        <v>7</v>
      </c>
      <c r="L609">
        <v>0</v>
      </c>
      <c r="M609" s="12">
        <v>0</v>
      </c>
      <c r="N609" s="12">
        <v>0</v>
      </c>
      <c r="O609" s="12">
        <v>1447.6601414375341</v>
      </c>
      <c r="P609" s="12">
        <v>1299.3295104202771</v>
      </c>
      <c r="Q609" s="12">
        <v>22.947252174533787</v>
      </c>
      <c r="R609" s="27">
        <v>3.1996180163539086E-5</v>
      </c>
      <c r="S609" s="27">
        <v>6.3084616973862463E-6</v>
      </c>
      <c r="T609" s="27">
        <v>0</v>
      </c>
      <c r="U609" s="27">
        <v>9.3065686716629827E-4</v>
      </c>
      <c r="V609" s="27">
        <v>1.460945211834214E-3</v>
      </c>
      <c r="W609" s="27">
        <v>0</v>
      </c>
      <c r="X609" s="27">
        <v>0</v>
      </c>
      <c r="Y609" s="27">
        <v>0</v>
      </c>
      <c r="Z609" s="27">
        <v>5.9518825147946886E-5</v>
      </c>
      <c r="AA609" s="27">
        <v>9.6729288487344556E-5</v>
      </c>
      <c r="AB609" s="27">
        <v>4.2135941936664508E-6</v>
      </c>
      <c r="AC609" s="18">
        <v>2.3548803897185415E-4</v>
      </c>
      <c r="AD609" s="12">
        <v>602</v>
      </c>
      <c r="AE609" s="17">
        <v>6</v>
      </c>
      <c r="AF609" s="18">
        <v>0.90287888623018453</v>
      </c>
      <c r="AG609" t="str">
        <f>IF(AF609&lt;='CAV Tier 1 Analysis'!$A$5,"Tier 1", "Tier 2")</f>
        <v>Tier 2</v>
      </c>
      <c r="AH609" t="str">
        <f t="shared" si="20"/>
        <v>Texas - Tier 2</v>
      </c>
      <c r="AI609" t="str">
        <f t="shared" si="21"/>
        <v>Ranger, City Of - Tier 2</v>
      </c>
    </row>
    <row r="610" spans="1:35" x14ac:dyDescent="0.3">
      <c r="A610">
        <v>603</v>
      </c>
      <c r="B610">
        <v>6</v>
      </c>
      <c r="C610" t="s">
        <v>23</v>
      </c>
      <c r="D610" t="s">
        <v>3915</v>
      </c>
      <c r="E610" t="s">
        <v>6024</v>
      </c>
      <c r="F610" t="s">
        <v>1420</v>
      </c>
      <c r="G610" s="59">
        <v>2.0055399999999999</v>
      </c>
      <c r="H610">
        <v>1</v>
      </c>
      <c r="I610">
        <v>0</v>
      </c>
      <c r="J610" s="12">
        <v>5</v>
      </c>
      <c r="K610" s="12">
        <v>10</v>
      </c>
      <c r="L610">
        <v>0</v>
      </c>
      <c r="M610" s="12">
        <v>0</v>
      </c>
      <c r="N610" s="12">
        <v>0</v>
      </c>
      <c r="O610" s="12">
        <v>244.39834507478571</v>
      </c>
      <c r="P610" s="12">
        <v>224.52844195558311</v>
      </c>
      <c r="Q610" s="12">
        <v>0</v>
      </c>
      <c r="R610" s="27">
        <v>9.0437956776663558E-6</v>
      </c>
      <c r="S610" s="27">
        <v>1.5771154243465616E-6</v>
      </c>
      <c r="T610" s="27">
        <v>0</v>
      </c>
      <c r="U610" s="27">
        <v>4.6532843358314913E-4</v>
      </c>
      <c r="V610" s="27">
        <v>2.0870645883345916E-3</v>
      </c>
      <c r="W610" s="27">
        <v>0</v>
      </c>
      <c r="X610" s="27">
        <v>0</v>
      </c>
      <c r="Y610" s="27">
        <v>0</v>
      </c>
      <c r="Z610" s="27">
        <v>1.0048147317580494E-5</v>
      </c>
      <c r="AA610" s="27">
        <v>1.6715141356645249E-5</v>
      </c>
      <c r="AB610" s="27">
        <v>0</v>
      </c>
      <c r="AC610" s="18">
        <v>2.3543429288127085E-4</v>
      </c>
      <c r="AD610" s="12">
        <v>603</v>
      </c>
      <c r="AE610" s="17">
        <v>6</v>
      </c>
      <c r="AF610" s="18">
        <v>0.90311432052306584</v>
      </c>
      <c r="AG610" t="str">
        <f>IF(AF610&lt;='CAV Tier 1 Analysis'!$A$5,"Tier 1", "Tier 2")</f>
        <v>Tier 2</v>
      </c>
      <c r="AH610" t="str">
        <f t="shared" si="20"/>
        <v>Texas - Tier 2</v>
      </c>
      <c r="AI610" t="str">
        <f t="shared" si="21"/>
        <v>Floydada, City Of - Tier 2</v>
      </c>
    </row>
    <row r="611" spans="1:35" x14ac:dyDescent="0.3">
      <c r="A611">
        <v>604</v>
      </c>
      <c r="B611">
        <v>6</v>
      </c>
      <c r="C611" t="s">
        <v>23</v>
      </c>
      <c r="D611" t="s">
        <v>3920</v>
      </c>
      <c r="E611" t="s">
        <v>6033</v>
      </c>
      <c r="F611" t="s">
        <v>1225</v>
      </c>
      <c r="G611" s="59">
        <v>3.46902</v>
      </c>
      <c r="H611">
        <v>7</v>
      </c>
      <c r="I611">
        <v>0</v>
      </c>
      <c r="J611" s="12">
        <v>8</v>
      </c>
      <c r="K611" s="12">
        <v>7</v>
      </c>
      <c r="L611">
        <v>0</v>
      </c>
      <c r="M611" s="12">
        <v>3</v>
      </c>
      <c r="N611" s="12">
        <v>0</v>
      </c>
      <c r="O611" s="12">
        <v>2933.0478108547804</v>
      </c>
      <c r="P611" s="12">
        <v>2875.3779215703321</v>
      </c>
      <c r="Q611" s="12">
        <v>0</v>
      </c>
      <c r="R611" s="27">
        <v>1.5643222315056364E-5</v>
      </c>
      <c r="S611" s="27">
        <v>1.1039807970425932E-5</v>
      </c>
      <c r="T611" s="27">
        <v>0</v>
      </c>
      <c r="U611" s="27">
        <v>7.4452549373303862E-4</v>
      </c>
      <c r="V611" s="27">
        <v>1.460945211834214E-3</v>
      </c>
      <c r="W611" s="27">
        <v>0</v>
      </c>
      <c r="X611" s="27">
        <v>2.0847353625496916E-5</v>
      </c>
      <c r="Y611" s="27">
        <v>0</v>
      </c>
      <c r="Z611" s="27">
        <v>1.2058877274294753E-4</v>
      </c>
      <c r="AA611" s="27">
        <v>2.1405906527571575E-4</v>
      </c>
      <c r="AB611" s="27">
        <v>0</v>
      </c>
      <c r="AC611" s="18">
        <v>2.3524081159062682E-4</v>
      </c>
      <c r="AD611" s="12">
        <v>604</v>
      </c>
      <c r="AE611" s="17">
        <v>6</v>
      </c>
      <c r="AF611" s="18">
        <v>0.90334956133465649</v>
      </c>
      <c r="AG611" t="str">
        <f>IF(AF611&lt;='CAV Tier 1 Analysis'!$A$5,"Tier 1", "Tier 2")</f>
        <v>Tier 2</v>
      </c>
      <c r="AH611" t="str">
        <f t="shared" si="20"/>
        <v>Texas - Tier 2</v>
      </c>
      <c r="AI611" t="str">
        <f t="shared" si="21"/>
        <v>Teague, City Of - Tier 2</v>
      </c>
    </row>
    <row r="612" spans="1:35" x14ac:dyDescent="0.3">
      <c r="A612">
        <v>605</v>
      </c>
      <c r="B612">
        <v>6</v>
      </c>
      <c r="C612" t="s">
        <v>23</v>
      </c>
      <c r="D612" t="s">
        <v>3365</v>
      </c>
      <c r="E612" t="s">
        <v>6221</v>
      </c>
      <c r="F612" t="s">
        <v>1432</v>
      </c>
      <c r="G612" s="59">
        <v>1.1432199999999999</v>
      </c>
      <c r="H612">
        <v>1</v>
      </c>
      <c r="I612">
        <v>0</v>
      </c>
      <c r="J612" s="12">
        <v>5</v>
      </c>
      <c r="K612" s="12">
        <v>10</v>
      </c>
      <c r="L612">
        <v>0</v>
      </c>
      <c r="M612" s="12">
        <v>0</v>
      </c>
      <c r="N612" s="12">
        <v>0</v>
      </c>
      <c r="O612" s="12">
        <v>223.61228287265578</v>
      </c>
      <c r="P612" s="12">
        <v>158.93718509140271</v>
      </c>
      <c r="Q612" s="12">
        <v>5.1916467609552797</v>
      </c>
      <c r="R612" s="27">
        <v>5.1552440213716659E-6</v>
      </c>
      <c r="S612" s="27">
        <v>1.5771154243465616E-6</v>
      </c>
      <c r="T612" s="27">
        <v>0</v>
      </c>
      <c r="U612" s="27">
        <v>4.6532843358314913E-4</v>
      </c>
      <c r="V612" s="27">
        <v>2.0870645883345916E-3</v>
      </c>
      <c r="W612" s="27">
        <v>0</v>
      </c>
      <c r="X612" s="27">
        <v>0</v>
      </c>
      <c r="Y612" s="27">
        <v>0</v>
      </c>
      <c r="Z612" s="27">
        <v>9.1935530890660507E-6</v>
      </c>
      <c r="AA612" s="27">
        <v>1.1832164747108672E-5</v>
      </c>
      <c r="AB612" s="27">
        <v>9.5329464639802089E-7</v>
      </c>
      <c r="AC612" s="18">
        <v>2.3464585398600289E-4</v>
      </c>
      <c r="AD612" s="12">
        <v>605</v>
      </c>
      <c r="AE612" s="17">
        <v>6</v>
      </c>
      <c r="AF612" s="18">
        <v>0.90358420718864252</v>
      </c>
      <c r="AG612" t="str">
        <f>IF(AF612&lt;='CAV Tier 1 Analysis'!$A$5,"Tier 1", "Tier 2")</f>
        <v>Tier 2</v>
      </c>
      <c r="AH612" t="str">
        <f t="shared" si="20"/>
        <v>Texas - Tier 2</v>
      </c>
      <c r="AI612" t="str">
        <f t="shared" si="21"/>
        <v>Omaha, City Of - Tier 2</v>
      </c>
    </row>
    <row r="613" spans="1:35" x14ac:dyDescent="0.3">
      <c r="A613">
        <v>606</v>
      </c>
      <c r="B613">
        <v>6</v>
      </c>
      <c r="C613" t="s">
        <v>23</v>
      </c>
      <c r="D613" t="s">
        <v>3004</v>
      </c>
      <c r="E613" t="s">
        <v>5955</v>
      </c>
      <c r="F613" t="s">
        <v>1260</v>
      </c>
      <c r="G613" s="59">
        <v>1.3507100000000001</v>
      </c>
      <c r="H613">
        <v>38</v>
      </c>
      <c r="I613">
        <v>0</v>
      </c>
      <c r="J613" s="12">
        <v>3</v>
      </c>
      <c r="K613" s="12">
        <v>10</v>
      </c>
      <c r="L613">
        <v>0</v>
      </c>
      <c r="M613" s="12">
        <v>0.94355561149321465</v>
      </c>
      <c r="N613" s="12">
        <v>29.969530786702403</v>
      </c>
      <c r="O613" s="12">
        <v>1000.6900173109395</v>
      </c>
      <c r="P613" s="12">
        <v>993.86111653215482</v>
      </c>
      <c r="Q613" s="12">
        <v>0</v>
      </c>
      <c r="R613" s="27">
        <v>6.0909008345785792E-6</v>
      </c>
      <c r="S613" s="27">
        <v>5.9930386125169345E-5</v>
      </c>
      <c r="T613" s="27">
        <v>0</v>
      </c>
      <c r="U613" s="27">
        <v>2.7919706014988948E-4</v>
      </c>
      <c r="V613" s="27">
        <v>2.0870645883345916E-3</v>
      </c>
      <c r="W613" s="27">
        <v>0</v>
      </c>
      <c r="X613" s="27">
        <v>6.5568791660403424E-6</v>
      </c>
      <c r="Y613" s="27">
        <v>2.2917589258673141E-5</v>
      </c>
      <c r="Z613" s="27">
        <v>4.1142180034384638E-5</v>
      </c>
      <c r="AA613" s="27">
        <v>7.3988528611420123E-5</v>
      </c>
      <c r="AB613" s="27">
        <v>0</v>
      </c>
      <c r="AC613" s="18">
        <v>2.342625556831588E-4</v>
      </c>
      <c r="AD613" s="12">
        <v>606</v>
      </c>
      <c r="AE613" s="17">
        <v>6</v>
      </c>
      <c r="AF613" s="18">
        <v>0.90381846974432567</v>
      </c>
      <c r="AG613" t="str">
        <f>IF(AF613&lt;='CAV Tier 1 Analysis'!$A$5,"Tier 1", "Tier 2")</f>
        <v>Tier 2</v>
      </c>
      <c r="AH613" t="str">
        <f t="shared" si="20"/>
        <v>Texas - Tier 2</v>
      </c>
      <c r="AI613" t="str">
        <f t="shared" si="21"/>
        <v>Wellington, City Of - Tier 2</v>
      </c>
    </row>
    <row r="614" spans="1:35" x14ac:dyDescent="0.3">
      <c r="A614">
        <v>607</v>
      </c>
      <c r="B614">
        <v>6</v>
      </c>
      <c r="C614" t="s">
        <v>23</v>
      </c>
      <c r="D614" t="s">
        <v>4029</v>
      </c>
      <c r="E614" t="s">
        <v>6172</v>
      </c>
      <c r="F614" t="s">
        <v>1267</v>
      </c>
      <c r="G614" s="59">
        <v>5.1758800000000003</v>
      </c>
      <c r="H614">
        <v>13</v>
      </c>
      <c r="I614">
        <v>2</v>
      </c>
      <c r="J614" s="12">
        <v>5</v>
      </c>
      <c r="K614" s="12">
        <v>9</v>
      </c>
      <c r="L614">
        <v>0</v>
      </c>
      <c r="M614" s="12">
        <v>2.9999999999999991</v>
      </c>
      <c r="N614" s="12">
        <v>0</v>
      </c>
      <c r="O614" s="12">
        <v>1085.4896365205705</v>
      </c>
      <c r="P614" s="12">
        <v>996.07066219225499</v>
      </c>
      <c r="Q614" s="12">
        <v>0</v>
      </c>
      <c r="R614" s="27">
        <v>2.3340148375060949E-5</v>
      </c>
      <c r="S614" s="27">
        <v>2.0502500516505301E-5</v>
      </c>
      <c r="T614" s="27">
        <v>4.1837503137812737E-5</v>
      </c>
      <c r="U614" s="27">
        <v>4.6532843358314913E-4</v>
      </c>
      <c r="V614" s="27">
        <v>1.8783581295011322E-3</v>
      </c>
      <c r="W614" s="27">
        <v>0</v>
      </c>
      <c r="X614" s="27">
        <v>2.0847353625496909E-5</v>
      </c>
      <c r="Y614" s="27">
        <v>0</v>
      </c>
      <c r="Z614" s="27">
        <v>4.4628615533906391E-5</v>
      </c>
      <c r="AA614" s="27">
        <v>7.4153019433700193E-5</v>
      </c>
      <c r="AB614" s="27">
        <v>0</v>
      </c>
      <c r="AC614" s="18">
        <v>2.3354506397334218E-4</v>
      </c>
      <c r="AD614" s="12">
        <v>607</v>
      </c>
      <c r="AE614" s="17">
        <v>6</v>
      </c>
      <c r="AF614" s="18">
        <v>0.904052014808299</v>
      </c>
      <c r="AG614" t="str">
        <f>IF(AF614&lt;='CAV Tier 1 Analysis'!$A$5,"Tier 1", "Tier 2")</f>
        <v>Tier 2</v>
      </c>
      <c r="AH614" t="str">
        <f t="shared" si="20"/>
        <v>Texas - Tier 2</v>
      </c>
      <c r="AI614" t="str">
        <f t="shared" si="21"/>
        <v>Giddings, City Of - Tier 2</v>
      </c>
    </row>
    <row r="615" spans="1:35" x14ac:dyDescent="0.3">
      <c r="A615">
        <v>608</v>
      </c>
      <c r="B615">
        <v>6</v>
      </c>
      <c r="C615" t="s">
        <v>23</v>
      </c>
      <c r="D615" t="s">
        <v>2956</v>
      </c>
      <c r="E615" t="s">
        <v>5854</v>
      </c>
      <c r="F615" t="s">
        <v>1354</v>
      </c>
      <c r="G615" s="59">
        <v>2.71834</v>
      </c>
      <c r="H615">
        <v>7</v>
      </c>
      <c r="I615">
        <v>1</v>
      </c>
      <c r="J615" s="12">
        <v>6</v>
      </c>
      <c r="K615" s="12">
        <v>9</v>
      </c>
      <c r="L615">
        <v>0</v>
      </c>
      <c r="M615" s="12">
        <v>0</v>
      </c>
      <c r="N615" s="12">
        <v>0</v>
      </c>
      <c r="O615" s="12">
        <v>737.56757226741422</v>
      </c>
      <c r="P615" s="12">
        <v>722.72488640741744</v>
      </c>
      <c r="Q615" s="12">
        <v>10.517763279692531</v>
      </c>
      <c r="R615" s="27">
        <v>1.2258100831909391E-5</v>
      </c>
      <c r="S615" s="27">
        <v>1.1039807970425932E-5</v>
      </c>
      <c r="T615" s="27">
        <v>2.0918751568906368E-5</v>
      </c>
      <c r="U615" s="27">
        <v>5.5839412029977896E-4</v>
      </c>
      <c r="V615" s="27">
        <v>1.8783581295011322E-3</v>
      </c>
      <c r="W615" s="27">
        <v>0</v>
      </c>
      <c r="X615" s="27">
        <v>0</v>
      </c>
      <c r="Y615" s="27">
        <v>0</v>
      </c>
      <c r="Z615" s="27">
        <v>3.0324213613416072E-5</v>
      </c>
      <c r="AA615" s="27">
        <v>5.3803645244441475E-5</v>
      </c>
      <c r="AB615" s="27">
        <v>1.9312807454503449E-6</v>
      </c>
      <c r="AC615" s="18">
        <v>2.3336618634322372E-4</v>
      </c>
      <c r="AD615" s="12">
        <v>608</v>
      </c>
      <c r="AE615" s="17">
        <v>6</v>
      </c>
      <c r="AF615" s="18">
        <v>0.90428538099464217</v>
      </c>
      <c r="AG615" t="str">
        <f>IF(AF615&lt;='CAV Tier 1 Analysis'!$A$5,"Tier 1", "Tier 2")</f>
        <v>Tier 2</v>
      </c>
      <c r="AH615" t="str">
        <f t="shared" si="20"/>
        <v>Texas - Tier 2</v>
      </c>
      <c r="AI615" t="str">
        <f t="shared" si="21"/>
        <v>Seymour, City Of - Tier 2</v>
      </c>
    </row>
    <row r="616" spans="1:35" x14ac:dyDescent="0.3">
      <c r="A616">
        <v>609</v>
      </c>
      <c r="B616">
        <v>6</v>
      </c>
      <c r="C616" t="s">
        <v>23</v>
      </c>
      <c r="D616" t="s">
        <v>3010</v>
      </c>
      <c r="E616" t="s">
        <v>6530</v>
      </c>
      <c r="F616" t="s">
        <v>1461</v>
      </c>
      <c r="G616" s="59">
        <v>0.62619000000000002</v>
      </c>
      <c r="H616">
        <v>0</v>
      </c>
      <c r="I616">
        <v>0</v>
      </c>
      <c r="J616" s="12">
        <v>5</v>
      </c>
      <c r="K616" s="12">
        <v>10</v>
      </c>
      <c r="L616">
        <v>0</v>
      </c>
      <c r="M616" s="12">
        <v>0</v>
      </c>
      <c r="N616" s="12">
        <v>0</v>
      </c>
      <c r="O616" s="12">
        <v>25.332591656131477</v>
      </c>
      <c r="P616" s="12">
        <v>19.300267000674456</v>
      </c>
      <c r="Q616" s="12">
        <v>0</v>
      </c>
      <c r="R616" s="27">
        <v>2.8237454328499533E-6</v>
      </c>
      <c r="S616" s="27">
        <v>0</v>
      </c>
      <c r="T616" s="27">
        <v>0</v>
      </c>
      <c r="U616" s="27">
        <v>4.6532843358314913E-4</v>
      </c>
      <c r="V616" s="27">
        <v>2.0870645883345916E-3</v>
      </c>
      <c r="W616" s="27">
        <v>0</v>
      </c>
      <c r="X616" s="27">
        <v>0</v>
      </c>
      <c r="Y616" s="27">
        <v>0</v>
      </c>
      <c r="Z616" s="27">
        <v>1.0415193802520585E-6</v>
      </c>
      <c r="AA616" s="27">
        <v>1.4368188204908497E-6</v>
      </c>
      <c r="AB616" s="27">
        <v>0</v>
      </c>
      <c r="AC616" s="18">
        <v>2.3251773686830304E-4</v>
      </c>
      <c r="AD616" s="12">
        <v>609</v>
      </c>
      <c r="AE616" s="17">
        <v>6</v>
      </c>
      <c r="AF616" s="18">
        <v>0.90451789873151045</v>
      </c>
      <c r="AG616" t="str">
        <f>IF(AF616&lt;='CAV Tier 1 Analysis'!$A$5,"Tier 1", "Tier 2")</f>
        <v>Tier 2</v>
      </c>
      <c r="AH616" t="str">
        <f t="shared" si="20"/>
        <v>Texas - Tier 2</v>
      </c>
      <c r="AI616" t="str">
        <f t="shared" si="21"/>
        <v>Wilson, City Of - Tier 2</v>
      </c>
    </row>
    <row r="617" spans="1:35" x14ac:dyDescent="0.3">
      <c r="A617">
        <v>610</v>
      </c>
      <c r="B617">
        <v>6</v>
      </c>
      <c r="C617" t="s">
        <v>23</v>
      </c>
      <c r="D617" t="s">
        <v>4283</v>
      </c>
      <c r="E617" t="s">
        <v>6529</v>
      </c>
      <c r="F617" t="s">
        <v>1463</v>
      </c>
      <c r="G617" s="59">
        <v>1.0023500000000001</v>
      </c>
      <c r="H617">
        <v>0</v>
      </c>
      <c r="I617">
        <v>0</v>
      </c>
      <c r="J617" s="12">
        <v>5</v>
      </c>
      <c r="K617" s="12">
        <v>10</v>
      </c>
      <c r="L617">
        <v>0</v>
      </c>
      <c r="M617" s="12">
        <v>0</v>
      </c>
      <c r="N617" s="12">
        <v>0</v>
      </c>
      <c r="O617" s="12">
        <v>2.8366690949475708</v>
      </c>
      <c r="P617" s="12">
        <v>0</v>
      </c>
      <c r="Q617" s="12">
        <v>0</v>
      </c>
      <c r="R617" s="27">
        <v>4.5200038879847183E-6</v>
      </c>
      <c r="S617" s="27">
        <v>0</v>
      </c>
      <c r="T617" s="27">
        <v>0</v>
      </c>
      <c r="U617" s="27">
        <v>4.6532843358314913E-4</v>
      </c>
      <c r="V617" s="27">
        <v>2.0870645883345916E-3</v>
      </c>
      <c r="W617" s="27">
        <v>0</v>
      </c>
      <c r="X617" s="27">
        <v>0</v>
      </c>
      <c r="Y617" s="27">
        <v>0</v>
      </c>
      <c r="Z617" s="27">
        <v>1.1662627645264514E-7</v>
      </c>
      <c r="AA617" s="27">
        <v>0</v>
      </c>
      <c r="AB617" s="27">
        <v>0</v>
      </c>
      <c r="AC617" s="18">
        <v>2.324572410983798E-4</v>
      </c>
      <c r="AD617" s="12">
        <v>610</v>
      </c>
      <c r="AE617" s="17">
        <v>6</v>
      </c>
      <c r="AF617" s="18">
        <v>0.90475035597260878</v>
      </c>
      <c r="AG617" t="str">
        <f>IF(AF617&lt;='CAV Tier 1 Analysis'!$A$5,"Tier 1", "Tier 2")</f>
        <v>Tier 2</v>
      </c>
      <c r="AH617" t="str">
        <f t="shared" si="20"/>
        <v>Texas - Tier 2</v>
      </c>
      <c r="AI617" t="str">
        <f t="shared" si="21"/>
        <v>New Home, Town Of - Tier 2</v>
      </c>
    </row>
    <row r="618" spans="1:35" x14ac:dyDescent="0.3">
      <c r="A618">
        <v>611</v>
      </c>
      <c r="B618">
        <v>6</v>
      </c>
      <c r="C618" t="s">
        <v>23</v>
      </c>
      <c r="D618" t="s">
        <v>3850</v>
      </c>
      <c r="E618" t="s">
        <v>5938</v>
      </c>
      <c r="F618" t="s">
        <v>1195</v>
      </c>
      <c r="G618" s="59">
        <v>6.7892799999999998</v>
      </c>
      <c r="H618">
        <v>11</v>
      </c>
      <c r="I618">
        <v>2</v>
      </c>
      <c r="J618" s="12">
        <v>13</v>
      </c>
      <c r="K618" s="12">
        <v>4</v>
      </c>
      <c r="L618">
        <v>0</v>
      </c>
      <c r="M618" s="12">
        <v>3</v>
      </c>
      <c r="N618" s="12">
        <v>0</v>
      </c>
      <c r="O618" s="12">
        <v>3578.1172910770097</v>
      </c>
      <c r="P618" s="12">
        <v>3334.371392060958</v>
      </c>
      <c r="Q618" s="12">
        <v>22.357018825485738</v>
      </c>
      <c r="R618" s="27">
        <v>3.0615625277215432E-5</v>
      </c>
      <c r="S618" s="27">
        <v>1.734826966781218E-5</v>
      </c>
      <c r="T618" s="27">
        <v>4.1837503137812737E-5</v>
      </c>
      <c r="U618" s="27">
        <v>1.2098539273161877E-3</v>
      </c>
      <c r="V618" s="27">
        <v>8.3482583533383658E-4</v>
      </c>
      <c r="W618" s="27">
        <v>0</v>
      </c>
      <c r="X618" s="27">
        <v>2.0847353625496916E-5</v>
      </c>
      <c r="Y618" s="27">
        <v>0</v>
      </c>
      <c r="Z618" s="27">
        <v>1.4711003730128415E-4</v>
      </c>
      <c r="AA618" s="27">
        <v>2.4822908255373044E-4</v>
      </c>
      <c r="AB618" s="27">
        <v>4.1052150381343926E-6</v>
      </c>
      <c r="AC618" s="18">
        <v>2.3225207720468279E-4</v>
      </c>
      <c r="AD618" s="12">
        <v>611</v>
      </c>
      <c r="AE618" s="17">
        <v>6</v>
      </c>
      <c r="AF618" s="18">
        <v>0.90498260804981345</v>
      </c>
      <c r="AG618" t="str">
        <f>IF(AF618&lt;='CAV Tier 1 Analysis'!$A$5,"Tier 1", "Tier 2")</f>
        <v>Tier 2</v>
      </c>
      <c r="AH618" t="str">
        <f t="shared" si="20"/>
        <v>Texas - Tier 2</v>
      </c>
      <c r="AI618" t="str">
        <f t="shared" si="21"/>
        <v>Rusk, City Of - Tier 2</v>
      </c>
    </row>
    <row r="619" spans="1:35" x14ac:dyDescent="0.3">
      <c r="A619">
        <v>612</v>
      </c>
      <c r="B619">
        <v>6</v>
      </c>
      <c r="C619" t="s">
        <v>23</v>
      </c>
      <c r="D619" t="s">
        <v>4239</v>
      </c>
      <c r="E619" t="s">
        <v>6471</v>
      </c>
      <c r="F619" t="s">
        <v>1381</v>
      </c>
      <c r="G619" s="59">
        <v>1.87859</v>
      </c>
      <c r="H619">
        <v>2</v>
      </c>
      <c r="I619">
        <v>0</v>
      </c>
      <c r="J619" s="12">
        <v>4</v>
      </c>
      <c r="K619" s="12">
        <v>10</v>
      </c>
      <c r="L619">
        <v>0</v>
      </c>
      <c r="M619" s="12">
        <v>0</v>
      </c>
      <c r="N619" s="12">
        <v>0</v>
      </c>
      <c r="O619" s="12">
        <v>725.78335155031209</v>
      </c>
      <c r="P619" s="12">
        <v>720.05490872413895</v>
      </c>
      <c r="Q619" s="12">
        <v>0</v>
      </c>
      <c r="R619" s="27">
        <v>8.4713264866854998E-6</v>
      </c>
      <c r="S619" s="27">
        <v>3.1542308486931231E-6</v>
      </c>
      <c r="T619" s="27">
        <v>0</v>
      </c>
      <c r="U619" s="27">
        <v>3.7226274686651931E-4</v>
      </c>
      <c r="V619" s="27">
        <v>2.0870645883345916E-3</v>
      </c>
      <c r="W619" s="27">
        <v>0</v>
      </c>
      <c r="X619" s="27">
        <v>0</v>
      </c>
      <c r="Y619" s="27">
        <v>0</v>
      </c>
      <c r="Z619" s="27">
        <v>2.9839719392507607E-5</v>
      </c>
      <c r="AA619" s="27">
        <v>5.3604877311050139E-5</v>
      </c>
      <c r="AB619" s="27">
        <v>0</v>
      </c>
      <c r="AC619" s="18">
        <v>2.3221795356727704E-4</v>
      </c>
      <c r="AD619" s="12">
        <v>612</v>
      </c>
      <c r="AE619" s="17">
        <v>6</v>
      </c>
      <c r="AF619" s="18">
        <v>0.90521482600338077</v>
      </c>
      <c r="AG619" t="str">
        <f>IF(AF619&lt;='CAV Tier 1 Analysis'!$A$5,"Tier 1", "Tier 2")</f>
        <v>Tier 2</v>
      </c>
      <c r="AH619" t="str">
        <f t="shared" si="20"/>
        <v>Texas - Tier 2</v>
      </c>
      <c r="AI619" t="str">
        <f t="shared" si="21"/>
        <v>Crowell, City Of - Tier 2</v>
      </c>
    </row>
    <row r="620" spans="1:35" x14ac:dyDescent="0.3">
      <c r="A620">
        <v>613</v>
      </c>
      <c r="B620">
        <v>6</v>
      </c>
      <c r="C620" t="s">
        <v>23</v>
      </c>
      <c r="D620" t="s">
        <v>3020</v>
      </c>
      <c r="E620" t="s">
        <v>6437</v>
      </c>
      <c r="F620" t="s">
        <v>1386</v>
      </c>
      <c r="G620" s="59">
        <v>1.4716</v>
      </c>
      <c r="H620">
        <v>0</v>
      </c>
      <c r="I620">
        <v>0</v>
      </c>
      <c r="J620" s="12">
        <v>6</v>
      </c>
      <c r="K620" s="12">
        <v>9</v>
      </c>
      <c r="L620">
        <v>0</v>
      </c>
      <c r="M620" s="12">
        <v>0</v>
      </c>
      <c r="N620" s="12">
        <v>0</v>
      </c>
      <c r="O620" s="12">
        <v>957.83231605209085</v>
      </c>
      <c r="P620" s="12">
        <v>953.02260652474865</v>
      </c>
      <c r="Q620" s="12">
        <v>0</v>
      </c>
      <c r="R620" s="27">
        <v>6.6360430204602297E-6</v>
      </c>
      <c r="S620" s="27">
        <v>0</v>
      </c>
      <c r="T620" s="27">
        <v>0</v>
      </c>
      <c r="U620" s="27">
        <v>5.5839412029977896E-4</v>
      </c>
      <c r="V620" s="27">
        <v>1.8783581295011322E-3</v>
      </c>
      <c r="W620" s="27">
        <v>0</v>
      </c>
      <c r="X620" s="27">
        <v>0</v>
      </c>
      <c r="Y620" s="27">
        <v>0</v>
      </c>
      <c r="Z620" s="27">
        <v>3.9380136613796046E-5</v>
      </c>
      <c r="AA620" s="27">
        <v>7.0948283635669556E-5</v>
      </c>
      <c r="AB620" s="27">
        <v>0</v>
      </c>
      <c r="AC620" s="18">
        <v>2.3215606482462155E-4</v>
      </c>
      <c r="AD620" s="12">
        <v>613</v>
      </c>
      <c r="AE620" s="17">
        <v>6</v>
      </c>
      <c r="AF620" s="18">
        <v>0.9054469820682054</v>
      </c>
      <c r="AG620" t="str">
        <f>IF(AF620&lt;='CAV Tier 1 Analysis'!$A$5,"Tier 1", "Tier 2")</f>
        <v>Tier 2</v>
      </c>
      <c r="AH620" t="str">
        <f t="shared" si="20"/>
        <v>Texas - Tier 2</v>
      </c>
      <c r="AI620" t="str">
        <f t="shared" si="21"/>
        <v>Paducah, City Of - Tier 2</v>
      </c>
    </row>
    <row r="621" spans="1:35" x14ac:dyDescent="0.3">
      <c r="A621">
        <v>614</v>
      </c>
      <c r="B621">
        <v>6</v>
      </c>
      <c r="C621" t="s">
        <v>23</v>
      </c>
      <c r="D621" t="s">
        <v>3914</v>
      </c>
      <c r="E621" t="s">
        <v>6023</v>
      </c>
      <c r="F621" t="s">
        <v>1287</v>
      </c>
      <c r="G621" s="59">
        <v>2.0338700000000003</v>
      </c>
      <c r="H621">
        <v>4</v>
      </c>
      <c r="I621">
        <v>2</v>
      </c>
      <c r="J621" s="12">
        <v>3</v>
      </c>
      <c r="K621" s="12">
        <v>10</v>
      </c>
      <c r="L621">
        <v>0</v>
      </c>
      <c r="M621" s="12">
        <v>2</v>
      </c>
      <c r="N621" s="12">
        <v>0</v>
      </c>
      <c r="O621" s="12">
        <v>980.52134773716409</v>
      </c>
      <c r="P621" s="12">
        <v>967.23143275293251</v>
      </c>
      <c r="Q621" s="12">
        <v>0</v>
      </c>
      <c r="R621" s="27">
        <v>9.1715471718017449E-6</v>
      </c>
      <c r="S621" s="27">
        <v>6.3084616973862463E-6</v>
      </c>
      <c r="T621" s="27">
        <v>4.1837503137812737E-5</v>
      </c>
      <c r="U621" s="27">
        <v>2.7919706014988948E-4</v>
      </c>
      <c r="V621" s="27">
        <v>2.0870645883345916E-3</v>
      </c>
      <c r="W621" s="27">
        <v>0</v>
      </c>
      <c r="X621" s="27">
        <v>1.3898235750331278E-5</v>
      </c>
      <c r="Y621" s="27">
        <v>0</v>
      </c>
      <c r="Z621" s="27">
        <v>4.0312969169577487E-5</v>
      </c>
      <c r="AA621" s="27">
        <v>7.2006067392807482E-5</v>
      </c>
      <c r="AB621" s="27">
        <v>0</v>
      </c>
      <c r="AC621" s="18">
        <v>2.3179967570947249E-4</v>
      </c>
      <c r="AD621" s="12">
        <v>614</v>
      </c>
      <c r="AE621" s="17">
        <v>6</v>
      </c>
      <c r="AF621" s="18">
        <v>0.90567878174391492</v>
      </c>
      <c r="AG621" t="str">
        <f>IF(AF621&lt;='CAV Tier 1 Analysis'!$A$5,"Tier 1", "Tier 2")</f>
        <v>Tier 2</v>
      </c>
      <c r="AH621" t="str">
        <f t="shared" si="20"/>
        <v>Texas - Tier 2</v>
      </c>
      <c r="AI621" t="str">
        <f t="shared" si="21"/>
        <v>Rotan, City Of - Tier 2</v>
      </c>
    </row>
    <row r="622" spans="1:35" x14ac:dyDescent="0.3">
      <c r="A622">
        <v>615</v>
      </c>
      <c r="B622">
        <v>6</v>
      </c>
      <c r="C622" t="s">
        <v>23</v>
      </c>
      <c r="D622" t="s">
        <v>3848</v>
      </c>
      <c r="E622" t="s">
        <v>5935</v>
      </c>
      <c r="F622" t="s">
        <v>870</v>
      </c>
      <c r="G622" s="59">
        <v>4.2521300000000002</v>
      </c>
      <c r="H622">
        <v>345</v>
      </c>
      <c r="I622">
        <v>6</v>
      </c>
      <c r="J622" s="12">
        <v>9</v>
      </c>
      <c r="K622" s="12">
        <v>2</v>
      </c>
      <c r="L622">
        <v>3</v>
      </c>
      <c r="M622" s="12">
        <v>66.596432846596883</v>
      </c>
      <c r="N622" s="12">
        <v>4.8257628666959054</v>
      </c>
      <c r="O622" s="12">
        <v>278.36627964178996</v>
      </c>
      <c r="P622" s="12">
        <v>153.18512307289069</v>
      </c>
      <c r="Q622" s="12">
        <v>0</v>
      </c>
      <c r="R622" s="27">
        <v>1.917458386014512E-5</v>
      </c>
      <c r="S622" s="27">
        <v>5.4410482139956372E-4</v>
      </c>
      <c r="T622" s="27">
        <v>1.255125094134382E-4</v>
      </c>
      <c r="U622" s="27">
        <v>8.3759118044966839E-4</v>
      </c>
      <c r="V622" s="27">
        <v>4.1741291766691829E-4</v>
      </c>
      <c r="W622" s="27">
        <v>1.1506597115679657E-4</v>
      </c>
      <c r="X622" s="27">
        <v>4.6278646191655446E-4</v>
      </c>
      <c r="Y622" s="27">
        <v>3.690243001327373E-6</v>
      </c>
      <c r="Z622" s="27">
        <v>1.1444698552404737E-5</v>
      </c>
      <c r="AA622" s="27">
        <v>1.1403949377624932E-5</v>
      </c>
      <c r="AB622" s="27">
        <v>0</v>
      </c>
      <c r="AC622" s="18">
        <v>2.3165339425404015E-4</v>
      </c>
      <c r="AD622" s="12">
        <v>615</v>
      </c>
      <c r="AE622" s="17">
        <v>6</v>
      </c>
      <c r="AF622" s="18">
        <v>0.90591043513816893</v>
      </c>
      <c r="AG622" t="str">
        <f>IF(AF622&lt;='CAV Tier 1 Analysis'!$A$5,"Tier 1", "Tier 2")</f>
        <v>Tier 2</v>
      </c>
      <c r="AH622" t="str">
        <f t="shared" si="20"/>
        <v>Texas - Tier 2</v>
      </c>
      <c r="AI622" t="str">
        <f t="shared" si="21"/>
        <v>Beach City, City Of - Tier 2</v>
      </c>
    </row>
    <row r="623" spans="1:35" x14ac:dyDescent="0.3">
      <c r="A623">
        <v>616</v>
      </c>
      <c r="B623">
        <v>6</v>
      </c>
      <c r="C623" t="s">
        <v>23</v>
      </c>
      <c r="D623" t="s">
        <v>4582</v>
      </c>
      <c r="E623" t="s">
        <v>6904</v>
      </c>
      <c r="F623" t="s">
        <v>880</v>
      </c>
      <c r="G623" s="59">
        <v>16.28246</v>
      </c>
      <c r="H623">
        <v>177</v>
      </c>
      <c r="I623">
        <v>17</v>
      </c>
      <c r="J623" s="12">
        <v>10</v>
      </c>
      <c r="K623" s="12">
        <v>1</v>
      </c>
      <c r="L623">
        <v>0</v>
      </c>
      <c r="M623" s="12">
        <v>40.590353054759532</v>
      </c>
      <c r="N623" s="12">
        <v>79.445138560974002</v>
      </c>
      <c r="O623" s="12">
        <v>2300.0302504977712</v>
      </c>
      <c r="P623" s="12">
        <v>1327.0013247083386</v>
      </c>
      <c r="Q623" s="12">
        <v>892.75323121632573</v>
      </c>
      <c r="R623" s="27">
        <v>7.3424235552407502E-5</v>
      </c>
      <c r="S623" s="27">
        <v>2.7914943010934139E-4</v>
      </c>
      <c r="T623" s="27">
        <v>3.5561877667140827E-4</v>
      </c>
      <c r="U623" s="27">
        <v>9.3065686716629827E-4</v>
      </c>
      <c r="V623" s="27">
        <v>2.0870645883345915E-4</v>
      </c>
      <c r="W623" s="27">
        <v>0</v>
      </c>
      <c r="X623" s="27">
        <v>2.8206714797211367E-4</v>
      </c>
      <c r="Y623" s="27">
        <v>6.0751403386890014E-5</v>
      </c>
      <c r="Z623" s="27">
        <v>9.45630085376446E-5</v>
      </c>
      <c r="AA623" s="27">
        <v>9.8789331675598125E-5</v>
      </c>
      <c r="AB623" s="27">
        <v>1.6392811665723973E-4</v>
      </c>
      <c r="AC623" s="18">
        <v>2.3160497968749096E-4</v>
      </c>
      <c r="AD623" s="12">
        <v>616</v>
      </c>
      <c r="AE623" s="17">
        <v>6</v>
      </c>
      <c r="AF623" s="18">
        <v>0.90614204011785637</v>
      </c>
      <c r="AG623" t="str">
        <f>IF(AF623&lt;='CAV Tier 1 Analysis'!$A$5,"Tier 1", "Tier 2")</f>
        <v>Tier 2</v>
      </c>
      <c r="AH623" t="str">
        <f t="shared" si="20"/>
        <v>Texas - Tier 2</v>
      </c>
      <c r="AI623" t="str">
        <f t="shared" si="21"/>
        <v>Wimberley, Village Of - Tier 2</v>
      </c>
    </row>
    <row r="624" spans="1:35" x14ac:dyDescent="0.3">
      <c r="A624">
        <v>617</v>
      </c>
      <c r="B624">
        <v>6</v>
      </c>
      <c r="C624" t="s">
        <v>23</v>
      </c>
      <c r="D624" t="s">
        <v>4156</v>
      </c>
      <c r="E624" t="s">
        <v>6352</v>
      </c>
      <c r="F624" t="s">
        <v>992</v>
      </c>
      <c r="G624" s="59">
        <v>9.4961900000000004</v>
      </c>
      <c r="H624">
        <v>15</v>
      </c>
      <c r="I624">
        <v>0</v>
      </c>
      <c r="J624" s="12">
        <v>9</v>
      </c>
      <c r="K624" s="12">
        <v>2</v>
      </c>
      <c r="L624">
        <v>0</v>
      </c>
      <c r="M624" s="12">
        <v>0.93896183627328456</v>
      </c>
      <c r="N624" s="12">
        <v>211.28548586140175</v>
      </c>
      <c r="O624" s="12">
        <v>7932.2593930371604</v>
      </c>
      <c r="P624" s="12">
        <v>6115.4618458841333</v>
      </c>
      <c r="Q624" s="12">
        <v>1506.5715556787236</v>
      </c>
      <c r="R624" s="27">
        <v>4.2822183589606026E-5</v>
      </c>
      <c r="S624" s="27">
        <v>2.3656731365198426E-5</v>
      </c>
      <c r="T624" s="27">
        <v>0</v>
      </c>
      <c r="U624" s="27">
        <v>8.3759118044966839E-4</v>
      </c>
      <c r="V624" s="27">
        <v>4.1741291766691829E-4</v>
      </c>
      <c r="W624" s="27">
        <v>0</v>
      </c>
      <c r="X624" s="27">
        <v>6.5249564805450334E-6</v>
      </c>
      <c r="Y624" s="27">
        <v>1.6156922895300312E-4</v>
      </c>
      <c r="Z624" s="27">
        <v>3.26125411848061E-4</v>
      </c>
      <c r="AA624" s="27">
        <v>4.5526886627283324E-4</v>
      </c>
      <c r="AB624" s="27">
        <v>2.7663796567311112E-4</v>
      </c>
      <c r="AC624" s="18">
        <v>2.3160085839081317E-4</v>
      </c>
      <c r="AD624" s="12">
        <v>617</v>
      </c>
      <c r="AE624" s="17">
        <v>6</v>
      </c>
      <c r="AF624" s="18">
        <v>0.90637364097624717</v>
      </c>
      <c r="AG624" t="str">
        <f>IF(AF624&lt;='CAV Tier 1 Analysis'!$A$5,"Tier 1", "Tier 2")</f>
        <v>Tier 2</v>
      </c>
      <c r="AH624" t="str">
        <f t="shared" si="20"/>
        <v>Texas - Tier 2</v>
      </c>
      <c r="AI624" t="str">
        <f t="shared" si="21"/>
        <v>Burkburnett, City Of - Tier 2</v>
      </c>
    </row>
    <row r="625" spans="1:35" x14ac:dyDescent="0.3">
      <c r="A625">
        <v>618</v>
      </c>
      <c r="B625">
        <v>6</v>
      </c>
      <c r="C625" t="s">
        <v>23</v>
      </c>
      <c r="D625" t="s">
        <v>3320</v>
      </c>
      <c r="E625" t="s">
        <v>6058</v>
      </c>
      <c r="F625" t="s">
        <v>1396</v>
      </c>
      <c r="G625" s="59">
        <v>2.2172399999999999</v>
      </c>
      <c r="H625">
        <v>2</v>
      </c>
      <c r="I625">
        <v>0</v>
      </c>
      <c r="J625" s="12">
        <v>4</v>
      </c>
      <c r="K625" s="12">
        <v>10</v>
      </c>
      <c r="L625">
        <v>0</v>
      </c>
      <c r="M625" s="12">
        <v>0.97596110479695497</v>
      </c>
      <c r="N625" s="12">
        <v>6.845519093791399</v>
      </c>
      <c r="O625" s="12">
        <v>485.11397457552812</v>
      </c>
      <c r="P625" s="12">
        <v>471.39564258085738</v>
      </c>
      <c r="Q625" s="12">
        <v>0</v>
      </c>
      <c r="R625" s="27">
        <v>9.9984370934256862E-6</v>
      </c>
      <c r="S625" s="27">
        <v>3.1542308486931231E-6</v>
      </c>
      <c r="T625" s="27">
        <v>0</v>
      </c>
      <c r="U625" s="27">
        <v>3.7226274686651931E-4</v>
      </c>
      <c r="V625" s="27">
        <v>2.0870645883345916E-3</v>
      </c>
      <c r="W625" s="27">
        <v>0</v>
      </c>
      <c r="X625" s="27">
        <v>6.782068758810925E-6</v>
      </c>
      <c r="Y625" s="27">
        <v>5.2347431119450544E-6</v>
      </c>
      <c r="Z625" s="27">
        <v>1.9944884163844533E-5</v>
      </c>
      <c r="AA625" s="27">
        <v>3.509330369024868E-5</v>
      </c>
      <c r="AB625" s="27">
        <v>0</v>
      </c>
      <c r="AC625" s="18">
        <v>2.3086681844255262E-4</v>
      </c>
      <c r="AD625" s="12">
        <v>618</v>
      </c>
      <c r="AE625" s="17">
        <v>6</v>
      </c>
      <c r="AF625" s="18">
        <v>0.90660450779468971</v>
      </c>
      <c r="AG625" t="str">
        <f>IF(AF625&lt;='CAV Tier 1 Analysis'!$A$5,"Tier 1", "Tier 2")</f>
        <v>Tier 2</v>
      </c>
      <c r="AH625" t="str">
        <f t="shared" si="20"/>
        <v>Texas - Tier 2</v>
      </c>
      <c r="AI625" t="str">
        <f t="shared" si="21"/>
        <v>Memphis, City Of - Tier 2</v>
      </c>
    </row>
    <row r="626" spans="1:35" x14ac:dyDescent="0.3">
      <c r="A626">
        <v>619</v>
      </c>
      <c r="B626">
        <v>6</v>
      </c>
      <c r="C626" t="s">
        <v>23</v>
      </c>
      <c r="D626" t="s">
        <v>3890</v>
      </c>
      <c r="E626" t="s">
        <v>5994</v>
      </c>
      <c r="F626" t="s">
        <v>981</v>
      </c>
      <c r="G626" s="59">
        <v>16.329379999999997</v>
      </c>
      <c r="H626">
        <v>14</v>
      </c>
      <c r="I626">
        <v>0</v>
      </c>
      <c r="J626" s="12">
        <v>10.25</v>
      </c>
      <c r="K626" s="12">
        <v>1.1875</v>
      </c>
      <c r="L626">
        <v>0</v>
      </c>
      <c r="M626" s="12">
        <v>2.8301417445120398</v>
      </c>
      <c r="N626" s="12">
        <v>262.20001489349789</v>
      </c>
      <c r="O626" s="12">
        <v>13048.453539680873</v>
      </c>
      <c r="P626" s="12">
        <v>0</v>
      </c>
      <c r="Q626" s="12">
        <v>2606.7594380630017</v>
      </c>
      <c r="R626" s="27">
        <v>7.3635816918621124E-5</v>
      </c>
      <c r="S626" s="27">
        <v>2.2079615940851864E-5</v>
      </c>
      <c r="T626" s="27">
        <v>0</v>
      </c>
      <c r="U626" s="27">
        <v>9.5392328884545566E-4</v>
      </c>
      <c r="V626" s="27">
        <v>2.4783891986473273E-4</v>
      </c>
      <c r="W626" s="27">
        <v>0</v>
      </c>
      <c r="X626" s="27">
        <v>1.966698858604108E-5</v>
      </c>
      <c r="Y626" s="27">
        <v>2.0050338084082975E-4</v>
      </c>
      <c r="Z626" s="27">
        <v>5.3647164997454322E-4</v>
      </c>
      <c r="AA626" s="27">
        <v>0</v>
      </c>
      <c r="AB626" s="27">
        <v>4.7865541150486965E-4</v>
      </c>
      <c r="AC626" s="18">
        <v>2.3025227931599502E-4</v>
      </c>
      <c r="AD626" s="12">
        <v>619</v>
      </c>
      <c r="AE626" s="17">
        <v>6</v>
      </c>
      <c r="AF626" s="18">
        <v>0.90683476007400565</v>
      </c>
      <c r="AG626" t="str">
        <f>IF(AF626&lt;='CAV Tier 1 Analysis'!$A$5,"Tier 1", "Tier 2")</f>
        <v>Tier 2</v>
      </c>
      <c r="AH626" t="str">
        <f t="shared" si="20"/>
        <v>Texas - Tier 2</v>
      </c>
      <c r="AI626" t="str">
        <f t="shared" si="21"/>
        <v>Seagoville, City Of - Tier 2</v>
      </c>
    </row>
    <row r="627" spans="1:35" x14ac:dyDescent="0.3">
      <c r="A627">
        <v>620</v>
      </c>
      <c r="B627">
        <v>6</v>
      </c>
      <c r="C627" t="s">
        <v>23</v>
      </c>
      <c r="D627" t="s">
        <v>2566</v>
      </c>
      <c r="E627" t="s">
        <v>6823</v>
      </c>
      <c r="F627" t="s">
        <v>1253</v>
      </c>
      <c r="G627" s="59">
        <v>3.0126399999999998</v>
      </c>
      <c r="H627">
        <v>6</v>
      </c>
      <c r="I627">
        <v>0</v>
      </c>
      <c r="J627" s="12">
        <v>4</v>
      </c>
      <c r="K627" s="12">
        <v>9</v>
      </c>
      <c r="L627">
        <v>1</v>
      </c>
      <c r="M627" s="12">
        <v>1.6249336130437095</v>
      </c>
      <c r="N627" s="12">
        <v>87.71255394317636</v>
      </c>
      <c r="O627" s="12">
        <v>1069.5682449650506</v>
      </c>
      <c r="P627" s="12">
        <v>1056.4081709089301</v>
      </c>
      <c r="Q627" s="12">
        <v>92.882248565582813</v>
      </c>
      <c r="R627" s="27">
        <v>1.3585219247865795E-5</v>
      </c>
      <c r="S627" s="27">
        <v>9.4626925460793694E-6</v>
      </c>
      <c r="T627" s="27">
        <v>0</v>
      </c>
      <c r="U627" s="27">
        <v>3.7226274686651931E-4</v>
      </c>
      <c r="V627" s="27">
        <v>1.8783581295011322E-3</v>
      </c>
      <c r="W627" s="27">
        <v>3.8355323718932189E-5</v>
      </c>
      <c r="X627" s="27">
        <v>1.1291855216359526E-5</v>
      </c>
      <c r="Y627" s="27">
        <v>6.707346532735316E-5</v>
      </c>
      <c r="Z627" s="27">
        <v>4.3974026453928E-5</v>
      </c>
      <c r="AA627" s="27">
        <v>7.8644877919524243E-5</v>
      </c>
      <c r="AB627" s="27">
        <v>1.7055118420015146E-5</v>
      </c>
      <c r="AC627" s="18">
        <v>2.3000576865615536E-4</v>
      </c>
      <c r="AD627" s="12">
        <v>620</v>
      </c>
      <c r="AE627" s="17">
        <v>6</v>
      </c>
      <c r="AF627" s="18">
        <v>0.90706476584266182</v>
      </c>
      <c r="AG627" t="str">
        <f>IF(AF627&lt;='CAV Tier 1 Analysis'!$A$5,"Tier 1", "Tier 2")</f>
        <v>Tier 2</v>
      </c>
      <c r="AH627" t="str">
        <f t="shared" si="20"/>
        <v>Texas - Tier 2</v>
      </c>
      <c r="AI627" t="str">
        <f t="shared" si="21"/>
        <v>Clarendon, City Of - Tier 2</v>
      </c>
    </row>
    <row r="628" spans="1:35" x14ac:dyDescent="0.3">
      <c r="A628">
        <v>621</v>
      </c>
      <c r="B628">
        <v>6</v>
      </c>
      <c r="C628" t="s">
        <v>23</v>
      </c>
      <c r="D628" t="s">
        <v>3808</v>
      </c>
      <c r="E628" t="s">
        <v>5882</v>
      </c>
      <c r="F628" t="s">
        <v>1297</v>
      </c>
      <c r="G628" s="59">
        <v>2.11354</v>
      </c>
      <c r="H628">
        <v>6</v>
      </c>
      <c r="I628">
        <v>0</v>
      </c>
      <c r="J628" s="12">
        <v>7</v>
      </c>
      <c r="K628" s="12">
        <v>8</v>
      </c>
      <c r="L628">
        <v>3</v>
      </c>
      <c r="M628" s="12">
        <v>2</v>
      </c>
      <c r="N628" s="12">
        <v>0</v>
      </c>
      <c r="O628" s="12">
        <v>543.49104793912295</v>
      </c>
      <c r="P628" s="12">
        <v>515.241030369854</v>
      </c>
      <c r="Q628" s="12">
        <v>0</v>
      </c>
      <c r="R628" s="27">
        <v>9.5308116101274207E-6</v>
      </c>
      <c r="S628" s="27">
        <v>9.4626925460793694E-6</v>
      </c>
      <c r="T628" s="27">
        <v>0</v>
      </c>
      <c r="U628" s="27">
        <v>6.5145980701640873E-4</v>
      </c>
      <c r="V628" s="27">
        <v>1.6696516706676732E-3</v>
      </c>
      <c r="W628" s="27">
        <v>1.1506597115679657E-4</v>
      </c>
      <c r="X628" s="27">
        <v>1.3898235750331278E-5</v>
      </c>
      <c r="Y628" s="27">
        <v>0</v>
      </c>
      <c r="Z628" s="27">
        <v>2.2344988112777213E-5</v>
      </c>
      <c r="AA628" s="27">
        <v>3.8357397309510452E-5</v>
      </c>
      <c r="AB628" s="27">
        <v>0</v>
      </c>
      <c r="AC628" s="18">
        <v>2.2997923401542764E-4</v>
      </c>
      <c r="AD628" s="12">
        <v>621</v>
      </c>
      <c r="AE628" s="17">
        <v>6</v>
      </c>
      <c r="AF628" s="18">
        <v>0.90729474507667729</v>
      </c>
      <c r="AG628" t="str">
        <f>IF(AF628&lt;='CAV Tier 1 Analysis'!$A$5,"Tier 1", "Tier 2")</f>
        <v>Tier 2</v>
      </c>
      <c r="AH628" t="str">
        <f t="shared" si="20"/>
        <v>Texas - Tier 2</v>
      </c>
      <c r="AI628" t="str">
        <f t="shared" si="21"/>
        <v>Meridian,City Of - Tier 2</v>
      </c>
    </row>
    <row r="629" spans="1:35" x14ac:dyDescent="0.3">
      <c r="A629">
        <v>622</v>
      </c>
      <c r="B629">
        <v>6</v>
      </c>
      <c r="C629" t="s">
        <v>23</v>
      </c>
      <c r="D629" t="s">
        <v>3931</v>
      </c>
      <c r="E629" t="s">
        <v>6047</v>
      </c>
      <c r="F629" t="s">
        <v>1163</v>
      </c>
      <c r="G629" s="59">
        <v>12.066459999999999</v>
      </c>
      <c r="H629">
        <v>5</v>
      </c>
      <c r="I629">
        <v>1</v>
      </c>
      <c r="J629" s="12">
        <v>11</v>
      </c>
      <c r="K629" s="12">
        <v>4</v>
      </c>
      <c r="L629">
        <v>0</v>
      </c>
      <c r="M629" s="12">
        <v>2.4707188355159673</v>
      </c>
      <c r="N629" s="12">
        <v>343.80813927705498</v>
      </c>
      <c r="O629" s="12">
        <v>4445.7717945709246</v>
      </c>
      <c r="P629" s="12">
        <v>1617.5703139633006</v>
      </c>
      <c r="Q629" s="12">
        <v>0</v>
      </c>
      <c r="R629" s="27">
        <v>5.4412576559297728E-5</v>
      </c>
      <c r="S629" s="27">
        <v>7.8855771217328087E-6</v>
      </c>
      <c r="T629" s="27">
        <v>2.0918751568906368E-5</v>
      </c>
      <c r="U629" s="27">
        <v>1.0237225538829282E-3</v>
      </c>
      <c r="V629" s="27">
        <v>8.3482583533383658E-4</v>
      </c>
      <c r="W629" s="27">
        <v>0</v>
      </c>
      <c r="X629" s="27">
        <v>1.716931642439244E-5</v>
      </c>
      <c r="Y629" s="27">
        <v>2.6290881147983435E-4</v>
      </c>
      <c r="Z629" s="27">
        <v>1.8278262039181701E-4</v>
      </c>
      <c r="AA629" s="27">
        <v>1.204208973113452E-4</v>
      </c>
      <c r="AB629" s="27">
        <v>0</v>
      </c>
      <c r="AC629" s="18">
        <v>2.2954972182491734E-4</v>
      </c>
      <c r="AD629" s="12">
        <v>622</v>
      </c>
      <c r="AE629" s="17">
        <v>6</v>
      </c>
      <c r="AF629" s="18">
        <v>0.90752429479850216</v>
      </c>
      <c r="AG629" t="str">
        <f>IF(AF629&lt;='CAV Tier 1 Analysis'!$A$5,"Tier 1", "Tier 2")</f>
        <v>Tier 2</v>
      </c>
      <c r="AH629" t="str">
        <f t="shared" si="20"/>
        <v>Texas - Tier 2</v>
      </c>
      <c r="AI629" t="str">
        <f t="shared" si="21"/>
        <v>Gladewater, City Of - Tier 2</v>
      </c>
    </row>
    <row r="630" spans="1:35" x14ac:dyDescent="0.3">
      <c r="A630">
        <v>623</v>
      </c>
      <c r="B630">
        <v>6</v>
      </c>
      <c r="C630" t="s">
        <v>23</v>
      </c>
      <c r="D630" t="s">
        <v>4272</v>
      </c>
      <c r="E630" t="s">
        <v>6516</v>
      </c>
      <c r="F630" t="s">
        <v>1423</v>
      </c>
      <c r="G630" s="59">
        <v>1.3502700000000001</v>
      </c>
      <c r="H630">
        <v>5</v>
      </c>
      <c r="I630">
        <v>0</v>
      </c>
      <c r="J630" s="12">
        <v>4</v>
      </c>
      <c r="K630" s="12">
        <v>10</v>
      </c>
      <c r="L630">
        <v>0</v>
      </c>
      <c r="M630" s="12">
        <v>0</v>
      </c>
      <c r="N630" s="12">
        <v>0</v>
      </c>
      <c r="O630" s="12">
        <v>462.01450072471954</v>
      </c>
      <c r="P630" s="12">
        <v>437.24727567637035</v>
      </c>
      <c r="Q630" s="12">
        <v>0</v>
      </c>
      <c r="R630" s="27">
        <v>6.0889166955944786E-6</v>
      </c>
      <c r="S630" s="27">
        <v>7.8855771217328087E-6</v>
      </c>
      <c r="T630" s="27">
        <v>0</v>
      </c>
      <c r="U630" s="27">
        <v>3.7226274686651931E-4</v>
      </c>
      <c r="V630" s="27">
        <v>2.0870645883345916E-3</v>
      </c>
      <c r="W630" s="27">
        <v>0</v>
      </c>
      <c r="X630" s="27">
        <v>0</v>
      </c>
      <c r="Y630" s="27">
        <v>0</v>
      </c>
      <c r="Z630" s="27">
        <v>1.8995176766519489E-5</v>
      </c>
      <c r="AA630" s="27">
        <v>3.2551110037918421E-5</v>
      </c>
      <c r="AB630" s="27">
        <v>0</v>
      </c>
      <c r="AC630" s="18">
        <v>2.2953164689298874E-4</v>
      </c>
      <c r="AD630" s="12">
        <v>623</v>
      </c>
      <c r="AE630" s="17">
        <v>6</v>
      </c>
      <c r="AF630" s="18">
        <v>0.90775382644539515</v>
      </c>
      <c r="AG630" t="str">
        <f>IF(AF630&lt;='CAV Tier 1 Analysis'!$A$5,"Tier 1", "Tier 2")</f>
        <v>Tier 2</v>
      </c>
      <c r="AH630" t="str">
        <f t="shared" si="20"/>
        <v>Texas - Tier 2</v>
      </c>
      <c r="AI630" t="str">
        <f t="shared" si="21"/>
        <v>Olton, City Of - Tier 2</v>
      </c>
    </row>
    <row r="631" spans="1:35" x14ac:dyDescent="0.3">
      <c r="A631">
        <v>624</v>
      </c>
      <c r="B631">
        <v>6</v>
      </c>
      <c r="C631" t="s">
        <v>23</v>
      </c>
      <c r="D631" t="s">
        <v>3796</v>
      </c>
      <c r="E631" t="s">
        <v>5866</v>
      </c>
      <c r="F631" t="s">
        <v>878</v>
      </c>
      <c r="G631" s="59">
        <v>2.4866100000000002</v>
      </c>
      <c r="H631">
        <v>31</v>
      </c>
      <c r="I631">
        <v>27</v>
      </c>
      <c r="J631" s="12">
        <v>9</v>
      </c>
      <c r="K631" s="12">
        <v>1</v>
      </c>
      <c r="L631">
        <v>1</v>
      </c>
      <c r="M631" s="12">
        <v>53.254189438633318</v>
      </c>
      <c r="N631" s="12">
        <v>131.01954717515434</v>
      </c>
      <c r="O631" s="12">
        <v>4244.0046070301578</v>
      </c>
      <c r="P631" s="12">
        <v>2285.8568595579191</v>
      </c>
      <c r="Q631" s="12">
        <v>0</v>
      </c>
      <c r="R631" s="27">
        <v>1.1213135998305663E-5</v>
      </c>
      <c r="S631" s="27">
        <v>4.8890578154743408E-5</v>
      </c>
      <c r="T631" s="27">
        <v>5.6480629236047193E-4</v>
      </c>
      <c r="U631" s="27">
        <v>8.3759118044966839E-4</v>
      </c>
      <c r="V631" s="27">
        <v>2.0870645883345915E-4</v>
      </c>
      <c r="W631" s="27">
        <v>3.8355323718932189E-5</v>
      </c>
      <c r="X631" s="27">
        <v>3.7006963975546393E-4</v>
      </c>
      <c r="Y631" s="27">
        <v>1.0019016274855475E-4</v>
      </c>
      <c r="Z631" s="27">
        <v>1.7448720241898606E-4</v>
      </c>
      <c r="AA631" s="27">
        <v>1.7017185081668321E-4</v>
      </c>
      <c r="AB631" s="27">
        <v>0</v>
      </c>
      <c r="AC631" s="18">
        <v>2.2949834775047898E-4</v>
      </c>
      <c r="AD631" s="12">
        <v>624</v>
      </c>
      <c r="AE631" s="17">
        <v>6</v>
      </c>
      <c r="AF631" s="18">
        <v>0.90798332479314559</v>
      </c>
      <c r="AG631" t="str">
        <f>IF(AF631&lt;='CAV Tier 1 Analysis'!$A$5,"Tier 1", "Tier 2")</f>
        <v>Tier 2</v>
      </c>
      <c r="AH631" t="str">
        <f t="shared" si="20"/>
        <v>Texas - Tier 2</v>
      </c>
      <c r="AI631" t="str">
        <f t="shared" si="21"/>
        <v>Castle Hills, City Of - Tier 2</v>
      </c>
    </row>
    <row r="632" spans="1:35" x14ac:dyDescent="0.3">
      <c r="A632">
        <v>625</v>
      </c>
      <c r="B632">
        <v>6</v>
      </c>
      <c r="C632" t="s">
        <v>23</v>
      </c>
      <c r="D632" t="s">
        <v>2928</v>
      </c>
      <c r="E632" t="s">
        <v>5907</v>
      </c>
      <c r="F632" t="s">
        <v>1268</v>
      </c>
      <c r="G632" s="59">
        <v>3.3651200000000001</v>
      </c>
      <c r="H632">
        <v>18</v>
      </c>
      <c r="I632">
        <v>0</v>
      </c>
      <c r="J632" s="12">
        <v>8</v>
      </c>
      <c r="K632" s="12">
        <v>7</v>
      </c>
      <c r="L632">
        <v>0</v>
      </c>
      <c r="M632" s="12">
        <v>2.60738398630658</v>
      </c>
      <c r="N632" s="12">
        <v>96.177927916865329</v>
      </c>
      <c r="O632" s="12">
        <v>1603.5401582079403</v>
      </c>
      <c r="P632" s="12">
        <v>1542.3333462511202</v>
      </c>
      <c r="Q632" s="12">
        <v>0</v>
      </c>
      <c r="R632" s="27">
        <v>1.5174694950401691E-5</v>
      </c>
      <c r="S632" s="27">
        <v>2.838807763823811E-5</v>
      </c>
      <c r="T632" s="27">
        <v>0</v>
      </c>
      <c r="U632" s="27">
        <v>7.4452549373303862E-4</v>
      </c>
      <c r="V632" s="27">
        <v>1.460945211834214E-3</v>
      </c>
      <c r="W632" s="27">
        <v>0</v>
      </c>
      <c r="X632" s="27">
        <v>1.8119018666663695E-5</v>
      </c>
      <c r="Y632" s="27">
        <v>7.3546905469971168E-5</v>
      </c>
      <c r="Z632" s="27">
        <v>6.5927646663889111E-5</v>
      </c>
      <c r="AA632" s="27">
        <v>1.1481984053830961E-4</v>
      </c>
      <c r="AB632" s="27">
        <v>0</v>
      </c>
      <c r="AC632" s="18">
        <v>2.2922244449952053E-4</v>
      </c>
      <c r="AD632" s="12">
        <v>625</v>
      </c>
      <c r="AE632" s="17">
        <v>6</v>
      </c>
      <c r="AF632" s="18">
        <v>0.90821254723764511</v>
      </c>
      <c r="AG632" t="str">
        <f>IF(AF632&lt;='CAV Tier 1 Analysis'!$A$5,"Tier 1", "Tier 2")</f>
        <v>Tier 2</v>
      </c>
      <c r="AH632" t="str">
        <f t="shared" si="20"/>
        <v>Texas - Tier 2</v>
      </c>
      <c r="AI632" t="str">
        <f t="shared" si="21"/>
        <v>Caldwell, City Of - Tier 2</v>
      </c>
    </row>
    <row r="633" spans="1:35" x14ac:dyDescent="0.3">
      <c r="A633">
        <v>626</v>
      </c>
      <c r="B633">
        <v>6</v>
      </c>
      <c r="C633" t="s">
        <v>23</v>
      </c>
      <c r="D633" t="s">
        <v>4061</v>
      </c>
      <c r="E633" t="s">
        <v>6217</v>
      </c>
      <c r="F633" t="s">
        <v>1358</v>
      </c>
      <c r="G633" s="59">
        <v>2.0450500000000003</v>
      </c>
      <c r="H633">
        <v>0</v>
      </c>
      <c r="I633">
        <v>0</v>
      </c>
      <c r="J633" s="12">
        <v>3</v>
      </c>
      <c r="K633" s="12">
        <v>10</v>
      </c>
      <c r="L633">
        <v>0</v>
      </c>
      <c r="M633" s="12">
        <v>0</v>
      </c>
      <c r="N633" s="12">
        <v>0</v>
      </c>
      <c r="O633" s="12">
        <v>1284.2145013882157</v>
      </c>
      <c r="P633" s="12">
        <v>1246.9464830647642</v>
      </c>
      <c r="Q633" s="12">
        <v>0</v>
      </c>
      <c r="R633" s="27">
        <v>9.2219623396250297E-6</v>
      </c>
      <c r="S633" s="27">
        <v>0</v>
      </c>
      <c r="T633" s="27">
        <v>0</v>
      </c>
      <c r="U633" s="27">
        <v>2.7919706014988948E-4</v>
      </c>
      <c r="V633" s="27">
        <v>2.0870645883345916E-3</v>
      </c>
      <c r="W633" s="27">
        <v>0</v>
      </c>
      <c r="X633" s="27">
        <v>0</v>
      </c>
      <c r="Y633" s="27">
        <v>0</v>
      </c>
      <c r="Z633" s="27">
        <v>5.2798952027982698E-5</v>
      </c>
      <c r="AA633" s="27">
        <v>9.2829605670725611E-5</v>
      </c>
      <c r="AB633" s="27">
        <v>0</v>
      </c>
      <c r="AC633" s="18">
        <v>2.2919201532025586E-4</v>
      </c>
      <c r="AD633" s="12">
        <v>626</v>
      </c>
      <c r="AE633" s="17">
        <v>6</v>
      </c>
      <c r="AF633" s="18">
        <v>0.90844173925296534</v>
      </c>
      <c r="AG633" t="str">
        <f>IF(AF633&lt;='CAV Tier 1 Analysis'!$A$5,"Tier 1", "Tier 2")</f>
        <v>Tier 2</v>
      </c>
      <c r="AH633" t="str">
        <f t="shared" si="20"/>
        <v>Texas - Tier 2</v>
      </c>
      <c r="AI633" t="str">
        <f t="shared" si="21"/>
        <v>Cactus, City Of - Tier 2</v>
      </c>
    </row>
    <row r="634" spans="1:35" x14ac:dyDescent="0.3">
      <c r="A634">
        <v>627</v>
      </c>
      <c r="B634">
        <v>6</v>
      </c>
      <c r="C634" t="s">
        <v>23</v>
      </c>
      <c r="D634" t="s">
        <v>4243</v>
      </c>
      <c r="E634" t="s">
        <v>6477</v>
      </c>
      <c r="F634" t="s">
        <v>1321</v>
      </c>
      <c r="G634" s="59">
        <v>1.58318</v>
      </c>
      <c r="H634">
        <v>3</v>
      </c>
      <c r="I634">
        <v>0</v>
      </c>
      <c r="J634" s="12">
        <v>7</v>
      </c>
      <c r="K634" s="12">
        <v>8</v>
      </c>
      <c r="L634">
        <v>2</v>
      </c>
      <c r="M634" s="12">
        <v>2.6761391629505171</v>
      </c>
      <c r="N634" s="12">
        <v>29.418399167160587</v>
      </c>
      <c r="O634" s="12">
        <v>601.40875674517019</v>
      </c>
      <c r="P634" s="12">
        <v>591.83911793515733</v>
      </c>
      <c r="Q634" s="12">
        <v>0</v>
      </c>
      <c r="R634" s="27">
        <v>7.1392026292010241E-6</v>
      </c>
      <c r="S634" s="27">
        <v>4.7313462730396847E-6</v>
      </c>
      <c r="T634" s="27">
        <v>0</v>
      </c>
      <c r="U634" s="27">
        <v>6.5145980701640873E-4</v>
      </c>
      <c r="V634" s="27">
        <v>1.6696516706676732E-3</v>
      </c>
      <c r="W634" s="27">
        <v>7.6710647437864377E-5</v>
      </c>
      <c r="X634" s="27">
        <v>1.8596806493690247E-5</v>
      </c>
      <c r="Y634" s="27">
        <v>2.2496140949254465E-5</v>
      </c>
      <c r="Z634" s="27">
        <v>2.4726205834205773E-5</v>
      </c>
      <c r="AA634" s="27">
        <v>4.4059783386531459E-5</v>
      </c>
      <c r="AB634" s="27">
        <v>0</v>
      </c>
      <c r="AC634" s="18">
        <v>2.2905196460798802E-4</v>
      </c>
      <c r="AD634" s="12">
        <v>627</v>
      </c>
      <c r="AE634" s="17">
        <v>6</v>
      </c>
      <c r="AF634" s="18">
        <v>0.90867079121757333</v>
      </c>
      <c r="AG634" t="str">
        <f>IF(AF634&lt;='CAV Tier 1 Analysis'!$A$5,"Tier 1", "Tier 2")</f>
        <v>Tier 2</v>
      </c>
      <c r="AH634" t="str">
        <f t="shared" si="20"/>
        <v>Texas - Tier 2</v>
      </c>
      <c r="AI634" t="str">
        <f t="shared" si="21"/>
        <v>Goliad, City Of - Tier 2</v>
      </c>
    </row>
    <row r="635" spans="1:35" x14ac:dyDescent="0.3">
      <c r="A635">
        <v>628</v>
      </c>
      <c r="B635">
        <v>6</v>
      </c>
      <c r="C635" t="s">
        <v>23</v>
      </c>
      <c r="D635" t="s">
        <v>4055</v>
      </c>
      <c r="E635" t="s">
        <v>6209</v>
      </c>
      <c r="F635" t="s">
        <v>1222</v>
      </c>
      <c r="G635" s="59">
        <v>3.0686100000000001</v>
      </c>
      <c r="H635">
        <v>18</v>
      </c>
      <c r="I635">
        <v>0</v>
      </c>
      <c r="J635" s="12">
        <v>7</v>
      </c>
      <c r="K635" s="12">
        <v>7</v>
      </c>
      <c r="L635">
        <v>0</v>
      </c>
      <c r="M635" s="12">
        <v>4.0000000000000009</v>
      </c>
      <c r="N635" s="12">
        <v>0</v>
      </c>
      <c r="O635" s="12">
        <v>2934.5465059106059</v>
      </c>
      <c r="P635" s="12">
        <v>2866.2843439277635</v>
      </c>
      <c r="Q635" s="12">
        <v>0</v>
      </c>
      <c r="R635" s="27">
        <v>1.3837610745456961E-5</v>
      </c>
      <c r="S635" s="27">
        <v>2.838807763823811E-5</v>
      </c>
      <c r="T635" s="27">
        <v>0</v>
      </c>
      <c r="U635" s="27">
        <v>6.5145980701640873E-4</v>
      </c>
      <c r="V635" s="27">
        <v>1.460945211834214E-3</v>
      </c>
      <c r="W635" s="27">
        <v>0</v>
      </c>
      <c r="X635" s="27">
        <v>2.7796471500662559E-5</v>
      </c>
      <c r="Y635" s="27">
        <v>0</v>
      </c>
      <c r="Z635" s="27">
        <v>1.2065038980790947E-4</v>
      </c>
      <c r="AA635" s="27">
        <v>2.1338208896746152E-4</v>
      </c>
      <c r="AB635" s="27">
        <v>0</v>
      </c>
      <c r="AC635" s="18">
        <v>2.2876905977366831E-4</v>
      </c>
      <c r="AD635" s="12">
        <v>628</v>
      </c>
      <c r="AE635" s="17">
        <v>6</v>
      </c>
      <c r="AF635" s="18">
        <v>0.90889956027734697</v>
      </c>
      <c r="AG635" t="str">
        <f>IF(AF635&lt;='CAV Tier 1 Analysis'!$A$5,"Tier 1", "Tier 2")</f>
        <v>Tier 2</v>
      </c>
      <c r="AH635" t="str">
        <f t="shared" si="20"/>
        <v>Texas - Tier 2</v>
      </c>
      <c r="AI635" t="str">
        <f t="shared" si="21"/>
        <v>Rockdale, City Of - Tier 2</v>
      </c>
    </row>
    <row r="636" spans="1:35" x14ac:dyDescent="0.3">
      <c r="A636">
        <v>629</v>
      </c>
      <c r="B636">
        <v>6</v>
      </c>
      <c r="C636" t="s">
        <v>23</v>
      </c>
      <c r="D636" t="s">
        <v>4124</v>
      </c>
      <c r="E636" t="s">
        <v>6308</v>
      </c>
      <c r="F636" t="s">
        <v>1000</v>
      </c>
      <c r="G636" s="59">
        <v>6.0216400000000005</v>
      </c>
      <c r="H636">
        <v>52</v>
      </c>
      <c r="I636">
        <v>3</v>
      </c>
      <c r="J636" s="12">
        <v>12</v>
      </c>
      <c r="K636" s="12">
        <v>1</v>
      </c>
      <c r="L636">
        <v>0</v>
      </c>
      <c r="M636" s="12">
        <v>15.000164407038612</v>
      </c>
      <c r="N636" s="12">
        <v>379.54331188540777</v>
      </c>
      <c r="O636" s="12">
        <v>7634.0259707347323</v>
      </c>
      <c r="P636" s="12">
        <v>1858.1183405205002</v>
      </c>
      <c r="Q636" s="12">
        <v>933.75130401161732</v>
      </c>
      <c r="R636" s="27">
        <v>2.7154024255044944E-5</v>
      </c>
      <c r="S636" s="27">
        <v>8.2010002066021205E-5</v>
      </c>
      <c r="T636" s="27">
        <v>6.2756254706719102E-5</v>
      </c>
      <c r="U636" s="27">
        <v>1.1167882405995579E-3</v>
      </c>
      <c r="V636" s="27">
        <v>2.0870645883345915E-4</v>
      </c>
      <c r="W636" s="27">
        <v>0</v>
      </c>
      <c r="X636" s="27">
        <v>1.0423791061137541E-4</v>
      </c>
      <c r="Y636" s="27">
        <v>2.9023536569767328E-4</v>
      </c>
      <c r="Z636" s="27">
        <v>3.1386389935130491E-4</v>
      </c>
      <c r="AA636" s="27">
        <v>1.3832862531206348E-4</v>
      </c>
      <c r="AB636" s="27">
        <v>1.7145621806859159E-4</v>
      </c>
      <c r="AC636" s="18">
        <v>2.2868518177289194E-4</v>
      </c>
      <c r="AD636" s="12">
        <v>629</v>
      </c>
      <c r="AE636" s="17">
        <v>6</v>
      </c>
      <c r="AF636" s="18">
        <v>0.90912824545911985</v>
      </c>
      <c r="AG636" t="str">
        <f>IF(AF636&lt;='CAV Tier 1 Analysis'!$A$5,"Tier 1", "Tier 2")</f>
        <v>Tier 2</v>
      </c>
      <c r="AH636" t="str">
        <f t="shared" si="20"/>
        <v>Texas - Tier 2</v>
      </c>
      <c r="AI636" t="str">
        <f t="shared" si="21"/>
        <v>Kennedale, City Of - Tier 2</v>
      </c>
    </row>
    <row r="637" spans="1:35" x14ac:dyDescent="0.3">
      <c r="A637">
        <v>630</v>
      </c>
      <c r="B637">
        <v>6</v>
      </c>
      <c r="C637" t="s">
        <v>23</v>
      </c>
      <c r="D637" t="s">
        <v>2971</v>
      </c>
      <c r="E637" t="s">
        <v>6040</v>
      </c>
      <c r="F637" t="s">
        <v>1079</v>
      </c>
      <c r="G637" s="59">
        <v>6.549599999999999</v>
      </c>
      <c r="H637">
        <v>70</v>
      </c>
      <c r="I637">
        <v>0</v>
      </c>
      <c r="J637" s="12">
        <v>6</v>
      </c>
      <c r="K637" s="12">
        <v>6</v>
      </c>
      <c r="L637">
        <v>0</v>
      </c>
      <c r="M637" s="12">
        <v>3.8773726639794792</v>
      </c>
      <c r="N637" s="12">
        <v>48.418976135732422</v>
      </c>
      <c r="O637" s="12">
        <v>3421.0221574578418</v>
      </c>
      <c r="P637" s="12">
        <v>3337.5362877199977</v>
      </c>
      <c r="Q637" s="12">
        <v>609.22810707965618</v>
      </c>
      <c r="R637" s="27">
        <v>2.9534810659694424E-5</v>
      </c>
      <c r="S637" s="27">
        <v>1.1039807970425932E-4</v>
      </c>
      <c r="T637" s="27">
        <v>0</v>
      </c>
      <c r="U637" s="27">
        <v>5.5839412029977896E-4</v>
      </c>
      <c r="V637" s="27">
        <v>1.2522387530007548E-3</v>
      </c>
      <c r="W637" s="27">
        <v>0</v>
      </c>
      <c r="X637" s="27">
        <v>2.6944319687938409E-5</v>
      </c>
      <c r="Y637" s="27">
        <v>3.7025811825407915E-5</v>
      </c>
      <c r="Z637" s="27">
        <v>1.4065125770113028E-4</v>
      </c>
      <c r="AA637" s="27">
        <v>2.4846469492363388E-4</v>
      </c>
      <c r="AB637" s="27">
        <v>1.1186698934951657E-4</v>
      </c>
      <c r="AC637" s="18">
        <v>2.2868353065019228E-4</v>
      </c>
      <c r="AD637" s="12">
        <v>630</v>
      </c>
      <c r="AE637" s="17">
        <v>6</v>
      </c>
      <c r="AF637" s="18">
        <v>0.90935692898977005</v>
      </c>
      <c r="AG637" t="str">
        <f>IF(AF637&lt;='CAV Tier 1 Analysis'!$A$5,"Tier 1", "Tier 2")</f>
        <v>Tier 2</v>
      </c>
      <c r="AH637" t="str">
        <f t="shared" si="20"/>
        <v>Texas - Tier 2</v>
      </c>
      <c r="AI637" t="str">
        <f t="shared" si="21"/>
        <v>Fredericksburg, City Of - Tier 2</v>
      </c>
    </row>
    <row r="638" spans="1:35" x14ac:dyDescent="0.3">
      <c r="A638">
        <v>631</v>
      </c>
      <c r="B638">
        <v>6</v>
      </c>
      <c r="C638" t="s">
        <v>23</v>
      </c>
      <c r="D638" t="s">
        <v>4310</v>
      </c>
      <c r="E638" t="s">
        <v>6564</v>
      </c>
      <c r="F638" t="s">
        <v>1448</v>
      </c>
      <c r="G638" s="59">
        <v>1.6074899999999999</v>
      </c>
      <c r="H638">
        <v>1</v>
      </c>
      <c r="I638">
        <v>0</v>
      </c>
      <c r="J638" s="12">
        <v>6</v>
      </c>
      <c r="K638" s="12">
        <v>9</v>
      </c>
      <c r="L638">
        <v>0</v>
      </c>
      <c r="M638" s="12">
        <v>0</v>
      </c>
      <c r="N638" s="12">
        <v>0</v>
      </c>
      <c r="O638" s="12">
        <v>429.99890782199697</v>
      </c>
      <c r="P638" s="12">
        <v>399.94329869184509</v>
      </c>
      <c r="Q638" s="12">
        <v>61.135406522262429</v>
      </c>
      <c r="R638" s="27">
        <v>7.2488263080725832E-6</v>
      </c>
      <c r="S638" s="27">
        <v>1.5771154243465616E-6</v>
      </c>
      <c r="T638" s="27">
        <v>0</v>
      </c>
      <c r="U638" s="27">
        <v>5.5839412029977896E-4</v>
      </c>
      <c r="V638" s="27">
        <v>1.8783581295011322E-3</v>
      </c>
      <c r="W638" s="27">
        <v>0</v>
      </c>
      <c r="X638" s="27">
        <v>0</v>
      </c>
      <c r="Y638" s="27">
        <v>0</v>
      </c>
      <c r="Z638" s="27">
        <v>1.767889373748424E-5</v>
      </c>
      <c r="AA638" s="27">
        <v>2.9773995285638029E-5</v>
      </c>
      <c r="AB638" s="27">
        <v>1.1225735961341813E-5</v>
      </c>
      <c r="AC638" s="18">
        <v>2.2765971059252678E-4</v>
      </c>
      <c r="AD638" s="12">
        <v>631</v>
      </c>
      <c r="AE638" s="17">
        <v>6</v>
      </c>
      <c r="AF638" s="18">
        <v>0.90958458870036263</v>
      </c>
      <c r="AG638" t="str">
        <f>IF(AF638&lt;='CAV Tier 1 Analysis'!$A$5,"Tier 1", "Tier 2")</f>
        <v>Tier 2</v>
      </c>
      <c r="AH638" t="str">
        <f t="shared" si="20"/>
        <v>Texas - Tier 2</v>
      </c>
      <c r="AI638" t="str">
        <f t="shared" si="21"/>
        <v>Emory, Town Of - Tier 2</v>
      </c>
    </row>
    <row r="639" spans="1:35" x14ac:dyDescent="0.3">
      <c r="A639">
        <v>632</v>
      </c>
      <c r="B639">
        <v>6</v>
      </c>
      <c r="C639" t="s">
        <v>23</v>
      </c>
      <c r="D639" t="s">
        <v>3939</v>
      </c>
      <c r="E639" t="s">
        <v>6059</v>
      </c>
      <c r="F639" t="s">
        <v>1444</v>
      </c>
      <c r="G639" s="59">
        <v>0.85192000000000001</v>
      </c>
      <c r="H639">
        <v>0</v>
      </c>
      <c r="I639">
        <v>0</v>
      </c>
      <c r="J639" s="12">
        <v>4</v>
      </c>
      <c r="K639" s="12">
        <v>10</v>
      </c>
      <c r="L639">
        <v>1</v>
      </c>
      <c r="M639" s="12">
        <v>0</v>
      </c>
      <c r="N639" s="12">
        <v>0</v>
      </c>
      <c r="O639" s="12">
        <v>1.6584655823655423</v>
      </c>
      <c r="P639" s="12">
        <v>0</v>
      </c>
      <c r="Q639" s="12">
        <v>0</v>
      </c>
      <c r="R639" s="27">
        <v>3.8416538257614018E-6</v>
      </c>
      <c r="S639" s="27">
        <v>0</v>
      </c>
      <c r="T639" s="27">
        <v>0</v>
      </c>
      <c r="U639" s="27">
        <v>3.7226274686651931E-4</v>
      </c>
      <c r="V639" s="27">
        <v>2.0870645883345916E-3</v>
      </c>
      <c r="W639" s="27">
        <v>3.8355323718932189E-5</v>
      </c>
      <c r="X639" s="27">
        <v>0</v>
      </c>
      <c r="Y639" s="27">
        <v>0</v>
      </c>
      <c r="Z639" s="27">
        <v>6.8185840160442044E-8</v>
      </c>
      <c r="AA639" s="27">
        <v>0</v>
      </c>
      <c r="AB639" s="27">
        <v>0</v>
      </c>
      <c r="AC639" s="18">
        <v>2.2741749987145136E-4</v>
      </c>
      <c r="AD639" s="12">
        <v>632</v>
      </c>
      <c r="AE639" s="17">
        <v>6</v>
      </c>
      <c r="AF639" s="18">
        <v>0.90981200620023406</v>
      </c>
      <c r="AG639" t="str">
        <f>IF(AF639&lt;='CAV Tier 1 Analysis'!$A$5,"Tier 1", "Tier 2")</f>
        <v>Tier 2</v>
      </c>
      <c r="AH639" t="str">
        <f t="shared" si="20"/>
        <v>Texas - Tier 2</v>
      </c>
      <c r="AI639" t="str">
        <f t="shared" si="21"/>
        <v>Turkey, City Of - Tier 2</v>
      </c>
    </row>
    <row r="640" spans="1:35" x14ac:dyDescent="0.3">
      <c r="A640">
        <v>633</v>
      </c>
      <c r="B640">
        <v>6</v>
      </c>
      <c r="C640" t="s">
        <v>23</v>
      </c>
      <c r="D640" t="s">
        <v>2951</v>
      </c>
      <c r="E640" t="s">
        <v>5841</v>
      </c>
      <c r="F640" t="s">
        <v>1021</v>
      </c>
      <c r="G640" s="59">
        <v>1.3157400000000001</v>
      </c>
      <c r="H640">
        <v>214</v>
      </c>
      <c r="I640">
        <v>0</v>
      </c>
      <c r="J640" s="12">
        <v>14</v>
      </c>
      <c r="K640" s="12">
        <v>2</v>
      </c>
      <c r="L640">
        <v>0</v>
      </c>
      <c r="M640" s="12">
        <v>41.246021250399011</v>
      </c>
      <c r="N640" s="12">
        <v>15.424347222799332</v>
      </c>
      <c r="O640" s="12">
        <v>1133.9599261291298</v>
      </c>
      <c r="P640" s="12">
        <v>1056.6268098717612</v>
      </c>
      <c r="Q640" s="12">
        <v>60.900118596468474</v>
      </c>
      <c r="R640" s="27">
        <v>5.9332068794103988E-6</v>
      </c>
      <c r="S640" s="27">
        <v>3.3750270081016418E-4</v>
      </c>
      <c r="T640" s="27">
        <v>0</v>
      </c>
      <c r="U640" s="27">
        <v>1.3029196140328175E-3</v>
      </c>
      <c r="V640" s="27">
        <v>4.1741291766691829E-4</v>
      </c>
      <c r="W640" s="27">
        <v>0</v>
      </c>
      <c r="X640" s="27">
        <v>2.8662346355060953E-4</v>
      </c>
      <c r="Y640" s="27">
        <v>1.1794941227178478E-5</v>
      </c>
      <c r="Z640" s="27">
        <v>4.6621413849965209E-5</v>
      </c>
      <c r="AA640" s="27">
        <v>7.8661154615420603E-5</v>
      </c>
      <c r="AB640" s="27">
        <v>1.1182532189908759E-5</v>
      </c>
      <c r="AC640" s="18">
        <v>2.271501768020357E-4</v>
      </c>
      <c r="AD640" s="12">
        <v>633</v>
      </c>
      <c r="AE640" s="17">
        <v>6</v>
      </c>
      <c r="AF640" s="18">
        <v>0.91003915637703614</v>
      </c>
      <c r="AG640" t="str">
        <f>IF(AF640&lt;='CAV Tier 1 Analysis'!$A$5,"Tier 1", "Tier 2")</f>
        <v>Tier 2</v>
      </c>
      <c r="AH640" t="str">
        <f t="shared" si="20"/>
        <v>Texas - Tier 2</v>
      </c>
      <c r="AI640" t="str">
        <f t="shared" si="21"/>
        <v>Fulton, City Of - Tier 2</v>
      </c>
    </row>
    <row r="641" spans="1:35" x14ac:dyDescent="0.3">
      <c r="A641">
        <v>634</v>
      </c>
      <c r="B641">
        <v>6</v>
      </c>
      <c r="C641" t="s">
        <v>23</v>
      </c>
      <c r="D641" t="s">
        <v>2859</v>
      </c>
      <c r="E641" t="s">
        <v>6474</v>
      </c>
      <c r="F641" t="s">
        <v>1262</v>
      </c>
      <c r="G641" s="59">
        <v>4.5610100000000005</v>
      </c>
      <c r="H641">
        <v>12</v>
      </c>
      <c r="I641">
        <v>3</v>
      </c>
      <c r="J641" s="12">
        <v>8</v>
      </c>
      <c r="K641" s="12">
        <v>7</v>
      </c>
      <c r="L641">
        <v>0</v>
      </c>
      <c r="M641" s="12">
        <v>4</v>
      </c>
      <c r="N641" s="12">
        <v>0</v>
      </c>
      <c r="O641" s="12">
        <v>1459.5807839595261</v>
      </c>
      <c r="P641" s="12">
        <v>1383.7573693567674</v>
      </c>
      <c r="Q641" s="12">
        <v>0</v>
      </c>
      <c r="R641" s="27">
        <v>2.0567449426983769E-5</v>
      </c>
      <c r="S641" s="27">
        <v>1.8925385092158739E-5</v>
      </c>
      <c r="T641" s="27">
        <v>6.2756254706719102E-5</v>
      </c>
      <c r="U641" s="27">
        <v>7.4452549373303862E-4</v>
      </c>
      <c r="V641" s="27">
        <v>1.460945211834214E-3</v>
      </c>
      <c r="W641" s="27">
        <v>0</v>
      </c>
      <c r="X641" s="27">
        <v>2.7796471500662555E-5</v>
      </c>
      <c r="Y641" s="27">
        <v>0</v>
      </c>
      <c r="Z641" s="27">
        <v>6.0008928189129668E-5</v>
      </c>
      <c r="AA641" s="27">
        <v>1.0301456613088477E-4</v>
      </c>
      <c r="AB641" s="27">
        <v>0</v>
      </c>
      <c r="AC641" s="18">
        <v>2.2713997823761736E-4</v>
      </c>
      <c r="AD641" s="12">
        <v>634</v>
      </c>
      <c r="AE641" s="17">
        <v>6</v>
      </c>
      <c r="AF641" s="18">
        <v>0.91026629635527379</v>
      </c>
      <c r="AG641" t="str">
        <f>IF(AF641&lt;='CAV Tier 1 Analysis'!$A$5,"Tier 1", "Tier 2")</f>
        <v>Tier 2</v>
      </c>
      <c r="AH641" t="str">
        <f t="shared" si="20"/>
        <v>Texas - Tier 2</v>
      </c>
      <c r="AI641" t="str">
        <f t="shared" si="21"/>
        <v>Fairfield, Town Of - Tier 2</v>
      </c>
    </row>
    <row r="642" spans="1:35" x14ac:dyDescent="0.3">
      <c r="A642">
        <v>635</v>
      </c>
      <c r="B642">
        <v>6</v>
      </c>
      <c r="C642" t="s">
        <v>23</v>
      </c>
      <c r="D642" t="s">
        <v>2530</v>
      </c>
      <c r="E642" t="s">
        <v>6741</v>
      </c>
      <c r="F642" t="s">
        <v>1382</v>
      </c>
      <c r="G642" s="59">
        <v>3.0080100000000005</v>
      </c>
      <c r="H642">
        <v>2</v>
      </c>
      <c r="I642">
        <v>0</v>
      </c>
      <c r="J642" s="12">
        <v>9</v>
      </c>
      <c r="K642" s="12">
        <v>7</v>
      </c>
      <c r="L642">
        <v>0</v>
      </c>
      <c r="M642" s="12">
        <v>0</v>
      </c>
      <c r="N642" s="12">
        <v>14.655216030267493</v>
      </c>
      <c r="O642" s="12">
        <v>1490.5854655312139</v>
      </c>
      <c r="P642" s="12">
        <v>1444.7853108118525</v>
      </c>
      <c r="Q642" s="12">
        <v>0</v>
      </c>
      <c r="R642" s="27">
        <v>1.3564340694464921E-5</v>
      </c>
      <c r="S642" s="27">
        <v>3.1542308486931231E-6</v>
      </c>
      <c r="T642" s="27">
        <v>0</v>
      </c>
      <c r="U642" s="27">
        <v>8.3759118044966839E-4</v>
      </c>
      <c r="V642" s="27">
        <v>1.460945211834214E-3</v>
      </c>
      <c r="W642" s="27">
        <v>0</v>
      </c>
      <c r="X642" s="27">
        <v>0</v>
      </c>
      <c r="Y642" s="27">
        <v>1.1206789451232117E-5</v>
      </c>
      <c r="Z642" s="27">
        <v>6.1283648800972029E-5</v>
      </c>
      <c r="AA642" s="27">
        <v>1.0755782425552188E-4</v>
      </c>
      <c r="AB642" s="27">
        <v>0</v>
      </c>
      <c r="AC642" s="18">
        <v>2.2684574784861513E-4</v>
      </c>
      <c r="AD642" s="12">
        <v>635</v>
      </c>
      <c r="AE642" s="17">
        <v>6</v>
      </c>
      <c r="AF642" s="18">
        <v>0.91049314210312238</v>
      </c>
      <c r="AG642" t="str">
        <f>IF(AF642&lt;='CAV Tier 1 Analysis'!$A$5,"Tier 1", "Tier 2")</f>
        <v>Tier 2</v>
      </c>
      <c r="AH642" t="str">
        <f t="shared" si="20"/>
        <v>Texas - Tier 2</v>
      </c>
      <c r="AI642" t="str">
        <f t="shared" si="21"/>
        <v>Clarksville, City Of - Tier 2</v>
      </c>
    </row>
    <row r="643" spans="1:35" x14ac:dyDescent="0.3">
      <c r="A643">
        <v>636</v>
      </c>
      <c r="B643">
        <v>6</v>
      </c>
      <c r="C643" t="s">
        <v>23</v>
      </c>
      <c r="D643" t="s">
        <v>4062</v>
      </c>
      <c r="E643" t="s">
        <v>6218</v>
      </c>
      <c r="F643" t="s">
        <v>1377</v>
      </c>
      <c r="G643" s="59">
        <v>1.6898</v>
      </c>
      <c r="H643">
        <v>7</v>
      </c>
      <c r="I643">
        <v>0</v>
      </c>
      <c r="J643" s="12">
        <v>3</v>
      </c>
      <c r="K643" s="12">
        <v>10</v>
      </c>
      <c r="L643">
        <v>0</v>
      </c>
      <c r="M643" s="12">
        <v>0</v>
      </c>
      <c r="N643" s="12">
        <v>0</v>
      </c>
      <c r="O643" s="12">
        <v>971.87709775154815</v>
      </c>
      <c r="P643" s="12">
        <v>941.08200901253736</v>
      </c>
      <c r="Q643" s="12">
        <v>0</v>
      </c>
      <c r="R643" s="27">
        <v>7.6199955803028646E-6</v>
      </c>
      <c r="S643" s="27">
        <v>1.1039807970425932E-5</v>
      </c>
      <c r="T643" s="27">
        <v>0</v>
      </c>
      <c r="U643" s="27">
        <v>2.7919706014988948E-4</v>
      </c>
      <c r="V643" s="27">
        <v>2.0870645883345916E-3</v>
      </c>
      <c r="W643" s="27">
        <v>0</v>
      </c>
      <c r="X643" s="27">
        <v>0</v>
      </c>
      <c r="Y643" s="27">
        <v>0</v>
      </c>
      <c r="Z643" s="27">
        <v>3.9957571111219592E-5</v>
      </c>
      <c r="AA643" s="27">
        <v>7.0059359392660273E-5</v>
      </c>
      <c r="AB643" s="27">
        <v>0</v>
      </c>
      <c r="AC643" s="18">
        <v>2.2681258023082634E-4</v>
      </c>
      <c r="AD643" s="12">
        <v>636</v>
      </c>
      <c r="AE643" s="17">
        <v>6</v>
      </c>
      <c r="AF643" s="18">
        <v>0.91071995468335321</v>
      </c>
      <c r="AG643" t="str">
        <f>IF(AF643&lt;='CAV Tier 1 Analysis'!$A$5,"Tier 1", "Tier 2")</f>
        <v>Tier 2</v>
      </c>
      <c r="AH643" t="str">
        <f t="shared" si="20"/>
        <v>Texas - Tier 2</v>
      </c>
      <c r="AI643" t="str">
        <f t="shared" si="21"/>
        <v>Sunray, City Of - Tier 2</v>
      </c>
    </row>
    <row r="644" spans="1:35" x14ac:dyDescent="0.3">
      <c r="A644">
        <v>637</v>
      </c>
      <c r="B644">
        <v>6</v>
      </c>
      <c r="C644" t="s">
        <v>23</v>
      </c>
      <c r="D644" t="s">
        <v>4606</v>
      </c>
      <c r="E644" t="s">
        <v>6937</v>
      </c>
      <c r="F644" t="s">
        <v>1272</v>
      </c>
      <c r="G644" s="59">
        <v>3.3951000000000002</v>
      </c>
      <c r="H644">
        <v>13</v>
      </c>
      <c r="I644">
        <v>0</v>
      </c>
      <c r="J644" s="12">
        <v>6</v>
      </c>
      <c r="K644" s="12">
        <v>8</v>
      </c>
      <c r="L644">
        <v>1</v>
      </c>
      <c r="M644" s="12">
        <v>5.1442608465140944</v>
      </c>
      <c r="N644" s="12">
        <v>64.023244771341425</v>
      </c>
      <c r="O644" s="12">
        <v>974.0252188951381</v>
      </c>
      <c r="P644" s="12">
        <v>912.76893386296035</v>
      </c>
      <c r="Q644" s="12">
        <v>0</v>
      </c>
      <c r="R644" s="27">
        <v>1.5309886965727456E-5</v>
      </c>
      <c r="S644" s="27">
        <v>2.0502500516505301E-5</v>
      </c>
      <c r="T644" s="27">
        <v>0</v>
      </c>
      <c r="U644" s="27">
        <v>5.5839412029977896E-4</v>
      </c>
      <c r="V644" s="27">
        <v>1.6696516706676732E-3</v>
      </c>
      <c r="W644" s="27">
        <v>3.8355323718932189E-5</v>
      </c>
      <c r="X644" s="27">
        <v>3.5748075003025814E-5</v>
      </c>
      <c r="Y644" s="27">
        <v>4.8958338290972635E-5</v>
      </c>
      <c r="Z644" s="27">
        <v>4.0045888557478064E-5</v>
      </c>
      <c r="AA644" s="27">
        <v>6.7951577192576599E-5</v>
      </c>
      <c r="AB644" s="27">
        <v>0</v>
      </c>
      <c r="AC644" s="18">
        <v>2.2681067101933361E-4</v>
      </c>
      <c r="AD644" s="12">
        <v>637</v>
      </c>
      <c r="AE644" s="17">
        <v>6</v>
      </c>
      <c r="AF644" s="18">
        <v>0.91094676535437258</v>
      </c>
      <c r="AG644" t="str">
        <f>IF(AF644&lt;='CAV Tier 1 Analysis'!$A$5,"Tier 1", "Tier 2")</f>
        <v>Tier 2</v>
      </c>
      <c r="AH644" t="str">
        <f t="shared" si="20"/>
        <v>Texas - Tier 2</v>
      </c>
      <c r="AI644" t="str">
        <f t="shared" si="21"/>
        <v>Kenedy, City Of - Tier 2</v>
      </c>
    </row>
    <row r="645" spans="1:35" x14ac:dyDescent="0.3">
      <c r="A645">
        <v>638</v>
      </c>
      <c r="B645">
        <v>6</v>
      </c>
      <c r="C645" t="s">
        <v>23</v>
      </c>
      <c r="D645" t="s">
        <v>3334</v>
      </c>
      <c r="E645" t="s">
        <v>5941</v>
      </c>
      <c r="F645" t="s">
        <v>1472</v>
      </c>
      <c r="G645" s="59">
        <v>1.3553600000000001</v>
      </c>
      <c r="H645">
        <v>0</v>
      </c>
      <c r="I645">
        <v>0</v>
      </c>
      <c r="J645" s="12">
        <v>4</v>
      </c>
      <c r="K645" s="12">
        <v>10</v>
      </c>
      <c r="L645">
        <v>0</v>
      </c>
      <c r="M645" s="12">
        <v>0</v>
      </c>
      <c r="N645" s="12">
        <v>0</v>
      </c>
      <c r="O645" s="12">
        <v>260.45165433220819</v>
      </c>
      <c r="P645" s="12">
        <v>252.01548304351817</v>
      </c>
      <c r="Q645" s="12">
        <v>0</v>
      </c>
      <c r="R645" s="27">
        <v>6.1118695761150979E-6</v>
      </c>
      <c r="S645" s="27">
        <v>0</v>
      </c>
      <c r="T645" s="27">
        <v>0</v>
      </c>
      <c r="U645" s="27">
        <v>3.7226274686651931E-4</v>
      </c>
      <c r="V645" s="27">
        <v>2.0870645883345916E-3</v>
      </c>
      <c r="W645" s="27">
        <v>0</v>
      </c>
      <c r="X645" s="27">
        <v>0</v>
      </c>
      <c r="Y645" s="27">
        <v>0</v>
      </c>
      <c r="Z645" s="27">
        <v>1.0708160036995188E-5</v>
      </c>
      <c r="AA645" s="27">
        <v>1.8761429004032211E-5</v>
      </c>
      <c r="AB645" s="27">
        <v>0</v>
      </c>
      <c r="AC645" s="18">
        <v>2.2680989034711395E-4</v>
      </c>
      <c r="AD645" s="12">
        <v>638</v>
      </c>
      <c r="AE645" s="17">
        <v>6</v>
      </c>
      <c r="AF645" s="18">
        <v>0.91117357524471965</v>
      </c>
      <c r="AG645" t="str">
        <f>IF(AF645&lt;='CAV Tier 1 Analysis'!$A$5,"Tier 1", "Tier 2")</f>
        <v>Tier 2</v>
      </c>
      <c r="AH645" t="str">
        <f t="shared" si="20"/>
        <v>Texas - Tier 2</v>
      </c>
      <c r="AI645" t="str">
        <f t="shared" si="21"/>
        <v>Morton, City Of - Tier 2</v>
      </c>
    </row>
    <row r="646" spans="1:35" x14ac:dyDescent="0.3">
      <c r="A646">
        <v>639</v>
      </c>
      <c r="B646">
        <v>6</v>
      </c>
      <c r="C646" t="s">
        <v>23</v>
      </c>
      <c r="D646" t="s">
        <v>4248</v>
      </c>
      <c r="E646" t="s">
        <v>6484</v>
      </c>
      <c r="F646" t="s">
        <v>1459</v>
      </c>
      <c r="G646" s="59">
        <v>1.41614</v>
      </c>
      <c r="H646">
        <v>12</v>
      </c>
      <c r="I646">
        <v>0</v>
      </c>
      <c r="J646" s="12">
        <v>6</v>
      </c>
      <c r="K646" s="12">
        <v>9</v>
      </c>
      <c r="L646">
        <v>0</v>
      </c>
      <c r="M646" s="12">
        <v>0</v>
      </c>
      <c r="N646" s="12">
        <v>0</v>
      </c>
      <c r="O646" s="12">
        <v>248.75145886934231</v>
      </c>
      <c r="P646" s="12">
        <v>234.70217039646067</v>
      </c>
      <c r="Q646" s="12">
        <v>0</v>
      </c>
      <c r="R646" s="27">
        <v>6.3859513203279076E-6</v>
      </c>
      <c r="S646" s="27">
        <v>1.8925385092158739E-5</v>
      </c>
      <c r="T646" s="27">
        <v>0</v>
      </c>
      <c r="U646" s="27">
        <v>5.5839412029977896E-4</v>
      </c>
      <c r="V646" s="27">
        <v>1.8783581295011322E-3</v>
      </c>
      <c r="W646" s="27">
        <v>0</v>
      </c>
      <c r="X646" s="27">
        <v>0</v>
      </c>
      <c r="Y646" s="27">
        <v>0</v>
      </c>
      <c r="Z646" s="27">
        <v>1.0227120414491245E-5</v>
      </c>
      <c r="AA646" s="27">
        <v>1.7472530075563234E-5</v>
      </c>
      <c r="AB646" s="27">
        <v>0</v>
      </c>
      <c r="AC646" s="18">
        <v>2.2634211242758654E-4</v>
      </c>
      <c r="AD646" s="12">
        <v>639</v>
      </c>
      <c r="AE646" s="17">
        <v>6</v>
      </c>
      <c r="AF646" s="18">
        <v>0.9113999173571472</v>
      </c>
      <c r="AG646" t="str">
        <f>IF(AF646&lt;='CAV Tier 1 Analysis'!$A$5,"Tier 1", "Tier 2")</f>
        <v>Tier 2</v>
      </c>
      <c r="AH646" t="str">
        <f t="shared" si="20"/>
        <v>Texas - Tier 2</v>
      </c>
      <c r="AI646" t="str">
        <f t="shared" si="21"/>
        <v>Hico, City Of - Tier 2</v>
      </c>
    </row>
    <row r="647" spans="1:35" x14ac:dyDescent="0.3">
      <c r="A647">
        <v>640</v>
      </c>
      <c r="B647">
        <v>6</v>
      </c>
      <c r="C647" t="s">
        <v>23</v>
      </c>
      <c r="D647" t="s">
        <v>3868</v>
      </c>
      <c r="E647" t="s">
        <v>5967</v>
      </c>
      <c r="F647" t="s">
        <v>1143</v>
      </c>
      <c r="G647" s="59">
        <v>8.5397400000000001</v>
      </c>
      <c r="H647">
        <v>19</v>
      </c>
      <c r="I647">
        <v>0</v>
      </c>
      <c r="J647" s="12">
        <v>8</v>
      </c>
      <c r="K647" s="12">
        <v>5</v>
      </c>
      <c r="L647">
        <v>0</v>
      </c>
      <c r="M647" s="12">
        <v>0.92693337267879361</v>
      </c>
      <c r="N647" s="12">
        <v>115.79812012853412</v>
      </c>
      <c r="O647" s="12">
        <v>4948.8969308035876</v>
      </c>
      <c r="P647" s="12">
        <v>4490.0670984051703</v>
      </c>
      <c r="Q647" s="12">
        <v>0</v>
      </c>
      <c r="R647" s="27">
        <v>3.8509161472917258E-5</v>
      </c>
      <c r="S647" s="27">
        <v>2.9965193062584672E-5</v>
      </c>
      <c r="T647" s="27">
        <v>0</v>
      </c>
      <c r="U647" s="27">
        <v>7.4452549373303862E-4</v>
      </c>
      <c r="V647" s="27">
        <v>1.0435322941672958E-3</v>
      </c>
      <c r="W647" s="27">
        <v>0</v>
      </c>
      <c r="X647" s="27">
        <v>6.4413692691697768E-6</v>
      </c>
      <c r="Y647" s="27">
        <v>8.8550393828979896E-5</v>
      </c>
      <c r="Z647" s="27">
        <v>2.0346801204819905E-4</v>
      </c>
      <c r="AA647" s="27">
        <v>3.3426547477451174E-4</v>
      </c>
      <c r="AB647" s="27">
        <v>0</v>
      </c>
      <c r="AC647" s="18">
        <v>2.2629612657788149E-4</v>
      </c>
      <c r="AD647" s="12">
        <v>640</v>
      </c>
      <c r="AE647" s="17">
        <v>6</v>
      </c>
      <c r="AF647" s="18">
        <v>0.91162621348372508</v>
      </c>
      <c r="AG647" t="str">
        <f>IF(AF647&lt;='CAV Tier 1 Analysis'!$A$5,"Tier 1", "Tier 2")</f>
        <v>Tier 2</v>
      </c>
      <c r="AH647" t="str">
        <f t="shared" si="20"/>
        <v>Texas - Tier 2</v>
      </c>
      <c r="AI647" t="str">
        <f t="shared" si="21"/>
        <v>Gatesville, City Of - Tier 2</v>
      </c>
    </row>
    <row r="648" spans="1:35" x14ac:dyDescent="0.3">
      <c r="A648">
        <v>641</v>
      </c>
      <c r="B648">
        <v>6</v>
      </c>
      <c r="C648" t="s">
        <v>23</v>
      </c>
      <c r="D648" t="s">
        <v>2394</v>
      </c>
      <c r="E648" t="s">
        <v>5875</v>
      </c>
      <c r="F648" t="s">
        <v>932</v>
      </c>
      <c r="G648" s="59">
        <v>4.84579</v>
      </c>
      <c r="H648">
        <v>41</v>
      </c>
      <c r="I648">
        <v>0</v>
      </c>
      <c r="J648" s="12">
        <v>8.8000000000000007</v>
      </c>
      <c r="K648" s="12">
        <v>1.2</v>
      </c>
      <c r="L648">
        <v>0</v>
      </c>
      <c r="M648" s="12">
        <v>1.6766512787388639</v>
      </c>
      <c r="N648" s="12">
        <v>359.20628442609211</v>
      </c>
      <c r="O648" s="12">
        <v>6035.7535655355478</v>
      </c>
      <c r="P648" s="12">
        <v>3474.3332923737821</v>
      </c>
      <c r="Q648" s="12">
        <v>2934.7020069802948</v>
      </c>
      <c r="R648" s="27">
        <v>2.1851638290375085E-5</v>
      </c>
      <c r="S648" s="27">
        <v>6.4661732398209025E-5</v>
      </c>
      <c r="T648" s="27">
        <v>0</v>
      </c>
      <c r="U648" s="27">
        <v>8.1897804310634254E-4</v>
      </c>
      <c r="V648" s="27">
        <v>2.5044775060015093E-4</v>
      </c>
      <c r="W648" s="27">
        <v>0</v>
      </c>
      <c r="X648" s="27">
        <v>1.1651247371503565E-5</v>
      </c>
      <c r="Y648" s="27">
        <v>2.7468371607819534E-4</v>
      </c>
      <c r="Z648" s="27">
        <v>2.4815283008792322E-4</v>
      </c>
      <c r="AA648" s="27">
        <v>2.5864862195772425E-4</v>
      </c>
      <c r="AB648" s="27">
        <v>5.3887250825074783E-4</v>
      </c>
      <c r="AC648" s="18">
        <v>2.261770989219247E-4</v>
      </c>
      <c r="AD648" s="12">
        <v>641</v>
      </c>
      <c r="AE648" s="17">
        <v>6</v>
      </c>
      <c r="AF648" s="18">
        <v>0.911852390582647</v>
      </c>
      <c r="AG648" t="str">
        <f>IF(AF648&lt;='CAV Tier 1 Analysis'!$A$5,"Tier 1", "Tier 2")</f>
        <v>Tier 2</v>
      </c>
      <c r="AH648" t="str">
        <f t="shared" ref="AH648:AH711" si="22">C648&amp;" - "&amp;AG648</f>
        <v>Texas - Tier 2</v>
      </c>
      <c r="AI648" t="str">
        <f t="shared" ref="AI648:AI711" si="23">D648&amp;" - "&amp;AG648</f>
        <v>Selma, City Of - Tier 2</v>
      </c>
    </row>
    <row r="649" spans="1:35" x14ac:dyDescent="0.3">
      <c r="A649">
        <v>642</v>
      </c>
      <c r="B649">
        <v>6</v>
      </c>
      <c r="C649" t="s">
        <v>23</v>
      </c>
      <c r="D649" t="s">
        <v>4195</v>
      </c>
      <c r="E649" t="s">
        <v>6407</v>
      </c>
      <c r="F649" t="s">
        <v>1462</v>
      </c>
      <c r="G649" s="59">
        <v>0.74665999999999999</v>
      </c>
      <c r="H649">
        <v>5</v>
      </c>
      <c r="I649">
        <v>0</v>
      </c>
      <c r="J649" s="12">
        <v>4</v>
      </c>
      <c r="K649" s="12">
        <v>10</v>
      </c>
      <c r="L649">
        <v>0</v>
      </c>
      <c r="M649" s="12">
        <v>1.9999999999999998</v>
      </c>
      <c r="N649" s="12">
        <v>0</v>
      </c>
      <c r="O649" s="12">
        <v>4.1449872967911849</v>
      </c>
      <c r="P649" s="12">
        <v>0</v>
      </c>
      <c r="Q649" s="12">
        <v>0</v>
      </c>
      <c r="R649" s="27">
        <v>3.3669936678831442E-6</v>
      </c>
      <c r="S649" s="27">
        <v>7.8855771217328087E-6</v>
      </c>
      <c r="T649" s="27">
        <v>0</v>
      </c>
      <c r="U649" s="27">
        <v>3.7226274686651931E-4</v>
      </c>
      <c r="V649" s="27">
        <v>2.0870645883345916E-3</v>
      </c>
      <c r="W649" s="27">
        <v>0</v>
      </c>
      <c r="X649" s="27">
        <v>1.3898235750331276E-5</v>
      </c>
      <c r="Y649" s="27">
        <v>0</v>
      </c>
      <c r="Z649" s="27">
        <v>1.7041622346056752E-7</v>
      </c>
      <c r="AA649" s="27">
        <v>0</v>
      </c>
      <c r="AB649" s="27">
        <v>0</v>
      </c>
      <c r="AC649" s="18">
        <v>2.2587714163313806E-4</v>
      </c>
      <c r="AD649" s="12">
        <v>642</v>
      </c>
      <c r="AE649" s="17">
        <v>6</v>
      </c>
      <c r="AF649" s="18">
        <v>0.91207826772428013</v>
      </c>
      <c r="AG649" t="str">
        <f>IF(AF649&lt;='CAV Tier 1 Analysis'!$A$5,"Tier 1", "Tier 2")</f>
        <v>Tier 2</v>
      </c>
      <c r="AH649" t="str">
        <f t="shared" si="22"/>
        <v>Texas - Tier 2</v>
      </c>
      <c r="AI649" t="str">
        <f t="shared" si="23"/>
        <v>Groom, City Of - Tier 2</v>
      </c>
    </row>
    <row r="650" spans="1:35" x14ac:dyDescent="0.3">
      <c r="A650">
        <v>643</v>
      </c>
      <c r="B650">
        <v>6</v>
      </c>
      <c r="C650" t="s">
        <v>23</v>
      </c>
      <c r="D650" t="s">
        <v>4223</v>
      </c>
      <c r="E650" t="s">
        <v>6450</v>
      </c>
      <c r="F650" t="s">
        <v>1497</v>
      </c>
      <c r="G650" s="59">
        <v>1.5944400000000001</v>
      </c>
      <c r="H650">
        <v>0</v>
      </c>
      <c r="I650">
        <v>0</v>
      </c>
      <c r="J650" s="12">
        <v>4</v>
      </c>
      <c r="K650" s="12">
        <v>10</v>
      </c>
      <c r="L650">
        <v>0</v>
      </c>
      <c r="M650" s="12">
        <v>0</v>
      </c>
      <c r="N650" s="12">
        <v>0</v>
      </c>
      <c r="O650" s="12">
        <v>114.73217113594254</v>
      </c>
      <c r="P650" s="12">
        <v>108.49767799151451</v>
      </c>
      <c r="Q650" s="12">
        <v>0</v>
      </c>
      <c r="R650" s="27">
        <v>7.1899785495668723E-6</v>
      </c>
      <c r="S650" s="27">
        <v>0</v>
      </c>
      <c r="T650" s="27">
        <v>0</v>
      </c>
      <c r="U650" s="27">
        <v>3.7226274686651931E-4</v>
      </c>
      <c r="V650" s="27">
        <v>2.0870645883345916E-3</v>
      </c>
      <c r="W650" s="27">
        <v>0</v>
      </c>
      <c r="X650" s="27">
        <v>0</v>
      </c>
      <c r="Y650" s="27">
        <v>0</v>
      </c>
      <c r="Z650" s="27">
        <v>4.7170767759783208E-6</v>
      </c>
      <c r="AA650" s="27">
        <v>8.0771683475838039E-6</v>
      </c>
      <c r="AB650" s="27">
        <v>0</v>
      </c>
      <c r="AC650" s="18">
        <v>2.2539195989765818E-4</v>
      </c>
      <c r="AD650" s="12">
        <v>643</v>
      </c>
      <c r="AE650" s="17">
        <v>6</v>
      </c>
      <c r="AF650" s="18">
        <v>0.91230365968417781</v>
      </c>
      <c r="AG650" t="str">
        <f>IF(AF650&lt;='CAV Tier 1 Analysis'!$A$5,"Tier 1", "Tier 2")</f>
        <v>Tier 2</v>
      </c>
      <c r="AH650" t="str">
        <f t="shared" si="22"/>
        <v>Texas - Tier 2</v>
      </c>
      <c r="AI650" t="str">
        <f t="shared" si="23"/>
        <v>Spur, City Of - Tier 2</v>
      </c>
    </row>
    <row r="651" spans="1:35" x14ac:dyDescent="0.3">
      <c r="A651">
        <v>644</v>
      </c>
      <c r="B651">
        <v>6</v>
      </c>
      <c r="C651" t="s">
        <v>23</v>
      </c>
      <c r="D651" t="s">
        <v>4330</v>
      </c>
      <c r="E651" t="s">
        <v>6589</v>
      </c>
      <c r="F651" t="s">
        <v>1499</v>
      </c>
      <c r="G651" s="59">
        <v>0.55803000000000003</v>
      </c>
      <c r="H651">
        <v>1</v>
      </c>
      <c r="I651">
        <v>0</v>
      </c>
      <c r="J651" s="12">
        <v>4</v>
      </c>
      <c r="K651" s="12">
        <v>10</v>
      </c>
      <c r="L651">
        <v>0</v>
      </c>
      <c r="M651" s="12">
        <v>0</v>
      </c>
      <c r="N651" s="12">
        <v>0</v>
      </c>
      <c r="O651" s="12">
        <v>111.49688134573442</v>
      </c>
      <c r="P651" s="12">
        <v>105.47316708406419</v>
      </c>
      <c r="Q651" s="12">
        <v>0</v>
      </c>
      <c r="R651" s="27">
        <v>2.5163842665856361E-6</v>
      </c>
      <c r="S651" s="27">
        <v>1.5771154243465616E-6</v>
      </c>
      <c r="T651" s="27">
        <v>0</v>
      </c>
      <c r="U651" s="27">
        <v>3.7226274686651931E-4</v>
      </c>
      <c r="V651" s="27">
        <v>2.0870645883345916E-3</v>
      </c>
      <c r="W651" s="27">
        <v>0</v>
      </c>
      <c r="X651" s="27">
        <v>0</v>
      </c>
      <c r="Y651" s="27">
        <v>0</v>
      </c>
      <c r="Z651" s="27">
        <v>4.5840616836824721E-6</v>
      </c>
      <c r="AA651" s="27">
        <v>7.8520069964764526E-6</v>
      </c>
      <c r="AB651" s="27">
        <v>0</v>
      </c>
      <c r="AC651" s="18">
        <v>2.2507790032474565E-4</v>
      </c>
      <c r="AD651" s="12">
        <v>644</v>
      </c>
      <c r="AE651" s="17">
        <v>6</v>
      </c>
      <c r="AF651" s="18">
        <v>0.91252873758450259</v>
      </c>
      <c r="AG651" t="str">
        <f>IF(AF651&lt;='CAV Tier 1 Analysis'!$A$5,"Tier 1", "Tier 2")</f>
        <v>Tier 2</v>
      </c>
      <c r="AH651" t="str">
        <f t="shared" si="22"/>
        <v>Texas - Tier 2</v>
      </c>
      <c r="AI651" t="str">
        <f t="shared" si="23"/>
        <v>Kress, City Of - Tier 2</v>
      </c>
    </row>
    <row r="652" spans="1:35" x14ac:dyDescent="0.3">
      <c r="A652">
        <v>645</v>
      </c>
      <c r="B652">
        <v>6</v>
      </c>
      <c r="C652" t="s">
        <v>23</v>
      </c>
      <c r="D652" t="s">
        <v>3986</v>
      </c>
      <c r="E652" t="s">
        <v>6120</v>
      </c>
      <c r="F652" t="s">
        <v>1494</v>
      </c>
      <c r="G652" s="59">
        <v>0.78798000000000001</v>
      </c>
      <c r="H652">
        <v>3</v>
      </c>
      <c r="I652">
        <v>0</v>
      </c>
      <c r="J652" s="12">
        <v>4</v>
      </c>
      <c r="K652" s="12">
        <v>10</v>
      </c>
      <c r="L652">
        <v>0</v>
      </c>
      <c r="M652" s="12">
        <v>1</v>
      </c>
      <c r="N652" s="12">
        <v>0</v>
      </c>
      <c r="O652" s="12">
        <v>13.835168943658058</v>
      </c>
      <c r="P652" s="12">
        <v>0</v>
      </c>
      <c r="Q652" s="12">
        <v>0</v>
      </c>
      <c r="R652" s="27">
        <v>3.5533223561173227E-6</v>
      </c>
      <c r="S652" s="27">
        <v>4.7313462730396847E-6</v>
      </c>
      <c r="T652" s="27">
        <v>0</v>
      </c>
      <c r="U652" s="27">
        <v>3.7226274686651931E-4</v>
      </c>
      <c r="V652" s="27">
        <v>2.0870645883345916E-3</v>
      </c>
      <c r="W652" s="27">
        <v>0</v>
      </c>
      <c r="X652" s="27">
        <v>6.9491178751656388E-6</v>
      </c>
      <c r="Y652" s="27">
        <v>0</v>
      </c>
      <c r="Z652" s="27">
        <v>5.6881651824177174E-7</v>
      </c>
      <c r="AA652" s="27">
        <v>0</v>
      </c>
      <c r="AB652" s="27">
        <v>0</v>
      </c>
      <c r="AC652" s="18">
        <v>2.2501181256578867E-4</v>
      </c>
      <c r="AD652" s="12">
        <v>645</v>
      </c>
      <c r="AE652" s="17">
        <v>6</v>
      </c>
      <c r="AF652" s="18">
        <v>0.91275374939706833</v>
      </c>
      <c r="AG652" t="str">
        <f>IF(AF652&lt;='CAV Tier 1 Analysis'!$A$5,"Tier 1", "Tier 2")</f>
        <v>Tier 2</v>
      </c>
      <c r="AH652" t="str">
        <f t="shared" si="22"/>
        <v>Texas - Tier 2</v>
      </c>
      <c r="AI652" t="str">
        <f t="shared" si="23"/>
        <v>Anton, City Of - Tier 2</v>
      </c>
    </row>
    <row r="653" spans="1:35" x14ac:dyDescent="0.3">
      <c r="A653">
        <v>646</v>
      </c>
      <c r="B653">
        <v>6</v>
      </c>
      <c r="C653" t="s">
        <v>23</v>
      </c>
      <c r="D653" t="s">
        <v>3988</v>
      </c>
      <c r="E653" t="s">
        <v>6122</v>
      </c>
      <c r="F653" t="s">
        <v>1507</v>
      </c>
      <c r="G653" s="59">
        <v>1.4941500000000001</v>
      </c>
      <c r="H653">
        <v>3</v>
      </c>
      <c r="I653">
        <v>0</v>
      </c>
      <c r="J653" s="12">
        <v>4</v>
      </c>
      <c r="K653" s="12">
        <v>10</v>
      </c>
      <c r="L653">
        <v>0</v>
      </c>
      <c r="M653" s="12">
        <v>0</v>
      </c>
      <c r="N653" s="12">
        <v>0</v>
      </c>
      <c r="O653" s="12">
        <v>20.158626064242675</v>
      </c>
      <c r="P653" s="12">
        <v>0</v>
      </c>
      <c r="Q653" s="12">
        <v>0</v>
      </c>
      <c r="R653" s="27">
        <v>6.7377301433953878E-6</v>
      </c>
      <c r="S653" s="27">
        <v>4.7313462730396847E-6</v>
      </c>
      <c r="T653" s="27">
        <v>0</v>
      </c>
      <c r="U653" s="27">
        <v>3.7226274686651931E-4</v>
      </c>
      <c r="V653" s="27">
        <v>2.0870645883345916E-3</v>
      </c>
      <c r="W653" s="27">
        <v>0</v>
      </c>
      <c r="X653" s="27">
        <v>0</v>
      </c>
      <c r="Y653" s="27">
        <v>0</v>
      </c>
      <c r="Z653" s="27">
        <v>8.2879793785651881E-7</v>
      </c>
      <c r="AA653" s="27">
        <v>0</v>
      </c>
      <c r="AB653" s="27">
        <v>0</v>
      </c>
      <c r="AC653" s="18">
        <v>2.2469320086867294E-4</v>
      </c>
      <c r="AD653" s="12">
        <v>646</v>
      </c>
      <c r="AE653" s="17">
        <v>6</v>
      </c>
      <c r="AF653" s="18">
        <v>0.91297844259793703</v>
      </c>
      <c r="AG653" t="str">
        <f>IF(AF653&lt;='CAV Tier 1 Analysis'!$A$5,"Tier 1", "Tier 2")</f>
        <v>Tier 2</v>
      </c>
      <c r="AH653" t="str">
        <f t="shared" si="22"/>
        <v>Texas - Tier 2</v>
      </c>
      <c r="AI653" t="str">
        <f t="shared" si="23"/>
        <v>Sundown,City Of - Tier 2</v>
      </c>
    </row>
    <row r="654" spans="1:35" x14ac:dyDescent="0.3">
      <c r="A654">
        <v>647</v>
      </c>
      <c r="B654">
        <v>6</v>
      </c>
      <c r="C654" t="s">
        <v>23</v>
      </c>
      <c r="D654" t="s">
        <v>4271</v>
      </c>
      <c r="E654" t="s">
        <v>6515</v>
      </c>
      <c r="F654" t="s">
        <v>1517</v>
      </c>
      <c r="G654" s="59">
        <v>1.2012100000000001</v>
      </c>
      <c r="H654">
        <v>0</v>
      </c>
      <c r="I654">
        <v>0</v>
      </c>
      <c r="J654" s="12">
        <v>4</v>
      </c>
      <c r="K654" s="12">
        <v>10</v>
      </c>
      <c r="L654">
        <v>0</v>
      </c>
      <c r="M654" s="12">
        <v>0</v>
      </c>
      <c r="N654" s="12">
        <v>0</v>
      </c>
      <c r="O654" s="12">
        <v>68.786863576672189</v>
      </c>
      <c r="P654" s="12">
        <v>46.753760271164765</v>
      </c>
      <c r="Q654" s="12">
        <v>0</v>
      </c>
      <c r="R654" s="27">
        <v>5.4167445206625668E-6</v>
      </c>
      <c r="S654" s="27">
        <v>0</v>
      </c>
      <c r="T654" s="27">
        <v>0</v>
      </c>
      <c r="U654" s="27">
        <v>3.7226274686651931E-4</v>
      </c>
      <c r="V654" s="27">
        <v>2.0870645883345916E-3</v>
      </c>
      <c r="W654" s="27">
        <v>0</v>
      </c>
      <c r="X654" s="27">
        <v>0</v>
      </c>
      <c r="Y654" s="27">
        <v>0</v>
      </c>
      <c r="Z654" s="27">
        <v>2.828090094150242E-6</v>
      </c>
      <c r="AA654" s="27">
        <v>3.4806089824549782E-6</v>
      </c>
      <c r="AB654" s="27">
        <v>0</v>
      </c>
      <c r="AC654" s="18">
        <v>2.2464116170894352E-4</v>
      </c>
      <c r="AD654" s="12">
        <v>647</v>
      </c>
      <c r="AE654" s="17">
        <v>6</v>
      </c>
      <c r="AF654" s="18">
        <v>0.91320308375964598</v>
      </c>
      <c r="AG654" t="str">
        <f>IF(AF654&lt;='CAV Tier 1 Analysis'!$A$5,"Tier 1", "Tier 2")</f>
        <v>Tier 2</v>
      </c>
      <c r="AH654" t="str">
        <f t="shared" si="22"/>
        <v>Texas - Tier 2</v>
      </c>
      <c r="AI654" t="str">
        <f t="shared" si="23"/>
        <v>Earth, City Of - Tier 2</v>
      </c>
    </row>
    <row r="655" spans="1:35" x14ac:dyDescent="0.3">
      <c r="A655">
        <v>648</v>
      </c>
      <c r="B655">
        <v>6</v>
      </c>
      <c r="C655" t="s">
        <v>23</v>
      </c>
      <c r="D655" t="s">
        <v>3955</v>
      </c>
      <c r="E655" t="s">
        <v>6080</v>
      </c>
      <c r="F655" t="s">
        <v>1192</v>
      </c>
      <c r="G655" s="59">
        <v>1.74824</v>
      </c>
      <c r="H655">
        <v>75</v>
      </c>
      <c r="I655">
        <v>0</v>
      </c>
      <c r="J655" s="12">
        <v>20</v>
      </c>
      <c r="K655" s="12">
        <v>1</v>
      </c>
      <c r="L655">
        <v>3</v>
      </c>
      <c r="M655" s="12">
        <v>15.766965634009061</v>
      </c>
      <c r="N655" s="12">
        <v>24.28416808144733</v>
      </c>
      <c r="O655" s="12">
        <v>295.43790498654698</v>
      </c>
      <c r="P655" s="12">
        <v>0</v>
      </c>
      <c r="Q655" s="12">
        <v>102.34604470904816</v>
      </c>
      <c r="R655" s="27">
        <v>7.8835253126456868E-6</v>
      </c>
      <c r="S655" s="27">
        <v>1.1828365682599212E-4</v>
      </c>
      <c r="T655" s="27">
        <v>0</v>
      </c>
      <c r="U655" s="27">
        <v>1.8613137343325965E-3</v>
      </c>
      <c r="V655" s="27">
        <v>2.0870645883345915E-4</v>
      </c>
      <c r="W655" s="27">
        <v>1.1506597115679657E-4</v>
      </c>
      <c r="X655" s="27">
        <v>1.095665027244147E-4</v>
      </c>
      <c r="Y655" s="27">
        <v>1.8570013442657134E-5</v>
      </c>
      <c r="Z655" s="27">
        <v>1.2146578126761794E-5</v>
      </c>
      <c r="AA655" s="27">
        <v>0</v>
      </c>
      <c r="AB655" s="27">
        <v>1.8792868812822632E-5</v>
      </c>
      <c r="AC655" s="18">
        <v>2.2457539177892237E-4</v>
      </c>
      <c r="AD655" s="12">
        <v>648</v>
      </c>
      <c r="AE655" s="17">
        <v>6</v>
      </c>
      <c r="AF655" s="18">
        <v>0.91342765915142488</v>
      </c>
      <c r="AG655" t="str">
        <f>IF(AF655&lt;='CAV Tier 1 Analysis'!$A$5,"Tier 1", "Tier 2")</f>
        <v>Tier 2</v>
      </c>
      <c r="AH655" t="str">
        <f t="shared" si="22"/>
        <v>Texas - Tier 2</v>
      </c>
      <c r="AI655" t="str">
        <f t="shared" si="23"/>
        <v>Morgans Point, City Of - Tier 2</v>
      </c>
    </row>
    <row r="656" spans="1:35" x14ac:dyDescent="0.3">
      <c r="A656">
        <v>649</v>
      </c>
      <c r="B656">
        <v>6</v>
      </c>
      <c r="C656" t="s">
        <v>23</v>
      </c>
      <c r="D656" t="s">
        <v>4398</v>
      </c>
      <c r="E656" t="s">
        <v>6676</v>
      </c>
      <c r="F656" t="s">
        <v>1514</v>
      </c>
      <c r="G656" s="59">
        <v>2.7692299999999999</v>
      </c>
      <c r="H656">
        <v>0</v>
      </c>
      <c r="I656">
        <v>0</v>
      </c>
      <c r="J656" s="12">
        <v>6</v>
      </c>
      <c r="K656" s="12">
        <v>9</v>
      </c>
      <c r="L656">
        <v>0</v>
      </c>
      <c r="M656" s="12">
        <v>0</v>
      </c>
      <c r="N656" s="12">
        <v>0</v>
      </c>
      <c r="O656" s="12">
        <v>149.58497291873951</v>
      </c>
      <c r="P656" s="12">
        <v>97.808044619658034</v>
      </c>
      <c r="Q656" s="12">
        <v>38.505881275421189</v>
      </c>
      <c r="R656" s="27">
        <v>1.2487584543047757E-5</v>
      </c>
      <c r="S656" s="27">
        <v>0</v>
      </c>
      <c r="T656" s="27">
        <v>0</v>
      </c>
      <c r="U656" s="27">
        <v>5.5839412029977896E-4</v>
      </c>
      <c r="V656" s="27">
        <v>1.8783581295011322E-3</v>
      </c>
      <c r="W656" s="27">
        <v>0</v>
      </c>
      <c r="X656" s="27">
        <v>0</v>
      </c>
      <c r="Y656" s="27">
        <v>0</v>
      </c>
      <c r="Z656" s="27">
        <v>6.1500082740897878E-6</v>
      </c>
      <c r="AA656" s="27">
        <v>7.2813728069162204E-6</v>
      </c>
      <c r="AB656" s="27">
        <v>7.0704830595875384E-6</v>
      </c>
      <c r="AC656" s="18">
        <v>2.2452197258950477E-4</v>
      </c>
      <c r="AD656" s="12">
        <v>649</v>
      </c>
      <c r="AE656" s="17">
        <v>6</v>
      </c>
      <c r="AF656" s="18">
        <v>0.91365218112401436</v>
      </c>
      <c r="AG656" t="str">
        <f>IF(AF656&lt;='CAV Tier 1 Analysis'!$A$5,"Tier 1", "Tier 2")</f>
        <v>Tier 2</v>
      </c>
      <c r="AH656" t="str">
        <f t="shared" si="22"/>
        <v>Texas - Tier 2</v>
      </c>
      <c r="AI656" t="str">
        <f t="shared" si="23"/>
        <v>Point, City Of - Tier 2</v>
      </c>
    </row>
    <row r="657" spans="1:35" x14ac:dyDescent="0.3">
      <c r="A657">
        <v>650</v>
      </c>
      <c r="B657">
        <v>6</v>
      </c>
      <c r="C657" t="s">
        <v>23</v>
      </c>
      <c r="D657" t="s">
        <v>3866</v>
      </c>
      <c r="E657" t="s">
        <v>5964</v>
      </c>
      <c r="F657" t="s">
        <v>1427</v>
      </c>
      <c r="G657" s="59">
        <v>1.9856400000000001</v>
      </c>
      <c r="H657">
        <v>2</v>
      </c>
      <c r="I657">
        <v>0</v>
      </c>
      <c r="J657" s="12">
        <v>7</v>
      </c>
      <c r="K657" s="12">
        <v>8</v>
      </c>
      <c r="L657">
        <v>0</v>
      </c>
      <c r="M657" s="12">
        <v>0</v>
      </c>
      <c r="N657" s="12">
        <v>0</v>
      </c>
      <c r="O657" s="12">
        <v>1178.7457196491409</v>
      </c>
      <c r="P657" s="12">
        <v>1152.3108643882156</v>
      </c>
      <c r="Q657" s="12">
        <v>0</v>
      </c>
      <c r="R657" s="27">
        <v>8.9540584827036221E-6</v>
      </c>
      <c r="S657" s="27">
        <v>3.1542308486931231E-6</v>
      </c>
      <c r="T657" s="27">
        <v>0</v>
      </c>
      <c r="U657" s="27">
        <v>6.5145980701640873E-4</v>
      </c>
      <c r="V657" s="27">
        <v>1.6696516706676732E-3</v>
      </c>
      <c r="W657" s="27">
        <v>0</v>
      </c>
      <c r="X657" s="27">
        <v>0</v>
      </c>
      <c r="Y657" s="27">
        <v>0</v>
      </c>
      <c r="Z657" s="27">
        <v>4.8462728490971104E-5</v>
      </c>
      <c r="AA657" s="27">
        <v>8.5784405829785132E-5</v>
      </c>
      <c r="AB657" s="27">
        <v>0</v>
      </c>
      <c r="AC657" s="18">
        <v>2.243151728487486E-4</v>
      </c>
      <c r="AD657" s="12">
        <v>650</v>
      </c>
      <c r="AE657" s="17">
        <v>6</v>
      </c>
      <c r="AF657" s="18">
        <v>0.91387649629686307</v>
      </c>
      <c r="AG657" t="str">
        <f>IF(AF657&lt;='CAV Tier 1 Analysis'!$A$5,"Tier 1", "Tier 2")</f>
        <v>Tier 2</v>
      </c>
      <c r="AH657" t="str">
        <f t="shared" si="22"/>
        <v>Texas - Tier 2</v>
      </c>
      <c r="AI657" t="str">
        <f t="shared" si="23"/>
        <v>De Leon, City Of - Tier 2</v>
      </c>
    </row>
    <row r="658" spans="1:35" x14ac:dyDescent="0.3">
      <c r="A658">
        <v>651</v>
      </c>
      <c r="B658">
        <v>6</v>
      </c>
      <c r="C658" t="s">
        <v>23</v>
      </c>
      <c r="D658" t="s">
        <v>4054</v>
      </c>
      <c r="E658" t="s">
        <v>6206</v>
      </c>
      <c r="F658" t="s">
        <v>1259</v>
      </c>
      <c r="G658" s="59">
        <v>2.0175300000000003</v>
      </c>
      <c r="H658">
        <v>57</v>
      </c>
      <c r="I658">
        <v>0</v>
      </c>
      <c r="J658" s="12">
        <v>4</v>
      </c>
      <c r="K658" s="12">
        <v>9</v>
      </c>
      <c r="L658">
        <v>1</v>
      </c>
      <c r="M658" s="12">
        <v>6.1446422110204066</v>
      </c>
      <c r="N658" s="12">
        <v>29.440444886877927</v>
      </c>
      <c r="O658" s="12">
        <v>120.14012996256564</v>
      </c>
      <c r="P658" s="12">
        <v>114.89307961250364</v>
      </c>
      <c r="Q658" s="12">
        <v>0</v>
      </c>
      <c r="R658" s="27">
        <v>9.0978634649830988E-6</v>
      </c>
      <c r="S658" s="27">
        <v>8.989557918775401E-5</v>
      </c>
      <c r="T658" s="27">
        <v>0</v>
      </c>
      <c r="U658" s="27">
        <v>3.7226274686651931E-4</v>
      </c>
      <c r="V658" s="27">
        <v>1.8783581295011322E-3</v>
      </c>
      <c r="W658" s="27">
        <v>3.8355323718932189E-5</v>
      </c>
      <c r="X658" s="27">
        <v>4.2699843025099218E-5</v>
      </c>
      <c r="Y658" s="27">
        <v>2.251299922951883E-5</v>
      </c>
      <c r="Z658" s="27">
        <v>4.9394185719536196E-6</v>
      </c>
      <c r="AA658" s="27">
        <v>8.5532774818933833E-6</v>
      </c>
      <c r="AB658" s="27">
        <v>0</v>
      </c>
      <c r="AC658" s="18">
        <v>2.2424319827707144E-4</v>
      </c>
      <c r="AD658" s="12">
        <v>651</v>
      </c>
      <c r="AE658" s="17">
        <v>6</v>
      </c>
      <c r="AF658" s="18">
        <v>0.91410073949514015</v>
      </c>
      <c r="AG658" t="str">
        <f>IF(AF658&lt;='CAV Tier 1 Analysis'!$A$5,"Tier 1", "Tier 2")</f>
        <v>Tier 2</v>
      </c>
      <c r="AH658" t="str">
        <f t="shared" si="22"/>
        <v>Texas - Tier 2</v>
      </c>
      <c r="AI658" t="str">
        <f t="shared" si="23"/>
        <v>Menard, City Of - Tier 2</v>
      </c>
    </row>
    <row r="659" spans="1:35" x14ac:dyDescent="0.3">
      <c r="A659">
        <v>652</v>
      </c>
      <c r="B659">
        <v>6</v>
      </c>
      <c r="C659" t="s">
        <v>23</v>
      </c>
      <c r="D659" t="s">
        <v>4178</v>
      </c>
      <c r="E659" t="s">
        <v>6382</v>
      </c>
      <c r="F659" t="s">
        <v>1527</v>
      </c>
      <c r="G659" s="59">
        <v>1.6795599999999999</v>
      </c>
      <c r="H659">
        <v>2</v>
      </c>
      <c r="I659">
        <v>0</v>
      </c>
      <c r="J659" s="12">
        <v>6</v>
      </c>
      <c r="K659" s="12">
        <v>9</v>
      </c>
      <c r="L659">
        <v>0</v>
      </c>
      <c r="M659" s="12">
        <v>0</v>
      </c>
      <c r="N659" s="12">
        <v>5.4350724924188958</v>
      </c>
      <c r="O659" s="12">
        <v>126.68940767219586</v>
      </c>
      <c r="P659" s="12">
        <v>122.92198904488477</v>
      </c>
      <c r="Q659" s="12">
        <v>0</v>
      </c>
      <c r="R659" s="27">
        <v>7.5738192548547045E-6</v>
      </c>
      <c r="S659" s="27">
        <v>3.1542308486931231E-6</v>
      </c>
      <c r="T659" s="27">
        <v>0</v>
      </c>
      <c r="U659" s="27">
        <v>5.5839412029977896E-4</v>
      </c>
      <c r="V659" s="27">
        <v>1.8783581295011322E-3</v>
      </c>
      <c r="W659" s="27">
        <v>0</v>
      </c>
      <c r="X659" s="27">
        <v>0</v>
      </c>
      <c r="Y659" s="27">
        <v>4.1561798167236014E-6</v>
      </c>
      <c r="Z659" s="27">
        <v>5.2086843365396004E-6</v>
      </c>
      <c r="AA659" s="27">
        <v>9.1509939891343761E-6</v>
      </c>
      <c r="AB659" s="27">
        <v>0</v>
      </c>
      <c r="AC659" s="18">
        <v>2.2418146891335061E-4</v>
      </c>
      <c r="AD659" s="12">
        <v>652</v>
      </c>
      <c r="AE659" s="17">
        <v>6</v>
      </c>
      <c r="AF659" s="18">
        <v>0.91432492096405349</v>
      </c>
      <c r="AG659" t="str">
        <f>IF(AF659&lt;='CAV Tier 1 Analysis'!$A$5,"Tier 1", "Tier 2")</f>
        <v>Tier 2</v>
      </c>
      <c r="AH659" t="str">
        <f t="shared" si="22"/>
        <v>Texas - Tier 2</v>
      </c>
      <c r="AI659" t="str">
        <f t="shared" si="23"/>
        <v>Throckmorton, City Of - Tier 2</v>
      </c>
    </row>
    <row r="660" spans="1:35" x14ac:dyDescent="0.3">
      <c r="A660">
        <v>653</v>
      </c>
      <c r="B660">
        <v>6</v>
      </c>
      <c r="C660" t="s">
        <v>23</v>
      </c>
      <c r="D660" t="s">
        <v>4268</v>
      </c>
      <c r="E660" t="s">
        <v>6512</v>
      </c>
      <c r="F660" t="s">
        <v>1531</v>
      </c>
      <c r="G660" s="59">
        <v>0.78871000000000002</v>
      </c>
      <c r="H660">
        <v>1</v>
      </c>
      <c r="I660">
        <v>0</v>
      </c>
      <c r="J660" s="12">
        <v>4</v>
      </c>
      <c r="K660" s="12">
        <v>10</v>
      </c>
      <c r="L660">
        <v>0</v>
      </c>
      <c r="M660" s="12">
        <v>0</v>
      </c>
      <c r="N660" s="12">
        <v>0</v>
      </c>
      <c r="O660" s="12">
        <v>12.642975941785625</v>
      </c>
      <c r="P660" s="12">
        <v>7.7289276935594238</v>
      </c>
      <c r="Q660" s="12">
        <v>0</v>
      </c>
      <c r="R660" s="27">
        <v>3.5566142230682166E-6</v>
      </c>
      <c r="S660" s="27">
        <v>1.5771154243465616E-6</v>
      </c>
      <c r="T660" s="27">
        <v>0</v>
      </c>
      <c r="U660" s="27">
        <v>3.7226274686651931E-4</v>
      </c>
      <c r="V660" s="27">
        <v>2.0870645883345916E-3</v>
      </c>
      <c r="W660" s="27">
        <v>0</v>
      </c>
      <c r="X660" s="27">
        <v>0</v>
      </c>
      <c r="Y660" s="27">
        <v>0</v>
      </c>
      <c r="Z660" s="27">
        <v>5.1980092073378923E-7</v>
      </c>
      <c r="AA660" s="27">
        <v>5.753842043703874E-7</v>
      </c>
      <c r="AB660" s="27">
        <v>0</v>
      </c>
      <c r="AC660" s="18">
        <v>2.2414147727032997E-4</v>
      </c>
      <c r="AD660" s="12">
        <v>653</v>
      </c>
      <c r="AE660" s="17">
        <v>6</v>
      </c>
      <c r="AF660" s="18">
        <v>0.91454906244132383</v>
      </c>
      <c r="AG660" t="str">
        <f>IF(AF660&lt;='CAV Tier 1 Analysis'!$A$5,"Tier 1", "Tier 2")</f>
        <v>Tier 2</v>
      </c>
      <c r="AH660" t="str">
        <f t="shared" si="22"/>
        <v>Texas - Tier 2</v>
      </c>
      <c r="AI660" t="str">
        <f t="shared" si="23"/>
        <v>Knox City, City Of - Tier 2</v>
      </c>
    </row>
    <row r="661" spans="1:35" x14ac:dyDescent="0.3">
      <c r="A661">
        <v>654</v>
      </c>
      <c r="B661">
        <v>6</v>
      </c>
      <c r="C661" t="s">
        <v>23</v>
      </c>
      <c r="D661" t="s">
        <v>4273</v>
      </c>
      <c r="E661" t="s">
        <v>6517</v>
      </c>
      <c r="F661" t="s">
        <v>1539</v>
      </c>
      <c r="G661" s="59">
        <v>1.0048300000000001</v>
      </c>
      <c r="H661">
        <v>0</v>
      </c>
      <c r="I661">
        <v>0</v>
      </c>
      <c r="J661" s="12">
        <v>4</v>
      </c>
      <c r="K661" s="12">
        <v>10</v>
      </c>
      <c r="L661">
        <v>0</v>
      </c>
      <c r="M661" s="12">
        <v>0</v>
      </c>
      <c r="N661" s="12">
        <v>0</v>
      </c>
      <c r="O661" s="12">
        <v>3.5598413483582041</v>
      </c>
      <c r="P661" s="12">
        <v>0</v>
      </c>
      <c r="Q661" s="12">
        <v>0</v>
      </c>
      <c r="R661" s="27">
        <v>4.5311872168041952E-6</v>
      </c>
      <c r="S661" s="27">
        <v>0</v>
      </c>
      <c r="T661" s="27">
        <v>0</v>
      </c>
      <c r="U661" s="27">
        <v>3.7226274686651931E-4</v>
      </c>
      <c r="V661" s="27">
        <v>2.0870645883345916E-3</v>
      </c>
      <c r="W661" s="27">
        <v>0</v>
      </c>
      <c r="X661" s="27">
        <v>0</v>
      </c>
      <c r="Y661" s="27">
        <v>0</v>
      </c>
      <c r="Z661" s="27">
        <v>1.4635864365027547E-7</v>
      </c>
      <c r="AA661" s="27">
        <v>0</v>
      </c>
      <c r="AB661" s="27">
        <v>0</v>
      </c>
      <c r="AC661" s="18">
        <v>2.2400044373286959E-4</v>
      </c>
      <c r="AD661" s="12">
        <v>654</v>
      </c>
      <c r="AE661" s="17">
        <v>6</v>
      </c>
      <c r="AF661" s="18">
        <v>0.91477306288505666</v>
      </c>
      <c r="AG661" t="str">
        <f>IF(AF661&lt;='CAV Tier 1 Analysis'!$A$5,"Tier 1", "Tier 2")</f>
        <v>Tier 2</v>
      </c>
      <c r="AH661" t="str">
        <f t="shared" si="22"/>
        <v>Texas - Tier 2</v>
      </c>
      <c r="AI661" t="str">
        <f t="shared" si="23"/>
        <v>Springlake, Town Of - Tier 2</v>
      </c>
    </row>
    <row r="662" spans="1:35" x14ac:dyDescent="0.3">
      <c r="A662">
        <v>655</v>
      </c>
      <c r="B662">
        <v>6</v>
      </c>
      <c r="C662" t="s">
        <v>23</v>
      </c>
      <c r="D662" t="s">
        <v>4203</v>
      </c>
      <c r="E662" t="s">
        <v>6421</v>
      </c>
      <c r="F662" t="s">
        <v>1538</v>
      </c>
      <c r="G662" s="59">
        <v>0.59397</v>
      </c>
      <c r="H662">
        <v>0</v>
      </c>
      <c r="I662">
        <v>0</v>
      </c>
      <c r="J662" s="12">
        <v>4</v>
      </c>
      <c r="K662" s="12">
        <v>10</v>
      </c>
      <c r="L662">
        <v>0</v>
      </c>
      <c r="M662" s="12">
        <v>0</v>
      </c>
      <c r="N662" s="12">
        <v>0</v>
      </c>
      <c r="O662" s="12">
        <v>19.55001909576352</v>
      </c>
      <c r="P662" s="12">
        <v>15.852969853980374</v>
      </c>
      <c r="Q662" s="12">
        <v>0</v>
      </c>
      <c r="R662" s="27">
        <v>2.678452346332402E-6</v>
      </c>
      <c r="S662" s="27">
        <v>0</v>
      </c>
      <c r="T662" s="27">
        <v>0</v>
      </c>
      <c r="U662" s="27">
        <v>3.7226274686651931E-4</v>
      </c>
      <c r="V662" s="27">
        <v>2.0870645883345916E-3</v>
      </c>
      <c r="W662" s="27">
        <v>0</v>
      </c>
      <c r="X662" s="27">
        <v>0</v>
      </c>
      <c r="Y662" s="27">
        <v>0</v>
      </c>
      <c r="Z662" s="27">
        <v>8.0377578610703243E-7</v>
      </c>
      <c r="AA662" s="27">
        <v>1.1801829190278612E-6</v>
      </c>
      <c r="AB662" s="27">
        <v>0</v>
      </c>
      <c r="AC662" s="18">
        <v>2.2399906784114346E-4</v>
      </c>
      <c r="AD662" s="12">
        <v>655</v>
      </c>
      <c r="AE662" s="17">
        <v>6</v>
      </c>
      <c r="AF662" s="18">
        <v>0.91499706195289776</v>
      </c>
      <c r="AG662" t="str">
        <f>IF(AF662&lt;='CAV Tier 1 Analysis'!$A$5,"Tier 1", "Tier 2")</f>
        <v>Tier 2</v>
      </c>
      <c r="AH662" t="str">
        <f t="shared" si="22"/>
        <v>Texas - Tier 2</v>
      </c>
      <c r="AI662" t="str">
        <f t="shared" si="23"/>
        <v>Whiteface, City Of - Tier 2</v>
      </c>
    </row>
    <row r="663" spans="1:35" x14ac:dyDescent="0.3">
      <c r="A663">
        <v>656</v>
      </c>
      <c r="B663">
        <v>6</v>
      </c>
      <c r="C663" t="s">
        <v>23</v>
      </c>
      <c r="D663" t="s">
        <v>4526</v>
      </c>
      <c r="E663" t="s">
        <v>6839</v>
      </c>
      <c r="F663" t="s">
        <v>1543</v>
      </c>
      <c r="G663" s="59">
        <v>0.24146000000000001</v>
      </c>
      <c r="H663">
        <v>0</v>
      </c>
      <c r="I663">
        <v>0</v>
      </c>
      <c r="J663" s="12">
        <v>4</v>
      </c>
      <c r="K663" s="12">
        <v>10</v>
      </c>
      <c r="L663">
        <v>0</v>
      </c>
      <c r="M663" s="12">
        <v>0</v>
      </c>
      <c r="N663" s="12">
        <v>0</v>
      </c>
      <c r="O663" s="12">
        <v>2.9626154942013532</v>
      </c>
      <c r="P663" s="12">
        <v>0</v>
      </c>
      <c r="Q663" s="12">
        <v>0</v>
      </c>
      <c r="R663" s="27">
        <v>1.0888413615930464E-6</v>
      </c>
      <c r="S663" s="27">
        <v>0</v>
      </c>
      <c r="T663" s="27">
        <v>0</v>
      </c>
      <c r="U663" s="27">
        <v>3.7226274686651931E-4</v>
      </c>
      <c r="V663" s="27">
        <v>2.0870645883345916E-3</v>
      </c>
      <c r="W663" s="27">
        <v>0</v>
      </c>
      <c r="X663" s="27">
        <v>0</v>
      </c>
      <c r="Y663" s="27">
        <v>0</v>
      </c>
      <c r="Z663" s="27">
        <v>1.2180441288165233E-7</v>
      </c>
      <c r="AA663" s="27">
        <v>0</v>
      </c>
      <c r="AB663" s="27">
        <v>0</v>
      </c>
      <c r="AC663" s="18">
        <v>2.236852709977805E-4</v>
      </c>
      <c r="AD663" s="12">
        <v>656</v>
      </c>
      <c r="AE663" s="17">
        <v>6</v>
      </c>
      <c r="AF663" s="18">
        <v>0.91522074722389557</v>
      </c>
      <c r="AG663" t="str">
        <f>IF(AF663&lt;='CAV Tier 1 Analysis'!$A$5,"Tier 1", "Tier 2")</f>
        <v>Tier 2</v>
      </c>
      <c r="AH663" t="str">
        <f t="shared" si="22"/>
        <v>Texas - Tier 2</v>
      </c>
      <c r="AI663" t="str">
        <f t="shared" si="23"/>
        <v>Opdyke West, Town Of - Tier 2</v>
      </c>
    </row>
    <row r="664" spans="1:35" x14ac:dyDescent="0.3">
      <c r="A664">
        <v>657</v>
      </c>
      <c r="B664">
        <v>6</v>
      </c>
      <c r="C664" t="s">
        <v>23</v>
      </c>
      <c r="D664" t="s">
        <v>4057</v>
      </c>
      <c r="E664" t="s">
        <v>6212</v>
      </c>
      <c r="F664" t="s">
        <v>1190</v>
      </c>
      <c r="G664" s="59">
        <v>2.7880499999999997</v>
      </c>
      <c r="H664">
        <v>3</v>
      </c>
      <c r="I664">
        <v>4</v>
      </c>
      <c r="J664" s="12">
        <v>8</v>
      </c>
      <c r="K664" s="12">
        <v>6</v>
      </c>
      <c r="L664">
        <v>2</v>
      </c>
      <c r="M664" s="12">
        <v>5.0000000000000009</v>
      </c>
      <c r="N664" s="12">
        <v>0</v>
      </c>
      <c r="O664" s="12">
        <v>2135.4602060577163</v>
      </c>
      <c r="P664" s="12">
        <v>2083.729693422094</v>
      </c>
      <c r="Q664" s="12">
        <v>0</v>
      </c>
      <c r="R664" s="27">
        <v>1.257245157868588E-5</v>
      </c>
      <c r="S664" s="27">
        <v>4.7313462730396847E-6</v>
      </c>
      <c r="T664" s="27">
        <v>8.3675006275625474E-5</v>
      </c>
      <c r="U664" s="27">
        <v>7.4452549373303862E-4</v>
      </c>
      <c r="V664" s="27">
        <v>1.2522387530007548E-3</v>
      </c>
      <c r="W664" s="27">
        <v>7.6710647437864377E-5</v>
      </c>
      <c r="X664" s="27">
        <v>3.4745589375828198E-5</v>
      </c>
      <c r="Y664" s="27">
        <v>0</v>
      </c>
      <c r="Z664" s="27">
        <v>8.7796906868304597E-5</v>
      </c>
      <c r="AA664" s="27">
        <v>1.5512438456006172E-4</v>
      </c>
      <c r="AB664" s="27">
        <v>0</v>
      </c>
      <c r="AC664" s="18">
        <v>2.2292005264574574E-4</v>
      </c>
      <c r="AD664" s="12">
        <v>657</v>
      </c>
      <c r="AE664" s="17">
        <v>6</v>
      </c>
      <c r="AF664" s="18">
        <v>0.91544366727654136</v>
      </c>
      <c r="AG664" t="str">
        <f>IF(AF664&lt;='CAV Tier 1 Analysis'!$A$5,"Tier 1", "Tier 2")</f>
        <v>Tier 2</v>
      </c>
      <c r="AH664" t="str">
        <f t="shared" si="22"/>
        <v>Texas - Tier 2</v>
      </c>
      <c r="AI664" t="str">
        <f t="shared" si="23"/>
        <v>Nocona, City Of - Tier 2</v>
      </c>
    </row>
    <row r="665" spans="1:35" x14ac:dyDescent="0.3">
      <c r="A665">
        <v>658</v>
      </c>
      <c r="B665">
        <v>6</v>
      </c>
      <c r="C665" t="s">
        <v>23</v>
      </c>
      <c r="D665" t="s">
        <v>4030</v>
      </c>
      <c r="E665" t="s">
        <v>6173</v>
      </c>
      <c r="F665" t="s">
        <v>1603</v>
      </c>
      <c r="G665" s="59">
        <v>1.1071899999999999</v>
      </c>
      <c r="H665">
        <v>0</v>
      </c>
      <c r="I665">
        <v>0</v>
      </c>
      <c r="J665" s="12">
        <v>10.5</v>
      </c>
      <c r="K665" s="12">
        <v>7</v>
      </c>
      <c r="L665">
        <v>0</v>
      </c>
      <c r="M665" s="12">
        <v>0.99999999999999978</v>
      </c>
      <c r="N665" s="12">
        <v>0</v>
      </c>
      <c r="O665" s="12">
        <v>22.998223171602728</v>
      </c>
      <c r="P665" s="12">
        <v>9.6074951324305502</v>
      </c>
      <c r="Q665" s="12">
        <v>0.63483421910704863</v>
      </c>
      <c r="R665" s="27">
        <v>4.9927700950145151E-6</v>
      </c>
      <c r="S665" s="27">
        <v>0</v>
      </c>
      <c r="T665" s="27">
        <v>0</v>
      </c>
      <c r="U665" s="27">
        <v>9.7718971052461316E-4</v>
      </c>
      <c r="V665" s="27">
        <v>1.460945211834214E-3</v>
      </c>
      <c r="W665" s="27">
        <v>0</v>
      </c>
      <c r="X665" s="27">
        <v>6.9491178751656371E-6</v>
      </c>
      <c r="Y665" s="27">
        <v>0</v>
      </c>
      <c r="Z665" s="27">
        <v>9.4554459605749086E-7</v>
      </c>
      <c r="AA665" s="27">
        <v>7.1523517387443653E-7</v>
      </c>
      <c r="AB665" s="27">
        <v>1.165688056776925E-7</v>
      </c>
      <c r="AC665" s="18">
        <v>2.2289583262769243E-4</v>
      </c>
      <c r="AD665" s="12">
        <v>658</v>
      </c>
      <c r="AE665" s="17">
        <v>6</v>
      </c>
      <c r="AF665" s="18">
        <v>0.91566656310916905</v>
      </c>
      <c r="AG665" t="str">
        <f>IF(AF665&lt;='CAV Tier 1 Analysis'!$A$5,"Tier 1", "Tier 2")</f>
        <v>Tier 2</v>
      </c>
      <c r="AH665" t="str">
        <f t="shared" si="22"/>
        <v>Texas - Tier 2</v>
      </c>
      <c r="AI665" t="str">
        <f t="shared" si="23"/>
        <v>Normangee, City Of - Tier 2</v>
      </c>
    </row>
    <row r="666" spans="1:35" x14ac:dyDescent="0.3">
      <c r="A666">
        <v>659</v>
      </c>
      <c r="B666">
        <v>6</v>
      </c>
      <c r="C666" t="s">
        <v>23</v>
      </c>
      <c r="D666" t="s">
        <v>4044</v>
      </c>
      <c r="E666" t="s">
        <v>6189</v>
      </c>
      <c r="F666" t="s">
        <v>1065</v>
      </c>
      <c r="G666" s="59">
        <v>6.2512500000000006</v>
      </c>
      <c r="H666">
        <v>19</v>
      </c>
      <c r="I666">
        <v>0</v>
      </c>
      <c r="J666" s="12">
        <v>10</v>
      </c>
      <c r="K666" s="12">
        <v>2</v>
      </c>
      <c r="L666">
        <v>0</v>
      </c>
      <c r="M666" s="12">
        <v>0.9081991601679662</v>
      </c>
      <c r="N666" s="12">
        <v>297.12659221175358</v>
      </c>
      <c r="O666" s="12">
        <v>7632.2311099939061</v>
      </c>
      <c r="P666" s="12">
        <v>6625.2905552416523</v>
      </c>
      <c r="Q666" s="12">
        <v>0</v>
      </c>
      <c r="R666" s="27">
        <v>2.8189429146270736E-5</v>
      </c>
      <c r="S666" s="27">
        <v>2.9965193062584672E-5</v>
      </c>
      <c r="T666" s="27">
        <v>0</v>
      </c>
      <c r="U666" s="27">
        <v>9.3065686716629827E-4</v>
      </c>
      <c r="V666" s="27">
        <v>4.1741291766691829E-4</v>
      </c>
      <c r="W666" s="27">
        <v>0</v>
      </c>
      <c r="X666" s="27">
        <v>6.3111830181336345E-6</v>
      </c>
      <c r="Y666" s="27">
        <v>2.2721160523339278E-4</v>
      </c>
      <c r="Z666" s="27">
        <v>3.1379010578640642E-4</v>
      </c>
      <c r="AA666" s="27">
        <v>4.9322334041590314E-4</v>
      </c>
      <c r="AB666" s="27">
        <v>0</v>
      </c>
      <c r="AC666" s="18">
        <v>2.2243278559053709E-4</v>
      </c>
      <c r="AD666" s="12">
        <v>659</v>
      </c>
      <c r="AE666" s="17">
        <v>6</v>
      </c>
      <c r="AF666" s="18">
        <v>0.91588899589475958</v>
      </c>
      <c r="AG666" t="str">
        <f>IF(AF666&lt;='CAV Tier 1 Analysis'!$A$5,"Tier 1", "Tier 2")</f>
        <v>Tier 2</v>
      </c>
      <c r="AH666" t="str">
        <f t="shared" si="22"/>
        <v>Texas - Tier 2</v>
      </c>
      <c r="AI666" t="str">
        <f t="shared" si="23"/>
        <v>Bellmead, City Of - Tier 2</v>
      </c>
    </row>
    <row r="667" spans="1:35" x14ac:dyDescent="0.3">
      <c r="A667">
        <v>660</v>
      </c>
      <c r="B667">
        <v>6</v>
      </c>
      <c r="C667" t="s">
        <v>23</v>
      </c>
      <c r="D667" t="s">
        <v>4228</v>
      </c>
      <c r="E667" t="s">
        <v>6455</v>
      </c>
      <c r="F667" t="s">
        <v>1551</v>
      </c>
      <c r="G667" s="59">
        <v>1.67808</v>
      </c>
      <c r="H667">
        <v>0</v>
      </c>
      <c r="I667">
        <v>0</v>
      </c>
      <c r="J667" s="12">
        <v>10</v>
      </c>
      <c r="K667" s="12">
        <v>7</v>
      </c>
      <c r="L667">
        <v>0</v>
      </c>
      <c r="M667" s="12">
        <v>2</v>
      </c>
      <c r="N667" s="12">
        <v>0</v>
      </c>
      <c r="O667" s="12">
        <v>300.08598090913989</v>
      </c>
      <c r="P667" s="12">
        <v>265.00556079401809</v>
      </c>
      <c r="Q667" s="12">
        <v>6.9826271353944094</v>
      </c>
      <c r="R667" s="27">
        <v>7.5671453328172755E-6</v>
      </c>
      <c r="S667" s="27">
        <v>0</v>
      </c>
      <c r="T667" s="27">
        <v>0</v>
      </c>
      <c r="U667" s="27">
        <v>9.3065686716629827E-4</v>
      </c>
      <c r="V667" s="27">
        <v>1.460945211834214E-3</v>
      </c>
      <c r="W667" s="27">
        <v>0</v>
      </c>
      <c r="X667" s="27">
        <v>1.3898235750331278E-5</v>
      </c>
      <c r="Y667" s="27">
        <v>0</v>
      </c>
      <c r="Z667" s="27">
        <v>1.2337678240795794E-5</v>
      </c>
      <c r="AA667" s="27">
        <v>1.9728482371268297E-5</v>
      </c>
      <c r="AB667" s="27">
        <v>1.2821560041462109E-6</v>
      </c>
      <c r="AC667" s="18">
        <v>2.2240143424544283E-4</v>
      </c>
      <c r="AD667" s="12">
        <v>660</v>
      </c>
      <c r="AE667" s="17">
        <v>6</v>
      </c>
      <c r="AF667" s="18">
        <v>0.91611139732900504</v>
      </c>
      <c r="AG667" t="str">
        <f>IF(AF667&lt;='CAV Tier 1 Analysis'!$A$5,"Tier 1", "Tier 2")</f>
        <v>Tier 2</v>
      </c>
      <c r="AH667" t="str">
        <f t="shared" si="22"/>
        <v>Texas - Tier 2</v>
      </c>
      <c r="AI667" t="str">
        <f t="shared" si="23"/>
        <v>Rising Star, City Of - Tier 2</v>
      </c>
    </row>
    <row r="668" spans="1:35" x14ac:dyDescent="0.3">
      <c r="A668">
        <v>661</v>
      </c>
      <c r="B668">
        <v>6</v>
      </c>
      <c r="C668" t="s">
        <v>23</v>
      </c>
      <c r="D668" t="s">
        <v>4197</v>
      </c>
      <c r="E668" t="s">
        <v>6410</v>
      </c>
      <c r="F668" t="s">
        <v>1492</v>
      </c>
      <c r="G668" s="59">
        <v>2.3343599999999998</v>
      </c>
      <c r="H668">
        <v>5</v>
      </c>
      <c r="I668">
        <v>0</v>
      </c>
      <c r="J668" s="12">
        <v>8.1999999999999993</v>
      </c>
      <c r="K668" s="12">
        <v>7.6</v>
      </c>
      <c r="L668">
        <v>0</v>
      </c>
      <c r="M668" s="12">
        <v>0</v>
      </c>
      <c r="N668" s="12">
        <v>0</v>
      </c>
      <c r="O668" s="12">
        <v>707.32812425890961</v>
      </c>
      <c r="P668" s="12">
        <v>635.43809469381722</v>
      </c>
      <c r="Q668" s="12">
        <v>0</v>
      </c>
      <c r="R668" s="27">
        <v>1.0526578815739019E-5</v>
      </c>
      <c r="S668" s="27">
        <v>7.8855771217328087E-6</v>
      </c>
      <c r="T668" s="27">
        <v>0</v>
      </c>
      <c r="U668" s="27">
        <v>7.6313863107636446E-4</v>
      </c>
      <c r="V668" s="27">
        <v>1.5861690871342893E-3</v>
      </c>
      <c r="W668" s="27">
        <v>0</v>
      </c>
      <c r="X668" s="27">
        <v>0</v>
      </c>
      <c r="Y668" s="27">
        <v>0</v>
      </c>
      <c r="Z668" s="27">
        <v>2.9080954669503043E-5</v>
      </c>
      <c r="AA668" s="27">
        <v>4.7305532803303595E-5</v>
      </c>
      <c r="AB668" s="27">
        <v>0</v>
      </c>
      <c r="AC668" s="18">
        <v>2.2219148742008474E-4</v>
      </c>
      <c r="AD668" s="12">
        <v>661</v>
      </c>
      <c r="AE668" s="17">
        <v>6</v>
      </c>
      <c r="AF668" s="18">
        <v>0.91633358881642513</v>
      </c>
      <c r="AG668" t="str">
        <f>IF(AF668&lt;='CAV Tier 1 Analysis'!$A$5,"Tier 1", "Tier 2")</f>
        <v>Tier 2</v>
      </c>
      <c r="AH668" t="str">
        <f t="shared" si="22"/>
        <v>Texas - Tier 2</v>
      </c>
      <c r="AI668" t="str">
        <f t="shared" si="23"/>
        <v>Hughes Springs, City Of - Tier 2</v>
      </c>
    </row>
    <row r="669" spans="1:35" x14ac:dyDescent="0.3">
      <c r="A669">
        <v>662</v>
      </c>
      <c r="B669">
        <v>6</v>
      </c>
      <c r="C669" t="s">
        <v>23</v>
      </c>
      <c r="D669" t="s">
        <v>4373</v>
      </c>
      <c r="E669" t="s">
        <v>6645</v>
      </c>
      <c r="F669" t="s">
        <v>1574</v>
      </c>
      <c r="G669" s="59">
        <v>1.64595</v>
      </c>
      <c r="H669">
        <v>0</v>
      </c>
      <c r="I669">
        <v>0</v>
      </c>
      <c r="J669" s="12">
        <v>10</v>
      </c>
      <c r="K669" s="12">
        <v>7</v>
      </c>
      <c r="L669">
        <v>0</v>
      </c>
      <c r="M669" s="12">
        <v>0</v>
      </c>
      <c r="N669" s="12">
        <v>0</v>
      </c>
      <c r="O669" s="12">
        <v>405.81482243287815</v>
      </c>
      <c r="P669" s="12">
        <v>371.40608298750919</v>
      </c>
      <c r="Q669" s="12">
        <v>0</v>
      </c>
      <c r="R669" s="27">
        <v>7.4222580929101082E-6</v>
      </c>
      <c r="S669" s="27">
        <v>0</v>
      </c>
      <c r="T669" s="27">
        <v>0</v>
      </c>
      <c r="U669" s="27">
        <v>9.3065686716629827E-4</v>
      </c>
      <c r="V669" s="27">
        <v>1.460945211834214E-3</v>
      </c>
      <c r="W669" s="27">
        <v>0</v>
      </c>
      <c r="X669" s="27">
        <v>0</v>
      </c>
      <c r="Y669" s="27">
        <v>0</v>
      </c>
      <c r="Z669" s="27">
        <v>1.6684593826588964E-5</v>
      </c>
      <c r="AA669" s="27">
        <v>2.7649526820669956E-5</v>
      </c>
      <c r="AB669" s="27">
        <v>0</v>
      </c>
      <c r="AC669" s="18">
        <v>2.2212349615824371E-4</v>
      </c>
      <c r="AD669" s="12">
        <v>662</v>
      </c>
      <c r="AE669" s="17">
        <v>6</v>
      </c>
      <c r="AF669" s="18">
        <v>0.91655571231258337</v>
      </c>
      <c r="AG669" t="str">
        <f>IF(AF669&lt;='CAV Tier 1 Analysis'!$A$5,"Tier 1", "Tier 2")</f>
        <v>Tier 2</v>
      </c>
      <c r="AH669" t="str">
        <f t="shared" si="22"/>
        <v>Texas - Tier 2</v>
      </c>
      <c r="AI669" t="str">
        <f t="shared" si="23"/>
        <v>Gorman, City Of - Tier 2</v>
      </c>
    </row>
    <row r="670" spans="1:35" x14ac:dyDescent="0.3">
      <c r="A670">
        <v>663</v>
      </c>
      <c r="B670">
        <v>6</v>
      </c>
      <c r="C670" t="s">
        <v>23</v>
      </c>
      <c r="D670" t="s">
        <v>4064</v>
      </c>
      <c r="E670" t="s">
        <v>6222</v>
      </c>
      <c r="F670" t="s">
        <v>1579</v>
      </c>
      <c r="G670" s="59">
        <v>1.06799</v>
      </c>
      <c r="H670">
        <v>0</v>
      </c>
      <c r="I670">
        <v>0</v>
      </c>
      <c r="J670" s="12">
        <v>6</v>
      </c>
      <c r="K670" s="12">
        <v>9</v>
      </c>
      <c r="L670">
        <v>0</v>
      </c>
      <c r="M670" s="12">
        <v>0</v>
      </c>
      <c r="N670" s="12">
        <v>0</v>
      </c>
      <c r="O670" s="12">
        <v>0.66703178176315792</v>
      </c>
      <c r="P670" s="12">
        <v>0</v>
      </c>
      <c r="Q670" s="12">
        <v>0</v>
      </c>
      <c r="R670" s="27">
        <v>4.8160013491582773E-6</v>
      </c>
      <c r="S670" s="27">
        <v>0</v>
      </c>
      <c r="T670" s="27">
        <v>0</v>
      </c>
      <c r="U670" s="27">
        <v>5.5839412029977896E-4</v>
      </c>
      <c r="V670" s="27">
        <v>1.8783581295011322E-3</v>
      </c>
      <c r="W670" s="27">
        <v>0</v>
      </c>
      <c r="X670" s="27">
        <v>0</v>
      </c>
      <c r="Y670" s="27">
        <v>0</v>
      </c>
      <c r="Z670" s="27">
        <v>2.7424218468473973E-8</v>
      </c>
      <c r="AA670" s="27">
        <v>0</v>
      </c>
      <c r="AB670" s="27">
        <v>0</v>
      </c>
      <c r="AC670" s="18">
        <v>2.2196324321532162E-4</v>
      </c>
      <c r="AD670" s="12">
        <v>663</v>
      </c>
      <c r="AE670" s="17">
        <v>6</v>
      </c>
      <c r="AF670" s="18">
        <v>0.9167776755557987</v>
      </c>
      <c r="AG670" t="str">
        <f>IF(AF670&lt;='CAV Tier 1 Analysis'!$A$5,"Tier 1", "Tier 2")</f>
        <v>Tier 2</v>
      </c>
      <c r="AH670" t="str">
        <f t="shared" si="22"/>
        <v>Texas - Tier 2</v>
      </c>
      <c r="AI670" t="str">
        <f t="shared" si="23"/>
        <v>Roaring Springs, City Of - Tier 2</v>
      </c>
    </row>
    <row r="671" spans="1:35" x14ac:dyDescent="0.3">
      <c r="A671">
        <v>664</v>
      </c>
      <c r="B671">
        <v>6</v>
      </c>
      <c r="C671" t="s">
        <v>23</v>
      </c>
      <c r="D671" t="s">
        <v>4336</v>
      </c>
      <c r="E671" t="s">
        <v>6596</v>
      </c>
      <c r="F671" t="s">
        <v>1581</v>
      </c>
      <c r="G671" s="59">
        <v>0.67103999999999997</v>
      </c>
      <c r="H671">
        <v>0</v>
      </c>
      <c r="I671">
        <v>0</v>
      </c>
      <c r="J671" s="12">
        <v>6</v>
      </c>
      <c r="K671" s="12">
        <v>9</v>
      </c>
      <c r="L671">
        <v>0</v>
      </c>
      <c r="M671" s="12">
        <v>0</v>
      </c>
      <c r="N671" s="12">
        <v>0</v>
      </c>
      <c r="O671" s="12">
        <v>0.58113141020330461</v>
      </c>
      <c r="P671" s="12">
        <v>0</v>
      </c>
      <c r="Q671" s="12">
        <v>0</v>
      </c>
      <c r="R671" s="27">
        <v>3.0259923270247568E-6</v>
      </c>
      <c r="S671" s="27">
        <v>0</v>
      </c>
      <c r="T671" s="27">
        <v>0</v>
      </c>
      <c r="U671" s="27">
        <v>5.5839412029977896E-4</v>
      </c>
      <c r="V671" s="27">
        <v>1.8783581295011322E-3</v>
      </c>
      <c r="W671" s="27">
        <v>0</v>
      </c>
      <c r="X671" s="27">
        <v>0</v>
      </c>
      <c r="Y671" s="27">
        <v>0</v>
      </c>
      <c r="Z671" s="27">
        <v>2.3892526845094984E-8</v>
      </c>
      <c r="AA671" s="27">
        <v>0</v>
      </c>
      <c r="AB671" s="27">
        <v>0</v>
      </c>
      <c r="AC671" s="18">
        <v>2.2180019405952553E-4</v>
      </c>
      <c r="AD671" s="12">
        <v>664</v>
      </c>
      <c r="AE671" s="17">
        <v>6</v>
      </c>
      <c r="AF671" s="18">
        <v>0.91699947574985818</v>
      </c>
      <c r="AG671" t="str">
        <f>IF(AF671&lt;='CAV Tier 1 Analysis'!$A$5,"Tier 1", "Tier 2")</f>
        <v>Tier 2</v>
      </c>
      <c r="AH671" t="str">
        <f t="shared" si="22"/>
        <v>Texas - Tier 2</v>
      </c>
      <c r="AI671" t="str">
        <f t="shared" si="23"/>
        <v>Woodson, City Of - Tier 2</v>
      </c>
    </row>
    <row r="672" spans="1:35" x14ac:dyDescent="0.3">
      <c r="A672">
        <v>665</v>
      </c>
      <c r="B672">
        <v>6</v>
      </c>
      <c r="C672" t="s">
        <v>23</v>
      </c>
      <c r="D672" t="s">
        <v>4194</v>
      </c>
      <c r="E672" t="s">
        <v>6406</v>
      </c>
      <c r="F672" t="s">
        <v>1460</v>
      </c>
      <c r="G672" s="59">
        <v>2.7218800000000001</v>
      </c>
      <c r="H672">
        <v>2</v>
      </c>
      <c r="I672">
        <v>0</v>
      </c>
      <c r="J672" s="12">
        <v>7</v>
      </c>
      <c r="K672" s="12">
        <v>8</v>
      </c>
      <c r="L672">
        <v>0</v>
      </c>
      <c r="M672" s="12">
        <v>0</v>
      </c>
      <c r="N672" s="12">
        <v>0</v>
      </c>
      <c r="O672" s="12">
        <v>858.86696347755185</v>
      </c>
      <c r="P672" s="12">
        <v>825.66792366620746</v>
      </c>
      <c r="Q672" s="12">
        <v>27.964666095815801</v>
      </c>
      <c r="R672" s="27">
        <v>1.2274064131917838E-5</v>
      </c>
      <c r="S672" s="27">
        <v>3.1542308486931231E-6</v>
      </c>
      <c r="T672" s="27">
        <v>0</v>
      </c>
      <c r="U672" s="27">
        <v>6.5145980701640873E-4</v>
      </c>
      <c r="V672" s="27">
        <v>1.6696516706676732E-3</v>
      </c>
      <c r="W672" s="27">
        <v>0</v>
      </c>
      <c r="X672" s="27">
        <v>0</v>
      </c>
      <c r="Y672" s="27">
        <v>0</v>
      </c>
      <c r="Z672" s="27">
        <v>3.5311293832962276E-5</v>
      </c>
      <c r="AA672" s="27">
        <v>6.1467295356989218E-5</v>
      </c>
      <c r="AB672" s="27">
        <v>5.1348960560914946E-6</v>
      </c>
      <c r="AC672" s="18">
        <v>2.2167756890097604E-4</v>
      </c>
      <c r="AD672" s="12">
        <v>665</v>
      </c>
      <c r="AE672" s="17">
        <v>6</v>
      </c>
      <c r="AF672" s="18">
        <v>0.9172211533187592</v>
      </c>
      <c r="AG672" t="str">
        <f>IF(AF672&lt;='CAV Tier 1 Analysis'!$A$5,"Tier 1", "Tier 2")</f>
        <v>Tier 2</v>
      </c>
      <c r="AH672" t="str">
        <f t="shared" si="22"/>
        <v>Texas - Tier 2</v>
      </c>
      <c r="AI672" t="str">
        <f t="shared" si="23"/>
        <v>Baird,Town Of - Tier 2</v>
      </c>
    </row>
    <row r="673" spans="1:35" x14ac:dyDescent="0.3">
      <c r="A673">
        <v>666</v>
      </c>
      <c r="B673">
        <v>6</v>
      </c>
      <c r="C673" t="s">
        <v>23</v>
      </c>
      <c r="D673" t="s">
        <v>2926</v>
      </c>
      <c r="E673" t="s">
        <v>5957</v>
      </c>
      <c r="F673" t="s">
        <v>1161</v>
      </c>
      <c r="G673" s="59">
        <v>2.74857</v>
      </c>
      <c r="H673">
        <v>94</v>
      </c>
      <c r="I673">
        <v>0</v>
      </c>
      <c r="J673" s="12">
        <v>5</v>
      </c>
      <c r="K673" s="12">
        <v>7</v>
      </c>
      <c r="L673">
        <v>0</v>
      </c>
      <c r="M673" s="12">
        <v>1.7860487453475806</v>
      </c>
      <c r="N673" s="12">
        <v>112.04927860583386</v>
      </c>
      <c r="O673" s="12">
        <v>2206.0030620505054</v>
      </c>
      <c r="P673" s="12">
        <v>2152.8420018961569</v>
      </c>
      <c r="Q673" s="12">
        <v>0</v>
      </c>
      <c r="R673" s="27">
        <v>1.2394420198930669E-5</v>
      </c>
      <c r="S673" s="27">
        <v>1.482488498885768E-4</v>
      </c>
      <c r="T673" s="27">
        <v>0</v>
      </c>
      <c r="U673" s="27">
        <v>4.6532843358314913E-4</v>
      </c>
      <c r="V673" s="27">
        <v>1.460945211834214E-3</v>
      </c>
      <c r="W673" s="27">
        <v>0</v>
      </c>
      <c r="X673" s="27">
        <v>1.2411463262212034E-5</v>
      </c>
      <c r="Y673" s="27">
        <v>8.5683668593120551E-5</v>
      </c>
      <c r="Z673" s="27">
        <v>9.0697192502405403E-5</v>
      </c>
      <c r="AA673" s="27">
        <v>1.6026948776198284E-4</v>
      </c>
      <c r="AB673" s="27">
        <v>0</v>
      </c>
      <c r="AC673" s="18">
        <v>2.2145261160223556E-4</v>
      </c>
      <c r="AD673" s="12">
        <v>666</v>
      </c>
      <c r="AE673" s="17">
        <v>6</v>
      </c>
      <c r="AF673" s="18">
        <v>0.91744260593036142</v>
      </c>
      <c r="AG673" t="str">
        <f>IF(AF673&lt;='CAV Tier 1 Analysis'!$A$5,"Tier 1", "Tier 2")</f>
        <v>Tier 2</v>
      </c>
      <c r="AH673" t="str">
        <f t="shared" si="22"/>
        <v>Texas - Tier 2</v>
      </c>
      <c r="AI673" t="str">
        <f t="shared" si="23"/>
        <v>Columbus, City Of - Tier 2</v>
      </c>
    </row>
    <row r="674" spans="1:35" x14ac:dyDescent="0.3">
      <c r="A674">
        <v>667</v>
      </c>
      <c r="B674">
        <v>6</v>
      </c>
      <c r="C674" t="s">
        <v>23</v>
      </c>
      <c r="D674" t="s">
        <v>4205</v>
      </c>
      <c r="E674" t="s">
        <v>6423</v>
      </c>
      <c r="F674" t="s">
        <v>1469</v>
      </c>
      <c r="G674" s="59">
        <v>1.2038</v>
      </c>
      <c r="H674">
        <v>1</v>
      </c>
      <c r="I674">
        <v>0</v>
      </c>
      <c r="J674" s="12">
        <v>3</v>
      </c>
      <c r="K674" s="12">
        <v>10</v>
      </c>
      <c r="L674">
        <v>0</v>
      </c>
      <c r="M674" s="12">
        <v>0</v>
      </c>
      <c r="N674" s="12">
        <v>0</v>
      </c>
      <c r="O674" s="12">
        <v>542.71860111592298</v>
      </c>
      <c r="P674" s="12">
        <v>538.57273130159433</v>
      </c>
      <c r="Q674" s="12">
        <v>0</v>
      </c>
      <c r="R674" s="27">
        <v>5.4284238842280672E-6</v>
      </c>
      <c r="S674" s="27">
        <v>1.5771154243465616E-6</v>
      </c>
      <c r="T674" s="27">
        <v>0</v>
      </c>
      <c r="U674" s="27">
        <v>2.7919706014988948E-4</v>
      </c>
      <c r="V674" s="27">
        <v>2.0870645883345916E-3</v>
      </c>
      <c r="W674" s="27">
        <v>0</v>
      </c>
      <c r="X674" s="27">
        <v>0</v>
      </c>
      <c r="Y674" s="27">
        <v>0</v>
      </c>
      <c r="Z674" s="27">
        <v>2.2313229880240347E-5</v>
      </c>
      <c r="AA674" s="27">
        <v>4.0094338410460867E-5</v>
      </c>
      <c r="AB674" s="27">
        <v>0</v>
      </c>
      <c r="AC674" s="18">
        <v>2.2142497782579604E-4</v>
      </c>
      <c r="AD674" s="12">
        <v>667</v>
      </c>
      <c r="AE674" s="17">
        <v>6</v>
      </c>
      <c r="AF674" s="18">
        <v>0.91766403090818727</v>
      </c>
      <c r="AG674" t="str">
        <f>IF(AF674&lt;='CAV Tier 1 Analysis'!$A$5,"Tier 1", "Tier 2")</f>
        <v>Tier 2</v>
      </c>
      <c r="AH674" t="str">
        <f t="shared" si="22"/>
        <v>Texas - Tier 2</v>
      </c>
      <c r="AI674" t="str">
        <f t="shared" si="23"/>
        <v>Robert Lee, City Of - Tier 2</v>
      </c>
    </row>
    <row r="675" spans="1:35" x14ac:dyDescent="0.3">
      <c r="A675">
        <v>668</v>
      </c>
      <c r="B675">
        <v>6</v>
      </c>
      <c r="C675" t="s">
        <v>23</v>
      </c>
      <c r="D675" t="s">
        <v>4374</v>
      </c>
      <c r="E675" t="s">
        <v>6646</v>
      </c>
      <c r="F675" t="s">
        <v>1466</v>
      </c>
      <c r="G675" s="59">
        <v>1.05532</v>
      </c>
      <c r="H675">
        <v>0</v>
      </c>
      <c r="I675">
        <v>0</v>
      </c>
      <c r="J675" s="12">
        <v>3</v>
      </c>
      <c r="K675" s="12">
        <v>10</v>
      </c>
      <c r="L675">
        <v>0</v>
      </c>
      <c r="M675" s="12">
        <v>0</v>
      </c>
      <c r="N675" s="12">
        <v>0</v>
      </c>
      <c r="O675" s="12">
        <v>520.19853306169034</v>
      </c>
      <c r="P675" s="12">
        <v>513.07975370784811</v>
      </c>
      <c r="Q675" s="12">
        <v>27.593383238244542</v>
      </c>
      <c r="R675" s="27">
        <v>4.758867165229743E-6</v>
      </c>
      <c r="S675" s="27">
        <v>0</v>
      </c>
      <c r="T675" s="27">
        <v>0</v>
      </c>
      <c r="U675" s="27">
        <v>2.7919706014988948E-4</v>
      </c>
      <c r="V675" s="27">
        <v>2.0870645883345916E-3</v>
      </c>
      <c r="W675" s="27">
        <v>0</v>
      </c>
      <c r="X675" s="27">
        <v>0</v>
      </c>
      <c r="Y675" s="27">
        <v>0</v>
      </c>
      <c r="Z675" s="27">
        <v>2.1387344063208219E-5</v>
      </c>
      <c r="AA675" s="27">
        <v>3.8196499898912499E-5</v>
      </c>
      <c r="AB675" s="27">
        <v>5.0667207782424843E-6</v>
      </c>
      <c r="AC675" s="18">
        <v>2.2142464367182495E-4</v>
      </c>
      <c r="AD675" s="12">
        <v>668</v>
      </c>
      <c r="AE675" s="17">
        <v>6</v>
      </c>
      <c r="AF675" s="18">
        <v>0.91788545555185908</v>
      </c>
      <c r="AG675" t="str">
        <f>IF(AF675&lt;='CAV Tier 1 Analysis'!$A$5,"Tier 1", "Tier 2")</f>
        <v>Tier 2</v>
      </c>
      <c r="AH675" t="str">
        <f t="shared" si="22"/>
        <v>Texas - Tier 2</v>
      </c>
      <c r="AI675" t="str">
        <f t="shared" si="23"/>
        <v>Gruver, City Of - Tier 2</v>
      </c>
    </row>
    <row r="676" spans="1:35" x14ac:dyDescent="0.3">
      <c r="A676">
        <v>669</v>
      </c>
      <c r="B676">
        <v>6</v>
      </c>
      <c r="C676" t="s">
        <v>23</v>
      </c>
      <c r="D676" t="s">
        <v>4325</v>
      </c>
      <c r="E676" t="s">
        <v>6584</v>
      </c>
      <c r="F676" t="s">
        <v>1586</v>
      </c>
      <c r="G676" s="59">
        <v>2.3011899999999996</v>
      </c>
      <c r="H676">
        <v>0</v>
      </c>
      <c r="I676">
        <v>0</v>
      </c>
      <c r="J676" s="12">
        <v>12</v>
      </c>
      <c r="K676" s="12">
        <v>6</v>
      </c>
      <c r="L676">
        <v>0</v>
      </c>
      <c r="M676" s="12">
        <v>0</v>
      </c>
      <c r="N676" s="12">
        <v>0</v>
      </c>
      <c r="O676" s="12">
        <v>420.83745108403429</v>
      </c>
      <c r="P676" s="12">
        <v>357.18237532682167</v>
      </c>
      <c r="Q676" s="12">
        <v>59.431381285977295</v>
      </c>
      <c r="R676" s="27">
        <v>1.0377001792778522E-5</v>
      </c>
      <c r="S676" s="27">
        <v>0</v>
      </c>
      <c r="T676" s="27">
        <v>0</v>
      </c>
      <c r="U676" s="27">
        <v>1.1167882405995579E-3</v>
      </c>
      <c r="V676" s="27">
        <v>1.2522387530007548E-3</v>
      </c>
      <c r="W676" s="27">
        <v>0</v>
      </c>
      <c r="X676" s="27">
        <v>0</v>
      </c>
      <c r="Y676" s="27">
        <v>0</v>
      </c>
      <c r="Z676" s="27">
        <v>1.7302231338569382E-5</v>
      </c>
      <c r="AA676" s="27">
        <v>2.6590635207236756E-5</v>
      </c>
      <c r="AB676" s="27">
        <v>1.091284138089874E-5</v>
      </c>
      <c r="AC676" s="18">
        <v>2.2129179121089051E-4</v>
      </c>
      <c r="AD676" s="12">
        <v>669</v>
      </c>
      <c r="AE676" s="17">
        <v>6</v>
      </c>
      <c r="AF676" s="18">
        <v>0.91810674734306996</v>
      </c>
      <c r="AG676" t="str">
        <f>IF(AF676&lt;='CAV Tier 1 Analysis'!$A$5,"Tier 1", "Tier 2")</f>
        <v>Tier 2</v>
      </c>
      <c r="AH676" t="str">
        <f t="shared" si="22"/>
        <v>Texas - Tier 2</v>
      </c>
      <c r="AI676" t="str">
        <f t="shared" si="23"/>
        <v>Joaquin, City Of - Tier 2</v>
      </c>
    </row>
    <row r="677" spans="1:35" x14ac:dyDescent="0.3">
      <c r="A677">
        <v>670</v>
      </c>
      <c r="B677">
        <v>6</v>
      </c>
      <c r="C677" t="s">
        <v>23</v>
      </c>
      <c r="D677" t="s">
        <v>4654</v>
      </c>
      <c r="E677" t="s">
        <v>6997</v>
      </c>
      <c r="F677" t="s">
        <v>2359</v>
      </c>
      <c r="G677" s="59">
        <v>1.2172000000000001</v>
      </c>
      <c r="H677">
        <v>2</v>
      </c>
      <c r="I677">
        <v>0</v>
      </c>
      <c r="J677" s="12">
        <v>5</v>
      </c>
      <c r="K677" s="12">
        <v>9</v>
      </c>
      <c r="L677">
        <v>0</v>
      </c>
      <c r="M677" s="12">
        <v>0</v>
      </c>
      <c r="N677" s="12">
        <v>0</v>
      </c>
      <c r="O677" s="12">
        <v>615.33925176930575</v>
      </c>
      <c r="P677" s="12">
        <v>570.7212947538228</v>
      </c>
      <c r="Q677" s="12">
        <v>73.197190932985563</v>
      </c>
      <c r="R677" s="27">
        <v>5.4888499351074964E-6</v>
      </c>
      <c r="S677" s="27">
        <v>3.1542308486931231E-6</v>
      </c>
      <c r="T677" s="27">
        <v>0</v>
      </c>
      <c r="U677" s="27">
        <v>4.6532843358314913E-4</v>
      </c>
      <c r="V677" s="27">
        <v>1.8783581295011322E-3</v>
      </c>
      <c r="W677" s="27">
        <v>0</v>
      </c>
      <c r="X677" s="27">
        <v>0</v>
      </c>
      <c r="Y677" s="27">
        <v>0</v>
      </c>
      <c r="Z677" s="27">
        <v>2.5298941570883955E-5</v>
      </c>
      <c r="AA677" s="27">
        <v>4.2487655612668065E-5</v>
      </c>
      <c r="AB677" s="27">
        <v>1.3440531195722074E-5</v>
      </c>
      <c r="AC677" s="18">
        <v>2.2123243384066871E-4</v>
      </c>
      <c r="AD677" s="12">
        <v>670</v>
      </c>
      <c r="AE677" s="17">
        <v>6</v>
      </c>
      <c r="AF677" s="18">
        <v>0.91832797977691061</v>
      </c>
      <c r="AG677" t="str">
        <f>IF(AF677&lt;='CAV Tier 1 Analysis'!$A$5,"Tier 1", "Tier 2")</f>
        <v>Tier 2</v>
      </c>
      <c r="AH677" t="str">
        <f t="shared" si="22"/>
        <v>Texas - Tier 2</v>
      </c>
      <c r="AI677" t="str">
        <f t="shared" si="23"/>
        <v>Coahoma, City Of - Tier 2</v>
      </c>
    </row>
    <row r="678" spans="1:35" x14ac:dyDescent="0.3">
      <c r="A678">
        <v>671</v>
      </c>
      <c r="B678">
        <v>6</v>
      </c>
      <c r="C678" t="s">
        <v>23</v>
      </c>
      <c r="D678" t="s">
        <v>3949</v>
      </c>
      <c r="E678" t="s">
        <v>6072</v>
      </c>
      <c r="F678" t="s">
        <v>1235</v>
      </c>
      <c r="G678" s="59">
        <v>0.27073000000000003</v>
      </c>
      <c r="H678">
        <v>126</v>
      </c>
      <c r="I678">
        <v>0</v>
      </c>
      <c r="J678" s="12">
        <v>20</v>
      </c>
      <c r="K678" s="12">
        <v>1</v>
      </c>
      <c r="L678">
        <v>1</v>
      </c>
      <c r="M678" s="12">
        <v>6.6276733276696334</v>
      </c>
      <c r="N678" s="12">
        <v>17.82212654042781</v>
      </c>
      <c r="O678" s="12">
        <v>765.5046098109749</v>
      </c>
      <c r="P678" s="12">
        <v>397.67033033262908</v>
      </c>
      <c r="Q678" s="12">
        <v>0</v>
      </c>
      <c r="R678" s="27">
        <v>1.2208316981035595E-6</v>
      </c>
      <c r="S678" s="27">
        <v>1.9871654346766677E-4</v>
      </c>
      <c r="T678" s="27">
        <v>0</v>
      </c>
      <c r="U678" s="27">
        <v>1.8613137343325965E-3</v>
      </c>
      <c r="V678" s="27">
        <v>2.0870645883345915E-4</v>
      </c>
      <c r="W678" s="27">
        <v>3.8355323718932189E-5</v>
      </c>
      <c r="X678" s="27">
        <v>4.6056483192067576E-5</v>
      </c>
      <c r="Y678" s="27">
        <v>1.362851419585282E-5</v>
      </c>
      <c r="Z678" s="27">
        <v>3.1472811689105068E-5</v>
      </c>
      <c r="AA678" s="27">
        <v>2.9604782926203435E-5</v>
      </c>
      <c r="AB678" s="27">
        <v>0</v>
      </c>
      <c r="AC678" s="18">
        <v>2.2082504400490791E-4</v>
      </c>
      <c r="AD678" s="12">
        <v>671</v>
      </c>
      <c r="AE678" s="17">
        <v>6</v>
      </c>
      <c r="AF678" s="18">
        <v>0.9185488048209155</v>
      </c>
      <c r="AG678" t="str">
        <f>IF(AF678&lt;='CAV Tier 1 Analysis'!$A$5,"Tier 1", "Tier 2")</f>
        <v>Tier 2</v>
      </c>
      <c r="AH678" t="str">
        <f t="shared" si="22"/>
        <v>Texas - Tier 2</v>
      </c>
      <c r="AI678" t="str">
        <f t="shared" si="23"/>
        <v>Hilshire Village, City Of - Tier 2</v>
      </c>
    </row>
    <row r="679" spans="1:35" x14ac:dyDescent="0.3">
      <c r="A679">
        <v>672</v>
      </c>
      <c r="B679">
        <v>6</v>
      </c>
      <c r="C679" t="s">
        <v>23</v>
      </c>
      <c r="D679" t="s">
        <v>4211</v>
      </c>
      <c r="E679" t="s">
        <v>6431</v>
      </c>
      <c r="F679" t="s">
        <v>1490</v>
      </c>
      <c r="G679" s="59">
        <v>2.3636900000000001</v>
      </c>
      <c r="H679">
        <v>0</v>
      </c>
      <c r="I679">
        <v>0</v>
      </c>
      <c r="J679" s="12">
        <v>3</v>
      </c>
      <c r="K679" s="12">
        <v>10</v>
      </c>
      <c r="L679">
        <v>0</v>
      </c>
      <c r="M679" s="12">
        <v>0</v>
      </c>
      <c r="N679" s="12">
        <v>0</v>
      </c>
      <c r="O679" s="12">
        <v>440.38126289505391</v>
      </c>
      <c r="P679" s="12">
        <v>433.44533427128709</v>
      </c>
      <c r="Q679" s="12">
        <v>0</v>
      </c>
      <c r="R679" s="27">
        <v>1.0658839716656456E-5</v>
      </c>
      <c r="S679" s="27">
        <v>0</v>
      </c>
      <c r="T679" s="27">
        <v>0</v>
      </c>
      <c r="U679" s="27">
        <v>2.7919706014988948E-4</v>
      </c>
      <c r="V679" s="27">
        <v>2.0870645883345916E-3</v>
      </c>
      <c r="W679" s="27">
        <v>0</v>
      </c>
      <c r="X679" s="27">
        <v>0</v>
      </c>
      <c r="Y679" s="27">
        <v>0</v>
      </c>
      <c r="Z679" s="27">
        <v>1.8105751919545915E-5</v>
      </c>
      <c r="AA679" s="27">
        <v>3.2268072452737024E-5</v>
      </c>
      <c r="AB679" s="27">
        <v>0</v>
      </c>
      <c r="AC679" s="18">
        <v>2.2066311932485638E-4</v>
      </c>
      <c r="AD679" s="12">
        <v>672</v>
      </c>
      <c r="AE679" s="17">
        <v>6</v>
      </c>
      <c r="AF679" s="18">
        <v>0.91876946794024039</v>
      </c>
      <c r="AG679" t="str">
        <f>IF(AF679&lt;='CAV Tier 1 Analysis'!$A$5,"Tier 1", "Tier 2")</f>
        <v>Tier 2</v>
      </c>
      <c r="AH679" t="str">
        <f t="shared" si="22"/>
        <v>Texas - Tier 2</v>
      </c>
      <c r="AI679" t="str">
        <f t="shared" si="23"/>
        <v>Eden, Village Of - Tier 2</v>
      </c>
    </row>
    <row r="680" spans="1:35" x14ac:dyDescent="0.3">
      <c r="A680">
        <v>673</v>
      </c>
      <c r="B680">
        <v>6</v>
      </c>
      <c r="C680" t="s">
        <v>23</v>
      </c>
      <c r="D680" t="s">
        <v>4000</v>
      </c>
      <c r="E680" t="s">
        <v>6136</v>
      </c>
      <c r="F680" t="s">
        <v>1491</v>
      </c>
      <c r="G680" s="59">
        <v>1.5330699999999999</v>
      </c>
      <c r="H680">
        <v>1</v>
      </c>
      <c r="I680">
        <v>0</v>
      </c>
      <c r="J680" s="12">
        <v>3</v>
      </c>
      <c r="K680" s="12">
        <v>10</v>
      </c>
      <c r="L680">
        <v>0</v>
      </c>
      <c r="M680" s="12">
        <v>0</v>
      </c>
      <c r="N680" s="12">
        <v>0</v>
      </c>
      <c r="O680" s="12">
        <v>430.80773839245376</v>
      </c>
      <c r="P680" s="12">
        <v>428.78675407669994</v>
      </c>
      <c r="Q680" s="12">
        <v>0</v>
      </c>
      <c r="R680" s="27">
        <v>6.9132362553526529E-6</v>
      </c>
      <c r="S680" s="27">
        <v>1.5771154243465616E-6</v>
      </c>
      <c r="T680" s="27">
        <v>0</v>
      </c>
      <c r="U680" s="27">
        <v>2.7919706014988948E-4</v>
      </c>
      <c r="V680" s="27">
        <v>2.0870645883345916E-3</v>
      </c>
      <c r="W680" s="27">
        <v>0</v>
      </c>
      <c r="X680" s="27">
        <v>0</v>
      </c>
      <c r="Y680" s="27">
        <v>0</v>
      </c>
      <c r="Z680" s="27">
        <v>1.771214784452177E-5</v>
      </c>
      <c r="AA680" s="27">
        <v>3.1921261929332615E-5</v>
      </c>
      <c r="AB680" s="27">
        <v>0</v>
      </c>
      <c r="AC680" s="18">
        <v>2.2039867363073042E-4</v>
      </c>
      <c r="AD680" s="12">
        <v>673</v>
      </c>
      <c r="AE680" s="17">
        <v>6</v>
      </c>
      <c r="AF680" s="18">
        <v>0.91898986661387116</v>
      </c>
      <c r="AG680" t="str">
        <f>IF(AF680&lt;='CAV Tier 1 Analysis'!$A$5,"Tier 1", "Tier 2")</f>
        <v>Tier 2</v>
      </c>
      <c r="AH680" t="str">
        <f t="shared" si="22"/>
        <v>Texas - Tier 2</v>
      </c>
      <c r="AI680" t="str">
        <f t="shared" si="23"/>
        <v>Mertzon, City Of - Tier 2</v>
      </c>
    </row>
    <row r="681" spans="1:35" x14ac:dyDescent="0.3">
      <c r="A681">
        <v>674</v>
      </c>
      <c r="B681">
        <v>6</v>
      </c>
      <c r="C681" t="s">
        <v>23</v>
      </c>
      <c r="D681" t="s">
        <v>3965</v>
      </c>
      <c r="E681" t="s">
        <v>6093</v>
      </c>
      <c r="F681" t="s">
        <v>1493</v>
      </c>
      <c r="G681" s="59">
        <v>1.28146</v>
      </c>
      <c r="H681">
        <v>0</v>
      </c>
      <c r="I681">
        <v>0</v>
      </c>
      <c r="J681" s="12">
        <v>3</v>
      </c>
      <c r="K681" s="12">
        <v>10</v>
      </c>
      <c r="L681">
        <v>0</v>
      </c>
      <c r="M681" s="12">
        <v>0</v>
      </c>
      <c r="N681" s="12">
        <v>0</v>
      </c>
      <c r="O681" s="12">
        <v>456.79985453316675</v>
      </c>
      <c r="P681" s="12">
        <v>449.34675741704785</v>
      </c>
      <c r="Q681" s="12">
        <v>0</v>
      </c>
      <c r="R681" s="27">
        <v>5.7786244149218309E-6</v>
      </c>
      <c r="S681" s="27">
        <v>0</v>
      </c>
      <c r="T681" s="27">
        <v>0</v>
      </c>
      <c r="U681" s="27">
        <v>2.7919706014988948E-4</v>
      </c>
      <c r="V681" s="27">
        <v>2.0870645883345916E-3</v>
      </c>
      <c r="W681" s="27">
        <v>0</v>
      </c>
      <c r="X681" s="27">
        <v>0</v>
      </c>
      <c r="Y681" s="27">
        <v>0</v>
      </c>
      <c r="Z681" s="27">
        <v>1.878078278964641E-5</v>
      </c>
      <c r="AA681" s="27">
        <v>3.3451862503290179E-5</v>
      </c>
      <c r="AB681" s="27">
        <v>0</v>
      </c>
      <c r="AC681" s="18">
        <v>2.2038844710839449E-4</v>
      </c>
      <c r="AD681" s="12">
        <v>674</v>
      </c>
      <c r="AE681" s="17">
        <v>6</v>
      </c>
      <c r="AF681" s="18">
        <v>0.91921025506097953</v>
      </c>
      <c r="AG681" t="str">
        <f>IF(AF681&lt;='CAV Tier 1 Analysis'!$A$5,"Tier 1", "Tier 2")</f>
        <v>Tier 2</v>
      </c>
      <c r="AH681" t="str">
        <f t="shared" si="22"/>
        <v>Texas - Tier 2</v>
      </c>
      <c r="AI681" t="str">
        <f t="shared" si="23"/>
        <v>Canadian, City Of - Tier 2</v>
      </c>
    </row>
    <row r="682" spans="1:35" x14ac:dyDescent="0.3">
      <c r="A682">
        <v>675</v>
      </c>
      <c r="B682">
        <v>6</v>
      </c>
      <c r="C682" t="s">
        <v>23</v>
      </c>
      <c r="D682" t="s">
        <v>4171</v>
      </c>
      <c r="E682" t="s">
        <v>6373</v>
      </c>
      <c r="F682" t="s">
        <v>1468</v>
      </c>
      <c r="G682" s="59">
        <v>0.99352000000000007</v>
      </c>
      <c r="H682">
        <v>2</v>
      </c>
      <c r="I682">
        <v>0</v>
      </c>
      <c r="J682" s="12">
        <v>3</v>
      </c>
      <c r="K682" s="12">
        <v>10</v>
      </c>
      <c r="L682">
        <v>0</v>
      </c>
      <c r="M682" s="12">
        <v>2</v>
      </c>
      <c r="N682" s="12">
        <v>0</v>
      </c>
      <c r="O682" s="12">
        <v>248.33968791303778</v>
      </c>
      <c r="P682" s="12">
        <v>238.02732430428065</v>
      </c>
      <c r="Q682" s="12">
        <v>36.017991163791066</v>
      </c>
      <c r="R682" s="27">
        <v>4.4801858260992442E-6</v>
      </c>
      <c r="S682" s="27">
        <v>3.1542308486931231E-6</v>
      </c>
      <c r="T682" s="27">
        <v>0</v>
      </c>
      <c r="U682" s="27">
        <v>2.7919706014988948E-4</v>
      </c>
      <c r="V682" s="27">
        <v>2.0870645883345916E-3</v>
      </c>
      <c r="W682" s="27">
        <v>0</v>
      </c>
      <c r="X682" s="27">
        <v>1.3898235750331278E-5</v>
      </c>
      <c r="Y682" s="27">
        <v>0</v>
      </c>
      <c r="Z682" s="27">
        <v>1.0210190941303598E-5</v>
      </c>
      <c r="AA682" s="27">
        <v>1.7720072957514944E-5</v>
      </c>
      <c r="AB682" s="27">
        <v>6.6136545361062579E-6</v>
      </c>
      <c r="AC682" s="18">
        <v>2.2021256539495718E-4</v>
      </c>
      <c r="AD682" s="12">
        <v>675</v>
      </c>
      <c r="AE682" s="17">
        <v>6</v>
      </c>
      <c r="AF682" s="18">
        <v>0.91943046762637448</v>
      </c>
      <c r="AG682" t="str">
        <f>IF(AF682&lt;='CAV Tier 1 Analysis'!$A$5,"Tier 1", "Tier 2")</f>
        <v>Tier 2</v>
      </c>
      <c r="AH682" t="str">
        <f t="shared" si="22"/>
        <v>Texas - Tier 2</v>
      </c>
      <c r="AI682" t="str">
        <f t="shared" si="23"/>
        <v>Plains,City Of - Tier 2</v>
      </c>
    </row>
    <row r="683" spans="1:35" x14ac:dyDescent="0.3">
      <c r="A683">
        <v>676</v>
      </c>
      <c r="B683">
        <v>6</v>
      </c>
      <c r="C683" t="s">
        <v>23</v>
      </c>
      <c r="D683" t="s">
        <v>2860</v>
      </c>
      <c r="E683" t="s">
        <v>6151</v>
      </c>
      <c r="F683" t="s">
        <v>1286</v>
      </c>
      <c r="G683" s="59">
        <v>12.616529999999999</v>
      </c>
      <c r="H683">
        <v>2</v>
      </c>
      <c r="I683">
        <v>0</v>
      </c>
      <c r="J683" s="12">
        <v>6</v>
      </c>
      <c r="K683" s="12">
        <v>7.666666666666667</v>
      </c>
      <c r="L683">
        <v>1</v>
      </c>
      <c r="M683" s="12">
        <v>14.999999999999998</v>
      </c>
      <c r="N683" s="12">
        <v>0</v>
      </c>
      <c r="O683" s="12">
        <v>609.89968450926767</v>
      </c>
      <c r="P683" s="12">
        <v>470.08243188724282</v>
      </c>
      <c r="Q683" s="12">
        <v>0</v>
      </c>
      <c r="R683" s="27">
        <v>5.6893065947898271E-5</v>
      </c>
      <c r="S683" s="27">
        <v>3.1542308486931231E-6</v>
      </c>
      <c r="T683" s="27">
        <v>0</v>
      </c>
      <c r="U683" s="27">
        <v>5.5839412029977896E-4</v>
      </c>
      <c r="V683" s="27">
        <v>1.60008285105652E-3</v>
      </c>
      <c r="W683" s="27">
        <v>3.8355323718932189E-5</v>
      </c>
      <c r="X683" s="27">
        <v>1.0423676812748456E-4</v>
      </c>
      <c r="Y683" s="27">
        <v>0</v>
      </c>
      <c r="Z683" s="27">
        <v>2.5075300231757762E-5</v>
      </c>
      <c r="AA683" s="27">
        <v>3.4995541009567148E-5</v>
      </c>
      <c r="AB683" s="27">
        <v>0</v>
      </c>
      <c r="AC683" s="18">
        <v>2.2010792738551201E-4</v>
      </c>
      <c r="AD683" s="12">
        <v>676</v>
      </c>
      <c r="AE683" s="17">
        <v>6</v>
      </c>
      <c r="AF683" s="18">
        <v>0.91965057555375995</v>
      </c>
      <c r="AG683" t="str">
        <f>IF(AF683&lt;='CAV Tier 1 Analysis'!$A$5,"Tier 1", "Tier 2")</f>
        <v>Tier 2</v>
      </c>
      <c r="AH683" t="str">
        <f t="shared" si="22"/>
        <v>Texas - Tier 2</v>
      </c>
      <c r="AI683" t="str">
        <f t="shared" si="23"/>
        <v>Stamford, City Of - Tier 2</v>
      </c>
    </row>
    <row r="684" spans="1:35" x14ac:dyDescent="0.3">
      <c r="A684">
        <v>677</v>
      </c>
      <c r="B684">
        <v>6</v>
      </c>
      <c r="C684" t="s">
        <v>23</v>
      </c>
      <c r="D684" t="s">
        <v>4226</v>
      </c>
      <c r="E684" t="s">
        <v>6453</v>
      </c>
      <c r="F684" t="s">
        <v>1481</v>
      </c>
      <c r="G684" s="59">
        <v>1.7907399999999998</v>
      </c>
      <c r="H684">
        <v>10</v>
      </c>
      <c r="I684">
        <v>0</v>
      </c>
      <c r="J684" s="12">
        <v>7</v>
      </c>
      <c r="K684" s="12">
        <v>8</v>
      </c>
      <c r="L684">
        <v>0</v>
      </c>
      <c r="M684" s="12">
        <v>1</v>
      </c>
      <c r="N684" s="12">
        <v>0</v>
      </c>
      <c r="O684" s="12">
        <v>565.22227632287536</v>
      </c>
      <c r="P684" s="12">
        <v>552.7389756717522</v>
      </c>
      <c r="Q684" s="12">
        <v>0</v>
      </c>
      <c r="R684" s="27">
        <v>8.0751751008826796E-6</v>
      </c>
      <c r="S684" s="27">
        <v>1.5771154243465617E-5</v>
      </c>
      <c r="T684" s="27">
        <v>0</v>
      </c>
      <c r="U684" s="27">
        <v>6.5145980701640873E-4</v>
      </c>
      <c r="V684" s="27">
        <v>1.6696516706676732E-3</v>
      </c>
      <c r="W684" s="27">
        <v>0</v>
      </c>
      <c r="X684" s="27">
        <v>6.9491178751656388E-6</v>
      </c>
      <c r="Y684" s="27">
        <v>0</v>
      </c>
      <c r="Z684" s="27">
        <v>2.3238441724851033E-5</v>
      </c>
      <c r="AA684" s="27">
        <v>4.1148952138136448E-5</v>
      </c>
      <c r="AB684" s="27">
        <v>0</v>
      </c>
      <c r="AC684" s="18">
        <v>2.1966311988787124E-4</v>
      </c>
      <c r="AD684" s="12">
        <v>677</v>
      </c>
      <c r="AE684" s="17">
        <v>6</v>
      </c>
      <c r="AF684" s="18">
        <v>0.91987023867364781</v>
      </c>
      <c r="AG684" t="str">
        <f>IF(AF684&lt;='CAV Tier 1 Analysis'!$A$5,"Tier 1", "Tier 2")</f>
        <v>Tier 2</v>
      </c>
      <c r="AH684" t="str">
        <f t="shared" si="22"/>
        <v>Texas - Tier 2</v>
      </c>
      <c r="AI684" t="str">
        <f t="shared" si="23"/>
        <v>Benavides, City Of - Tier 2</v>
      </c>
    </row>
    <row r="685" spans="1:35" x14ac:dyDescent="0.3">
      <c r="A685">
        <v>678</v>
      </c>
      <c r="B685">
        <v>6</v>
      </c>
      <c r="C685" t="s">
        <v>23</v>
      </c>
      <c r="D685" t="s">
        <v>2844</v>
      </c>
      <c r="E685" t="s">
        <v>6266</v>
      </c>
      <c r="F685" t="s">
        <v>1398</v>
      </c>
      <c r="G685" s="59">
        <v>2.6608800000000001</v>
      </c>
      <c r="H685">
        <v>5</v>
      </c>
      <c r="I685">
        <v>0</v>
      </c>
      <c r="J685" s="12">
        <v>4</v>
      </c>
      <c r="K685" s="12">
        <v>9</v>
      </c>
      <c r="L685">
        <v>1</v>
      </c>
      <c r="M685" s="12">
        <v>0</v>
      </c>
      <c r="N685" s="12">
        <v>0</v>
      </c>
      <c r="O685" s="12">
        <v>912.23989692589771</v>
      </c>
      <c r="P685" s="12">
        <v>882.35683228816617</v>
      </c>
      <c r="Q685" s="12">
        <v>0</v>
      </c>
      <c r="R685" s="27">
        <v>1.1998990318212978E-5</v>
      </c>
      <c r="S685" s="27">
        <v>7.8855771217328087E-6</v>
      </c>
      <c r="T685" s="27">
        <v>0</v>
      </c>
      <c r="U685" s="27">
        <v>3.7226274686651931E-4</v>
      </c>
      <c r="V685" s="27">
        <v>1.8783581295011322E-3</v>
      </c>
      <c r="W685" s="27">
        <v>3.8355323718932189E-5</v>
      </c>
      <c r="X685" s="27">
        <v>0</v>
      </c>
      <c r="Y685" s="27">
        <v>0</v>
      </c>
      <c r="Z685" s="27">
        <v>3.7505658520236619E-5</v>
      </c>
      <c r="AA685" s="27">
        <v>6.5687531834457112E-5</v>
      </c>
      <c r="AB685" s="27">
        <v>0</v>
      </c>
      <c r="AC685" s="18">
        <v>2.1927763253465669E-4</v>
      </c>
      <c r="AD685" s="12">
        <v>678</v>
      </c>
      <c r="AE685" s="17">
        <v>6</v>
      </c>
      <c r="AF685" s="18">
        <v>0.92008951630618252</v>
      </c>
      <c r="AG685" t="str">
        <f>IF(AF685&lt;='CAV Tier 1 Analysis'!$A$5,"Tier 1", "Tier 2")</f>
        <v>Tier 2</v>
      </c>
      <c r="AH685" t="str">
        <f t="shared" si="22"/>
        <v>Texas - Tier 2</v>
      </c>
      <c r="AI685" t="str">
        <f t="shared" si="23"/>
        <v>Winters, City Of - Tier 2</v>
      </c>
    </row>
    <row r="686" spans="1:35" x14ac:dyDescent="0.3">
      <c r="A686">
        <v>679</v>
      </c>
      <c r="B686">
        <v>6</v>
      </c>
      <c r="C686" t="s">
        <v>23</v>
      </c>
      <c r="D686" t="s">
        <v>4480</v>
      </c>
      <c r="E686" t="s">
        <v>6785</v>
      </c>
      <c r="F686" t="s">
        <v>916</v>
      </c>
      <c r="G686" s="59">
        <v>4.4681999999999995</v>
      </c>
      <c r="H686">
        <v>3</v>
      </c>
      <c r="I686">
        <v>0</v>
      </c>
      <c r="J686" s="12">
        <v>9</v>
      </c>
      <c r="K686" s="12">
        <v>1</v>
      </c>
      <c r="L686">
        <v>0</v>
      </c>
      <c r="M686" s="12">
        <v>4.854426838547961</v>
      </c>
      <c r="N686" s="12">
        <v>39.75485935022229</v>
      </c>
      <c r="O686" s="12">
        <v>4506.3199169585141</v>
      </c>
      <c r="P686" s="12">
        <v>3838.3690543828934</v>
      </c>
      <c r="Q686" s="12">
        <v>4376.3478634082685</v>
      </c>
      <c r="R686" s="27">
        <v>2.0148931383541991E-5</v>
      </c>
      <c r="S686" s="27">
        <v>4.7313462730396847E-6</v>
      </c>
      <c r="T686" s="27">
        <v>0</v>
      </c>
      <c r="U686" s="27">
        <v>8.3759118044966839E-4</v>
      </c>
      <c r="V686" s="27">
        <v>2.0870645883345915E-4</v>
      </c>
      <c r="W686" s="27">
        <v>0</v>
      </c>
      <c r="X686" s="27">
        <v>3.3733984317437458E-5</v>
      </c>
      <c r="Y686" s="27">
        <v>3.040039379024806E-5</v>
      </c>
      <c r="Z686" s="27">
        <v>1.85271984439545E-4</v>
      </c>
      <c r="AA686" s="27">
        <v>2.8574946124498081E-4</v>
      </c>
      <c r="AB686" s="27">
        <v>8.0358876114962558E-4</v>
      </c>
      <c r="AC686" s="18">
        <v>2.1908386380741328E-4</v>
      </c>
      <c r="AD686" s="12">
        <v>679</v>
      </c>
      <c r="AE686" s="17">
        <v>6</v>
      </c>
      <c r="AF686" s="18">
        <v>0.92030860016998994</v>
      </c>
      <c r="AG686" t="str">
        <f>IF(AF686&lt;='CAV Tier 1 Analysis'!$A$5,"Tier 1", "Tier 2")</f>
        <v>Tier 2</v>
      </c>
      <c r="AH686" t="str">
        <f t="shared" si="22"/>
        <v>Texas - Tier 2</v>
      </c>
      <c r="AI686" t="str">
        <f t="shared" si="23"/>
        <v>Copper Canyon, Town Of - Tier 2</v>
      </c>
    </row>
    <row r="687" spans="1:35" x14ac:dyDescent="0.3">
      <c r="A687">
        <v>680</v>
      </c>
      <c r="B687">
        <v>6</v>
      </c>
      <c r="C687" t="s">
        <v>23</v>
      </c>
      <c r="D687" t="s">
        <v>2981</v>
      </c>
      <c r="E687" t="s">
        <v>6520</v>
      </c>
      <c r="F687" t="s">
        <v>1668</v>
      </c>
      <c r="G687" s="59">
        <v>4.1307700000000001</v>
      </c>
      <c r="H687">
        <v>0</v>
      </c>
      <c r="I687">
        <v>0</v>
      </c>
      <c r="J687" s="12">
        <v>12</v>
      </c>
      <c r="K687" s="12">
        <v>6</v>
      </c>
      <c r="L687">
        <v>0</v>
      </c>
      <c r="M687" s="12">
        <v>0</v>
      </c>
      <c r="N687" s="12">
        <v>0</v>
      </c>
      <c r="O687" s="12">
        <v>170.14107434943222</v>
      </c>
      <c r="P687" s="12">
        <v>133.45452580368027</v>
      </c>
      <c r="Q687" s="12">
        <v>6.512937754735276</v>
      </c>
      <c r="R687" s="27">
        <v>1.8627322253075905E-5</v>
      </c>
      <c r="S687" s="27">
        <v>0</v>
      </c>
      <c r="T687" s="27">
        <v>0</v>
      </c>
      <c r="U687" s="27">
        <v>1.1167882405995579E-3</v>
      </c>
      <c r="V687" s="27">
        <v>1.2522387530007548E-3</v>
      </c>
      <c r="W687" s="27">
        <v>0</v>
      </c>
      <c r="X687" s="27">
        <v>0</v>
      </c>
      <c r="Y687" s="27">
        <v>0</v>
      </c>
      <c r="Z687" s="27">
        <v>6.995147938957499E-6</v>
      </c>
      <c r="AA687" s="27">
        <v>9.9350943874356138E-6</v>
      </c>
      <c r="AB687" s="27">
        <v>1.1959112358349772E-6</v>
      </c>
      <c r="AC687" s="18">
        <v>2.1870731540141969E-4</v>
      </c>
      <c r="AD687" s="12">
        <v>680</v>
      </c>
      <c r="AE687" s="17">
        <v>6</v>
      </c>
      <c r="AF687" s="18">
        <v>0.92052730748539136</v>
      </c>
      <c r="AG687" t="str">
        <f>IF(AF687&lt;='CAV Tier 1 Analysis'!$A$5,"Tier 1", "Tier 2")</f>
        <v>Tier 2</v>
      </c>
      <c r="AH687" t="str">
        <f t="shared" si="22"/>
        <v>Texas - Tier 2</v>
      </c>
      <c r="AI687" t="str">
        <f t="shared" si="23"/>
        <v>Buffalo, City Of - Tier 2</v>
      </c>
    </row>
    <row r="688" spans="1:35" x14ac:dyDescent="0.3">
      <c r="A688">
        <v>681</v>
      </c>
      <c r="B688">
        <v>6</v>
      </c>
      <c r="C688" t="s">
        <v>23</v>
      </c>
      <c r="D688" t="s">
        <v>3766</v>
      </c>
      <c r="E688" t="s">
        <v>6271</v>
      </c>
      <c r="F688" t="s">
        <v>1236</v>
      </c>
      <c r="G688" s="59">
        <v>1.40249</v>
      </c>
      <c r="H688">
        <v>53</v>
      </c>
      <c r="I688">
        <v>1</v>
      </c>
      <c r="J688" s="12">
        <v>17</v>
      </c>
      <c r="K688" s="12">
        <v>2</v>
      </c>
      <c r="L688">
        <v>0</v>
      </c>
      <c r="M688" s="12">
        <v>13.868933111822546</v>
      </c>
      <c r="N688" s="12">
        <v>123.14885193563585</v>
      </c>
      <c r="O688" s="12">
        <v>980.18449516277428</v>
      </c>
      <c r="P688" s="12">
        <v>864.66912205289975</v>
      </c>
      <c r="Q688" s="12">
        <v>0</v>
      </c>
      <c r="R688" s="27">
        <v>6.3243979177529682E-6</v>
      </c>
      <c r="S688" s="27">
        <v>8.3587117490367761E-5</v>
      </c>
      <c r="T688" s="27">
        <v>2.0918751568906368E-5</v>
      </c>
      <c r="U688" s="27">
        <v>1.582116674182707E-3</v>
      </c>
      <c r="V688" s="27">
        <v>4.1741291766691829E-4</v>
      </c>
      <c r="W688" s="27">
        <v>0</v>
      </c>
      <c r="X688" s="27">
        <v>9.6376850996842656E-5</v>
      </c>
      <c r="Y688" s="27">
        <v>9.4171471232719841E-5</v>
      </c>
      <c r="Z688" s="27">
        <v>4.0299119876568817E-5</v>
      </c>
      <c r="AA688" s="27">
        <v>6.4370760674942518E-5</v>
      </c>
      <c r="AB688" s="27">
        <v>0</v>
      </c>
      <c r="AC688" s="18">
        <v>2.1868891469161149E-4</v>
      </c>
      <c r="AD688" s="12">
        <v>681</v>
      </c>
      <c r="AE688" s="17">
        <v>6</v>
      </c>
      <c r="AF688" s="18">
        <v>0.92074599640008292</v>
      </c>
      <c r="AG688" t="str">
        <f>IF(AF688&lt;='CAV Tier 1 Analysis'!$A$5,"Tier 1", "Tier 2")</f>
        <v>Tier 2</v>
      </c>
      <c r="AH688" t="str">
        <f t="shared" si="22"/>
        <v>Texas - Tier 2</v>
      </c>
      <c r="AI688" t="str">
        <f t="shared" si="23"/>
        <v>Gregory, City Of - Tier 2</v>
      </c>
    </row>
    <row r="689" spans="1:35" x14ac:dyDescent="0.3">
      <c r="A689">
        <v>682</v>
      </c>
      <c r="B689">
        <v>6</v>
      </c>
      <c r="C689" t="s">
        <v>23</v>
      </c>
      <c r="D689" t="s">
        <v>4109</v>
      </c>
      <c r="E689" t="s">
        <v>6288</v>
      </c>
      <c r="F689" t="s">
        <v>1532</v>
      </c>
      <c r="G689" s="59">
        <v>1.00231</v>
      </c>
      <c r="H689">
        <v>1</v>
      </c>
      <c r="I689">
        <v>0</v>
      </c>
      <c r="J689" s="12">
        <v>3</v>
      </c>
      <c r="K689" s="12">
        <v>10</v>
      </c>
      <c r="L689">
        <v>0</v>
      </c>
      <c r="M689" s="12">
        <v>0</v>
      </c>
      <c r="N689" s="12">
        <v>0</v>
      </c>
      <c r="O689" s="12">
        <v>240.68761358741159</v>
      </c>
      <c r="P689" s="12">
        <v>239.3786705474576</v>
      </c>
      <c r="Q689" s="12">
        <v>24.092619566097085</v>
      </c>
      <c r="R689" s="27">
        <v>4.5198235117134361E-6</v>
      </c>
      <c r="S689" s="27">
        <v>1.5771154243465616E-6</v>
      </c>
      <c r="T689" s="27">
        <v>0</v>
      </c>
      <c r="U689" s="27">
        <v>2.7919706014988948E-4</v>
      </c>
      <c r="V689" s="27">
        <v>2.0870645883345916E-3</v>
      </c>
      <c r="W689" s="27">
        <v>0</v>
      </c>
      <c r="X689" s="27">
        <v>0</v>
      </c>
      <c r="Y689" s="27">
        <v>0</v>
      </c>
      <c r="Z689" s="27">
        <v>9.8955850053041554E-6</v>
      </c>
      <c r="AA689" s="27">
        <v>1.7820674659819292E-5</v>
      </c>
      <c r="AB689" s="27">
        <v>4.4239075398570631E-6</v>
      </c>
      <c r="AC689" s="18">
        <v>2.185907958750474E-4</v>
      </c>
      <c r="AD689" s="12">
        <v>682</v>
      </c>
      <c r="AE689" s="17">
        <v>6</v>
      </c>
      <c r="AF689" s="18">
        <v>0.92096458719595797</v>
      </c>
      <c r="AG689" t="str">
        <f>IF(AF689&lt;='CAV Tier 1 Analysis'!$A$5,"Tier 1", "Tier 2")</f>
        <v>Tier 2</v>
      </c>
      <c r="AH689" t="str">
        <f t="shared" si="22"/>
        <v>Texas - Tier 2</v>
      </c>
      <c r="AI689" t="str">
        <f t="shared" si="23"/>
        <v>Sterling City, Town Of - Tier 2</v>
      </c>
    </row>
    <row r="690" spans="1:35" x14ac:dyDescent="0.3">
      <c r="A690">
        <v>683</v>
      </c>
      <c r="B690">
        <v>6</v>
      </c>
      <c r="C690" t="s">
        <v>23</v>
      </c>
      <c r="D690" t="s">
        <v>2603</v>
      </c>
      <c r="E690" t="s">
        <v>6581</v>
      </c>
      <c r="F690" t="s">
        <v>1528</v>
      </c>
      <c r="G690" s="59">
        <v>1.3618199999999998</v>
      </c>
      <c r="H690">
        <v>2</v>
      </c>
      <c r="I690">
        <v>0</v>
      </c>
      <c r="J690" s="12">
        <v>3</v>
      </c>
      <c r="K690" s="12">
        <v>10</v>
      </c>
      <c r="L690">
        <v>0</v>
      </c>
      <c r="M690" s="12">
        <v>0</v>
      </c>
      <c r="N690" s="12">
        <v>0</v>
      </c>
      <c r="O690" s="12">
        <v>204.32247216705321</v>
      </c>
      <c r="P690" s="12">
        <v>201.39175809550892</v>
      </c>
      <c r="Q690" s="12">
        <v>28.039978939436196</v>
      </c>
      <c r="R690" s="27">
        <v>6.1410003439271193E-6</v>
      </c>
      <c r="S690" s="27">
        <v>3.1542308486931231E-6</v>
      </c>
      <c r="T690" s="27">
        <v>0</v>
      </c>
      <c r="U690" s="27">
        <v>2.7919706014988948E-4</v>
      </c>
      <c r="V690" s="27">
        <v>2.0870645883345916E-3</v>
      </c>
      <c r="W690" s="27">
        <v>0</v>
      </c>
      <c r="X690" s="27">
        <v>0</v>
      </c>
      <c r="Y690" s="27">
        <v>0</v>
      </c>
      <c r="Z690" s="27">
        <v>8.4004754614789032E-6</v>
      </c>
      <c r="AA690" s="27">
        <v>1.4992718407121298E-5</v>
      </c>
      <c r="AB690" s="27">
        <v>5.1487250652544996E-6</v>
      </c>
      <c r="AC690" s="18">
        <v>2.1855443623735959E-4</v>
      </c>
      <c r="AD690" s="12">
        <v>683</v>
      </c>
      <c r="AE690" s="17">
        <v>6</v>
      </c>
      <c r="AF690" s="18">
        <v>0.92118314163219528</v>
      </c>
      <c r="AG690" t="str">
        <f>IF(AF690&lt;='CAV Tier 1 Analysis'!$A$5,"Tier 1", "Tier 2")</f>
        <v>Tier 2</v>
      </c>
      <c r="AH690" t="str">
        <f t="shared" si="22"/>
        <v>Texas - Tier 2</v>
      </c>
      <c r="AI690" t="str">
        <f t="shared" si="23"/>
        <v>El Dorado, City Of - Tier 2</v>
      </c>
    </row>
    <row r="691" spans="1:35" x14ac:dyDescent="0.3">
      <c r="A691">
        <v>684</v>
      </c>
      <c r="B691">
        <v>6</v>
      </c>
      <c r="C691" t="s">
        <v>23</v>
      </c>
      <c r="D691" t="s">
        <v>4481</v>
      </c>
      <c r="E691" t="s">
        <v>6787</v>
      </c>
      <c r="F691" t="s">
        <v>1617</v>
      </c>
      <c r="G691" s="59">
        <v>0.72358</v>
      </c>
      <c r="H691">
        <v>0</v>
      </c>
      <c r="I691">
        <v>0</v>
      </c>
      <c r="J691" s="12">
        <v>6.333333333333333</v>
      </c>
      <c r="K691" s="12">
        <v>8.6666666666666661</v>
      </c>
      <c r="L691">
        <v>0</v>
      </c>
      <c r="M691" s="12">
        <v>0</v>
      </c>
      <c r="N691" s="12">
        <v>0</v>
      </c>
      <c r="O691" s="12">
        <v>9.4171062490713808</v>
      </c>
      <c r="P691" s="12">
        <v>0</v>
      </c>
      <c r="Q691" s="12">
        <v>0</v>
      </c>
      <c r="R691" s="27">
        <v>3.2629165593535017E-6</v>
      </c>
      <c r="S691" s="27">
        <v>0</v>
      </c>
      <c r="T691" s="27">
        <v>0</v>
      </c>
      <c r="U691" s="27">
        <v>5.8941601587198889E-4</v>
      </c>
      <c r="V691" s="27">
        <v>1.808789309889979E-3</v>
      </c>
      <c r="W691" s="27">
        <v>0</v>
      </c>
      <c r="X691" s="27">
        <v>0</v>
      </c>
      <c r="Y691" s="27">
        <v>0</v>
      </c>
      <c r="Z691" s="27">
        <v>3.8717312454395751E-7</v>
      </c>
      <c r="AA691" s="27">
        <v>0</v>
      </c>
      <c r="AB691" s="27">
        <v>0</v>
      </c>
      <c r="AC691" s="18">
        <v>2.1835049231326047E-4</v>
      </c>
      <c r="AD691" s="12">
        <v>684</v>
      </c>
      <c r="AE691" s="17">
        <v>6</v>
      </c>
      <c r="AF691" s="18">
        <v>0.9214014921245085</v>
      </c>
      <c r="AG691" t="str">
        <f>IF(AF691&lt;='CAV Tier 1 Analysis'!$A$5,"Tier 1", "Tier 2")</f>
        <v>Tier 2</v>
      </c>
      <c r="AH691" t="str">
        <f t="shared" si="22"/>
        <v>Texas - Tier 2</v>
      </c>
      <c r="AI691" t="str">
        <f t="shared" si="23"/>
        <v>Cranfills Gap, City Of - Tier 2</v>
      </c>
    </row>
    <row r="692" spans="1:35" x14ac:dyDescent="0.3">
      <c r="A692">
        <v>685</v>
      </c>
      <c r="B692">
        <v>6</v>
      </c>
      <c r="C692" t="s">
        <v>23</v>
      </c>
      <c r="D692" t="s">
        <v>4009</v>
      </c>
      <c r="E692" t="s">
        <v>6149</v>
      </c>
      <c r="F692" t="s">
        <v>1506</v>
      </c>
      <c r="G692" s="59">
        <v>2.0773299999999999</v>
      </c>
      <c r="H692">
        <v>2</v>
      </c>
      <c r="I692">
        <v>0</v>
      </c>
      <c r="J692" s="12">
        <v>7</v>
      </c>
      <c r="K692" s="12">
        <v>8</v>
      </c>
      <c r="L692">
        <v>0</v>
      </c>
      <c r="M692" s="12">
        <v>3.0000000000000009</v>
      </c>
      <c r="N692" s="12">
        <v>0</v>
      </c>
      <c r="O692" s="12">
        <v>426.94952389291927</v>
      </c>
      <c r="P692" s="12">
        <v>388.66351785213101</v>
      </c>
      <c r="Q692" s="12">
        <v>0</v>
      </c>
      <c r="R692" s="27">
        <v>9.3675259905495035E-6</v>
      </c>
      <c r="S692" s="27">
        <v>3.1542308486931231E-6</v>
      </c>
      <c r="T692" s="27">
        <v>0</v>
      </c>
      <c r="U692" s="27">
        <v>6.5145980701640873E-4</v>
      </c>
      <c r="V692" s="27">
        <v>1.6696516706676732E-3</v>
      </c>
      <c r="W692" s="27">
        <v>0</v>
      </c>
      <c r="X692" s="27">
        <v>2.0847353625496922E-5</v>
      </c>
      <c r="Y692" s="27">
        <v>0</v>
      </c>
      <c r="Z692" s="27">
        <v>1.7553521943588257E-5</v>
      </c>
      <c r="AA692" s="27">
        <v>2.8934265897389313E-5</v>
      </c>
      <c r="AB692" s="27">
        <v>0</v>
      </c>
      <c r="AC692" s="18">
        <v>2.1826985236270897E-4</v>
      </c>
      <c r="AD692" s="12">
        <v>685</v>
      </c>
      <c r="AE692" s="17">
        <v>6</v>
      </c>
      <c r="AF692" s="18">
        <v>0.92161976197687123</v>
      </c>
      <c r="AG692" t="str">
        <f>IF(AF692&lt;='CAV Tier 1 Analysis'!$A$5,"Tier 1", "Tier 2")</f>
        <v>Tier 2</v>
      </c>
      <c r="AH692" t="str">
        <f t="shared" si="22"/>
        <v>Texas - Tier 2</v>
      </c>
      <c r="AI692" t="str">
        <f t="shared" si="23"/>
        <v>Anson, City Of - Tier 2</v>
      </c>
    </row>
    <row r="693" spans="1:35" x14ac:dyDescent="0.3">
      <c r="A693">
        <v>686</v>
      </c>
      <c r="B693">
        <v>6</v>
      </c>
      <c r="C693" t="s">
        <v>23</v>
      </c>
      <c r="D693" t="s">
        <v>3845</v>
      </c>
      <c r="E693" t="s">
        <v>5932</v>
      </c>
      <c r="F693" t="s">
        <v>1544</v>
      </c>
      <c r="G693" s="59">
        <v>1.8607</v>
      </c>
      <c r="H693">
        <v>3</v>
      </c>
      <c r="I693">
        <v>0</v>
      </c>
      <c r="J693" s="12">
        <v>3</v>
      </c>
      <c r="K693" s="12">
        <v>10</v>
      </c>
      <c r="L693">
        <v>0</v>
      </c>
      <c r="M693" s="12">
        <v>0</v>
      </c>
      <c r="N693" s="12">
        <v>0</v>
      </c>
      <c r="O693" s="12">
        <v>196.04456623207068</v>
      </c>
      <c r="P693" s="12">
        <v>174.20553918850368</v>
      </c>
      <c r="Q693" s="12">
        <v>0</v>
      </c>
      <c r="R693" s="27">
        <v>8.3906531993546816E-6</v>
      </c>
      <c r="S693" s="27">
        <v>4.7313462730396847E-6</v>
      </c>
      <c r="T693" s="27">
        <v>0</v>
      </c>
      <c r="U693" s="27">
        <v>2.7919706014988948E-4</v>
      </c>
      <c r="V693" s="27">
        <v>2.0870645883345916E-3</v>
      </c>
      <c r="W693" s="27">
        <v>0</v>
      </c>
      <c r="X693" s="27">
        <v>0</v>
      </c>
      <c r="Y693" s="27">
        <v>0</v>
      </c>
      <c r="Z693" s="27">
        <v>8.06013920310397E-6</v>
      </c>
      <c r="AA693" s="27">
        <v>1.2968825629772451E-5</v>
      </c>
      <c r="AB693" s="27">
        <v>0</v>
      </c>
      <c r="AC693" s="18">
        <v>2.18219328435432E-4</v>
      </c>
      <c r="AD693" s="12">
        <v>686</v>
      </c>
      <c r="AE693" s="17">
        <v>6</v>
      </c>
      <c r="AF693" s="18">
        <v>0.9218379813053067</v>
      </c>
      <c r="AG693" t="str">
        <f>IF(AF693&lt;='CAV Tier 1 Analysis'!$A$5,"Tier 1", "Tier 2")</f>
        <v>Tier 2</v>
      </c>
      <c r="AH693" t="str">
        <f t="shared" si="22"/>
        <v>Texas - Tier 2</v>
      </c>
      <c r="AI693" t="str">
        <f t="shared" si="23"/>
        <v>Dimmitt, City Of - Tier 2</v>
      </c>
    </row>
    <row r="694" spans="1:35" x14ac:dyDescent="0.3">
      <c r="A694">
        <v>687</v>
      </c>
      <c r="B694">
        <v>6</v>
      </c>
      <c r="C694" t="s">
        <v>23</v>
      </c>
      <c r="D694" t="s">
        <v>4326</v>
      </c>
      <c r="E694" t="s">
        <v>6585</v>
      </c>
      <c r="F694" t="s">
        <v>1681</v>
      </c>
      <c r="G694" s="59">
        <v>3.9687099999999997</v>
      </c>
      <c r="H694">
        <v>0</v>
      </c>
      <c r="I694">
        <v>0</v>
      </c>
      <c r="J694" s="12">
        <v>12</v>
      </c>
      <c r="K694" s="12">
        <v>6</v>
      </c>
      <c r="L694">
        <v>0</v>
      </c>
      <c r="M694" s="12">
        <v>0</v>
      </c>
      <c r="N694" s="12">
        <v>0</v>
      </c>
      <c r="O694" s="12">
        <v>152.76598260608532</v>
      </c>
      <c r="P694" s="12">
        <v>42.984288913514376</v>
      </c>
      <c r="Q694" s="12">
        <v>15.788152017908544</v>
      </c>
      <c r="R694" s="27">
        <v>1.7896527789977382E-5</v>
      </c>
      <c r="S694" s="27">
        <v>0</v>
      </c>
      <c r="T694" s="27">
        <v>0</v>
      </c>
      <c r="U694" s="27">
        <v>1.1167882405995579E-3</v>
      </c>
      <c r="V694" s="27">
        <v>1.2522387530007548E-3</v>
      </c>
      <c r="W694" s="27">
        <v>0</v>
      </c>
      <c r="X694" s="27">
        <v>0</v>
      </c>
      <c r="Y694" s="27">
        <v>0</v>
      </c>
      <c r="Z694" s="27">
        <v>6.2807917045067193E-6</v>
      </c>
      <c r="AA694" s="27">
        <v>3.1999886475246889E-6</v>
      </c>
      <c r="AB694" s="27">
        <v>2.8990340614816673E-6</v>
      </c>
      <c r="AC694" s="18">
        <v>2.1811848507307305E-4</v>
      </c>
      <c r="AD694" s="12">
        <v>687</v>
      </c>
      <c r="AE694" s="17">
        <v>6</v>
      </c>
      <c r="AF694" s="18">
        <v>0.92205609979037972</v>
      </c>
      <c r="AG694" t="str">
        <f>IF(AF694&lt;='CAV Tier 1 Analysis'!$A$5,"Tier 1", "Tier 2")</f>
        <v>Tier 2</v>
      </c>
      <c r="AH694" t="str">
        <f t="shared" si="22"/>
        <v>Texas - Tier 2</v>
      </c>
      <c r="AI694" t="str">
        <f t="shared" si="23"/>
        <v>Tenaha, City Of - Tier 2</v>
      </c>
    </row>
    <row r="695" spans="1:35" x14ac:dyDescent="0.3">
      <c r="A695">
        <v>688</v>
      </c>
      <c r="B695">
        <v>6</v>
      </c>
      <c r="C695" t="s">
        <v>23</v>
      </c>
      <c r="D695" t="s">
        <v>4652</v>
      </c>
      <c r="E695" t="s">
        <v>6995</v>
      </c>
      <c r="F695" t="s">
        <v>2357</v>
      </c>
      <c r="G695" s="59">
        <v>2.27041</v>
      </c>
      <c r="H695">
        <v>0</v>
      </c>
      <c r="I695">
        <v>0</v>
      </c>
      <c r="J695" s="12">
        <v>11</v>
      </c>
      <c r="K695" s="12">
        <v>6</v>
      </c>
      <c r="L695">
        <v>0</v>
      </c>
      <c r="M695" s="12">
        <v>0</v>
      </c>
      <c r="N695" s="12">
        <v>0</v>
      </c>
      <c r="O695" s="12">
        <v>991.39251631441527</v>
      </c>
      <c r="P695" s="12">
        <v>881.84340620808632</v>
      </c>
      <c r="Q695" s="12">
        <v>30.190567384111091</v>
      </c>
      <c r="R695" s="27">
        <v>1.023820225202712E-5</v>
      </c>
      <c r="S695" s="27">
        <v>0</v>
      </c>
      <c r="T695" s="27">
        <v>0</v>
      </c>
      <c r="U695" s="27">
        <v>1.0237225538829282E-3</v>
      </c>
      <c r="V695" s="27">
        <v>1.2522387530007548E-3</v>
      </c>
      <c r="W695" s="27">
        <v>0</v>
      </c>
      <c r="X695" s="27">
        <v>0</v>
      </c>
      <c r="Y695" s="27">
        <v>0</v>
      </c>
      <c r="Z695" s="27">
        <v>4.075992433756378E-5</v>
      </c>
      <c r="AA695" s="27">
        <v>6.5649309552104037E-5</v>
      </c>
      <c r="AB695" s="27">
        <v>5.5436179663533389E-6</v>
      </c>
      <c r="AC695" s="18">
        <v>2.1801385099924831E-4</v>
      </c>
      <c r="AD695" s="12">
        <v>688</v>
      </c>
      <c r="AE695" s="17">
        <v>6</v>
      </c>
      <c r="AF695" s="18">
        <v>0.92227411364137901</v>
      </c>
      <c r="AG695" t="str">
        <f>IF(AF695&lt;='CAV Tier 1 Analysis'!$A$5,"Tier 1", "Tier 2")</f>
        <v>Tier 2</v>
      </c>
      <c r="AH695" t="str">
        <f t="shared" si="22"/>
        <v>Texas - Tier 2</v>
      </c>
      <c r="AI695" t="str">
        <f t="shared" si="23"/>
        <v>Ore City, City Of - Tier 2</v>
      </c>
    </row>
    <row r="696" spans="1:35" x14ac:dyDescent="0.3">
      <c r="A696">
        <v>689</v>
      </c>
      <c r="B696">
        <v>6</v>
      </c>
      <c r="C696" t="s">
        <v>23</v>
      </c>
      <c r="D696" t="s">
        <v>2820</v>
      </c>
      <c r="E696" t="s">
        <v>5844</v>
      </c>
      <c r="F696" t="s">
        <v>1063</v>
      </c>
      <c r="G696" s="59">
        <v>6.3950300000000011</v>
      </c>
      <c r="H696">
        <v>59</v>
      </c>
      <c r="I696">
        <v>0</v>
      </c>
      <c r="J696" s="12">
        <v>7</v>
      </c>
      <c r="K696" s="12">
        <v>4</v>
      </c>
      <c r="L696">
        <v>1</v>
      </c>
      <c r="M696" s="12">
        <v>7.92574702542443</v>
      </c>
      <c r="N696" s="12">
        <v>183.20220279873055</v>
      </c>
      <c r="O696" s="12">
        <v>4266.1003811032906</v>
      </c>
      <c r="P696" s="12">
        <v>4136.4034285447206</v>
      </c>
      <c r="Q696" s="12">
        <v>377.55078345871061</v>
      </c>
      <c r="R696" s="27">
        <v>2.8837791653393442E-5</v>
      </c>
      <c r="S696" s="27">
        <v>9.3049810036447135E-5</v>
      </c>
      <c r="T696" s="27">
        <v>0</v>
      </c>
      <c r="U696" s="27">
        <v>6.5145980701640873E-4</v>
      </c>
      <c r="V696" s="27">
        <v>8.3482583533383658E-4</v>
      </c>
      <c r="W696" s="27">
        <v>3.8355323718932189E-5</v>
      </c>
      <c r="X696" s="27">
        <v>5.5076950328417792E-5</v>
      </c>
      <c r="Y696" s="27">
        <v>1.4009404634684368E-4</v>
      </c>
      <c r="Z696" s="27">
        <v>1.7539564389355855E-4</v>
      </c>
      <c r="AA696" s="27">
        <v>3.0793679149973639E-4</v>
      </c>
      <c r="AB696" s="27">
        <v>6.9326199794906957E-5</v>
      </c>
      <c r="AC696" s="18">
        <v>2.1766892723840744E-4</v>
      </c>
      <c r="AD696" s="12">
        <v>689</v>
      </c>
      <c r="AE696" s="17">
        <v>6</v>
      </c>
      <c r="AF696" s="18">
        <v>0.92249178256861741</v>
      </c>
      <c r="AG696" t="str">
        <f>IF(AF696&lt;='CAV Tier 1 Analysis'!$A$5,"Tier 1", "Tier 2")</f>
        <v>Tier 2</v>
      </c>
      <c r="AH696" t="str">
        <f t="shared" si="22"/>
        <v>Texas - Tier 2</v>
      </c>
      <c r="AI696" t="str">
        <f t="shared" si="23"/>
        <v>Pleasanton, City Of - Tier 2</v>
      </c>
    </row>
    <row r="697" spans="1:35" x14ac:dyDescent="0.3">
      <c r="A697">
        <v>690</v>
      </c>
      <c r="B697">
        <v>6</v>
      </c>
      <c r="C697" t="s">
        <v>23</v>
      </c>
      <c r="D697" t="s">
        <v>4262</v>
      </c>
      <c r="E697" t="s">
        <v>6502</v>
      </c>
      <c r="F697" t="s">
        <v>1690</v>
      </c>
      <c r="G697" s="59">
        <v>1.1263099999999999</v>
      </c>
      <c r="H697">
        <v>0</v>
      </c>
      <c r="I697">
        <v>0</v>
      </c>
      <c r="J697" s="12">
        <v>12</v>
      </c>
      <c r="K697" s="12">
        <v>6</v>
      </c>
      <c r="L697">
        <v>0</v>
      </c>
      <c r="M697" s="12">
        <v>0</v>
      </c>
      <c r="N697" s="12">
        <v>0</v>
      </c>
      <c r="O697" s="12">
        <v>166.24612918771606</v>
      </c>
      <c r="P697" s="12">
        <v>145.93557977976911</v>
      </c>
      <c r="Q697" s="12">
        <v>0</v>
      </c>
      <c r="R697" s="27">
        <v>5.0789899526872529E-6</v>
      </c>
      <c r="S697" s="27">
        <v>0</v>
      </c>
      <c r="T697" s="27">
        <v>0</v>
      </c>
      <c r="U697" s="27">
        <v>1.1167882405995579E-3</v>
      </c>
      <c r="V697" s="27">
        <v>1.2522387530007548E-3</v>
      </c>
      <c r="W697" s="27">
        <v>0</v>
      </c>
      <c r="X697" s="27">
        <v>0</v>
      </c>
      <c r="Y697" s="27">
        <v>0</v>
      </c>
      <c r="Z697" s="27">
        <v>6.8350119005287385E-6</v>
      </c>
      <c r="AA697" s="27">
        <v>1.0864253204346277E-5</v>
      </c>
      <c r="AB697" s="27">
        <v>0</v>
      </c>
      <c r="AC697" s="18">
        <v>2.1743684078707955E-4</v>
      </c>
      <c r="AD697" s="12">
        <v>690</v>
      </c>
      <c r="AE697" s="17">
        <v>6</v>
      </c>
      <c r="AF697" s="18">
        <v>0.92270921940940454</v>
      </c>
      <c r="AG697" t="str">
        <f>IF(AF697&lt;='CAV Tier 1 Analysis'!$A$5,"Tier 1", "Tier 2")</f>
        <v>Tier 2</v>
      </c>
      <c r="AH697" t="str">
        <f t="shared" si="22"/>
        <v>Texas - Tier 2</v>
      </c>
      <c r="AI697" t="str">
        <f t="shared" si="23"/>
        <v>Lovelady, City Of - Tier 2</v>
      </c>
    </row>
    <row r="698" spans="1:35" x14ac:dyDescent="0.3">
      <c r="A698">
        <v>691</v>
      </c>
      <c r="B698">
        <v>6</v>
      </c>
      <c r="C698" t="s">
        <v>23</v>
      </c>
      <c r="D698" t="s">
        <v>4578</v>
      </c>
      <c r="E698" t="s">
        <v>6900</v>
      </c>
      <c r="F698" t="s">
        <v>1567</v>
      </c>
      <c r="G698" s="59">
        <v>1.69702</v>
      </c>
      <c r="H698">
        <v>0</v>
      </c>
      <c r="I698">
        <v>0</v>
      </c>
      <c r="J698" s="12">
        <v>3</v>
      </c>
      <c r="K698" s="12">
        <v>10</v>
      </c>
      <c r="L698">
        <v>0</v>
      </c>
      <c r="M698" s="12">
        <v>0</v>
      </c>
      <c r="N698" s="12">
        <v>0</v>
      </c>
      <c r="O698" s="12">
        <v>146.00674517118068</v>
      </c>
      <c r="P698" s="12">
        <v>143.85420499511019</v>
      </c>
      <c r="Q698" s="12">
        <v>0</v>
      </c>
      <c r="R698" s="27">
        <v>7.6525534972692434E-6</v>
      </c>
      <c r="S698" s="27">
        <v>0</v>
      </c>
      <c r="T698" s="27">
        <v>0</v>
      </c>
      <c r="U698" s="27">
        <v>2.7919706014988948E-4</v>
      </c>
      <c r="V698" s="27">
        <v>2.0870645883345916E-3</v>
      </c>
      <c r="W698" s="27">
        <v>0</v>
      </c>
      <c r="X698" s="27">
        <v>0</v>
      </c>
      <c r="Y698" s="27">
        <v>0</v>
      </c>
      <c r="Z698" s="27">
        <v>6.0028936955016098E-6</v>
      </c>
      <c r="AA698" s="27">
        <v>1.0709304132243361E-5</v>
      </c>
      <c r="AB698" s="27">
        <v>0</v>
      </c>
      <c r="AC698" s="18">
        <v>2.1732967270995411E-4</v>
      </c>
      <c r="AD698" s="12">
        <v>691</v>
      </c>
      <c r="AE698" s="17">
        <v>6</v>
      </c>
      <c r="AF698" s="18">
        <v>0.92292654908211447</v>
      </c>
      <c r="AG698" t="str">
        <f>IF(AF698&lt;='CAV Tier 1 Analysis'!$A$5,"Tier 1", "Tier 2")</f>
        <v>Tier 2</v>
      </c>
      <c r="AH698" t="str">
        <f t="shared" si="22"/>
        <v>Texas - Tier 2</v>
      </c>
      <c r="AI698" t="str">
        <f t="shared" si="23"/>
        <v>Jayton, City Of - Tier 2</v>
      </c>
    </row>
    <row r="699" spans="1:35" x14ac:dyDescent="0.3">
      <c r="A699">
        <v>692</v>
      </c>
      <c r="B699">
        <v>6</v>
      </c>
      <c r="C699" t="s">
        <v>23</v>
      </c>
      <c r="D699" t="s">
        <v>4155</v>
      </c>
      <c r="E699" t="s">
        <v>6350</v>
      </c>
      <c r="F699" t="s">
        <v>1442</v>
      </c>
      <c r="G699" s="59">
        <v>1.99376</v>
      </c>
      <c r="H699">
        <v>7</v>
      </c>
      <c r="I699">
        <v>0</v>
      </c>
      <c r="J699" s="12">
        <v>2</v>
      </c>
      <c r="K699" s="12">
        <v>10</v>
      </c>
      <c r="L699">
        <v>0</v>
      </c>
      <c r="M699" s="12">
        <v>0</v>
      </c>
      <c r="N699" s="12">
        <v>0</v>
      </c>
      <c r="O699" s="12">
        <v>850.6614793806483</v>
      </c>
      <c r="P699" s="12">
        <v>835.11321175551086</v>
      </c>
      <c r="Q699" s="12">
        <v>0</v>
      </c>
      <c r="R699" s="27">
        <v>8.9906748657738433E-6</v>
      </c>
      <c r="S699" s="27">
        <v>1.1039807970425932E-5</v>
      </c>
      <c r="T699" s="27">
        <v>0</v>
      </c>
      <c r="U699" s="27">
        <v>1.8613137343325965E-4</v>
      </c>
      <c r="V699" s="27">
        <v>2.0870645883345916E-3</v>
      </c>
      <c r="W699" s="27">
        <v>0</v>
      </c>
      <c r="X699" s="27">
        <v>0</v>
      </c>
      <c r="Y699" s="27">
        <v>0</v>
      </c>
      <c r="Z699" s="27">
        <v>3.4973935112335417E-5</v>
      </c>
      <c r="AA699" s="27">
        <v>6.2170454939765706E-5</v>
      </c>
      <c r="AB699" s="27">
        <v>0</v>
      </c>
      <c r="AC699" s="18">
        <v>2.1730643951419564E-4</v>
      </c>
      <c r="AD699" s="12">
        <v>692</v>
      </c>
      <c r="AE699" s="17">
        <v>6</v>
      </c>
      <c r="AF699" s="18">
        <v>0.9231438555216287</v>
      </c>
      <c r="AG699" t="str">
        <f>IF(AF699&lt;='CAV Tier 1 Analysis'!$A$5,"Tier 1", "Tier 2")</f>
        <v>Tier 2</v>
      </c>
      <c r="AH699" t="str">
        <f t="shared" si="22"/>
        <v>Texas - Tier 2</v>
      </c>
      <c r="AI699" t="str">
        <f t="shared" si="23"/>
        <v>Shamrock, City Of - Tier 2</v>
      </c>
    </row>
    <row r="700" spans="1:35" x14ac:dyDescent="0.3">
      <c r="A700">
        <v>693</v>
      </c>
      <c r="B700">
        <v>6</v>
      </c>
      <c r="C700" t="s">
        <v>23</v>
      </c>
      <c r="D700" t="s">
        <v>4517</v>
      </c>
      <c r="E700" t="s">
        <v>6830</v>
      </c>
      <c r="F700" t="s">
        <v>1330</v>
      </c>
      <c r="G700" s="59">
        <v>0.96570999999999996</v>
      </c>
      <c r="H700">
        <v>2</v>
      </c>
      <c r="I700">
        <v>0</v>
      </c>
      <c r="J700" s="12">
        <v>20</v>
      </c>
      <c r="K700" s="12">
        <v>1</v>
      </c>
      <c r="L700">
        <v>8</v>
      </c>
      <c r="M700" s="12">
        <v>0</v>
      </c>
      <c r="N700" s="12">
        <v>6.8227092612501927</v>
      </c>
      <c r="O700" s="12">
        <v>13.732665443999748</v>
      </c>
      <c r="P700" s="12">
        <v>0</v>
      </c>
      <c r="Q700" s="12">
        <v>0</v>
      </c>
      <c r="R700" s="27">
        <v>4.3547792234905192E-6</v>
      </c>
      <c r="S700" s="27">
        <v>3.1542308486931231E-6</v>
      </c>
      <c r="T700" s="27">
        <v>0</v>
      </c>
      <c r="U700" s="27">
        <v>1.8613137343325965E-3</v>
      </c>
      <c r="V700" s="27">
        <v>2.0870645883345915E-4</v>
      </c>
      <c r="W700" s="27">
        <v>3.0684258975145751E-4</v>
      </c>
      <c r="X700" s="27">
        <v>0</v>
      </c>
      <c r="Y700" s="27">
        <v>5.2173005174326831E-6</v>
      </c>
      <c r="Z700" s="27">
        <v>5.6460220875117722E-7</v>
      </c>
      <c r="AA700" s="27">
        <v>0</v>
      </c>
      <c r="AB700" s="27">
        <v>0</v>
      </c>
      <c r="AC700" s="18">
        <v>2.1728669961053465E-4</v>
      </c>
      <c r="AD700" s="12">
        <v>693</v>
      </c>
      <c r="AE700" s="17">
        <v>6</v>
      </c>
      <c r="AF700" s="18">
        <v>0.92336114222123922</v>
      </c>
      <c r="AG700" t="str">
        <f>IF(AF700&lt;='CAV Tier 1 Analysis'!$A$5,"Tier 1", "Tier 2")</f>
        <v>Tier 2</v>
      </c>
      <c r="AH700" t="str">
        <f t="shared" si="22"/>
        <v>Texas - Tier 2</v>
      </c>
      <c r="AI700" t="str">
        <f t="shared" si="23"/>
        <v>Dayton Lakes, City Of - Tier 2</v>
      </c>
    </row>
    <row r="701" spans="1:35" x14ac:dyDescent="0.3">
      <c r="A701">
        <v>694</v>
      </c>
      <c r="B701">
        <v>6</v>
      </c>
      <c r="C701" t="s">
        <v>23</v>
      </c>
      <c r="D701" t="s">
        <v>3326</v>
      </c>
      <c r="E701" t="s">
        <v>6511</v>
      </c>
      <c r="F701" t="s">
        <v>1503</v>
      </c>
      <c r="G701" s="59">
        <v>2.95031</v>
      </c>
      <c r="H701">
        <v>32</v>
      </c>
      <c r="I701">
        <v>0</v>
      </c>
      <c r="J701" s="12">
        <v>7</v>
      </c>
      <c r="K701" s="12">
        <v>8</v>
      </c>
      <c r="L701">
        <v>0</v>
      </c>
      <c r="M701" s="12">
        <v>0</v>
      </c>
      <c r="N701" s="12">
        <v>0</v>
      </c>
      <c r="O701" s="12">
        <v>79.799843521622009</v>
      </c>
      <c r="P701" s="12">
        <v>25.42447394519548</v>
      </c>
      <c r="Q701" s="12">
        <v>0</v>
      </c>
      <c r="R701" s="27">
        <v>1.3304147923140813E-5</v>
      </c>
      <c r="S701" s="27">
        <v>5.046769357908997E-5</v>
      </c>
      <c r="T701" s="27">
        <v>0</v>
      </c>
      <c r="U701" s="27">
        <v>6.5145980701640873E-4</v>
      </c>
      <c r="V701" s="27">
        <v>1.6696516706676732E-3</v>
      </c>
      <c r="W701" s="27">
        <v>0</v>
      </c>
      <c r="X701" s="27">
        <v>0</v>
      </c>
      <c r="Y701" s="27">
        <v>0</v>
      </c>
      <c r="Z701" s="27">
        <v>3.2808756678764201E-6</v>
      </c>
      <c r="AA701" s="27">
        <v>1.892738720363793E-6</v>
      </c>
      <c r="AB701" s="27">
        <v>0</v>
      </c>
      <c r="AC701" s="18">
        <v>2.1727790305223207E-4</v>
      </c>
      <c r="AD701" s="12">
        <v>694</v>
      </c>
      <c r="AE701" s="17">
        <v>6</v>
      </c>
      <c r="AF701" s="18">
        <v>0.92357842012429148</v>
      </c>
      <c r="AG701" t="str">
        <f>IF(AF701&lt;='CAV Tier 1 Analysis'!$A$5,"Tier 1", "Tier 2")</f>
        <v>Tier 2</v>
      </c>
      <c r="AH701" t="str">
        <f t="shared" si="22"/>
        <v>Texas - Tier 2</v>
      </c>
      <c r="AI701" t="str">
        <f t="shared" si="23"/>
        <v>Hawley, City Of - Tier 2</v>
      </c>
    </row>
    <row r="702" spans="1:35" x14ac:dyDescent="0.3">
      <c r="A702">
        <v>695</v>
      </c>
      <c r="B702">
        <v>6</v>
      </c>
      <c r="C702" t="s">
        <v>23</v>
      </c>
      <c r="D702" t="s">
        <v>4327</v>
      </c>
      <c r="E702" t="s">
        <v>6586</v>
      </c>
      <c r="F702" t="s">
        <v>1696</v>
      </c>
      <c r="G702" s="59">
        <v>2.5077699999999998</v>
      </c>
      <c r="H702">
        <v>1</v>
      </c>
      <c r="I702">
        <v>0</v>
      </c>
      <c r="J702" s="12">
        <v>12</v>
      </c>
      <c r="K702" s="12">
        <v>6</v>
      </c>
      <c r="L702">
        <v>0</v>
      </c>
      <c r="M702" s="12">
        <v>0</v>
      </c>
      <c r="N702" s="12">
        <v>0</v>
      </c>
      <c r="O702" s="12">
        <v>79.698087978809468</v>
      </c>
      <c r="P702" s="12">
        <v>10.328635942399998</v>
      </c>
      <c r="Q702" s="12">
        <v>7.383803694350803</v>
      </c>
      <c r="R702" s="27">
        <v>1.1308555045813773E-5</v>
      </c>
      <c r="S702" s="27">
        <v>1.5771154243465616E-6</v>
      </c>
      <c r="T702" s="27">
        <v>0</v>
      </c>
      <c r="U702" s="27">
        <v>1.1167882405995579E-3</v>
      </c>
      <c r="V702" s="27">
        <v>1.2522387530007548E-3</v>
      </c>
      <c r="W702" s="27">
        <v>0</v>
      </c>
      <c r="X702" s="27">
        <v>0</v>
      </c>
      <c r="Y702" s="27">
        <v>0</v>
      </c>
      <c r="Z702" s="27">
        <v>3.2766921097420644E-6</v>
      </c>
      <c r="AA702" s="27">
        <v>7.6892089169128893E-7</v>
      </c>
      <c r="AB702" s="27">
        <v>1.3558203891713469E-6</v>
      </c>
      <c r="AC702" s="18">
        <v>2.1702855431464342E-4</v>
      </c>
      <c r="AD702" s="12">
        <v>695</v>
      </c>
      <c r="AE702" s="17">
        <v>6</v>
      </c>
      <c r="AF702" s="18">
        <v>0.92379544867860608</v>
      </c>
      <c r="AG702" t="str">
        <f>IF(AF702&lt;='CAV Tier 1 Analysis'!$A$5,"Tier 1", "Tier 2")</f>
        <v>Tier 2</v>
      </c>
      <c r="AH702" t="str">
        <f t="shared" si="22"/>
        <v>Texas - Tier 2</v>
      </c>
      <c r="AI702" t="str">
        <f t="shared" si="23"/>
        <v>Timpson, City Of - Tier 2</v>
      </c>
    </row>
    <row r="703" spans="1:35" x14ac:dyDescent="0.3">
      <c r="A703">
        <v>696</v>
      </c>
      <c r="B703">
        <v>6</v>
      </c>
      <c r="C703" t="s">
        <v>23</v>
      </c>
      <c r="D703" t="s">
        <v>4261</v>
      </c>
      <c r="E703" t="s">
        <v>6501</v>
      </c>
      <c r="F703" t="s">
        <v>1692</v>
      </c>
      <c r="G703" s="59">
        <v>1.9947599999999999</v>
      </c>
      <c r="H703">
        <v>4</v>
      </c>
      <c r="I703">
        <v>0</v>
      </c>
      <c r="J703" s="12">
        <v>12</v>
      </c>
      <c r="K703" s="12">
        <v>6</v>
      </c>
      <c r="L703">
        <v>0</v>
      </c>
      <c r="M703" s="12">
        <v>0</v>
      </c>
      <c r="N703" s="12">
        <v>0</v>
      </c>
      <c r="O703" s="12">
        <v>38.823128013644883</v>
      </c>
      <c r="P703" s="12">
        <v>2.8519730589731864</v>
      </c>
      <c r="Q703" s="12">
        <v>0</v>
      </c>
      <c r="R703" s="27">
        <v>8.9951842725558895E-6</v>
      </c>
      <c r="S703" s="27">
        <v>6.3084616973862463E-6</v>
      </c>
      <c r="T703" s="27">
        <v>0</v>
      </c>
      <c r="U703" s="27">
        <v>1.1167882405995579E-3</v>
      </c>
      <c r="V703" s="27">
        <v>1.2522387530007548E-3</v>
      </c>
      <c r="W703" s="27">
        <v>0</v>
      </c>
      <c r="X703" s="27">
        <v>0</v>
      </c>
      <c r="Y703" s="27">
        <v>0</v>
      </c>
      <c r="Z703" s="27">
        <v>1.5961667395539013E-6</v>
      </c>
      <c r="AA703" s="27">
        <v>2.123166776149955E-7</v>
      </c>
      <c r="AB703" s="27">
        <v>0</v>
      </c>
      <c r="AC703" s="18">
        <v>2.1692173845340218E-4</v>
      </c>
      <c r="AD703" s="12">
        <v>696</v>
      </c>
      <c r="AE703" s="17">
        <v>6</v>
      </c>
      <c r="AF703" s="18">
        <v>0.92401237041705953</v>
      </c>
      <c r="AG703" t="str">
        <f>IF(AF703&lt;='CAV Tier 1 Analysis'!$A$5,"Tier 1", "Tier 2")</f>
        <v>Tier 2</v>
      </c>
      <c r="AH703" t="str">
        <f t="shared" si="22"/>
        <v>Texas - Tier 2</v>
      </c>
      <c r="AI703" t="str">
        <f t="shared" si="23"/>
        <v>Grapeland, Town Of - Tier 2</v>
      </c>
    </row>
    <row r="704" spans="1:35" x14ac:dyDescent="0.3">
      <c r="A704">
        <v>697</v>
      </c>
      <c r="B704">
        <v>6</v>
      </c>
      <c r="C704" t="s">
        <v>23</v>
      </c>
      <c r="D704" t="s">
        <v>4259</v>
      </c>
      <c r="E704" t="s">
        <v>6498</v>
      </c>
      <c r="F704" t="s">
        <v>1336</v>
      </c>
      <c r="G704" s="59">
        <v>1.54914</v>
      </c>
      <c r="H704">
        <v>15</v>
      </c>
      <c r="I704">
        <v>0</v>
      </c>
      <c r="J704" s="12">
        <v>9</v>
      </c>
      <c r="K704" s="12">
        <v>6</v>
      </c>
      <c r="L704">
        <v>1</v>
      </c>
      <c r="M704" s="12">
        <v>2.593690692900577</v>
      </c>
      <c r="N704" s="12">
        <v>69.849461127376884</v>
      </c>
      <c r="O704" s="12">
        <v>1365.2808286901998</v>
      </c>
      <c r="P704" s="12">
        <v>1325.9647677243449</v>
      </c>
      <c r="Q704" s="12">
        <v>0</v>
      </c>
      <c r="R704" s="27">
        <v>6.9857024223401468E-6</v>
      </c>
      <c r="S704" s="27">
        <v>2.3656731365198426E-5</v>
      </c>
      <c r="T704" s="27">
        <v>0</v>
      </c>
      <c r="U704" s="27">
        <v>8.3759118044966839E-4</v>
      </c>
      <c r="V704" s="27">
        <v>1.2522387530007548E-3</v>
      </c>
      <c r="W704" s="27">
        <v>3.8355323718932189E-5</v>
      </c>
      <c r="X704" s="27">
        <v>1.8023862356686151E-5</v>
      </c>
      <c r="Y704" s="27">
        <v>5.3413624372362621E-5</v>
      </c>
      <c r="Z704" s="27">
        <v>5.6131897670377601E-5</v>
      </c>
      <c r="AA704" s="27">
        <v>9.8712164630030243E-5</v>
      </c>
      <c r="AB704" s="27">
        <v>0</v>
      </c>
      <c r="AC704" s="18">
        <v>2.168281127260319E-4</v>
      </c>
      <c r="AD704" s="12">
        <v>697</v>
      </c>
      <c r="AE704" s="17">
        <v>6</v>
      </c>
      <c r="AF704" s="18">
        <v>0.92422919852978558</v>
      </c>
      <c r="AG704" t="str">
        <f>IF(AF704&lt;='CAV Tier 1 Analysis'!$A$5,"Tier 1", "Tier 2")</f>
        <v>Tier 2</v>
      </c>
      <c r="AH704" t="str">
        <f t="shared" si="22"/>
        <v>Texas - Tier 2</v>
      </c>
      <c r="AI704" t="str">
        <f t="shared" si="23"/>
        <v>Whitney, Town Of - Tier 2</v>
      </c>
    </row>
    <row r="705" spans="1:35" x14ac:dyDescent="0.3">
      <c r="A705">
        <v>698</v>
      </c>
      <c r="B705">
        <v>6</v>
      </c>
      <c r="C705" t="s">
        <v>23</v>
      </c>
      <c r="D705" t="s">
        <v>4276</v>
      </c>
      <c r="E705" t="s">
        <v>6521</v>
      </c>
      <c r="F705" t="s">
        <v>1705</v>
      </c>
      <c r="G705" s="59">
        <v>2.0638199999999998</v>
      </c>
      <c r="H705">
        <v>0</v>
      </c>
      <c r="I705">
        <v>0</v>
      </c>
      <c r="J705" s="12">
        <v>12</v>
      </c>
      <c r="K705" s="12">
        <v>6</v>
      </c>
      <c r="L705">
        <v>0</v>
      </c>
      <c r="M705" s="12">
        <v>0</v>
      </c>
      <c r="N705" s="12">
        <v>0</v>
      </c>
      <c r="O705" s="12">
        <v>60.533360102708571</v>
      </c>
      <c r="P705" s="12">
        <v>42.203985041958688</v>
      </c>
      <c r="Q705" s="12">
        <v>0.43976393500420841</v>
      </c>
      <c r="R705" s="27">
        <v>9.3066039049240491E-6</v>
      </c>
      <c r="S705" s="27">
        <v>0</v>
      </c>
      <c r="T705" s="27">
        <v>0</v>
      </c>
      <c r="U705" s="27">
        <v>1.1167882405995579E-3</v>
      </c>
      <c r="V705" s="27">
        <v>1.2522387530007548E-3</v>
      </c>
      <c r="W705" s="27">
        <v>0</v>
      </c>
      <c r="X705" s="27">
        <v>0</v>
      </c>
      <c r="Y705" s="27">
        <v>0</v>
      </c>
      <c r="Z705" s="27">
        <v>2.4887571139405293E-6</v>
      </c>
      <c r="AA705" s="27">
        <v>3.1418985035741462E-6</v>
      </c>
      <c r="AB705" s="27">
        <v>8.0749832224968329E-8</v>
      </c>
      <c r="AC705" s="18">
        <v>2.1673136390499786E-4</v>
      </c>
      <c r="AD705" s="12">
        <v>698</v>
      </c>
      <c r="AE705" s="17">
        <v>6</v>
      </c>
      <c r="AF705" s="18">
        <v>0.92444592989369057</v>
      </c>
      <c r="AG705" t="str">
        <f>IF(AF705&lt;='CAV Tier 1 Analysis'!$A$5,"Tier 1", "Tier 2")</f>
        <v>Tier 2</v>
      </c>
      <c r="AH705" t="str">
        <f t="shared" si="22"/>
        <v>Texas - Tier 2</v>
      </c>
      <c r="AI705" t="str">
        <f t="shared" si="23"/>
        <v>Jewett, City Of - Tier 2</v>
      </c>
    </row>
    <row r="706" spans="1:35" x14ac:dyDescent="0.3">
      <c r="A706">
        <v>699</v>
      </c>
      <c r="B706">
        <v>6</v>
      </c>
      <c r="C706" t="s">
        <v>23</v>
      </c>
      <c r="D706" t="s">
        <v>3462</v>
      </c>
      <c r="E706" t="s">
        <v>6411</v>
      </c>
      <c r="F706" t="s">
        <v>1578</v>
      </c>
      <c r="G706" s="59">
        <v>3.5597200000000004</v>
      </c>
      <c r="H706">
        <v>3</v>
      </c>
      <c r="I706">
        <v>0</v>
      </c>
      <c r="J706" s="12">
        <v>9</v>
      </c>
      <c r="K706" s="12">
        <v>7</v>
      </c>
      <c r="L706">
        <v>0</v>
      </c>
      <c r="M706" s="12">
        <v>0</v>
      </c>
      <c r="N706" s="12">
        <v>0</v>
      </c>
      <c r="O706" s="12">
        <v>623.6735902653935</v>
      </c>
      <c r="P706" s="12">
        <v>514.55231215688275</v>
      </c>
      <c r="Q706" s="12">
        <v>0</v>
      </c>
      <c r="R706" s="27">
        <v>1.6052225510188022E-5</v>
      </c>
      <c r="S706" s="27">
        <v>4.7313462730396847E-6</v>
      </c>
      <c r="T706" s="27">
        <v>0</v>
      </c>
      <c r="U706" s="27">
        <v>8.3759118044966839E-4</v>
      </c>
      <c r="V706" s="27">
        <v>1.460945211834214E-3</v>
      </c>
      <c r="W706" s="27">
        <v>0</v>
      </c>
      <c r="X706" s="27">
        <v>0</v>
      </c>
      <c r="Y706" s="27">
        <v>0</v>
      </c>
      <c r="Z706" s="27">
        <v>2.5641597986898745E-5</v>
      </c>
      <c r="AA706" s="27">
        <v>3.830612530947142E-5</v>
      </c>
      <c r="AB706" s="27">
        <v>0</v>
      </c>
      <c r="AC706" s="18">
        <v>2.1666069885122545E-4</v>
      </c>
      <c r="AD706" s="12">
        <v>699</v>
      </c>
      <c r="AE706" s="17">
        <v>6</v>
      </c>
      <c r="AF706" s="18">
        <v>0.92466259059254174</v>
      </c>
      <c r="AG706" t="str">
        <f>IF(AF706&lt;='CAV Tier 1 Analysis'!$A$5,"Tier 1", "Tier 2")</f>
        <v>Tier 2</v>
      </c>
      <c r="AH706" t="str">
        <f t="shared" si="22"/>
        <v>Texas - Tier 2</v>
      </c>
      <c r="AI706" t="str">
        <f t="shared" si="23"/>
        <v>Linden, Town Of - Tier 2</v>
      </c>
    </row>
    <row r="707" spans="1:35" x14ac:dyDescent="0.3">
      <c r="A707">
        <v>700</v>
      </c>
      <c r="B707">
        <v>6</v>
      </c>
      <c r="C707" t="s">
        <v>23</v>
      </c>
      <c r="D707" t="s">
        <v>3852</v>
      </c>
      <c r="E707" t="s">
        <v>5942</v>
      </c>
      <c r="F707" t="s">
        <v>1585</v>
      </c>
      <c r="G707" s="59">
        <v>1.3529100000000001</v>
      </c>
      <c r="H707">
        <v>2</v>
      </c>
      <c r="I707">
        <v>0</v>
      </c>
      <c r="J707" s="12">
        <v>3</v>
      </c>
      <c r="K707" s="12">
        <v>10</v>
      </c>
      <c r="L707">
        <v>0</v>
      </c>
      <c r="M707" s="12">
        <v>0</v>
      </c>
      <c r="N707" s="12">
        <v>0</v>
      </c>
      <c r="O707" s="12">
        <v>37.980139908295328</v>
      </c>
      <c r="P707" s="12">
        <v>33.320737407461813</v>
      </c>
      <c r="Q707" s="12">
        <v>0</v>
      </c>
      <c r="R707" s="27">
        <v>6.1008215294990826E-6</v>
      </c>
      <c r="S707" s="27">
        <v>3.1542308486931231E-6</v>
      </c>
      <c r="T707" s="27">
        <v>0</v>
      </c>
      <c r="U707" s="27">
        <v>2.7919706014988948E-4</v>
      </c>
      <c r="V707" s="27">
        <v>2.0870645883345916E-3</v>
      </c>
      <c r="W707" s="27">
        <v>0</v>
      </c>
      <c r="X707" s="27">
        <v>0</v>
      </c>
      <c r="Y707" s="27">
        <v>0</v>
      </c>
      <c r="Z707" s="27">
        <v>1.5615082860896258E-6</v>
      </c>
      <c r="AA707" s="27">
        <v>2.4805803265831284E-6</v>
      </c>
      <c r="AB707" s="27">
        <v>0</v>
      </c>
      <c r="AC707" s="18">
        <v>2.1632352631594055E-4</v>
      </c>
      <c r="AD707" s="12">
        <v>700</v>
      </c>
      <c r="AE707" s="17">
        <v>6</v>
      </c>
      <c r="AF707" s="18">
        <v>0.9248789141188577</v>
      </c>
      <c r="AG707" t="str">
        <f>IF(AF707&lt;='CAV Tier 1 Analysis'!$A$5,"Tier 1", "Tier 2")</f>
        <v>Tier 2</v>
      </c>
      <c r="AH707" t="str">
        <f t="shared" si="22"/>
        <v>Texas - Tier 2</v>
      </c>
      <c r="AI707" t="str">
        <f t="shared" si="23"/>
        <v>Bronte,City Of - Tier 2</v>
      </c>
    </row>
    <row r="708" spans="1:35" x14ac:dyDescent="0.3">
      <c r="A708">
        <v>701</v>
      </c>
      <c r="B708">
        <v>6</v>
      </c>
      <c r="C708" t="s">
        <v>23</v>
      </c>
      <c r="D708" t="s">
        <v>4468</v>
      </c>
      <c r="E708" t="s">
        <v>6766</v>
      </c>
      <c r="F708" t="s">
        <v>1714</v>
      </c>
      <c r="G708" s="59">
        <v>1.84551</v>
      </c>
      <c r="H708">
        <v>0</v>
      </c>
      <c r="I708">
        <v>0</v>
      </c>
      <c r="J708" s="12">
        <v>12</v>
      </c>
      <c r="K708" s="12">
        <v>6</v>
      </c>
      <c r="L708">
        <v>0</v>
      </c>
      <c r="M708" s="12">
        <v>0</v>
      </c>
      <c r="N708" s="12">
        <v>0</v>
      </c>
      <c r="O708" s="12">
        <v>23.507218584330555</v>
      </c>
      <c r="P708" s="12">
        <v>0</v>
      </c>
      <c r="Q708" s="12">
        <v>1.2634172854770505</v>
      </c>
      <c r="R708" s="27">
        <v>8.3221553103353891E-6</v>
      </c>
      <c r="S708" s="27">
        <v>0</v>
      </c>
      <c r="T708" s="27">
        <v>0</v>
      </c>
      <c r="U708" s="27">
        <v>1.1167882405995579E-3</v>
      </c>
      <c r="V708" s="27">
        <v>1.2522387530007548E-3</v>
      </c>
      <c r="W708" s="27">
        <v>0</v>
      </c>
      <c r="X708" s="27">
        <v>0</v>
      </c>
      <c r="Y708" s="27">
        <v>0</v>
      </c>
      <c r="Z708" s="27">
        <v>9.6647133715099895E-7</v>
      </c>
      <c r="AA708" s="27">
        <v>0</v>
      </c>
      <c r="AB708" s="27">
        <v>2.3198976930980128E-7</v>
      </c>
      <c r="AC708" s="18">
        <v>2.1623160091064624E-4</v>
      </c>
      <c r="AD708" s="12">
        <v>701</v>
      </c>
      <c r="AE708" s="17">
        <v>6</v>
      </c>
      <c r="AF708" s="18">
        <v>0.92509514571976836</v>
      </c>
      <c r="AG708" t="str">
        <f>IF(AF708&lt;='CAV Tier 1 Analysis'!$A$5,"Tier 1", "Tier 2")</f>
        <v>Tier 2</v>
      </c>
      <c r="AH708" t="str">
        <f t="shared" si="22"/>
        <v>Texas - Tier 2</v>
      </c>
      <c r="AI708" t="str">
        <f t="shared" si="23"/>
        <v>Huxley, Town Of - Tier 2</v>
      </c>
    </row>
    <row r="709" spans="1:35" x14ac:dyDescent="0.3">
      <c r="A709">
        <v>702</v>
      </c>
      <c r="B709">
        <v>6</v>
      </c>
      <c r="C709" t="s">
        <v>23</v>
      </c>
      <c r="D709" t="s">
        <v>4190</v>
      </c>
      <c r="E709" t="s">
        <v>6400</v>
      </c>
      <c r="F709" t="s">
        <v>1582</v>
      </c>
      <c r="G709" s="59">
        <v>1.30802</v>
      </c>
      <c r="H709">
        <v>3</v>
      </c>
      <c r="I709">
        <v>0</v>
      </c>
      <c r="J709" s="12">
        <v>7</v>
      </c>
      <c r="K709" s="12">
        <v>8</v>
      </c>
      <c r="L709">
        <v>0</v>
      </c>
      <c r="M709" s="12">
        <v>0</v>
      </c>
      <c r="N709" s="12">
        <v>0</v>
      </c>
      <c r="O709" s="12">
        <v>415.62887997501059</v>
      </c>
      <c r="P709" s="12">
        <v>398.14561115542108</v>
      </c>
      <c r="Q709" s="12">
        <v>0</v>
      </c>
      <c r="R709" s="27">
        <v>5.8983942590529961E-6</v>
      </c>
      <c r="S709" s="27">
        <v>4.7313462730396847E-6</v>
      </c>
      <c r="T709" s="27">
        <v>0</v>
      </c>
      <c r="U709" s="27">
        <v>6.5145980701640873E-4</v>
      </c>
      <c r="V709" s="27">
        <v>1.6696516706676732E-3</v>
      </c>
      <c r="W709" s="27">
        <v>0</v>
      </c>
      <c r="X709" s="27">
        <v>0</v>
      </c>
      <c r="Y709" s="27">
        <v>0</v>
      </c>
      <c r="Z709" s="27">
        <v>1.7088087131489957E-5</v>
      </c>
      <c r="AA709" s="27">
        <v>2.9640165464236822E-5</v>
      </c>
      <c r="AB709" s="27">
        <v>0</v>
      </c>
      <c r="AC709" s="18">
        <v>2.1622449734653648E-4</v>
      </c>
      <c r="AD709" s="12">
        <v>702</v>
      </c>
      <c r="AE709" s="17">
        <v>6</v>
      </c>
      <c r="AF709" s="18">
        <v>0.92531137021711485</v>
      </c>
      <c r="AG709" t="str">
        <f>IF(AF709&lt;='CAV Tier 1 Analysis'!$A$5,"Tier 1", "Tier 2")</f>
        <v>Tier 2</v>
      </c>
      <c r="AH709" t="str">
        <f t="shared" si="22"/>
        <v>Texas - Tier 2</v>
      </c>
      <c r="AI709" t="str">
        <f t="shared" si="23"/>
        <v>Walnut Springs, City Of - Tier 2</v>
      </c>
    </row>
    <row r="710" spans="1:35" x14ac:dyDescent="0.3">
      <c r="A710">
        <v>703</v>
      </c>
      <c r="B710">
        <v>6</v>
      </c>
      <c r="C710" t="s">
        <v>23</v>
      </c>
      <c r="D710" t="s">
        <v>3310</v>
      </c>
      <c r="E710" t="s">
        <v>5909</v>
      </c>
      <c r="F710" t="s">
        <v>1360</v>
      </c>
      <c r="G710" s="59">
        <v>2.9258699999999997</v>
      </c>
      <c r="H710">
        <v>17</v>
      </c>
      <c r="I710">
        <v>0</v>
      </c>
      <c r="J710" s="12">
        <v>8</v>
      </c>
      <c r="K710" s="12">
        <v>7</v>
      </c>
      <c r="L710">
        <v>0</v>
      </c>
      <c r="M710" s="12">
        <v>14.422120600026659</v>
      </c>
      <c r="N710" s="12">
        <v>4.9492466864255542</v>
      </c>
      <c r="O710" s="12">
        <v>262.69117885937357</v>
      </c>
      <c r="P710" s="12">
        <v>209.4737081896497</v>
      </c>
      <c r="Q710" s="12">
        <v>0</v>
      </c>
      <c r="R710" s="27">
        <v>1.3193938021387585E-5</v>
      </c>
      <c r="S710" s="27">
        <v>2.6810962213891548E-5</v>
      </c>
      <c r="T710" s="27">
        <v>0</v>
      </c>
      <c r="U710" s="27">
        <v>7.4452549373303862E-4</v>
      </c>
      <c r="V710" s="27">
        <v>1.460945211834214E-3</v>
      </c>
      <c r="W710" s="27">
        <v>0</v>
      </c>
      <c r="X710" s="27">
        <v>1.0022101605943984E-4</v>
      </c>
      <c r="Y710" s="27">
        <v>3.7846706211922722E-6</v>
      </c>
      <c r="Z710" s="27">
        <v>1.0800235424671836E-5</v>
      </c>
      <c r="AA710" s="27">
        <v>1.559438355512798E-5</v>
      </c>
      <c r="AB710" s="27">
        <v>0</v>
      </c>
      <c r="AC710" s="18">
        <v>2.1598871922390582E-4</v>
      </c>
      <c r="AD710" s="12">
        <v>703</v>
      </c>
      <c r="AE710" s="17">
        <v>6</v>
      </c>
      <c r="AF710" s="18">
        <v>0.92552735893633875</v>
      </c>
      <c r="AG710" t="str">
        <f>IF(AF710&lt;='CAV Tier 1 Analysis'!$A$5,"Tier 1", "Tier 2")</f>
        <v>Tier 2</v>
      </c>
      <c r="AH710" t="str">
        <f t="shared" si="22"/>
        <v>Texas - Tier 2</v>
      </c>
      <c r="AI710" t="str">
        <f t="shared" si="23"/>
        <v>Somerville, City Of - Tier 2</v>
      </c>
    </row>
    <row r="711" spans="1:35" x14ac:dyDescent="0.3">
      <c r="A711">
        <v>704</v>
      </c>
      <c r="B711">
        <v>6</v>
      </c>
      <c r="C711" t="s">
        <v>23</v>
      </c>
      <c r="D711" t="s">
        <v>3324</v>
      </c>
      <c r="E711" t="s">
        <v>6413</v>
      </c>
      <c r="F711" t="s">
        <v>1592</v>
      </c>
      <c r="G711" s="59">
        <v>0.73986999999999992</v>
      </c>
      <c r="H711">
        <v>1</v>
      </c>
      <c r="I711">
        <v>0</v>
      </c>
      <c r="J711" s="12">
        <v>3</v>
      </c>
      <c r="K711" s="12">
        <v>10</v>
      </c>
      <c r="L711">
        <v>0</v>
      </c>
      <c r="M711" s="12">
        <v>0</v>
      </c>
      <c r="N711" s="12">
        <v>0</v>
      </c>
      <c r="O711" s="12">
        <v>30.746206332331219</v>
      </c>
      <c r="P711" s="12">
        <v>22.062355663914008</v>
      </c>
      <c r="Q711" s="12">
        <v>0</v>
      </c>
      <c r="R711" s="27">
        <v>3.3363747958330451E-6</v>
      </c>
      <c r="S711" s="27">
        <v>1.5771154243465616E-6</v>
      </c>
      <c r="T711" s="27">
        <v>0</v>
      </c>
      <c r="U711" s="27">
        <v>2.7919706014988948E-4</v>
      </c>
      <c r="V711" s="27">
        <v>2.0870645883345916E-3</v>
      </c>
      <c r="W711" s="27">
        <v>0</v>
      </c>
      <c r="X711" s="27">
        <v>0</v>
      </c>
      <c r="Y711" s="27">
        <v>0</v>
      </c>
      <c r="Z711" s="27">
        <v>1.2640937097567262E-6</v>
      </c>
      <c r="AA711" s="27">
        <v>1.6424440056278386E-6</v>
      </c>
      <c r="AB711" s="27">
        <v>0</v>
      </c>
      <c r="AC711" s="18">
        <v>2.1582560694727686E-4</v>
      </c>
      <c r="AD711" s="12">
        <v>704</v>
      </c>
      <c r="AE711" s="17">
        <v>7</v>
      </c>
      <c r="AF711" s="18">
        <v>0.92574318454328608</v>
      </c>
      <c r="AG711" t="str">
        <f>IF(AF711&lt;='CAV Tier 1 Analysis'!$A$5,"Tier 1", "Tier 2")</f>
        <v>Tier 2</v>
      </c>
      <c r="AH711" t="str">
        <f t="shared" si="22"/>
        <v>Texas - Tier 2</v>
      </c>
      <c r="AI711" t="str">
        <f t="shared" si="23"/>
        <v>Hart, City Of - Tier 2</v>
      </c>
    </row>
    <row r="712" spans="1:35" x14ac:dyDescent="0.3">
      <c r="A712">
        <v>705</v>
      </c>
      <c r="B712">
        <v>6</v>
      </c>
      <c r="C712" t="s">
        <v>23</v>
      </c>
      <c r="D712" t="s">
        <v>4263</v>
      </c>
      <c r="E712" t="s">
        <v>6503</v>
      </c>
      <c r="F712" t="s">
        <v>1502</v>
      </c>
      <c r="G712" s="59">
        <v>1.20255</v>
      </c>
      <c r="H712">
        <v>1</v>
      </c>
      <c r="I712">
        <v>0</v>
      </c>
      <c r="J712" s="12">
        <v>3.75</v>
      </c>
      <c r="K712" s="12">
        <v>9.25</v>
      </c>
      <c r="L712">
        <v>0</v>
      </c>
      <c r="M712" s="12">
        <v>0</v>
      </c>
      <c r="N712" s="12">
        <v>0</v>
      </c>
      <c r="O712" s="12">
        <v>767.02140584989093</v>
      </c>
      <c r="P712" s="12">
        <v>731.73013678861901</v>
      </c>
      <c r="Q712" s="12">
        <v>0</v>
      </c>
      <c r="R712" s="27">
        <v>5.4227871257505091E-6</v>
      </c>
      <c r="S712" s="27">
        <v>1.5771154243465616E-6</v>
      </c>
      <c r="T712" s="27">
        <v>0</v>
      </c>
      <c r="U712" s="27">
        <v>3.4899632518736181E-4</v>
      </c>
      <c r="V712" s="27">
        <v>1.930534744209497E-3</v>
      </c>
      <c r="W712" s="27">
        <v>0</v>
      </c>
      <c r="X712" s="27">
        <v>0</v>
      </c>
      <c r="Y712" s="27">
        <v>0</v>
      </c>
      <c r="Z712" s="27">
        <v>3.153517295446097E-5</v>
      </c>
      <c r="AA712" s="27">
        <v>5.4474045981928199E-5</v>
      </c>
      <c r="AB712" s="27">
        <v>0</v>
      </c>
      <c r="AC712" s="18">
        <v>2.1568547189848591E-4</v>
      </c>
      <c r="AD712" s="12">
        <v>705</v>
      </c>
      <c r="AE712" s="17">
        <v>7</v>
      </c>
      <c r="AF712" s="18">
        <v>0.92595887001518462</v>
      </c>
      <c r="AG712" t="str">
        <f>IF(AF712&lt;='CAV Tier 1 Analysis'!$A$5,"Tier 1", "Tier 2")</f>
        <v>Tier 2</v>
      </c>
      <c r="AH712" t="str">
        <f t="shared" ref="AH712:AH775" si="24">C712&amp;" - "&amp;AG712</f>
        <v>Texas - Tier 2</v>
      </c>
      <c r="AI712" t="str">
        <f t="shared" ref="AI712:AI775" si="25">D712&amp;" - "&amp;AG712</f>
        <v>Fritch, City Of - Tier 2</v>
      </c>
    </row>
    <row r="713" spans="1:35" x14ac:dyDescent="0.3">
      <c r="A713">
        <v>706</v>
      </c>
      <c r="B713">
        <v>6</v>
      </c>
      <c r="C713" t="s">
        <v>23</v>
      </c>
      <c r="D713" t="s">
        <v>3861</v>
      </c>
      <c r="E713" t="s">
        <v>5958</v>
      </c>
      <c r="F713" t="s">
        <v>1217</v>
      </c>
      <c r="G713" s="59">
        <v>2.5887000000000002</v>
      </c>
      <c r="H713">
        <v>44</v>
      </c>
      <c r="I713">
        <v>0</v>
      </c>
      <c r="J713" s="12">
        <v>5</v>
      </c>
      <c r="K713" s="12">
        <v>7</v>
      </c>
      <c r="L713">
        <v>0</v>
      </c>
      <c r="M713" s="12">
        <v>5.0000000000000009</v>
      </c>
      <c r="N713" s="12">
        <v>0</v>
      </c>
      <c r="O713" s="12">
        <v>2885.3722427862476</v>
      </c>
      <c r="P713" s="12">
        <v>2835.3032845928738</v>
      </c>
      <c r="Q713" s="12">
        <v>0</v>
      </c>
      <c r="R713" s="27">
        <v>1.1673501336684831E-5</v>
      </c>
      <c r="S713" s="27">
        <v>6.9393078671248719E-5</v>
      </c>
      <c r="T713" s="27">
        <v>0</v>
      </c>
      <c r="U713" s="27">
        <v>4.6532843358314913E-4</v>
      </c>
      <c r="V713" s="27">
        <v>1.460945211834214E-3</v>
      </c>
      <c r="W713" s="27">
        <v>0</v>
      </c>
      <c r="X713" s="27">
        <v>3.4745589375828198E-5</v>
      </c>
      <c r="Y713" s="27">
        <v>0</v>
      </c>
      <c r="Z713" s="27">
        <v>1.1862864845791866E-4</v>
      </c>
      <c r="AA713" s="27">
        <v>2.1107568724102127E-4</v>
      </c>
      <c r="AB713" s="27">
        <v>0</v>
      </c>
      <c r="AC713" s="18">
        <v>2.1561728640909683E-4</v>
      </c>
      <c r="AD713" s="12">
        <v>706</v>
      </c>
      <c r="AE713" s="17">
        <v>7</v>
      </c>
      <c r="AF713" s="18">
        <v>0.92617448730159369</v>
      </c>
      <c r="AG713" t="str">
        <f>IF(AF713&lt;='CAV Tier 1 Analysis'!$A$5,"Tier 1", "Tier 2")</f>
        <v>Tier 2</v>
      </c>
      <c r="AH713" t="str">
        <f t="shared" si="24"/>
        <v>Texas - Tier 2</v>
      </c>
      <c r="AI713" t="str">
        <f t="shared" si="25"/>
        <v>Eagle Lake,City Of - Tier 2</v>
      </c>
    </row>
    <row r="714" spans="1:35" x14ac:dyDescent="0.3">
      <c r="A714">
        <v>707</v>
      </c>
      <c r="B714">
        <v>6</v>
      </c>
      <c r="C714" t="s">
        <v>23</v>
      </c>
      <c r="D714" t="s">
        <v>4572</v>
      </c>
      <c r="E714" t="s">
        <v>6894</v>
      </c>
      <c r="F714" t="s">
        <v>942</v>
      </c>
      <c r="G714" s="59">
        <v>7.4939300000000006</v>
      </c>
      <c r="H714">
        <v>81</v>
      </c>
      <c r="I714">
        <v>17</v>
      </c>
      <c r="J714" s="12">
        <v>9.8000000000000007</v>
      </c>
      <c r="K714" s="12">
        <v>1.8</v>
      </c>
      <c r="L714">
        <v>0</v>
      </c>
      <c r="M714" s="12">
        <v>57.95730678028751</v>
      </c>
      <c r="N714" s="12">
        <v>12.500423034319594</v>
      </c>
      <c r="O714" s="12">
        <v>929.36190567866799</v>
      </c>
      <c r="P714" s="12">
        <v>451.66623228924482</v>
      </c>
      <c r="Q714" s="12">
        <v>379.39784944940072</v>
      </c>
      <c r="R714" s="27">
        <v>3.3793178766184784E-5</v>
      </c>
      <c r="S714" s="27">
        <v>1.2774634937207148E-4</v>
      </c>
      <c r="T714" s="27">
        <v>3.5561877667140827E-4</v>
      </c>
      <c r="U714" s="27">
        <v>9.1204372982297232E-4</v>
      </c>
      <c r="V714" s="27">
        <v>3.7567162590022645E-4</v>
      </c>
      <c r="W714" s="27">
        <v>0</v>
      </c>
      <c r="X714" s="27">
        <v>4.027521565433546E-4</v>
      </c>
      <c r="Y714" s="27">
        <v>9.5590272233192624E-6</v>
      </c>
      <c r="Z714" s="27">
        <v>3.8209609548497851E-5</v>
      </c>
      <c r="AA714" s="27">
        <v>3.3624537065248924E-5</v>
      </c>
      <c r="AB714" s="27">
        <v>6.9665359641780825E-5</v>
      </c>
      <c r="AC714" s="18">
        <v>2.1442585005046044E-4</v>
      </c>
      <c r="AD714" s="12">
        <v>707</v>
      </c>
      <c r="AE714" s="17">
        <v>7</v>
      </c>
      <c r="AF714" s="18">
        <v>0.92638891315164418</v>
      </c>
      <c r="AG714" t="str">
        <f>IF(AF714&lt;='CAV Tier 1 Analysis'!$A$5,"Tier 1", "Tier 2")</f>
        <v>Tier 2</v>
      </c>
      <c r="AH714" t="str">
        <f t="shared" si="24"/>
        <v>Texas - Tier 2</v>
      </c>
      <c r="AI714" t="str">
        <f t="shared" si="25"/>
        <v>Bulverde, City Of - Tier 2</v>
      </c>
    </row>
    <row r="715" spans="1:35" x14ac:dyDescent="0.3">
      <c r="A715">
        <v>708</v>
      </c>
      <c r="B715">
        <v>6</v>
      </c>
      <c r="C715" t="s">
        <v>23</v>
      </c>
      <c r="D715" t="s">
        <v>4264</v>
      </c>
      <c r="E715" t="s">
        <v>6504</v>
      </c>
      <c r="F715" t="s">
        <v>1649</v>
      </c>
      <c r="G715" s="59">
        <v>1.321</v>
      </c>
      <c r="H715">
        <v>0</v>
      </c>
      <c r="I715">
        <v>0</v>
      </c>
      <c r="J715" s="12">
        <v>5</v>
      </c>
      <c r="K715" s="12">
        <v>9</v>
      </c>
      <c r="L715">
        <v>0</v>
      </c>
      <c r="M715" s="12">
        <v>0</v>
      </c>
      <c r="N715" s="12">
        <v>0</v>
      </c>
      <c r="O715" s="12">
        <v>8.7804474869534488</v>
      </c>
      <c r="P715" s="12">
        <v>0</v>
      </c>
      <c r="Q715" s="12">
        <v>0</v>
      </c>
      <c r="R715" s="27">
        <v>5.9569263590839648E-6</v>
      </c>
      <c r="S715" s="27">
        <v>0</v>
      </c>
      <c r="T715" s="27">
        <v>0</v>
      </c>
      <c r="U715" s="27">
        <v>4.6532843358314913E-4</v>
      </c>
      <c r="V715" s="27">
        <v>1.8783581295011322E-3</v>
      </c>
      <c r="W715" s="27">
        <v>0</v>
      </c>
      <c r="X715" s="27">
        <v>0</v>
      </c>
      <c r="Y715" s="27">
        <v>0</v>
      </c>
      <c r="Z715" s="27">
        <v>3.6099765665839605E-7</v>
      </c>
      <c r="AA715" s="27">
        <v>0</v>
      </c>
      <c r="AB715" s="27">
        <v>0</v>
      </c>
      <c r="AC715" s="18">
        <v>2.1363677155454761E-4</v>
      </c>
      <c r="AD715" s="12">
        <v>708</v>
      </c>
      <c r="AE715" s="17">
        <v>7</v>
      </c>
      <c r="AF715" s="18">
        <v>0.92660254992319868</v>
      </c>
      <c r="AG715" t="str">
        <f>IF(AF715&lt;='CAV Tier 1 Analysis'!$A$5,"Tier 1", "Tier 2")</f>
        <v>Tier 2</v>
      </c>
      <c r="AH715" t="str">
        <f t="shared" si="24"/>
        <v>Texas - Tier 2</v>
      </c>
      <c r="AI715" t="str">
        <f t="shared" si="25"/>
        <v>Bryson, City Of - Tier 2</v>
      </c>
    </row>
    <row r="716" spans="1:35" x14ac:dyDescent="0.3">
      <c r="A716">
        <v>709</v>
      </c>
      <c r="B716">
        <v>6</v>
      </c>
      <c r="C716" t="s">
        <v>23</v>
      </c>
      <c r="D716" t="s">
        <v>2826</v>
      </c>
      <c r="E716" t="s">
        <v>6133</v>
      </c>
      <c r="F716" t="s">
        <v>1091</v>
      </c>
      <c r="G716" s="59">
        <v>6.4505199999999991</v>
      </c>
      <c r="H716">
        <v>7</v>
      </c>
      <c r="I716">
        <v>0</v>
      </c>
      <c r="J716" s="12">
        <v>7</v>
      </c>
      <c r="K716" s="12">
        <v>4</v>
      </c>
      <c r="L716">
        <v>0</v>
      </c>
      <c r="M716" s="12">
        <v>2.9492506030521572</v>
      </c>
      <c r="N716" s="12">
        <v>44.505739223579234</v>
      </c>
      <c r="O716" s="12">
        <v>5736.9184224518121</v>
      </c>
      <c r="P716" s="12">
        <v>5332.8364995884485</v>
      </c>
      <c r="Q716" s="12">
        <v>717.78493779300697</v>
      </c>
      <c r="R716" s="27">
        <v>2.9088018635729217E-5</v>
      </c>
      <c r="S716" s="27">
        <v>1.1039807970425932E-5</v>
      </c>
      <c r="T716" s="27">
        <v>0</v>
      </c>
      <c r="U716" s="27">
        <v>6.5145980701640873E-4</v>
      </c>
      <c r="V716" s="27">
        <v>8.3482583533383658E-4</v>
      </c>
      <c r="W716" s="27">
        <v>0</v>
      </c>
      <c r="X716" s="27">
        <v>2.0494690084012785E-5</v>
      </c>
      <c r="Y716" s="27">
        <v>3.4033374043752776E-5</v>
      </c>
      <c r="Z716" s="27">
        <v>2.3586657855681408E-4</v>
      </c>
      <c r="AA716" s="27">
        <v>3.9700589887909136E-4</v>
      </c>
      <c r="AB716" s="27">
        <v>1.3180028803371513E-4</v>
      </c>
      <c r="AC716" s="18">
        <v>2.1323766350488969E-4</v>
      </c>
      <c r="AD716" s="12">
        <v>709</v>
      </c>
      <c r="AE716" s="17">
        <v>7</v>
      </c>
      <c r="AF716" s="18">
        <v>0.92681578758670358</v>
      </c>
      <c r="AG716" t="str">
        <f>IF(AF716&lt;='CAV Tier 1 Analysis'!$A$5,"Tier 1", "Tier 2")</f>
        <v>Tier 2</v>
      </c>
      <c r="AH716" t="str">
        <f t="shared" si="24"/>
        <v>Texas - Tier 2</v>
      </c>
      <c r="AI716" t="str">
        <f t="shared" si="25"/>
        <v>Commerce, City Of - Tier 2</v>
      </c>
    </row>
    <row r="717" spans="1:35" x14ac:dyDescent="0.3">
      <c r="A717">
        <v>710</v>
      </c>
      <c r="B717">
        <v>6</v>
      </c>
      <c r="C717" t="s">
        <v>23</v>
      </c>
      <c r="D717" t="s">
        <v>3921</v>
      </c>
      <c r="E717" t="s">
        <v>6034</v>
      </c>
      <c r="F717" t="s">
        <v>1545</v>
      </c>
      <c r="G717" s="59">
        <v>2.4172100000000003</v>
      </c>
      <c r="H717">
        <v>1</v>
      </c>
      <c r="I717">
        <v>0</v>
      </c>
      <c r="J717" s="12">
        <v>6</v>
      </c>
      <c r="K717" s="12">
        <v>8</v>
      </c>
      <c r="L717">
        <v>0</v>
      </c>
      <c r="M717" s="12">
        <v>0</v>
      </c>
      <c r="N717" s="12">
        <v>0</v>
      </c>
      <c r="O717" s="12">
        <v>904.62287470153501</v>
      </c>
      <c r="P717" s="12">
        <v>875.24125446634525</v>
      </c>
      <c r="Q717" s="12">
        <v>0</v>
      </c>
      <c r="R717" s="27">
        <v>1.0900183167631608E-5</v>
      </c>
      <c r="S717" s="27">
        <v>1.5771154243465616E-6</v>
      </c>
      <c r="T717" s="27">
        <v>0</v>
      </c>
      <c r="U717" s="27">
        <v>5.5839412029977896E-4</v>
      </c>
      <c r="V717" s="27">
        <v>1.6696516706676732E-3</v>
      </c>
      <c r="W717" s="27">
        <v>0</v>
      </c>
      <c r="X717" s="27">
        <v>0</v>
      </c>
      <c r="Y717" s="27">
        <v>0</v>
      </c>
      <c r="Z717" s="27">
        <v>3.7192493709696429E-5</v>
      </c>
      <c r="AA717" s="27">
        <v>6.5157808793179904E-5</v>
      </c>
      <c r="AB717" s="27">
        <v>0</v>
      </c>
      <c r="AC717" s="18">
        <v>2.1298849018748243E-4</v>
      </c>
      <c r="AD717" s="12">
        <v>710</v>
      </c>
      <c r="AE717" s="17">
        <v>7</v>
      </c>
      <c r="AF717" s="18">
        <v>0.92702877607689105</v>
      </c>
      <c r="AG717" t="str">
        <f>IF(AF717&lt;='CAV Tier 1 Analysis'!$A$5,"Tier 1", "Tier 2")</f>
        <v>Tier 2</v>
      </c>
      <c r="AH717" t="str">
        <f t="shared" si="24"/>
        <v>Texas - Tier 2</v>
      </c>
      <c r="AI717" t="str">
        <f t="shared" si="25"/>
        <v>Dilley, City Of - Tier 2</v>
      </c>
    </row>
    <row r="718" spans="1:35" x14ac:dyDescent="0.3">
      <c r="A718">
        <v>711</v>
      </c>
      <c r="B718">
        <v>6</v>
      </c>
      <c r="C718" t="s">
        <v>23</v>
      </c>
      <c r="D718" t="s">
        <v>4520</v>
      </c>
      <c r="E718" t="s">
        <v>6833</v>
      </c>
      <c r="F718" t="s">
        <v>1261</v>
      </c>
      <c r="G718" s="59">
        <v>1.9148700000000001</v>
      </c>
      <c r="H718">
        <v>1</v>
      </c>
      <c r="I718">
        <v>14</v>
      </c>
      <c r="J718" s="12">
        <v>15</v>
      </c>
      <c r="K718" s="12">
        <v>3</v>
      </c>
      <c r="L718">
        <v>0</v>
      </c>
      <c r="M718" s="12">
        <v>1</v>
      </c>
      <c r="N718" s="12">
        <v>0</v>
      </c>
      <c r="O718" s="12">
        <v>87.880886703311035</v>
      </c>
      <c r="P718" s="12">
        <v>53.00560191013642</v>
      </c>
      <c r="Q718" s="12">
        <v>4.7128551228905025</v>
      </c>
      <c r="R718" s="27">
        <v>8.6349277647381634E-6</v>
      </c>
      <c r="S718" s="27">
        <v>1.5771154243465616E-6</v>
      </c>
      <c r="T718" s="27">
        <v>2.9286252196468915E-4</v>
      </c>
      <c r="U718" s="27">
        <v>1.3959853007494472E-3</v>
      </c>
      <c r="V718" s="27">
        <v>6.2611937650037738E-4</v>
      </c>
      <c r="W718" s="27">
        <v>0</v>
      </c>
      <c r="X718" s="27">
        <v>6.9491178751656388E-6</v>
      </c>
      <c r="Y718" s="27">
        <v>0</v>
      </c>
      <c r="Z718" s="27">
        <v>3.6131181482602123E-6</v>
      </c>
      <c r="AA718" s="27">
        <v>3.9460307162210926E-6</v>
      </c>
      <c r="AB718" s="27">
        <v>8.6537851374817435E-7</v>
      </c>
      <c r="AC718" s="18">
        <v>2.1277753524154492E-4</v>
      </c>
      <c r="AD718" s="12">
        <v>711</v>
      </c>
      <c r="AE718" s="17">
        <v>7</v>
      </c>
      <c r="AF718" s="18">
        <v>0.92724155361213256</v>
      </c>
      <c r="AG718" t="str">
        <f>IF(AF718&lt;='CAV Tier 1 Analysis'!$A$5,"Tier 1", "Tier 2")</f>
        <v>Tier 2</v>
      </c>
      <c r="AH718" t="str">
        <f t="shared" si="24"/>
        <v>Texas - Tier 2</v>
      </c>
      <c r="AI718" t="str">
        <f t="shared" si="25"/>
        <v>Coldspring, City Of - Tier 2</v>
      </c>
    </row>
    <row r="719" spans="1:35" x14ac:dyDescent="0.3">
      <c r="A719">
        <v>712</v>
      </c>
      <c r="B719">
        <v>6</v>
      </c>
      <c r="C719" t="s">
        <v>23</v>
      </c>
      <c r="D719" t="s">
        <v>4182</v>
      </c>
      <c r="E719" t="s">
        <v>6386</v>
      </c>
      <c r="F719" t="s">
        <v>1559</v>
      </c>
      <c r="G719" s="59">
        <v>2.1627200000000002</v>
      </c>
      <c r="H719">
        <v>2</v>
      </c>
      <c r="I719">
        <v>0</v>
      </c>
      <c r="J719" s="12">
        <v>6</v>
      </c>
      <c r="K719" s="12">
        <v>8</v>
      </c>
      <c r="L719">
        <v>0</v>
      </c>
      <c r="M719" s="12">
        <v>1.0000000000000002</v>
      </c>
      <c r="N719" s="12">
        <v>0</v>
      </c>
      <c r="O719" s="12">
        <v>725.25960710582274</v>
      </c>
      <c r="P719" s="12">
        <v>708.28341469122859</v>
      </c>
      <c r="Q719" s="12">
        <v>0</v>
      </c>
      <c r="R719" s="27">
        <v>9.7525842356684895E-6</v>
      </c>
      <c r="S719" s="27">
        <v>3.1542308486931231E-6</v>
      </c>
      <c r="T719" s="27">
        <v>0</v>
      </c>
      <c r="U719" s="27">
        <v>5.5839412029977896E-4</v>
      </c>
      <c r="V719" s="27">
        <v>1.6696516706676732E-3</v>
      </c>
      <c r="W719" s="27">
        <v>0</v>
      </c>
      <c r="X719" s="27">
        <v>6.9491178751656397E-6</v>
      </c>
      <c r="Y719" s="27">
        <v>0</v>
      </c>
      <c r="Z719" s="27">
        <v>2.9818186262512875E-5</v>
      </c>
      <c r="AA719" s="27">
        <v>5.2728542068061513E-5</v>
      </c>
      <c r="AB719" s="27">
        <v>0</v>
      </c>
      <c r="AC719" s="18">
        <v>2.118589502052322E-4</v>
      </c>
      <c r="AD719" s="12">
        <v>712</v>
      </c>
      <c r="AE719" s="17">
        <v>7</v>
      </c>
      <c r="AF719" s="18">
        <v>0.92745341256233782</v>
      </c>
      <c r="AG719" t="str">
        <f>IF(AF719&lt;='CAV Tier 1 Analysis'!$A$5,"Tier 1", "Tier 2")</f>
        <v>Tier 2</v>
      </c>
      <c r="AH719" t="str">
        <f t="shared" si="24"/>
        <v>Texas - Tier 2</v>
      </c>
      <c r="AI719" t="str">
        <f t="shared" si="25"/>
        <v>Archer City, City Of - Tier 2</v>
      </c>
    </row>
    <row r="720" spans="1:35" x14ac:dyDescent="0.3">
      <c r="A720">
        <v>713</v>
      </c>
      <c r="B720">
        <v>6</v>
      </c>
      <c r="C720" t="s">
        <v>23</v>
      </c>
      <c r="D720" t="s">
        <v>4078</v>
      </c>
      <c r="E720" t="s">
        <v>6245</v>
      </c>
      <c r="F720" t="s">
        <v>1176</v>
      </c>
      <c r="G720" s="59">
        <v>5.1813099999999999</v>
      </c>
      <c r="H720">
        <v>1</v>
      </c>
      <c r="I720">
        <v>0</v>
      </c>
      <c r="J720" s="12">
        <v>4</v>
      </c>
      <c r="K720" s="12">
        <v>6</v>
      </c>
      <c r="L720">
        <v>0</v>
      </c>
      <c r="M720" s="12">
        <v>0</v>
      </c>
      <c r="N720" s="12">
        <v>0</v>
      </c>
      <c r="O720" s="12">
        <v>5895.5111236373696</v>
      </c>
      <c r="P720" s="12">
        <v>5879.6122299525468</v>
      </c>
      <c r="Q720" s="12">
        <v>0</v>
      </c>
      <c r="R720" s="27">
        <v>2.3364634453887463E-5</v>
      </c>
      <c r="S720" s="27">
        <v>1.5771154243465616E-6</v>
      </c>
      <c r="T720" s="27">
        <v>0</v>
      </c>
      <c r="U720" s="27">
        <v>3.7226274686651931E-4</v>
      </c>
      <c r="V720" s="27">
        <v>1.2522387530007548E-3</v>
      </c>
      <c r="W720" s="27">
        <v>0</v>
      </c>
      <c r="X720" s="27">
        <v>0</v>
      </c>
      <c r="Y720" s="27">
        <v>0</v>
      </c>
      <c r="Z720" s="27">
        <v>2.4238692886654255E-4</v>
      </c>
      <c r="AA720" s="27">
        <v>4.3771091399350985E-4</v>
      </c>
      <c r="AB720" s="27">
        <v>0</v>
      </c>
      <c r="AC720" s="18">
        <v>2.1177646296414185E-4</v>
      </c>
      <c r="AD720" s="12">
        <v>713</v>
      </c>
      <c r="AE720" s="17">
        <v>7</v>
      </c>
      <c r="AF720" s="18">
        <v>0.92766518902530193</v>
      </c>
      <c r="AG720" t="str">
        <f>IF(AF720&lt;='CAV Tier 1 Analysis'!$A$5,"Tier 1", "Tier 2")</f>
        <v>Tier 2</v>
      </c>
      <c r="AH720" t="str">
        <f t="shared" si="24"/>
        <v>Texas - Tier 2</v>
      </c>
      <c r="AI720" t="str">
        <f t="shared" si="25"/>
        <v>Fort Stockton, City Of - Tier 2</v>
      </c>
    </row>
    <row r="721" spans="1:35" x14ac:dyDescent="0.3">
      <c r="A721">
        <v>714</v>
      </c>
      <c r="B721">
        <v>6</v>
      </c>
      <c r="C721" t="s">
        <v>23</v>
      </c>
      <c r="D721" t="s">
        <v>3541</v>
      </c>
      <c r="E721" t="s">
        <v>6622</v>
      </c>
      <c r="F721" t="s">
        <v>887</v>
      </c>
      <c r="G721" s="59">
        <v>1.8031299999999999</v>
      </c>
      <c r="H721">
        <v>0</v>
      </c>
      <c r="I721">
        <v>0</v>
      </c>
      <c r="J721" s="12">
        <v>7</v>
      </c>
      <c r="K721" s="12">
        <v>8</v>
      </c>
      <c r="M721" s="12">
        <v>0</v>
      </c>
      <c r="N721" s="12">
        <v>0</v>
      </c>
      <c r="O721" s="12">
        <v>7.1553264187241696</v>
      </c>
      <c r="P721" s="12">
        <v>0</v>
      </c>
      <c r="Q721" s="12">
        <v>0</v>
      </c>
      <c r="R721" s="27">
        <v>8.1310466509122411E-6</v>
      </c>
      <c r="S721" s="27">
        <v>0</v>
      </c>
      <c r="T721" s="27">
        <v>0</v>
      </c>
      <c r="U721" s="27">
        <v>6.5145980701640873E-4</v>
      </c>
      <c r="V721" s="27">
        <v>1.6696516706676732E-3</v>
      </c>
      <c r="W721" s="27">
        <v>0</v>
      </c>
      <c r="X721" s="27">
        <v>0</v>
      </c>
      <c r="Y721" s="27">
        <v>0</v>
      </c>
      <c r="Z721" s="27">
        <v>2.9418273654314413E-7</v>
      </c>
      <c r="AA721" s="27">
        <v>0</v>
      </c>
      <c r="AB721" s="27">
        <v>0</v>
      </c>
      <c r="AC721" s="18">
        <v>2.1177606427923067E-4</v>
      </c>
      <c r="AD721" s="12">
        <v>714</v>
      </c>
      <c r="AE721" s="17">
        <v>7</v>
      </c>
      <c r="AF721" s="18">
        <v>0.92787696508958117</v>
      </c>
      <c r="AG721" t="str">
        <f>IF(AF721&lt;='CAV Tier 1 Analysis'!$A$5,"Tier 1", "Tier 2")</f>
        <v>Tier 2</v>
      </c>
      <c r="AH721" t="str">
        <f t="shared" si="24"/>
        <v>Texas - Tier 2</v>
      </c>
      <c r="AI721" t="str">
        <f t="shared" si="25"/>
        <v>Newcastle, City Of - Tier 2</v>
      </c>
    </row>
    <row r="722" spans="1:35" x14ac:dyDescent="0.3">
      <c r="A722">
        <v>715</v>
      </c>
      <c r="B722">
        <v>6</v>
      </c>
      <c r="C722" t="s">
        <v>23</v>
      </c>
      <c r="D722" t="s">
        <v>4641</v>
      </c>
      <c r="E722" t="s">
        <v>6980</v>
      </c>
      <c r="F722" t="s">
        <v>2342</v>
      </c>
      <c r="G722" s="59">
        <v>2.1660500000000003</v>
      </c>
      <c r="H722">
        <v>1</v>
      </c>
      <c r="I722">
        <v>0</v>
      </c>
      <c r="J722" s="12">
        <v>6</v>
      </c>
      <c r="K722" s="12">
        <v>8</v>
      </c>
      <c r="L722">
        <v>0</v>
      </c>
      <c r="M722" s="12">
        <v>0</v>
      </c>
      <c r="N722" s="12">
        <v>0</v>
      </c>
      <c r="O722" s="12">
        <v>796.55449856499808</v>
      </c>
      <c r="P722" s="12">
        <v>757.47307279352697</v>
      </c>
      <c r="Q722" s="12">
        <v>0</v>
      </c>
      <c r="R722" s="27">
        <v>9.7676005602527053E-6</v>
      </c>
      <c r="S722" s="27">
        <v>1.5771154243465616E-6</v>
      </c>
      <c r="T722" s="27">
        <v>0</v>
      </c>
      <c r="U722" s="27">
        <v>5.5839412029977896E-4</v>
      </c>
      <c r="V722" s="27">
        <v>1.6696516706676732E-3</v>
      </c>
      <c r="W722" s="27">
        <v>0</v>
      </c>
      <c r="X722" s="27">
        <v>0</v>
      </c>
      <c r="Y722" s="27">
        <v>0</v>
      </c>
      <c r="Z722" s="27">
        <v>3.2749390940488465E-5</v>
      </c>
      <c r="AA722" s="27">
        <v>5.6390492782651253E-5</v>
      </c>
      <c r="AB722" s="27">
        <v>0</v>
      </c>
      <c r="AC722" s="18">
        <v>2.1168458097047197E-4</v>
      </c>
      <c r="AD722" s="12">
        <v>715</v>
      </c>
      <c r="AE722" s="17">
        <v>7</v>
      </c>
      <c r="AF722" s="18">
        <v>0.9280886496705516</v>
      </c>
      <c r="AG722" t="str">
        <f>IF(AF722&lt;='CAV Tier 1 Analysis'!$A$5,"Tier 1", "Tier 2")</f>
        <v>Tier 2</v>
      </c>
      <c r="AH722" t="str">
        <f t="shared" si="24"/>
        <v>Texas - Tier 2</v>
      </c>
      <c r="AI722" t="str">
        <f t="shared" si="25"/>
        <v>Karnes City, City Of - Tier 2</v>
      </c>
    </row>
    <row r="723" spans="1:35" x14ac:dyDescent="0.3">
      <c r="A723">
        <v>716</v>
      </c>
      <c r="B723">
        <v>6</v>
      </c>
      <c r="C723" t="s">
        <v>23</v>
      </c>
      <c r="D723" t="s">
        <v>3763</v>
      </c>
      <c r="E723" t="s">
        <v>6351</v>
      </c>
      <c r="F723" t="s">
        <v>1573</v>
      </c>
      <c r="G723" s="59">
        <v>1.49912</v>
      </c>
      <c r="H723">
        <v>1</v>
      </c>
      <c r="I723">
        <v>0</v>
      </c>
      <c r="J723" s="12">
        <v>2</v>
      </c>
      <c r="K723" s="12">
        <v>10</v>
      </c>
      <c r="L723">
        <v>0</v>
      </c>
      <c r="M723" s="12">
        <v>0</v>
      </c>
      <c r="N723" s="12">
        <v>0</v>
      </c>
      <c r="O723" s="12">
        <v>392.26513490959644</v>
      </c>
      <c r="P723" s="12">
        <v>380.5743000236543</v>
      </c>
      <c r="Q723" s="12">
        <v>0</v>
      </c>
      <c r="R723" s="27">
        <v>6.7601418951021606E-6</v>
      </c>
      <c r="S723" s="27">
        <v>1.5771154243465616E-6</v>
      </c>
      <c r="T723" s="27">
        <v>0</v>
      </c>
      <c r="U723" s="27">
        <v>1.8613137343325965E-4</v>
      </c>
      <c r="V723" s="27">
        <v>2.0870645883345916E-3</v>
      </c>
      <c r="W723" s="27">
        <v>0</v>
      </c>
      <c r="X723" s="27">
        <v>0</v>
      </c>
      <c r="Y723" s="27">
        <v>0</v>
      </c>
      <c r="Z723" s="27">
        <v>1.6127514537449526E-5</v>
      </c>
      <c r="AA723" s="27">
        <v>2.8332059698967326E-5</v>
      </c>
      <c r="AB723" s="27">
        <v>0</v>
      </c>
      <c r="AC723" s="18">
        <v>2.1145389030215609E-4</v>
      </c>
      <c r="AD723" s="12">
        <v>716</v>
      </c>
      <c r="AE723" s="17">
        <v>7</v>
      </c>
      <c r="AF723" s="18">
        <v>0.9283001035608538</v>
      </c>
      <c r="AG723" t="str">
        <f>IF(AF723&lt;='CAV Tier 1 Analysis'!$A$5,"Tier 1", "Tier 2")</f>
        <v>Tier 2</v>
      </c>
      <c r="AH723" t="str">
        <f t="shared" si="24"/>
        <v>Texas - Tier 2</v>
      </c>
      <c r="AI723" t="str">
        <f t="shared" si="25"/>
        <v>Wheeler, City Of - Tier 2</v>
      </c>
    </row>
    <row r="724" spans="1:35" x14ac:dyDescent="0.3">
      <c r="A724">
        <v>717</v>
      </c>
      <c r="B724">
        <v>6</v>
      </c>
      <c r="C724" t="s">
        <v>23</v>
      </c>
      <c r="D724" t="s">
        <v>4361</v>
      </c>
      <c r="E724" t="s">
        <v>6628</v>
      </c>
      <c r="F724" t="s">
        <v>1700</v>
      </c>
      <c r="G724" s="59">
        <v>0.43501000000000001</v>
      </c>
      <c r="H724">
        <v>1</v>
      </c>
      <c r="I724">
        <v>0</v>
      </c>
      <c r="J724" s="12">
        <v>7</v>
      </c>
      <c r="K724" s="12">
        <v>8</v>
      </c>
      <c r="L724">
        <v>0</v>
      </c>
      <c r="M724" s="12">
        <v>0</v>
      </c>
      <c r="N724" s="12">
        <v>0</v>
      </c>
      <c r="O724" s="12">
        <v>2.7270195156195163</v>
      </c>
      <c r="P724" s="12">
        <v>0</v>
      </c>
      <c r="Q724" s="12">
        <v>0</v>
      </c>
      <c r="R724" s="27">
        <v>1.9616370442582253E-6</v>
      </c>
      <c r="S724" s="27">
        <v>1.5771154243465616E-6</v>
      </c>
      <c r="T724" s="27">
        <v>0</v>
      </c>
      <c r="U724" s="27">
        <v>6.5145980701640873E-4</v>
      </c>
      <c r="V724" s="27">
        <v>1.6696516706676732E-3</v>
      </c>
      <c r="W724" s="27">
        <v>0</v>
      </c>
      <c r="X724" s="27">
        <v>0</v>
      </c>
      <c r="Y724" s="27">
        <v>0</v>
      </c>
      <c r="Z724" s="27">
        <v>1.121181643945955E-7</v>
      </c>
      <c r="AA724" s="27">
        <v>0</v>
      </c>
      <c r="AB724" s="27">
        <v>0</v>
      </c>
      <c r="AC724" s="18">
        <v>2.1134203166518919E-4</v>
      </c>
      <c r="AD724" s="12">
        <v>717</v>
      </c>
      <c r="AE724" s="17">
        <v>7</v>
      </c>
      <c r="AF724" s="18">
        <v>0.92851144559251897</v>
      </c>
      <c r="AG724" t="str">
        <f>IF(AF724&lt;='CAV Tier 1 Analysis'!$A$5,"Tier 1", "Tier 2")</f>
        <v>Tier 2</v>
      </c>
      <c r="AH724" t="str">
        <f t="shared" si="24"/>
        <v>Texas - Tier 2</v>
      </c>
      <c r="AI724" t="str">
        <f t="shared" si="25"/>
        <v>Iredell, Town Of - Tier 2</v>
      </c>
    </row>
    <row r="725" spans="1:35" x14ac:dyDescent="0.3">
      <c r="A725">
        <v>718</v>
      </c>
      <c r="B725">
        <v>6</v>
      </c>
      <c r="C725" t="s">
        <v>23</v>
      </c>
      <c r="D725" t="s">
        <v>4036</v>
      </c>
      <c r="E725" t="s">
        <v>6181</v>
      </c>
      <c r="F725" t="s">
        <v>1556</v>
      </c>
      <c r="G725" s="59">
        <v>0.37458999999999998</v>
      </c>
      <c r="H725">
        <v>0</v>
      </c>
      <c r="I725">
        <v>0</v>
      </c>
      <c r="J725" s="12">
        <v>2</v>
      </c>
      <c r="K725" s="12">
        <v>10</v>
      </c>
      <c r="L725">
        <v>1</v>
      </c>
      <c r="M725" s="12">
        <v>1</v>
      </c>
      <c r="N725" s="12">
        <v>0</v>
      </c>
      <c r="O725" s="12">
        <v>0.68623577535729763</v>
      </c>
      <c r="P725" s="12">
        <v>0</v>
      </c>
      <c r="Q725" s="12">
        <v>2.8707074267934729E-2</v>
      </c>
      <c r="R725" s="27">
        <v>1.689178686486951E-6</v>
      </c>
      <c r="S725" s="27">
        <v>0</v>
      </c>
      <c r="T725" s="27">
        <v>0</v>
      </c>
      <c r="U725" s="27">
        <v>1.8613137343325965E-4</v>
      </c>
      <c r="V725" s="27">
        <v>2.0870645883345916E-3</v>
      </c>
      <c r="W725" s="27">
        <v>3.8355323718932189E-5</v>
      </c>
      <c r="X725" s="27">
        <v>6.9491178751656388E-6</v>
      </c>
      <c r="Y725" s="27">
        <v>0</v>
      </c>
      <c r="Z725" s="27">
        <v>2.8213767827577615E-8</v>
      </c>
      <c r="AA725" s="27">
        <v>0</v>
      </c>
      <c r="AB725" s="27">
        <v>5.2712176836039357E-9</v>
      </c>
      <c r="AC725" s="18">
        <v>2.1092936973035888E-4</v>
      </c>
      <c r="AD725" s="12">
        <v>718</v>
      </c>
      <c r="AE725" s="17">
        <v>7</v>
      </c>
      <c r="AF725" s="18">
        <v>0.9287223749622493</v>
      </c>
      <c r="AG725" t="str">
        <f>IF(AF725&lt;='CAV Tier 1 Analysis'!$A$5,"Tier 1", "Tier 2")</f>
        <v>Tier 2</v>
      </c>
      <c r="AH725" t="str">
        <f t="shared" si="24"/>
        <v>Texas - Tier 2</v>
      </c>
      <c r="AI725" t="str">
        <f t="shared" si="25"/>
        <v>Darrouzett, Town Of - Tier 2</v>
      </c>
    </row>
    <row r="726" spans="1:35" x14ac:dyDescent="0.3">
      <c r="A726">
        <v>719</v>
      </c>
      <c r="B726">
        <v>6</v>
      </c>
      <c r="C726" t="s">
        <v>23</v>
      </c>
      <c r="D726" t="s">
        <v>2842</v>
      </c>
      <c r="E726" t="s">
        <v>6289</v>
      </c>
      <c r="F726" t="s">
        <v>1372</v>
      </c>
      <c r="G726" s="59">
        <v>1.9513400000000001</v>
      </c>
      <c r="H726">
        <v>49</v>
      </c>
      <c r="I726">
        <v>0</v>
      </c>
      <c r="J726" s="12">
        <v>3</v>
      </c>
      <c r="K726" s="12">
        <v>9</v>
      </c>
      <c r="L726">
        <v>0</v>
      </c>
      <c r="M726" s="12">
        <v>5.3988899935429009</v>
      </c>
      <c r="N726" s="12">
        <v>19.043849365496296</v>
      </c>
      <c r="O726" s="12">
        <v>195.88340958460566</v>
      </c>
      <c r="P726" s="12">
        <v>188.99961875875354</v>
      </c>
      <c r="Q726" s="12">
        <v>1.0814668118994177</v>
      </c>
      <c r="R726" s="27">
        <v>8.7993858300794132E-6</v>
      </c>
      <c r="S726" s="27">
        <v>7.7278655792981525E-5</v>
      </c>
      <c r="T726" s="27">
        <v>0</v>
      </c>
      <c r="U726" s="27">
        <v>2.7919706014988948E-4</v>
      </c>
      <c r="V726" s="27">
        <v>1.8783581295011322E-3</v>
      </c>
      <c r="W726" s="27">
        <v>0</v>
      </c>
      <c r="X726" s="27">
        <v>3.7517522960181873E-5</v>
      </c>
      <c r="Y726" s="27">
        <v>1.4562761117906355E-5</v>
      </c>
      <c r="Z726" s="27">
        <v>8.0535134391920251E-6</v>
      </c>
      <c r="AA726" s="27">
        <v>1.4070178888648682E-5</v>
      </c>
      <c r="AB726" s="27">
        <v>1.9857986675718113E-7</v>
      </c>
      <c r="AC726" s="18">
        <v>2.1073052614061533E-4</v>
      </c>
      <c r="AD726" s="12">
        <v>719</v>
      </c>
      <c r="AE726" s="17">
        <v>7</v>
      </c>
      <c r="AF726" s="18">
        <v>0.92893310548838992</v>
      </c>
      <c r="AG726" t="str">
        <f>IF(AF726&lt;='CAV Tier 1 Analysis'!$A$5,"Tier 1", "Tier 2")</f>
        <v>Tier 2</v>
      </c>
      <c r="AH726" t="str">
        <f t="shared" si="24"/>
        <v>Texas - Tier 2</v>
      </c>
      <c r="AI726" t="str">
        <f t="shared" si="25"/>
        <v>Sonora, City Of - Tier 2</v>
      </c>
    </row>
    <row r="727" spans="1:35" x14ac:dyDescent="0.3">
      <c r="A727">
        <v>720</v>
      </c>
      <c r="B727">
        <v>6</v>
      </c>
      <c r="C727" t="s">
        <v>23</v>
      </c>
      <c r="D727" t="s">
        <v>3967</v>
      </c>
      <c r="E727" t="s">
        <v>6097</v>
      </c>
      <c r="F727" t="s">
        <v>1205</v>
      </c>
      <c r="G727" s="59">
        <v>5.3252899999999999</v>
      </c>
      <c r="H727">
        <v>20</v>
      </c>
      <c r="I727">
        <v>0</v>
      </c>
      <c r="J727" s="12">
        <v>9</v>
      </c>
      <c r="K727" s="12">
        <v>4</v>
      </c>
      <c r="L727">
        <v>0</v>
      </c>
      <c r="M727" s="12">
        <v>2.8415072230808094</v>
      </c>
      <c r="N727" s="12">
        <v>130.05390103783191</v>
      </c>
      <c r="O727" s="12">
        <v>4222.2239864184112</v>
      </c>
      <c r="P727" s="12">
        <v>3983.1679726698826</v>
      </c>
      <c r="Q727" s="12">
        <v>0</v>
      </c>
      <c r="R727" s="27">
        <v>2.4013898842366577E-5</v>
      </c>
      <c r="S727" s="27">
        <v>3.1542308486931235E-5</v>
      </c>
      <c r="T727" s="27">
        <v>0</v>
      </c>
      <c r="U727" s="27">
        <v>8.3759118044966839E-4</v>
      </c>
      <c r="V727" s="27">
        <v>8.3482583533383658E-4</v>
      </c>
      <c r="W727" s="27">
        <v>0</v>
      </c>
      <c r="X727" s="27">
        <v>1.9745968636323127E-5</v>
      </c>
      <c r="Y727" s="27">
        <v>9.9451736721738228E-5</v>
      </c>
      <c r="Z727" s="27">
        <v>1.7359171810419583E-4</v>
      </c>
      <c r="AA727" s="27">
        <v>2.9652909506943477E-4</v>
      </c>
      <c r="AB727" s="27">
        <v>0</v>
      </c>
      <c r="AC727" s="18">
        <v>2.1066288560404498E-4</v>
      </c>
      <c r="AD727" s="12">
        <v>720</v>
      </c>
      <c r="AE727" s="17">
        <v>7</v>
      </c>
      <c r="AF727" s="18">
        <v>0.92914376837399393</v>
      </c>
      <c r="AG727" t="str">
        <f>IF(AF727&lt;='CAV Tier 1 Analysis'!$A$5,"Tier 1", "Tier 2")</f>
        <v>Tier 2</v>
      </c>
      <c r="AH727" t="str">
        <f t="shared" si="24"/>
        <v>Texas - Tier 2</v>
      </c>
      <c r="AI727" t="str">
        <f t="shared" si="25"/>
        <v>Gun Barrel City, City Of - Tier 2</v>
      </c>
    </row>
    <row r="728" spans="1:35" x14ac:dyDescent="0.3">
      <c r="A728">
        <v>721</v>
      </c>
      <c r="B728">
        <v>6</v>
      </c>
      <c r="C728" t="s">
        <v>23</v>
      </c>
      <c r="D728" t="s">
        <v>4099</v>
      </c>
      <c r="E728" t="s">
        <v>6273</v>
      </c>
      <c r="F728" t="s">
        <v>1345</v>
      </c>
      <c r="G728" s="59">
        <v>1.09588</v>
      </c>
      <c r="H728">
        <v>60</v>
      </c>
      <c r="I728">
        <v>0</v>
      </c>
      <c r="J728" s="12">
        <v>17</v>
      </c>
      <c r="K728" s="12">
        <v>2</v>
      </c>
      <c r="L728">
        <v>1</v>
      </c>
      <c r="M728" s="12">
        <v>5.8561795087053339</v>
      </c>
      <c r="N728" s="12">
        <v>56.698870801142391</v>
      </c>
      <c r="O728" s="12">
        <v>886.61174907240934</v>
      </c>
      <c r="P728" s="12">
        <v>796.35015213863494</v>
      </c>
      <c r="Q728" s="12">
        <v>0</v>
      </c>
      <c r="R728" s="27">
        <v>4.941768704309565E-6</v>
      </c>
      <c r="S728" s="27">
        <v>9.4626925460793704E-5</v>
      </c>
      <c r="T728" s="27">
        <v>0</v>
      </c>
      <c r="U728" s="27">
        <v>1.582116674182707E-3</v>
      </c>
      <c r="V728" s="27">
        <v>4.1741291766691829E-4</v>
      </c>
      <c r="W728" s="27">
        <v>3.8355323718932189E-5</v>
      </c>
      <c r="X728" s="27">
        <v>4.0695281704122962E-5</v>
      </c>
      <c r="Y728" s="27">
        <v>4.3357416627547151E-5</v>
      </c>
      <c r="Z728" s="27">
        <v>3.6451987698407668E-5</v>
      </c>
      <c r="AA728" s="27">
        <v>5.9284717991391375E-5</v>
      </c>
      <c r="AB728" s="27">
        <v>0</v>
      </c>
      <c r="AC728" s="18">
        <v>2.1065845579592091E-4</v>
      </c>
      <c r="AD728" s="12">
        <v>721</v>
      </c>
      <c r="AE728" s="17">
        <v>7</v>
      </c>
      <c r="AF728" s="18">
        <v>0.92935442682978986</v>
      </c>
      <c r="AG728" t="str">
        <f>IF(AF728&lt;='CAV Tier 1 Analysis'!$A$5,"Tier 1", "Tier 2")</f>
        <v>Tier 2</v>
      </c>
      <c r="AH728" t="str">
        <f t="shared" si="24"/>
        <v>Texas - Tier 2</v>
      </c>
      <c r="AI728" t="str">
        <f t="shared" si="25"/>
        <v>Odem, City Of - Tier 2</v>
      </c>
    </row>
    <row r="729" spans="1:35" x14ac:dyDescent="0.3">
      <c r="A729">
        <v>722</v>
      </c>
      <c r="B729">
        <v>6</v>
      </c>
      <c r="C729" t="s">
        <v>23</v>
      </c>
      <c r="D729" t="s">
        <v>3306</v>
      </c>
      <c r="E729" t="s">
        <v>6569</v>
      </c>
      <c r="F729" t="s">
        <v>1723</v>
      </c>
      <c r="G729" s="59">
        <v>1.58342</v>
      </c>
      <c r="H729">
        <v>0</v>
      </c>
      <c r="I729">
        <v>0</v>
      </c>
      <c r="J729" s="12">
        <v>9</v>
      </c>
      <c r="K729" s="12">
        <v>7</v>
      </c>
      <c r="L729">
        <v>0</v>
      </c>
      <c r="M729" s="12">
        <v>0</v>
      </c>
      <c r="N729" s="12">
        <v>0</v>
      </c>
      <c r="O729" s="12">
        <v>72.434243863073334</v>
      </c>
      <c r="P729" s="12">
        <v>48.324988579436919</v>
      </c>
      <c r="Q729" s="12">
        <v>11.218021357255466</v>
      </c>
      <c r="R729" s="27">
        <v>7.1402848868287147E-6</v>
      </c>
      <c r="S729" s="27">
        <v>0</v>
      </c>
      <c r="T729" s="27">
        <v>0</v>
      </c>
      <c r="U729" s="27">
        <v>8.3759118044966839E-4</v>
      </c>
      <c r="V729" s="27">
        <v>1.460945211834214E-3</v>
      </c>
      <c r="W729" s="27">
        <v>0</v>
      </c>
      <c r="X729" s="27">
        <v>0</v>
      </c>
      <c r="Y729" s="27">
        <v>0</v>
      </c>
      <c r="Z729" s="27">
        <v>2.9780477971362543E-6</v>
      </c>
      <c r="AA729" s="27">
        <v>3.5975799240763834E-6</v>
      </c>
      <c r="AB729" s="27">
        <v>2.0598627363242547E-6</v>
      </c>
      <c r="AC729" s="18">
        <v>2.1039201523893162E-4</v>
      </c>
      <c r="AD729" s="12">
        <v>722</v>
      </c>
      <c r="AE729" s="17">
        <v>7</v>
      </c>
      <c r="AF729" s="18">
        <v>0.92956481884502884</v>
      </c>
      <c r="AG729" t="str">
        <f>IF(AF729&lt;='CAV Tier 1 Analysis'!$A$5,"Tier 1", "Tier 2")</f>
        <v>Tier 2</v>
      </c>
      <c r="AH729" t="str">
        <f t="shared" si="24"/>
        <v>Texas - Tier 2</v>
      </c>
      <c r="AI729" t="str">
        <f t="shared" si="25"/>
        <v>Detroit, Town Of - Tier 2</v>
      </c>
    </row>
    <row r="730" spans="1:35" x14ac:dyDescent="0.3">
      <c r="A730">
        <v>723</v>
      </c>
      <c r="B730">
        <v>6</v>
      </c>
      <c r="C730" t="s">
        <v>23</v>
      </c>
      <c r="D730" t="s">
        <v>4314</v>
      </c>
      <c r="E730" t="s">
        <v>6568</v>
      </c>
      <c r="F730" t="s">
        <v>1722</v>
      </c>
      <c r="G730" s="59">
        <v>0.99872000000000005</v>
      </c>
      <c r="H730">
        <v>1</v>
      </c>
      <c r="I730">
        <v>0</v>
      </c>
      <c r="J730" s="12">
        <v>9</v>
      </c>
      <c r="K730" s="12">
        <v>7</v>
      </c>
      <c r="L730">
        <v>0</v>
      </c>
      <c r="M730" s="12">
        <v>0</v>
      </c>
      <c r="N730" s="12">
        <v>0</v>
      </c>
      <c r="O730" s="12">
        <v>89.756379759721838</v>
      </c>
      <c r="P730" s="12">
        <v>74.549804475291083</v>
      </c>
      <c r="Q730" s="12">
        <v>0</v>
      </c>
      <c r="R730" s="27">
        <v>4.5036347413658878E-6</v>
      </c>
      <c r="S730" s="27">
        <v>1.5771154243465616E-6</v>
      </c>
      <c r="T730" s="27">
        <v>0</v>
      </c>
      <c r="U730" s="27">
        <v>8.3759118044966839E-4</v>
      </c>
      <c r="V730" s="27">
        <v>1.460945211834214E-3</v>
      </c>
      <c r="W730" s="27">
        <v>0</v>
      </c>
      <c r="X730" s="27">
        <v>0</v>
      </c>
      <c r="Y730" s="27">
        <v>0</v>
      </c>
      <c r="Z730" s="27">
        <v>3.6902268149254812E-6</v>
      </c>
      <c r="AA730" s="27">
        <v>5.5499005340324071E-6</v>
      </c>
      <c r="AB730" s="27">
        <v>0</v>
      </c>
      <c r="AC730" s="18">
        <v>2.1035066089077753E-4</v>
      </c>
      <c r="AD730" s="12">
        <v>723</v>
      </c>
      <c r="AE730" s="17">
        <v>7</v>
      </c>
      <c r="AF730" s="18">
        <v>0.92977516950591965</v>
      </c>
      <c r="AG730" t="str">
        <f>IF(AF730&lt;='CAV Tier 1 Analysis'!$A$5,"Tier 1", "Tier 2")</f>
        <v>Tier 2</v>
      </c>
      <c r="AH730" t="str">
        <f t="shared" si="24"/>
        <v>Texas - Tier 2</v>
      </c>
      <c r="AI730" t="str">
        <f t="shared" si="25"/>
        <v>Avery, City Of - Tier 2</v>
      </c>
    </row>
    <row r="731" spans="1:35" x14ac:dyDescent="0.3">
      <c r="A731">
        <v>724</v>
      </c>
      <c r="B731">
        <v>6</v>
      </c>
      <c r="C731" t="s">
        <v>23</v>
      </c>
      <c r="D731" t="s">
        <v>3347</v>
      </c>
      <c r="E731" t="s">
        <v>6208</v>
      </c>
      <c r="F731" t="s">
        <v>1441</v>
      </c>
      <c r="G731" s="59">
        <v>4.2529500000000002</v>
      </c>
      <c r="H731">
        <v>17</v>
      </c>
      <c r="I731">
        <v>0</v>
      </c>
      <c r="J731" s="12">
        <v>7</v>
      </c>
      <c r="K731" s="12">
        <v>7</v>
      </c>
      <c r="L731">
        <v>0</v>
      </c>
      <c r="M731" s="12">
        <v>3.9566982917739453</v>
      </c>
      <c r="N731" s="12">
        <v>5.431799495694829</v>
      </c>
      <c r="O731" s="12">
        <v>1083.8331426805946</v>
      </c>
      <c r="P731" s="12">
        <v>989.22497748367198</v>
      </c>
      <c r="Q731" s="12">
        <v>0</v>
      </c>
      <c r="R731" s="27">
        <v>1.9178281573706396E-5</v>
      </c>
      <c r="S731" s="27">
        <v>2.6810962213891548E-5</v>
      </c>
      <c r="T731" s="27">
        <v>0</v>
      </c>
      <c r="U731" s="27">
        <v>6.5145980701640873E-4</v>
      </c>
      <c r="V731" s="27">
        <v>1.460945211834214E-3</v>
      </c>
      <c r="W731" s="27">
        <v>0</v>
      </c>
      <c r="X731" s="27">
        <v>2.7495562826003671E-5</v>
      </c>
      <c r="Y731" s="27">
        <v>4.1536769682438905E-6</v>
      </c>
      <c r="Z731" s="27">
        <v>4.4560510759589489E-5</v>
      </c>
      <c r="AA731" s="27">
        <v>7.3643388731280644E-5</v>
      </c>
      <c r="AB731" s="27">
        <v>0</v>
      </c>
      <c r="AC731" s="18">
        <v>2.0984067290212165E-4</v>
      </c>
      <c r="AD731" s="12">
        <v>724</v>
      </c>
      <c r="AE731" s="17">
        <v>7</v>
      </c>
      <c r="AF731" s="18">
        <v>0.92998501017882174</v>
      </c>
      <c r="AG731" t="str">
        <f>IF(AF731&lt;='CAV Tier 1 Analysis'!$A$5,"Tier 1", "Tier 2")</f>
        <v>Tier 2</v>
      </c>
      <c r="AH731" t="str">
        <f t="shared" si="24"/>
        <v>Texas - Tier 2</v>
      </c>
      <c r="AI731" t="str">
        <f t="shared" si="25"/>
        <v>Cameron, City Of - Tier 2</v>
      </c>
    </row>
    <row r="732" spans="1:35" x14ac:dyDescent="0.3">
      <c r="A732">
        <v>725</v>
      </c>
      <c r="B732">
        <v>6</v>
      </c>
      <c r="C732" t="s">
        <v>23</v>
      </c>
      <c r="D732" t="s">
        <v>4007</v>
      </c>
      <c r="E732" t="s">
        <v>6146</v>
      </c>
      <c r="F732" t="s">
        <v>1454</v>
      </c>
      <c r="G732" s="59">
        <v>1.66787</v>
      </c>
      <c r="H732">
        <v>8</v>
      </c>
      <c r="I732">
        <v>0</v>
      </c>
      <c r="J732" s="12">
        <v>13</v>
      </c>
      <c r="K732" s="12">
        <v>4</v>
      </c>
      <c r="L732">
        <v>0</v>
      </c>
      <c r="M732" s="12">
        <v>3</v>
      </c>
      <c r="N732" s="12">
        <v>0</v>
      </c>
      <c r="O732" s="12">
        <v>1965.1399542154236</v>
      </c>
      <c r="P732" s="12">
        <v>1895.0274425005234</v>
      </c>
      <c r="Q732" s="12">
        <v>0</v>
      </c>
      <c r="R732" s="27">
        <v>7.5211042895725761E-6</v>
      </c>
      <c r="S732" s="27">
        <v>1.2616923394772493E-5</v>
      </c>
      <c r="T732" s="27">
        <v>0</v>
      </c>
      <c r="U732" s="27">
        <v>1.2098539273161877E-3</v>
      </c>
      <c r="V732" s="27">
        <v>8.3482583533383658E-4</v>
      </c>
      <c r="W732" s="27">
        <v>0</v>
      </c>
      <c r="X732" s="27">
        <v>2.0847353625496916E-5</v>
      </c>
      <c r="Y732" s="27">
        <v>0</v>
      </c>
      <c r="Z732" s="27">
        <v>8.0794392259807236E-5</v>
      </c>
      <c r="AA732" s="27">
        <v>1.4107634338096173E-4</v>
      </c>
      <c r="AB732" s="27">
        <v>0</v>
      </c>
      <c r="AC732" s="18">
        <v>2.0977598905460321E-4</v>
      </c>
      <c r="AD732" s="12">
        <v>725</v>
      </c>
      <c r="AE732" s="17">
        <v>7</v>
      </c>
      <c r="AF732" s="18">
        <v>0.93019478616787632</v>
      </c>
      <c r="AG732" t="str">
        <f>IF(AF732&lt;='CAV Tier 1 Analysis'!$A$5,"Tier 1", "Tier 2")</f>
        <v>Tier 2</v>
      </c>
      <c r="AH732" t="str">
        <f t="shared" si="24"/>
        <v>Texas - Tier 2</v>
      </c>
      <c r="AI732" t="str">
        <f t="shared" si="25"/>
        <v>Premont, City Of - Tier 2</v>
      </c>
    </row>
    <row r="733" spans="1:35" x14ac:dyDescent="0.3">
      <c r="A733">
        <v>726</v>
      </c>
      <c r="B733">
        <v>6</v>
      </c>
      <c r="C733" t="s">
        <v>23</v>
      </c>
      <c r="D733" t="s">
        <v>3767</v>
      </c>
      <c r="E733" t="s">
        <v>6756</v>
      </c>
      <c r="F733" t="s">
        <v>884</v>
      </c>
      <c r="G733" s="59">
        <v>11.338890000000001</v>
      </c>
      <c r="H733">
        <v>0</v>
      </c>
      <c r="I733">
        <v>0</v>
      </c>
      <c r="J733" s="12">
        <v>6</v>
      </c>
      <c r="K733" s="12">
        <v>8</v>
      </c>
      <c r="M733" s="12">
        <v>0</v>
      </c>
      <c r="N733" s="12">
        <v>2.8478843663777864</v>
      </c>
      <c r="O733" s="12">
        <v>263.01598560938282</v>
      </c>
      <c r="P733" s="12">
        <v>173.47972039572483</v>
      </c>
      <c r="Q733" s="12">
        <v>5.6650191323693093</v>
      </c>
      <c r="R733" s="27">
        <v>5.1131667466883869E-5</v>
      </c>
      <c r="S733" s="27">
        <v>0</v>
      </c>
      <c r="T733" s="27">
        <v>0</v>
      </c>
      <c r="U733" s="27">
        <v>5.5839412029977896E-4</v>
      </c>
      <c r="V733" s="27">
        <v>1.6696516706676732E-3</v>
      </c>
      <c r="W733" s="27">
        <v>0</v>
      </c>
      <c r="X733" s="27">
        <v>0</v>
      </c>
      <c r="Y733" s="27">
        <v>2.1777666333635687E-6</v>
      </c>
      <c r="Z733" s="27">
        <v>1.0813589467936078E-5</v>
      </c>
      <c r="AA733" s="27">
        <v>1.2914791656994035E-5</v>
      </c>
      <c r="AB733" s="27">
        <v>1.0402156886414065E-6</v>
      </c>
      <c r="AC733" s="18">
        <v>2.0964762017102462E-4</v>
      </c>
      <c r="AD733" s="12">
        <v>726</v>
      </c>
      <c r="AE733" s="17">
        <v>7</v>
      </c>
      <c r="AF733" s="18">
        <v>0.93040443378804738</v>
      </c>
      <c r="AG733" t="str">
        <f>IF(AF733&lt;='CAV Tier 1 Analysis'!$A$5,"Tier 1", "Tier 2")</f>
        <v>Tier 2</v>
      </c>
      <c r="AH733" t="str">
        <f t="shared" si="24"/>
        <v>Texas - Tier 2</v>
      </c>
      <c r="AI733" t="str">
        <f t="shared" si="25"/>
        <v>Scotland, City Of - Tier 2</v>
      </c>
    </row>
    <row r="734" spans="1:35" x14ac:dyDescent="0.3">
      <c r="A734">
        <v>727</v>
      </c>
      <c r="B734">
        <v>6</v>
      </c>
      <c r="C734" t="s">
        <v>23</v>
      </c>
      <c r="D734" t="s">
        <v>4130</v>
      </c>
      <c r="E734" t="s">
        <v>6319</v>
      </c>
      <c r="F734" t="s">
        <v>1006</v>
      </c>
      <c r="G734" s="59">
        <v>6.7237099999999987</v>
      </c>
      <c r="H734">
        <v>6</v>
      </c>
      <c r="I734">
        <v>0</v>
      </c>
      <c r="J734" s="12">
        <v>11.333333333333334</v>
      </c>
      <c r="K734" s="12">
        <v>1</v>
      </c>
      <c r="L734">
        <v>0</v>
      </c>
      <c r="M734" s="12">
        <v>0</v>
      </c>
      <c r="N734" s="12">
        <v>118.18272890375434</v>
      </c>
      <c r="O734" s="12">
        <v>3947.4732025209778</v>
      </c>
      <c r="P734" s="12">
        <v>0</v>
      </c>
      <c r="Q734" s="12">
        <v>4064.7722553204039</v>
      </c>
      <c r="R734" s="27">
        <v>3.031994347451661E-5</v>
      </c>
      <c r="S734" s="27">
        <v>9.4626925460793694E-6</v>
      </c>
      <c r="T734" s="27">
        <v>0</v>
      </c>
      <c r="U734" s="27">
        <v>1.0547444494551381E-3</v>
      </c>
      <c r="V734" s="27">
        <v>2.0870645883345915E-4</v>
      </c>
      <c r="W734" s="27">
        <v>0</v>
      </c>
      <c r="X734" s="27">
        <v>0</v>
      </c>
      <c r="Y734" s="27">
        <v>9.0373895332626151E-5</v>
      </c>
      <c r="Z734" s="27">
        <v>1.6229566635974827E-4</v>
      </c>
      <c r="AA734" s="27">
        <v>0</v>
      </c>
      <c r="AB734" s="27">
        <v>7.4637697983734774E-4</v>
      </c>
      <c r="AC734" s="18">
        <v>2.0929818962171957E-4</v>
      </c>
      <c r="AD734" s="12">
        <v>727</v>
      </c>
      <c r="AE734" s="17">
        <v>7</v>
      </c>
      <c r="AF734" s="18">
        <v>0.93061373197766906</v>
      </c>
      <c r="AG734" t="str">
        <f>IF(AF734&lt;='CAV Tier 1 Analysis'!$A$5,"Tier 1", "Tier 2")</f>
        <v>Tier 2</v>
      </c>
      <c r="AH734" t="str">
        <f t="shared" si="24"/>
        <v>Texas - Tier 2</v>
      </c>
      <c r="AI734" t="str">
        <f t="shared" si="25"/>
        <v>Westlake, Town Of - Tier 2</v>
      </c>
    </row>
    <row r="735" spans="1:35" x14ac:dyDescent="0.3">
      <c r="A735">
        <v>728</v>
      </c>
      <c r="B735">
        <v>6</v>
      </c>
      <c r="C735" t="s">
        <v>23</v>
      </c>
      <c r="D735" t="s">
        <v>3321</v>
      </c>
      <c r="E735" t="s">
        <v>6967</v>
      </c>
      <c r="F735" t="s">
        <v>1599</v>
      </c>
      <c r="G735" s="59">
        <v>1.3393699999999999</v>
      </c>
      <c r="H735">
        <v>5</v>
      </c>
      <c r="I735">
        <v>0</v>
      </c>
      <c r="J735" s="12">
        <v>8</v>
      </c>
      <c r="K735" s="12">
        <v>7</v>
      </c>
      <c r="L735">
        <v>0</v>
      </c>
      <c r="M735" s="12">
        <v>0.99999999999999989</v>
      </c>
      <c r="N735" s="12">
        <v>0</v>
      </c>
      <c r="O735" s="12">
        <v>663.13342819363493</v>
      </c>
      <c r="P735" s="12">
        <v>651.20844183935014</v>
      </c>
      <c r="Q735" s="12">
        <v>0</v>
      </c>
      <c r="R735" s="27">
        <v>6.0397641616701666E-6</v>
      </c>
      <c r="S735" s="27">
        <v>7.8855771217328087E-6</v>
      </c>
      <c r="T735" s="27">
        <v>0</v>
      </c>
      <c r="U735" s="27">
        <v>7.4452549373303862E-4</v>
      </c>
      <c r="V735" s="27">
        <v>1.460945211834214E-3</v>
      </c>
      <c r="W735" s="27">
        <v>0</v>
      </c>
      <c r="X735" s="27">
        <v>6.949117875165638E-6</v>
      </c>
      <c r="Y735" s="27">
        <v>0</v>
      </c>
      <c r="Z735" s="27">
        <v>2.7263942297411536E-5</v>
      </c>
      <c r="AA735" s="27">
        <v>4.8479564830092862E-5</v>
      </c>
      <c r="AB735" s="27">
        <v>0</v>
      </c>
      <c r="AC735" s="18">
        <v>2.0928078835030236E-4</v>
      </c>
      <c r="AD735" s="12">
        <v>728</v>
      </c>
      <c r="AE735" s="17">
        <v>7</v>
      </c>
      <c r="AF735" s="18">
        <v>0.93082301276601931</v>
      </c>
      <c r="AG735" t="str">
        <f>IF(AF735&lt;='CAV Tier 1 Analysis'!$A$5,"Tier 1", "Tier 2")</f>
        <v>Tier 2</v>
      </c>
      <c r="AH735" t="str">
        <f t="shared" si="24"/>
        <v>Texas - Tier 2</v>
      </c>
      <c r="AI735" t="str">
        <f t="shared" si="25"/>
        <v>Three Rivers, City Of - Tier 2</v>
      </c>
    </row>
    <row r="736" spans="1:35" x14ac:dyDescent="0.3">
      <c r="A736">
        <v>729</v>
      </c>
      <c r="B736">
        <v>6</v>
      </c>
      <c r="C736" t="s">
        <v>23</v>
      </c>
      <c r="D736" t="s">
        <v>3125</v>
      </c>
      <c r="E736" t="s">
        <v>5851</v>
      </c>
      <c r="F736" t="s">
        <v>1050</v>
      </c>
      <c r="G736" s="59">
        <v>7.3164000000000007</v>
      </c>
      <c r="H736">
        <v>46</v>
      </c>
      <c r="I736">
        <v>4</v>
      </c>
      <c r="J736" s="12">
        <v>8</v>
      </c>
      <c r="K736" s="12">
        <v>3</v>
      </c>
      <c r="L736">
        <v>0</v>
      </c>
      <c r="M736" s="12">
        <v>14.154297195341973</v>
      </c>
      <c r="N736" s="12">
        <v>77.470210693544203</v>
      </c>
      <c r="O736" s="12">
        <v>3603.0141772593897</v>
      </c>
      <c r="P736" s="12">
        <v>3401.0469396491694</v>
      </c>
      <c r="Q736" s="12">
        <v>997.59109975727642</v>
      </c>
      <c r="R736" s="27">
        <v>3.2992623780168E-5</v>
      </c>
      <c r="S736" s="27">
        <v>7.2547309519941831E-5</v>
      </c>
      <c r="T736" s="27">
        <v>8.3675006275625474E-5</v>
      </c>
      <c r="U736" s="27">
        <v>7.4452549373303862E-4</v>
      </c>
      <c r="V736" s="27">
        <v>6.2611937650037738E-4</v>
      </c>
      <c r="W736" s="27">
        <v>0</v>
      </c>
      <c r="X736" s="27">
        <v>9.8359879650557769E-5</v>
      </c>
      <c r="Y736" s="27">
        <v>5.9241183356973977E-5</v>
      </c>
      <c r="Z736" s="27">
        <v>1.4813364316912682E-4</v>
      </c>
      <c r="AA736" s="27">
        <v>2.5319277977294132E-4</v>
      </c>
      <c r="AB736" s="27">
        <v>1.8317853630664559E-4</v>
      </c>
      <c r="AC736" s="18">
        <v>2.0926962109685428E-4</v>
      </c>
      <c r="AD736" s="12">
        <v>729</v>
      </c>
      <c r="AE736" s="17">
        <v>7</v>
      </c>
      <c r="AF736" s="18">
        <v>0.93103228238711622</v>
      </c>
      <c r="AG736" t="str">
        <f>IF(AF736&lt;='CAV Tier 1 Analysis'!$A$5,"Tier 1", "Tier 2")</f>
        <v>Tier 2</v>
      </c>
      <c r="AH736" t="str">
        <f t="shared" si="24"/>
        <v>Texas - Tier 2</v>
      </c>
      <c r="AI736" t="str">
        <f t="shared" si="25"/>
        <v>Bastrop, City Of - Tier 2</v>
      </c>
    </row>
    <row r="737" spans="1:35" x14ac:dyDescent="0.3">
      <c r="A737">
        <v>730</v>
      </c>
      <c r="B737">
        <v>6</v>
      </c>
      <c r="C737" t="s">
        <v>23</v>
      </c>
      <c r="D737" t="s">
        <v>4484</v>
      </c>
      <c r="E737" t="s">
        <v>6790</v>
      </c>
      <c r="F737" t="s">
        <v>891</v>
      </c>
      <c r="G737" s="59">
        <v>0.46143000000000001</v>
      </c>
      <c r="H737">
        <v>0</v>
      </c>
      <c r="I737">
        <v>0</v>
      </c>
      <c r="J737" s="12">
        <v>9</v>
      </c>
      <c r="K737" s="12">
        <v>7</v>
      </c>
      <c r="M737" s="12">
        <v>0</v>
      </c>
      <c r="N737" s="12">
        <v>0</v>
      </c>
      <c r="O737" s="12">
        <v>9.3434206477348294</v>
      </c>
      <c r="P737" s="12">
        <v>0</v>
      </c>
      <c r="Q737" s="12">
        <v>0</v>
      </c>
      <c r="R737" s="27">
        <v>2.0807755714399049E-6</v>
      </c>
      <c r="S737" s="27">
        <v>0</v>
      </c>
      <c r="T737" s="27">
        <v>0</v>
      </c>
      <c r="U737" s="27">
        <v>8.3759118044966839E-4</v>
      </c>
      <c r="V737" s="27">
        <v>1.460945211834214E-3</v>
      </c>
      <c r="W737" s="27">
        <v>0</v>
      </c>
      <c r="X737" s="27">
        <v>0</v>
      </c>
      <c r="Y737" s="27">
        <v>0</v>
      </c>
      <c r="Z737" s="27">
        <v>3.8414362867242195E-7</v>
      </c>
      <c r="AA737" s="27">
        <v>0</v>
      </c>
      <c r="AB737" s="27">
        <v>0</v>
      </c>
      <c r="AC737" s="18">
        <v>2.0918193740763585E-4</v>
      </c>
      <c r="AD737" s="12">
        <v>730</v>
      </c>
      <c r="AE737" s="17">
        <v>7</v>
      </c>
      <c r="AF737" s="18">
        <v>0.93124146432452382</v>
      </c>
      <c r="AG737" t="str">
        <f>IF(AF737&lt;='CAV Tier 1 Analysis'!$A$5,"Tier 1", "Tier 2")</f>
        <v>Tier 2</v>
      </c>
      <c r="AH737" t="str">
        <f t="shared" si="24"/>
        <v>Texas - Tier 2</v>
      </c>
      <c r="AI737" t="str">
        <f t="shared" si="25"/>
        <v>Domino, Town Of - Tier 2</v>
      </c>
    </row>
    <row r="738" spans="1:35" x14ac:dyDescent="0.3">
      <c r="A738">
        <v>731</v>
      </c>
      <c r="B738">
        <v>6</v>
      </c>
      <c r="C738" t="s">
        <v>23</v>
      </c>
      <c r="D738" t="s">
        <v>4455</v>
      </c>
      <c r="E738" t="s">
        <v>6750</v>
      </c>
      <c r="F738" t="s">
        <v>1022</v>
      </c>
      <c r="G738" s="59">
        <v>7.03552</v>
      </c>
      <c r="H738">
        <v>22</v>
      </c>
      <c r="I738">
        <v>0</v>
      </c>
      <c r="J738" s="12">
        <v>9.615384615384615</v>
      </c>
      <c r="K738" s="12">
        <v>1.4615384615384615</v>
      </c>
      <c r="L738">
        <v>0</v>
      </c>
      <c r="M738" s="12">
        <v>4.7942227440189207</v>
      </c>
      <c r="N738" s="12">
        <v>128.79698000215822</v>
      </c>
      <c r="O738" s="12">
        <v>8556.2546149949558</v>
      </c>
      <c r="P738" s="12">
        <v>141.31950140624758</v>
      </c>
      <c r="Q738" s="12">
        <v>2936.2663705056057</v>
      </c>
      <c r="R738" s="27">
        <v>3.1726021603226661E-5</v>
      </c>
      <c r="S738" s="27">
        <v>3.469653933562436E-5</v>
      </c>
      <c r="T738" s="27">
        <v>0</v>
      </c>
      <c r="U738" s="27">
        <v>8.9486237227528673E-4</v>
      </c>
      <c r="V738" s="27">
        <v>3.0503251675659412E-4</v>
      </c>
      <c r="W738" s="27">
        <v>0</v>
      </c>
      <c r="X738" s="27">
        <v>3.3315618967987537E-5</v>
      </c>
      <c r="Y738" s="27">
        <v>9.8490573858323071E-5</v>
      </c>
      <c r="Z738" s="27">
        <v>3.517802333395063E-4</v>
      </c>
      <c r="AA738" s="27">
        <v>1.0520606752009386E-5</v>
      </c>
      <c r="AB738" s="27">
        <v>5.3915975802762309E-4</v>
      </c>
      <c r="AC738" s="18">
        <v>2.0905311281056192E-4</v>
      </c>
      <c r="AD738" s="12">
        <v>731</v>
      </c>
      <c r="AE738" s="17">
        <v>7</v>
      </c>
      <c r="AF738" s="18">
        <v>0.93145051743733442</v>
      </c>
      <c r="AG738" t="str">
        <f>IF(AF738&lt;='CAV Tier 1 Analysis'!$A$5,"Tier 1", "Tier 2")</f>
        <v>Tier 2</v>
      </c>
      <c r="AH738" t="str">
        <f t="shared" si="24"/>
        <v>Texas - Tier 2</v>
      </c>
      <c r="AI738" t="str">
        <f t="shared" si="25"/>
        <v>Glenn Heights, City Of - Tier 2</v>
      </c>
    </row>
    <row r="739" spans="1:35" x14ac:dyDescent="0.3">
      <c r="A739">
        <v>732</v>
      </c>
      <c r="B739">
        <v>6</v>
      </c>
      <c r="C739" t="s">
        <v>23</v>
      </c>
      <c r="D739" t="s">
        <v>4104</v>
      </c>
      <c r="E739" t="s">
        <v>6282</v>
      </c>
      <c r="F739" t="s">
        <v>1274</v>
      </c>
      <c r="G739" s="59">
        <v>3.8275699999999997</v>
      </c>
      <c r="H739">
        <v>12</v>
      </c>
      <c r="I739">
        <v>0</v>
      </c>
      <c r="J739" s="12">
        <v>15</v>
      </c>
      <c r="K739" s="12">
        <v>2</v>
      </c>
      <c r="L739">
        <v>0</v>
      </c>
      <c r="M739" s="12">
        <v>0</v>
      </c>
      <c r="N739" s="12">
        <v>75.876772088653283</v>
      </c>
      <c r="O739" s="12">
        <v>2693.9444828385826</v>
      </c>
      <c r="P739" s="12">
        <v>2176.2938034172503</v>
      </c>
      <c r="Q739" s="12">
        <v>609.53226071270637</v>
      </c>
      <c r="R739" s="27">
        <v>1.7260070116759283E-5</v>
      </c>
      <c r="S739" s="27">
        <v>1.8925385092158739E-5</v>
      </c>
      <c r="T739" s="27">
        <v>0</v>
      </c>
      <c r="U739" s="27">
        <v>1.3959853007494472E-3</v>
      </c>
      <c r="V739" s="27">
        <v>4.1741291766691829E-4</v>
      </c>
      <c r="W739" s="27">
        <v>0</v>
      </c>
      <c r="X739" s="27">
        <v>0</v>
      </c>
      <c r="Y739" s="27">
        <v>5.8022686754017269E-5</v>
      </c>
      <c r="Z739" s="27">
        <v>1.1075832375486069E-4</v>
      </c>
      <c r="AA739" s="27">
        <v>1.6201536981629564E-4</v>
      </c>
      <c r="AB739" s="27">
        <v>1.1192283830138476E-4</v>
      </c>
      <c r="AC739" s="18">
        <v>2.0839117202289475E-4</v>
      </c>
      <c r="AD739" s="12">
        <v>732</v>
      </c>
      <c r="AE739" s="17">
        <v>7</v>
      </c>
      <c r="AF739" s="18">
        <v>0.93165890860935729</v>
      </c>
      <c r="AG739" t="str">
        <f>IF(AF739&lt;='CAV Tier 1 Analysis'!$A$5,"Tier 1", "Tier 2")</f>
        <v>Tier 2</v>
      </c>
      <c r="AH739" t="str">
        <f t="shared" si="24"/>
        <v>Texas - Tier 2</v>
      </c>
      <c r="AI739" t="str">
        <f t="shared" si="25"/>
        <v>Whitehouse, City Of - Tier 2</v>
      </c>
    </row>
    <row r="740" spans="1:35" x14ac:dyDescent="0.3">
      <c r="A740">
        <v>733</v>
      </c>
      <c r="B740">
        <v>6</v>
      </c>
      <c r="C740" t="s">
        <v>23</v>
      </c>
      <c r="D740" t="s">
        <v>4656</v>
      </c>
      <c r="E740" t="s">
        <v>6999</v>
      </c>
      <c r="F740" t="s">
        <v>2361</v>
      </c>
      <c r="G740" s="59">
        <v>2.51037</v>
      </c>
      <c r="H740">
        <v>10</v>
      </c>
      <c r="I740">
        <v>0</v>
      </c>
      <c r="J740" s="12">
        <v>7</v>
      </c>
      <c r="K740" s="12">
        <v>7</v>
      </c>
      <c r="L740">
        <v>0</v>
      </c>
      <c r="M740" s="12">
        <v>0</v>
      </c>
      <c r="N740" s="12">
        <v>0</v>
      </c>
      <c r="O740" s="12">
        <v>1347.5473131285289</v>
      </c>
      <c r="P740" s="12">
        <v>1298.3742398990305</v>
      </c>
      <c r="Q740" s="12">
        <v>0</v>
      </c>
      <c r="R740" s="27">
        <v>1.1320279503447097E-5</v>
      </c>
      <c r="S740" s="27">
        <v>1.5771154243465617E-5</v>
      </c>
      <c r="T740" s="27">
        <v>0</v>
      </c>
      <c r="U740" s="27">
        <v>6.5145980701640873E-4</v>
      </c>
      <c r="V740" s="27">
        <v>1.460945211834214E-3</v>
      </c>
      <c r="W740" s="27">
        <v>0</v>
      </c>
      <c r="X740" s="27">
        <v>0</v>
      </c>
      <c r="Y740" s="27">
        <v>0</v>
      </c>
      <c r="Z740" s="27">
        <v>5.5402805266876471E-5</v>
      </c>
      <c r="AA740" s="27">
        <v>9.665817285648105E-5</v>
      </c>
      <c r="AB740" s="27">
        <v>0</v>
      </c>
      <c r="AC740" s="18">
        <v>2.0832340279280847E-4</v>
      </c>
      <c r="AD740" s="12">
        <v>733</v>
      </c>
      <c r="AE740" s="17">
        <v>7</v>
      </c>
      <c r="AF740" s="18">
        <v>0.93186723201215005</v>
      </c>
      <c r="AG740" t="str">
        <f>IF(AF740&lt;='CAV Tier 1 Analysis'!$A$5,"Tier 1", "Tier 2")</f>
        <v>Tier 2</v>
      </c>
      <c r="AH740" t="str">
        <f t="shared" si="24"/>
        <v>Texas - Tier 2</v>
      </c>
      <c r="AI740" t="str">
        <f t="shared" si="25"/>
        <v>Shiner, City Of - Tier 2</v>
      </c>
    </row>
    <row r="741" spans="1:35" x14ac:dyDescent="0.3">
      <c r="A741">
        <v>734</v>
      </c>
      <c r="B741">
        <v>6</v>
      </c>
      <c r="C741" t="s">
        <v>23</v>
      </c>
      <c r="D741" t="s">
        <v>4021</v>
      </c>
      <c r="E741" t="s">
        <v>6163</v>
      </c>
      <c r="F741" t="s">
        <v>1664</v>
      </c>
      <c r="G741" s="59">
        <v>3.1757400000000002</v>
      </c>
      <c r="H741">
        <v>2</v>
      </c>
      <c r="I741">
        <v>0</v>
      </c>
      <c r="J741" s="12">
        <v>4</v>
      </c>
      <c r="K741" s="12">
        <v>9</v>
      </c>
      <c r="L741">
        <v>0</v>
      </c>
      <c r="M741" s="12">
        <v>0</v>
      </c>
      <c r="N741" s="12">
        <v>0</v>
      </c>
      <c r="O741" s="12">
        <v>174.2165460109596</v>
      </c>
      <c r="P741" s="12">
        <v>168.9141801595043</v>
      </c>
      <c r="Q741" s="12">
        <v>2.0146330048676475</v>
      </c>
      <c r="R741" s="27">
        <v>1.4320703494017648E-5</v>
      </c>
      <c r="S741" s="27">
        <v>3.1542308486931231E-6</v>
      </c>
      <c r="T741" s="27">
        <v>0</v>
      </c>
      <c r="U741" s="27">
        <v>3.7226274686651931E-4</v>
      </c>
      <c r="V741" s="27">
        <v>1.8783581295011322E-3</v>
      </c>
      <c r="W741" s="27">
        <v>0</v>
      </c>
      <c r="X741" s="27">
        <v>0</v>
      </c>
      <c r="Y741" s="27">
        <v>0</v>
      </c>
      <c r="Z741" s="27">
        <v>7.1627061097426599E-6</v>
      </c>
      <c r="AA741" s="27">
        <v>1.2574907543635362E-5</v>
      </c>
      <c r="AB741" s="27">
        <v>3.6992864623241455E-7</v>
      </c>
      <c r="AC741" s="18">
        <v>2.0801848663727022E-4</v>
      </c>
      <c r="AD741" s="12">
        <v>734</v>
      </c>
      <c r="AE741" s="17">
        <v>7</v>
      </c>
      <c r="AF741" s="18">
        <v>0.93207525049878737</v>
      </c>
      <c r="AG741" t="str">
        <f>IF(AF741&lt;='CAV Tier 1 Analysis'!$A$5,"Tier 1", "Tier 2")</f>
        <v>Tier 2</v>
      </c>
      <c r="AH741" t="str">
        <f t="shared" si="24"/>
        <v>Texas - Tier 2</v>
      </c>
      <c r="AI741" t="str">
        <f t="shared" si="25"/>
        <v>Brackettville, City Of - Tier 2</v>
      </c>
    </row>
    <row r="742" spans="1:35" x14ac:dyDescent="0.3">
      <c r="A742">
        <v>735</v>
      </c>
      <c r="B742">
        <v>6</v>
      </c>
      <c r="C742" t="s">
        <v>23</v>
      </c>
      <c r="D742" t="s">
        <v>4319</v>
      </c>
      <c r="E742" t="s">
        <v>6576</v>
      </c>
      <c r="F742" t="s">
        <v>1742</v>
      </c>
      <c r="G742" s="59">
        <v>3.7842599999999997</v>
      </c>
      <c r="H742">
        <v>2</v>
      </c>
      <c r="I742">
        <v>0</v>
      </c>
      <c r="J742" s="12">
        <v>11.5</v>
      </c>
      <c r="K742" s="12">
        <v>5.5</v>
      </c>
      <c r="L742">
        <v>0</v>
      </c>
      <c r="M742" s="12">
        <v>0</v>
      </c>
      <c r="N742" s="12">
        <v>0</v>
      </c>
      <c r="O742" s="12">
        <v>440.04042948064443</v>
      </c>
      <c r="P742" s="12">
        <v>297.23236625585724</v>
      </c>
      <c r="Q742" s="12">
        <v>0</v>
      </c>
      <c r="R742" s="27">
        <v>1.706476770902883E-5</v>
      </c>
      <c r="S742" s="27">
        <v>3.1542308486931231E-6</v>
      </c>
      <c r="T742" s="27">
        <v>0</v>
      </c>
      <c r="U742" s="27">
        <v>1.0702553972412429E-3</v>
      </c>
      <c r="V742" s="27">
        <v>1.1478855235840253E-3</v>
      </c>
      <c r="W742" s="27">
        <v>0</v>
      </c>
      <c r="X742" s="27">
        <v>0</v>
      </c>
      <c r="Y742" s="27">
        <v>0</v>
      </c>
      <c r="Z742" s="27">
        <v>1.8091738959033877E-5</v>
      </c>
      <c r="AA742" s="27">
        <v>2.2127624342218736E-5</v>
      </c>
      <c r="AB742" s="27">
        <v>0</v>
      </c>
      <c r="AC742" s="18">
        <v>2.07143571153113E-4</v>
      </c>
      <c r="AD742" s="12">
        <v>735</v>
      </c>
      <c r="AE742" s="17">
        <v>7</v>
      </c>
      <c r="AF742" s="18">
        <v>0.93228239406994051</v>
      </c>
      <c r="AG742" t="str">
        <f>IF(AF742&lt;='CAV Tier 1 Analysis'!$A$5,"Tier 1", "Tier 2")</f>
        <v>Tier 2</v>
      </c>
      <c r="AH742" t="str">
        <f t="shared" si="24"/>
        <v>Texas - Tier 2</v>
      </c>
      <c r="AI742" t="str">
        <f t="shared" si="25"/>
        <v>Tatum, City Of - Tier 2</v>
      </c>
    </row>
    <row r="743" spans="1:35" x14ac:dyDescent="0.3">
      <c r="A743">
        <v>736</v>
      </c>
      <c r="B743">
        <v>6</v>
      </c>
      <c r="C743" t="s">
        <v>23</v>
      </c>
      <c r="D743" t="s">
        <v>4478</v>
      </c>
      <c r="E743" t="s">
        <v>6782</v>
      </c>
      <c r="F743" t="s">
        <v>1683</v>
      </c>
      <c r="G743" s="59">
        <v>1.09443</v>
      </c>
      <c r="H743">
        <v>0</v>
      </c>
      <c r="I743">
        <v>0</v>
      </c>
      <c r="J743" s="12">
        <v>2</v>
      </c>
      <c r="K743" s="12">
        <v>10</v>
      </c>
      <c r="L743">
        <v>0</v>
      </c>
      <c r="M743" s="12">
        <v>0</v>
      </c>
      <c r="N743" s="12">
        <v>0</v>
      </c>
      <c r="O743" s="12">
        <v>1.8582539821955895</v>
      </c>
      <c r="P743" s="12">
        <v>0</v>
      </c>
      <c r="Q743" s="12">
        <v>9.7802841168189047E-2</v>
      </c>
      <c r="R743" s="27">
        <v>4.9352300644755976E-6</v>
      </c>
      <c r="S743" s="27">
        <v>0</v>
      </c>
      <c r="T743" s="27">
        <v>0</v>
      </c>
      <c r="U743" s="27">
        <v>1.8613137343325965E-4</v>
      </c>
      <c r="V743" s="27">
        <v>2.0870645883345916E-3</v>
      </c>
      <c r="W743" s="27">
        <v>0</v>
      </c>
      <c r="X743" s="27">
        <v>0</v>
      </c>
      <c r="Y743" s="27">
        <v>0</v>
      </c>
      <c r="Z743" s="27">
        <v>7.6399902629734517E-8</v>
      </c>
      <c r="AA743" s="27">
        <v>0</v>
      </c>
      <c r="AB743" s="27">
        <v>1.795864186857641E-8</v>
      </c>
      <c r="AC743" s="18">
        <v>2.0711141367062049E-4</v>
      </c>
      <c r="AD743" s="12">
        <v>736</v>
      </c>
      <c r="AE743" s="17">
        <v>7</v>
      </c>
      <c r="AF743" s="18">
        <v>0.93248950548361109</v>
      </c>
      <c r="AG743" t="str">
        <f>IF(AF743&lt;='CAV Tier 1 Analysis'!$A$5,"Tier 1", "Tier 2")</f>
        <v>Tier 2</v>
      </c>
      <c r="AH743" t="str">
        <f t="shared" si="24"/>
        <v>Texas - Tier 2</v>
      </c>
      <c r="AI743" t="str">
        <f t="shared" si="25"/>
        <v>Higgins, City Of - Tier 2</v>
      </c>
    </row>
    <row r="744" spans="1:35" x14ac:dyDescent="0.3">
      <c r="A744">
        <v>737</v>
      </c>
      <c r="B744">
        <v>6</v>
      </c>
      <c r="C744" t="s">
        <v>23</v>
      </c>
      <c r="D744" t="s">
        <v>4384</v>
      </c>
      <c r="E744" t="s">
        <v>6660</v>
      </c>
      <c r="F744" t="s">
        <v>1685</v>
      </c>
      <c r="G744" s="59">
        <v>1.0063599999999999</v>
      </c>
      <c r="H744">
        <v>0</v>
      </c>
      <c r="I744">
        <v>0</v>
      </c>
      <c r="J744" s="12">
        <v>2</v>
      </c>
      <c r="K744" s="12">
        <v>10</v>
      </c>
      <c r="L744">
        <v>0</v>
      </c>
      <c r="M744" s="12">
        <v>0</v>
      </c>
      <c r="N744" s="12">
        <v>0</v>
      </c>
      <c r="O744" s="12">
        <v>2.8956763080167027</v>
      </c>
      <c r="P744" s="12">
        <v>0</v>
      </c>
      <c r="Q744" s="12">
        <v>0.33440881247436982</v>
      </c>
      <c r="R744" s="27">
        <v>4.5380866091807262E-6</v>
      </c>
      <c r="S744" s="27">
        <v>0</v>
      </c>
      <c r="T744" s="27">
        <v>0</v>
      </c>
      <c r="U744" s="27">
        <v>1.8613137343325965E-4</v>
      </c>
      <c r="V744" s="27">
        <v>2.0870645883345916E-3</v>
      </c>
      <c r="W744" s="27">
        <v>0</v>
      </c>
      <c r="X744" s="27">
        <v>0</v>
      </c>
      <c r="Y744" s="27">
        <v>0</v>
      </c>
      <c r="Z744" s="27">
        <v>1.1905228784620457E-7</v>
      </c>
      <c r="AA744" s="27">
        <v>0</v>
      </c>
      <c r="AB744" s="27">
        <v>6.1404433952952162E-8</v>
      </c>
      <c r="AC744" s="18">
        <v>2.0708313682716645E-4</v>
      </c>
      <c r="AD744" s="12">
        <v>737</v>
      </c>
      <c r="AE744" s="17">
        <v>7</v>
      </c>
      <c r="AF744" s="18">
        <v>0.93269658862043825</v>
      </c>
      <c r="AG744" t="str">
        <f>IF(AF744&lt;='CAV Tier 1 Analysis'!$A$5,"Tier 1", "Tier 2")</f>
        <v>Tier 2</v>
      </c>
      <c r="AH744" t="str">
        <f t="shared" si="24"/>
        <v>Texas - Tier 2</v>
      </c>
      <c r="AI744" t="str">
        <f t="shared" si="25"/>
        <v>Texline, City Of - Tier 2</v>
      </c>
    </row>
    <row r="745" spans="1:35" x14ac:dyDescent="0.3">
      <c r="A745">
        <v>738</v>
      </c>
      <c r="B745">
        <v>6</v>
      </c>
      <c r="C745" t="s">
        <v>23</v>
      </c>
      <c r="D745" t="s">
        <v>4241</v>
      </c>
      <c r="E745" t="s">
        <v>6475</v>
      </c>
      <c r="F745" t="s">
        <v>1658</v>
      </c>
      <c r="G745" s="59">
        <v>1.97455</v>
      </c>
      <c r="H745">
        <v>0</v>
      </c>
      <c r="I745">
        <v>0</v>
      </c>
      <c r="J745" s="12">
        <v>8</v>
      </c>
      <c r="K745" s="12">
        <v>7</v>
      </c>
      <c r="L745">
        <v>1</v>
      </c>
      <c r="M745" s="12">
        <v>0</v>
      </c>
      <c r="N745" s="12">
        <v>0</v>
      </c>
      <c r="O745" s="12">
        <v>236.34589810590515</v>
      </c>
      <c r="P745" s="12">
        <v>203.52046617221566</v>
      </c>
      <c r="Q745" s="12">
        <v>0</v>
      </c>
      <c r="R745" s="27">
        <v>8.9040491614907215E-6</v>
      </c>
      <c r="S745" s="27">
        <v>0</v>
      </c>
      <c r="T745" s="27">
        <v>0</v>
      </c>
      <c r="U745" s="27">
        <v>7.4452549373303862E-4</v>
      </c>
      <c r="V745" s="27">
        <v>1.460945211834214E-3</v>
      </c>
      <c r="W745" s="27">
        <v>3.8355323718932189E-5</v>
      </c>
      <c r="X745" s="27">
        <v>0</v>
      </c>
      <c r="Y745" s="27">
        <v>0</v>
      </c>
      <c r="Z745" s="27">
        <v>9.7170805364795124E-6</v>
      </c>
      <c r="AA745" s="27">
        <v>1.5151191231763373E-5</v>
      </c>
      <c r="AB745" s="27">
        <v>0</v>
      </c>
      <c r="AC745" s="18">
        <v>2.070543954741744E-4</v>
      </c>
      <c r="AD745" s="12">
        <v>738</v>
      </c>
      <c r="AE745" s="17">
        <v>7</v>
      </c>
      <c r="AF745" s="18">
        <v>0.93290364301591244</v>
      </c>
      <c r="AG745" t="str">
        <f>IF(AF745&lt;='CAV Tier 1 Analysis'!$A$5,"Tier 1", "Tier 2")</f>
        <v>Tier 2</v>
      </c>
      <c r="AH745" t="str">
        <f t="shared" si="24"/>
        <v>Texas - Tier 2</v>
      </c>
      <c r="AI745" t="str">
        <f t="shared" si="25"/>
        <v>Wortham, Town Of - Tier 2</v>
      </c>
    </row>
    <row r="746" spans="1:35" x14ac:dyDescent="0.3">
      <c r="A746">
        <v>739</v>
      </c>
      <c r="B746">
        <v>6</v>
      </c>
      <c r="C746" t="s">
        <v>23</v>
      </c>
      <c r="D746" t="s">
        <v>4147</v>
      </c>
      <c r="E746" t="s">
        <v>6341</v>
      </c>
      <c r="F746" t="s">
        <v>1688</v>
      </c>
      <c r="G746" s="59">
        <v>0.53595000000000004</v>
      </c>
      <c r="H746">
        <v>0</v>
      </c>
      <c r="I746">
        <v>0</v>
      </c>
      <c r="J746" s="12">
        <v>2</v>
      </c>
      <c r="K746" s="12">
        <v>10</v>
      </c>
      <c r="L746">
        <v>0</v>
      </c>
      <c r="M746" s="12">
        <v>0</v>
      </c>
      <c r="N746" s="12">
        <v>0</v>
      </c>
      <c r="O746" s="12">
        <v>2.425993400751318</v>
      </c>
      <c r="P746" s="12">
        <v>0</v>
      </c>
      <c r="Q746" s="12">
        <v>0</v>
      </c>
      <c r="R746" s="27">
        <v>2.4168165648380403E-6</v>
      </c>
      <c r="S746" s="27">
        <v>0</v>
      </c>
      <c r="T746" s="27">
        <v>0</v>
      </c>
      <c r="U746" s="27">
        <v>1.8613137343325965E-4</v>
      </c>
      <c r="V746" s="27">
        <v>2.0870645883345916E-3</v>
      </c>
      <c r="W746" s="27">
        <v>0</v>
      </c>
      <c r="X746" s="27">
        <v>0</v>
      </c>
      <c r="Y746" s="27">
        <v>0</v>
      </c>
      <c r="Z746" s="27">
        <v>9.9741833664086692E-8</v>
      </c>
      <c r="AA746" s="27">
        <v>0</v>
      </c>
      <c r="AB746" s="27">
        <v>0</v>
      </c>
      <c r="AC746" s="18">
        <v>2.0688295637875939E-4</v>
      </c>
      <c r="AD746" s="12">
        <v>739</v>
      </c>
      <c r="AE746" s="17">
        <v>7</v>
      </c>
      <c r="AF746" s="18">
        <v>0.93311052597229116</v>
      </c>
      <c r="AG746" t="str">
        <f>IF(AF746&lt;='CAV Tier 1 Analysis'!$A$5,"Tier 1", "Tier 2")</f>
        <v>Tier 2</v>
      </c>
      <c r="AH746" t="str">
        <f t="shared" si="24"/>
        <v>Texas - Tier 2</v>
      </c>
      <c r="AI746" t="str">
        <f t="shared" si="25"/>
        <v>Grandfalls, City Of - Tier 2</v>
      </c>
    </row>
    <row r="747" spans="1:35" x14ac:dyDescent="0.3">
      <c r="A747">
        <v>740</v>
      </c>
      <c r="B747">
        <v>6</v>
      </c>
      <c r="C747" t="s">
        <v>23</v>
      </c>
      <c r="D747" t="s">
        <v>2833</v>
      </c>
      <c r="E747" t="s">
        <v>6611</v>
      </c>
      <c r="F747" t="s">
        <v>1380</v>
      </c>
      <c r="G747" s="59">
        <v>2.06</v>
      </c>
      <c r="H747">
        <v>6</v>
      </c>
      <c r="I747">
        <v>4</v>
      </c>
      <c r="J747" s="12">
        <v>14.4</v>
      </c>
      <c r="K747" s="12">
        <v>3.4</v>
      </c>
      <c r="L747">
        <v>0</v>
      </c>
      <c r="M747" s="12">
        <v>15</v>
      </c>
      <c r="N747" s="12">
        <v>0</v>
      </c>
      <c r="O747" s="12">
        <v>218.73768297322781</v>
      </c>
      <c r="P747" s="12">
        <v>111.38710811519316</v>
      </c>
      <c r="Q747" s="12">
        <v>0</v>
      </c>
      <c r="R747" s="27">
        <v>9.2893779710166308E-6</v>
      </c>
      <c r="S747" s="27">
        <v>9.4626925460793694E-6</v>
      </c>
      <c r="T747" s="27">
        <v>8.3675006275625474E-5</v>
      </c>
      <c r="U747" s="27">
        <v>1.3401458887194694E-3</v>
      </c>
      <c r="V747" s="27">
        <v>7.0960196003376106E-4</v>
      </c>
      <c r="W747" s="27">
        <v>0</v>
      </c>
      <c r="X747" s="27">
        <v>1.0423676812748457E-4</v>
      </c>
      <c r="Y747" s="27">
        <v>0</v>
      </c>
      <c r="Z747" s="27">
        <v>8.9931397111083271E-6</v>
      </c>
      <c r="AA747" s="27">
        <v>8.2922735366493024E-6</v>
      </c>
      <c r="AB747" s="27">
        <v>0</v>
      </c>
      <c r="AC747" s="18">
        <v>2.0669973699283587E-4</v>
      </c>
      <c r="AD747" s="12">
        <v>740</v>
      </c>
      <c r="AE747" s="17">
        <v>7</v>
      </c>
      <c r="AF747" s="18">
        <v>0.93331722570928399</v>
      </c>
      <c r="AG747" t="str">
        <f>IF(AF747&lt;='CAV Tier 1 Analysis'!$A$5,"Tier 1", "Tier 2")</f>
        <v>Tier 2</v>
      </c>
      <c r="AH747" t="str">
        <f t="shared" si="24"/>
        <v>Texas - Tier 2</v>
      </c>
      <c r="AI747" t="str">
        <f t="shared" si="25"/>
        <v>Riverside, City Of - Tier 2</v>
      </c>
    </row>
    <row r="748" spans="1:35" x14ac:dyDescent="0.3">
      <c r="A748">
        <v>741</v>
      </c>
      <c r="B748">
        <v>6</v>
      </c>
      <c r="C748" t="s">
        <v>23</v>
      </c>
      <c r="D748" t="s">
        <v>4031</v>
      </c>
      <c r="E748" t="s">
        <v>6174</v>
      </c>
      <c r="F748" t="s">
        <v>1785</v>
      </c>
      <c r="G748" s="59">
        <v>1.1231200000000001</v>
      </c>
      <c r="H748">
        <v>1</v>
      </c>
      <c r="I748">
        <v>0</v>
      </c>
      <c r="J748" s="12">
        <v>9.3333333333333339</v>
      </c>
      <c r="K748" s="12">
        <v>6.666666666666667</v>
      </c>
      <c r="L748">
        <v>0</v>
      </c>
      <c r="M748" s="12">
        <v>0</v>
      </c>
      <c r="N748" s="12">
        <v>0</v>
      </c>
      <c r="O748" s="12">
        <v>9.3471665414976055</v>
      </c>
      <c r="P748" s="12">
        <v>0</v>
      </c>
      <c r="Q748" s="12">
        <v>0.5493440356957624</v>
      </c>
      <c r="R748" s="27">
        <v>5.0646049450525239E-6</v>
      </c>
      <c r="S748" s="27">
        <v>1.5771154243465616E-6</v>
      </c>
      <c r="T748" s="27">
        <v>0</v>
      </c>
      <c r="U748" s="27">
        <v>8.6861307602187842E-4</v>
      </c>
      <c r="V748" s="27">
        <v>1.391376392223061E-3</v>
      </c>
      <c r="W748" s="27">
        <v>0</v>
      </c>
      <c r="X748" s="27">
        <v>0</v>
      </c>
      <c r="Y748" s="27">
        <v>0</v>
      </c>
      <c r="Z748" s="27">
        <v>3.8429763663983627E-7</v>
      </c>
      <c r="AA748" s="27">
        <v>0</v>
      </c>
      <c r="AB748" s="27">
        <v>1.0087102462323411E-7</v>
      </c>
      <c r="AC748" s="18">
        <v>2.0610148702505468E-4</v>
      </c>
      <c r="AD748" s="12">
        <v>741</v>
      </c>
      <c r="AE748" s="17">
        <v>7</v>
      </c>
      <c r="AF748" s="18">
        <v>0.93352332719630904</v>
      </c>
      <c r="AG748" t="str">
        <f>IF(AF748&lt;='CAV Tier 1 Analysis'!$A$5,"Tier 1", "Tier 2")</f>
        <v>Tier 2</v>
      </c>
      <c r="AH748" t="str">
        <f t="shared" si="24"/>
        <v>Texas - Tier 2</v>
      </c>
      <c r="AI748" t="str">
        <f t="shared" si="25"/>
        <v>Oakwood, Town Of - Tier 2</v>
      </c>
    </row>
    <row r="749" spans="1:35" x14ac:dyDescent="0.3">
      <c r="A749">
        <v>742</v>
      </c>
      <c r="B749">
        <v>6</v>
      </c>
      <c r="C749" t="s">
        <v>23</v>
      </c>
      <c r="D749" t="s">
        <v>3829</v>
      </c>
      <c r="E749" t="s">
        <v>5910</v>
      </c>
      <c r="F749" t="s">
        <v>1112</v>
      </c>
      <c r="G749" s="59">
        <v>6.9626700000000001</v>
      </c>
      <c r="H749">
        <v>53</v>
      </c>
      <c r="I749">
        <v>4</v>
      </c>
      <c r="J749" s="12">
        <v>10</v>
      </c>
      <c r="K749" s="12">
        <v>3</v>
      </c>
      <c r="L749">
        <v>0</v>
      </c>
      <c r="M749" s="12">
        <v>8.7523895287296423</v>
      </c>
      <c r="N749" s="12">
        <v>103.94958414302766</v>
      </c>
      <c r="O749" s="12">
        <v>2436.8816080490751</v>
      </c>
      <c r="P749" s="12">
        <v>2315.4556740753083</v>
      </c>
      <c r="Q749" s="12">
        <v>521.87845144116363</v>
      </c>
      <c r="R749" s="27">
        <v>3.1397511319154543E-5</v>
      </c>
      <c r="S749" s="27">
        <v>8.3587117490367761E-5</v>
      </c>
      <c r="T749" s="27">
        <v>8.3675006275625474E-5</v>
      </c>
      <c r="U749" s="27">
        <v>9.3065686716629827E-4</v>
      </c>
      <c r="V749" s="27">
        <v>6.2611937650037738E-4</v>
      </c>
      <c r="W749" s="27">
        <v>0</v>
      </c>
      <c r="X749" s="27">
        <v>6.0821386524507712E-5</v>
      </c>
      <c r="Y749" s="27">
        <v>7.9489862218891144E-5</v>
      </c>
      <c r="Z749" s="27">
        <v>1.0018948935880402E-4</v>
      </c>
      <c r="AA749" s="27">
        <v>1.7237535057973397E-4</v>
      </c>
      <c r="AB749" s="27">
        <v>9.5827770404357892E-5</v>
      </c>
      <c r="AC749" s="18">
        <v>2.0583088525801075E-4</v>
      </c>
      <c r="AD749" s="12">
        <v>742</v>
      </c>
      <c r="AE749" s="17">
        <v>7</v>
      </c>
      <c r="AF749" s="18">
        <v>0.93372915808156709</v>
      </c>
      <c r="AG749" t="str">
        <f>IF(AF749&lt;='CAV Tier 1 Analysis'!$A$5,"Tier 1", "Tier 2")</f>
        <v>Tier 2</v>
      </c>
      <c r="AH749" t="str">
        <f t="shared" si="24"/>
        <v>Texas - Tier 2</v>
      </c>
      <c r="AI749" t="str">
        <f t="shared" si="25"/>
        <v>Burnet, City Of - Tier 2</v>
      </c>
    </row>
    <row r="750" spans="1:35" x14ac:dyDescent="0.3">
      <c r="A750">
        <v>743</v>
      </c>
      <c r="B750">
        <v>6</v>
      </c>
      <c r="C750" t="s">
        <v>23</v>
      </c>
      <c r="D750" t="s">
        <v>4183</v>
      </c>
      <c r="E750" t="s">
        <v>6387</v>
      </c>
      <c r="F750" t="s">
        <v>1706</v>
      </c>
      <c r="G750" s="59">
        <v>1.9559299999999997</v>
      </c>
      <c r="H750">
        <v>3</v>
      </c>
      <c r="I750">
        <v>0</v>
      </c>
      <c r="J750" s="12">
        <v>6</v>
      </c>
      <c r="K750" s="12">
        <v>8</v>
      </c>
      <c r="L750">
        <v>0</v>
      </c>
      <c r="M750" s="12">
        <v>0</v>
      </c>
      <c r="N750" s="12">
        <v>0.19518237962367102</v>
      </c>
      <c r="O750" s="12">
        <v>203.60362849208565</v>
      </c>
      <c r="P750" s="12">
        <v>188.25034274038995</v>
      </c>
      <c r="Q750" s="12">
        <v>8.116814244942816E-3</v>
      </c>
      <c r="R750" s="27">
        <v>8.8200840072090077E-6</v>
      </c>
      <c r="S750" s="27">
        <v>4.7313462730396847E-6</v>
      </c>
      <c r="T750" s="27">
        <v>0</v>
      </c>
      <c r="U750" s="27">
        <v>5.5839412029977896E-4</v>
      </c>
      <c r="V750" s="27">
        <v>1.6696516706676732E-3</v>
      </c>
      <c r="W750" s="27">
        <v>0</v>
      </c>
      <c r="X750" s="27">
        <v>0</v>
      </c>
      <c r="Y750" s="27">
        <v>1.4925524321957159E-7</v>
      </c>
      <c r="Z750" s="27">
        <v>8.3709210586363866E-6</v>
      </c>
      <c r="AA750" s="27">
        <v>1.40143986300186E-5</v>
      </c>
      <c r="AB750" s="27">
        <v>1.4904164173310237E-9</v>
      </c>
      <c r="AC750" s="18">
        <v>2.0583029878145384E-4</v>
      </c>
      <c r="AD750" s="12">
        <v>743</v>
      </c>
      <c r="AE750" s="17">
        <v>7</v>
      </c>
      <c r="AF750" s="18">
        <v>0.9339349883803485</v>
      </c>
      <c r="AG750" t="str">
        <f>IF(AF750&lt;='CAV Tier 1 Analysis'!$A$5,"Tier 1", "Tier 2")</f>
        <v>Tier 2</v>
      </c>
      <c r="AH750" t="str">
        <f t="shared" si="24"/>
        <v>Texas - Tier 2</v>
      </c>
      <c r="AI750" t="str">
        <f t="shared" si="25"/>
        <v>Holliday, City Of - Tier 2</v>
      </c>
    </row>
    <row r="751" spans="1:35" x14ac:dyDescent="0.3">
      <c r="A751">
        <v>744</v>
      </c>
      <c r="B751">
        <v>6</v>
      </c>
      <c r="C751" t="s">
        <v>23</v>
      </c>
      <c r="D751" t="s">
        <v>3820</v>
      </c>
      <c r="E751" t="s">
        <v>5896</v>
      </c>
      <c r="F751" t="s">
        <v>1256</v>
      </c>
      <c r="G751" s="59">
        <v>0.9357899999999999</v>
      </c>
      <c r="H751">
        <v>52</v>
      </c>
      <c r="I751">
        <v>0</v>
      </c>
      <c r="J751" s="12">
        <v>18</v>
      </c>
      <c r="K751" s="12">
        <v>1</v>
      </c>
      <c r="L751">
        <v>4</v>
      </c>
      <c r="M751" s="12">
        <v>18.367016104040438</v>
      </c>
      <c r="N751" s="12">
        <v>8.8468484754710239</v>
      </c>
      <c r="O751" s="12">
        <v>91.758264237842539</v>
      </c>
      <c r="P751" s="12">
        <v>0</v>
      </c>
      <c r="Q751" s="12">
        <v>0</v>
      </c>
      <c r="R751" s="27">
        <v>4.2198577725716758E-6</v>
      </c>
      <c r="S751" s="27">
        <v>8.2010002066021205E-5</v>
      </c>
      <c r="T751" s="27">
        <v>0</v>
      </c>
      <c r="U751" s="27">
        <v>1.6751823608993368E-3</v>
      </c>
      <c r="V751" s="27">
        <v>2.0870645883345915E-4</v>
      </c>
      <c r="W751" s="27">
        <v>1.5342129487572875E-4</v>
      </c>
      <c r="X751" s="27">
        <v>1.2763455992204255E-4</v>
      </c>
      <c r="Y751" s="27">
        <v>6.7651522820812342E-6</v>
      </c>
      <c r="Z751" s="27">
        <v>3.7725319145888169E-6</v>
      </c>
      <c r="AA751" s="27">
        <v>0</v>
      </c>
      <c r="AB751" s="27">
        <v>0</v>
      </c>
      <c r="AC751" s="18">
        <v>2.0561020168780272E-4</v>
      </c>
      <c r="AD751" s="12">
        <v>744</v>
      </c>
      <c r="AE751" s="17">
        <v>7</v>
      </c>
      <c r="AF751" s="18">
        <v>0.93414059858203635</v>
      </c>
      <c r="AG751" t="str">
        <f>IF(AF751&lt;='CAV Tier 1 Analysis'!$A$5,"Tier 1", "Tier 2")</f>
        <v>Tier 2</v>
      </c>
      <c r="AH751" t="str">
        <f t="shared" si="24"/>
        <v>Texas - Tier 2</v>
      </c>
      <c r="AI751" t="str">
        <f t="shared" si="25"/>
        <v>Liverpool, City Of - Tier 2</v>
      </c>
    </row>
    <row r="752" spans="1:35" x14ac:dyDescent="0.3">
      <c r="A752">
        <v>745</v>
      </c>
      <c r="B752">
        <v>6</v>
      </c>
      <c r="C752" t="s">
        <v>23</v>
      </c>
      <c r="D752" t="s">
        <v>4493</v>
      </c>
      <c r="E752" t="s">
        <v>6799</v>
      </c>
      <c r="F752" t="s">
        <v>1719</v>
      </c>
      <c r="G752" s="59">
        <v>1.84856</v>
      </c>
      <c r="H752">
        <v>0</v>
      </c>
      <c r="I752">
        <v>0</v>
      </c>
      <c r="J752" s="12">
        <v>4</v>
      </c>
      <c r="K752" s="12">
        <v>9</v>
      </c>
      <c r="L752">
        <v>0</v>
      </c>
      <c r="M752" s="12">
        <v>0</v>
      </c>
      <c r="N752" s="12">
        <v>0</v>
      </c>
      <c r="O752" s="12">
        <v>3.0314860879322958</v>
      </c>
      <c r="P752" s="12">
        <v>0</v>
      </c>
      <c r="Q752" s="12">
        <v>0.54361507157797817</v>
      </c>
      <c r="R752" s="27">
        <v>8.3359090010206312E-6</v>
      </c>
      <c r="S752" s="27">
        <v>0</v>
      </c>
      <c r="T752" s="27">
        <v>0</v>
      </c>
      <c r="U752" s="27">
        <v>3.7226274686651931E-4</v>
      </c>
      <c r="V752" s="27">
        <v>1.8783581295011322E-3</v>
      </c>
      <c r="W752" s="27">
        <v>0</v>
      </c>
      <c r="X752" s="27">
        <v>0</v>
      </c>
      <c r="Y752" s="27">
        <v>0</v>
      </c>
      <c r="Z752" s="27">
        <v>1.2463594544152293E-7</v>
      </c>
      <c r="AA752" s="27">
        <v>0</v>
      </c>
      <c r="AB752" s="27">
        <v>9.9819067301337047E-8</v>
      </c>
      <c r="AC752" s="18">
        <v>2.053801127619468E-4</v>
      </c>
      <c r="AD752" s="12">
        <v>745</v>
      </c>
      <c r="AE752" s="17">
        <v>7</v>
      </c>
      <c r="AF752" s="18">
        <v>0.9343459786947983</v>
      </c>
      <c r="AG752" t="str">
        <f>IF(AF752&lt;='CAV Tier 1 Analysis'!$A$5,"Tier 1", "Tier 2")</f>
        <v>Tier 2</v>
      </c>
      <c r="AH752" t="str">
        <f t="shared" si="24"/>
        <v>Texas - Tier 2</v>
      </c>
      <c r="AI752" t="str">
        <f t="shared" si="25"/>
        <v>Howardwick, City Of - Tier 2</v>
      </c>
    </row>
    <row r="753" spans="1:35" x14ac:dyDescent="0.3">
      <c r="A753">
        <v>746</v>
      </c>
      <c r="B753">
        <v>6</v>
      </c>
      <c r="C753" t="s">
        <v>23</v>
      </c>
      <c r="D753" t="s">
        <v>4317</v>
      </c>
      <c r="E753" t="s">
        <v>6574</v>
      </c>
      <c r="F753" t="s">
        <v>1716</v>
      </c>
      <c r="G753" s="59">
        <v>1.33649</v>
      </c>
      <c r="H753">
        <v>1</v>
      </c>
      <c r="I753">
        <v>0</v>
      </c>
      <c r="J753" s="12">
        <v>4</v>
      </c>
      <c r="K753" s="12">
        <v>9</v>
      </c>
      <c r="L753">
        <v>0</v>
      </c>
      <c r="M753" s="12">
        <v>0</v>
      </c>
      <c r="N753" s="12">
        <v>0</v>
      </c>
      <c r="O753" s="12">
        <v>13.979267040922007</v>
      </c>
      <c r="P753" s="12">
        <v>0</v>
      </c>
      <c r="Q753" s="12">
        <v>0</v>
      </c>
      <c r="R753" s="27">
        <v>6.0267770701378721E-6</v>
      </c>
      <c r="S753" s="27">
        <v>1.5771154243465616E-6</v>
      </c>
      <c r="T753" s="27">
        <v>0</v>
      </c>
      <c r="U753" s="27">
        <v>3.7226274686651931E-4</v>
      </c>
      <c r="V753" s="27">
        <v>1.8783581295011322E-3</v>
      </c>
      <c r="W753" s="27">
        <v>0</v>
      </c>
      <c r="X753" s="27">
        <v>0</v>
      </c>
      <c r="Y753" s="27">
        <v>0</v>
      </c>
      <c r="Z753" s="27">
        <v>5.7474094014834463E-7</v>
      </c>
      <c r="AA753" s="27">
        <v>0</v>
      </c>
      <c r="AB753" s="27">
        <v>0</v>
      </c>
      <c r="AC753" s="18">
        <v>2.0534540998202585E-4</v>
      </c>
      <c r="AD753" s="12">
        <v>746</v>
      </c>
      <c r="AE753" s="17">
        <v>7</v>
      </c>
      <c r="AF753" s="18">
        <v>0.93455132410478037</v>
      </c>
      <c r="AG753" t="str">
        <f>IF(AF753&lt;='CAV Tier 1 Analysis'!$A$5,"Tier 1", "Tier 2")</f>
        <v>Tier 2</v>
      </c>
      <c r="AH753" t="str">
        <f t="shared" si="24"/>
        <v>Texas - Tier 2</v>
      </c>
      <c r="AI753" t="str">
        <f t="shared" si="25"/>
        <v>Miles, City Of - Tier 2</v>
      </c>
    </row>
    <row r="754" spans="1:35" x14ac:dyDescent="0.3">
      <c r="A754">
        <v>747</v>
      </c>
      <c r="B754">
        <v>6</v>
      </c>
      <c r="C754" t="s">
        <v>23</v>
      </c>
      <c r="D754" t="s">
        <v>4457</v>
      </c>
      <c r="E754" t="s">
        <v>6752</v>
      </c>
      <c r="F754" t="s">
        <v>1549</v>
      </c>
      <c r="G754" s="59">
        <v>7.3036099999999999</v>
      </c>
      <c r="H754">
        <v>1</v>
      </c>
      <c r="I754">
        <v>0</v>
      </c>
      <c r="J754" s="12">
        <v>19.333333333333332</v>
      </c>
      <c r="K754" s="12">
        <v>1</v>
      </c>
      <c r="L754">
        <v>2</v>
      </c>
      <c r="M754" s="12">
        <v>4.6909405075024537</v>
      </c>
      <c r="N754" s="12">
        <v>72.056994869021679</v>
      </c>
      <c r="O754" s="12">
        <v>571.03949946143507</v>
      </c>
      <c r="P754" s="12">
        <v>278.66534767208208</v>
      </c>
      <c r="Q754" s="12">
        <v>36.820720453966601</v>
      </c>
      <c r="R754" s="27">
        <v>3.2934948467425618E-5</v>
      </c>
      <c r="S754" s="27">
        <v>1.5771154243465616E-6</v>
      </c>
      <c r="T754" s="27">
        <v>0</v>
      </c>
      <c r="U754" s="27">
        <v>1.7992699431881765E-3</v>
      </c>
      <c r="V754" s="27">
        <v>2.0870645883345915E-4</v>
      </c>
      <c r="W754" s="27">
        <v>7.6710647437864377E-5</v>
      </c>
      <c r="X754" s="27">
        <v>3.259789853202387E-5</v>
      </c>
      <c r="Y754" s="27">
        <v>5.510171725328703E-5</v>
      </c>
      <c r="Z754" s="27">
        <v>2.3477609936311709E-5</v>
      </c>
      <c r="AA754" s="27">
        <v>2.0745392596894212E-5</v>
      </c>
      <c r="AB754" s="27">
        <v>6.761052379231166E-6</v>
      </c>
      <c r="AC754" s="18">
        <v>2.0526207127718362E-4</v>
      </c>
      <c r="AD754" s="12">
        <v>747</v>
      </c>
      <c r="AE754" s="17">
        <v>7</v>
      </c>
      <c r="AF754" s="18">
        <v>0.9347565861760575</v>
      </c>
      <c r="AG754" t="str">
        <f>IF(AF754&lt;='CAV Tier 1 Analysis'!$A$5,"Tier 1", "Tier 2")</f>
        <v>Tier 2</v>
      </c>
      <c r="AH754" t="str">
        <f t="shared" si="24"/>
        <v>Texas - Tier 2</v>
      </c>
      <c r="AI754" t="str">
        <f t="shared" si="25"/>
        <v>Plum Grove,City Of - Tier 2</v>
      </c>
    </row>
    <row r="755" spans="1:35" x14ac:dyDescent="0.3">
      <c r="A755">
        <v>748</v>
      </c>
      <c r="B755">
        <v>6</v>
      </c>
      <c r="C755" t="s">
        <v>23</v>
      </c>
      <c r="D755" t="s">
        <v>2824</v>
      </c>
      <c r="E755" t="s">
        <v>6229</v>
      </c>
      <c r="F755" t="s">
        <v>1107</v>
      </c>
      <c r="G755" s="59">
        <v>2.3308200000000001</v>
      </c>
      <c r="H755">
        <v>92</v>
      </c>
      <c r="I755">
        <v>4</v>
      </c>
      <c r="J755" s="12">
        <v>15</v>
      </c>
      <c r="K755" s="12">
        <v>1</v>
      </c>
      <c r="L755">
        <v>0</v>
      </c>
      <c r="M755" s="12">
        <v>29.017628988939517</v>
      </c>
      <c r="N755" s="12">
        <v>53.33170072504943</v>
      </c>
      <c r="O755" s="12">
        <v>1935.8307590350391</v>
      </c>
      <c r="P755" s="12">
        <v>1192.8045988843423</v>
      </c>
      <c r="Q755" s="12">
        <v>0</v>
      </c>
      <c r="R755" s="27">
        <v>1.0510615515730574E-5</v>
      </c>
      <c r="S755" s="27">
        <v>1.4509461903988366E-4</v>
      </c>
      <c r="T755" s="27">
        <v>8.3675006275625474E-5</v>
      </c>
      <c r="U755" s="27">
        <v>1.3959853007494472E-3</v>
      </c>
      <c r="V755" s="27">
        <v>2.0870645883345915E-4</v>
      </c>
      <c r="W755" s="27">
        <v>0</v>
      </c>
      <c r="X755" s="27">
        <v>2.0164692430196422E-4</v>
      </c>
      <c r="Y755" s="27">
        <v>4.0782554134129896E-5</v>
      </c>
      <c r="Z755" s="27">
        <v>7.958937955465939E-5</v>
      </c>
      <c r="AA755" s="27">
        <v>8.8798983806035999E-5</v>
      </c>
      <c r="AB755" s="27">
        <v>0</v>
      </c>
      <c r="AC755" s="18">
        <v>2.049808947464487E-4</v>
      </c>
      <c r="AD755" s="12">
        <v>748</v>
      </c>
      <c r="AE755" s="17">
        <v>7</v>
      </c>
      <c r="AF755" s="18">
        <v>0.93496156707080391</v>
      </c>
      <c r="AG755" t="str">
        <f>IF(AF755&lt;='CAV Tier 1 Analysis'!$A$5,"Tier 1", "Tier 2")</f>
        <v>Tier 2</v>
      </c>
      <c r="AH755" t="str">
        <f t="shared" si="24"/>
        <v>Texas - Tier 2</v>
      </c>
      <c r="AI755" t="str">
        <f t="shared" si="25"/>
        <v>Bishop, City Of - Tier 2</v>
      </c>
    </row>
    <row r="756" spans="1:35" x14ac:dyDescent="0.3">
      <c r="A756">
        <v>749</v>
      </c>
      <c r="B756">
        <v>6</v>
      </c>
      <c r="C756" t="s">
        <v>23</v>
      </c>
      <c r="D756" t="s">
        <v>4454</v>
      </c>
      <c r="E756" t="s">
        <v>6748</v>
      </c>
      <c r="F756" t="s">
        <v>1279</v>
      </c>
      <c r="G756" s="59">
        <v>1.1056299999999999</v>
      </c>
      <c r="H756">
        <v>77</v>
      </c>
      <c r="I756">
        <v>0</v>
      </c>
      <c r="J756" s="12">
        <v>18</v>
      </c>
      <c r="K756" s="12">
        <v>1</v>
      </c>
      <c r="L756">
        <v>0</v>
      </c>
      <c r="M756" s="12">
        <v>16.907753950236518</v>
      </c>
      <c r="N756" s="12">
        <v>25.326850679382265</v>
      </c>
      <c r="O756" s="12">
        <v>874.17776205063319</v>
      </c>
      <c r="P756" s="12">
        <v>742.22207829637227</v>
      </c>
      <c r="Q756" s="12">
        <v>82.443513589706527</v>
      </c>
      <c r="R756" s="27">
        <v>4.9857354204345225E-6</v>
      </c>
      <c r="S756" s="27">
        <v>1.2143788767468525E-4</v>
      </c>
      <c r="T756" s="27">
        <v>0</v>
      </c>
      <c r="U756" s="27">
        <v>1.6751823608993368E-3</v>
      </c>
      <c r="V756" s="27">
        <v>2.0870645883345915E-4</v>
      </c>
      <c r="W756" s="27">
        <v>0</v>
      </c>
      <c r="X756" s="27">
        <v>1.1749397520449102E-4</v>
      </c>
      <c r="Y756" s="27">
        <v>1.9367348965749197E-5</v>
      </c>
      <c r="Z756" s="27">
        <v>3.5940779108589023E-5</v>
      </c>
      <c r="AA756" s="27">
        <v>5.5255124244798977E-5</v>
      </c>
      <c r="AB756" s="27">
        <v>1.513834891972665E-5</v>
      </c>
      <c r="AC756" s="18">
        <v>2.0486436538829733E-4</v>
      </c>
      <c r="AD756" s="12">
        <v>749</v>
      </c>
      <c r="AE756" s="17">
        <v>7</v>
      </c>
      <c r="AF756" s="18">
        <v>0.93516643143619216</v>
      </c>
      <c r="AG756" t="str">
        <f>IF(AF756&lt;='CAV Tier 1 Analysis'!$A$5,"Tier 1", "Tier 2")</f>
        <v>Tier 2</v>
      </c>
      <c r="AH756" t="str">
        <f t="shared" si="24"/>
        <v>Texas - Tier 2</v>
      </c>
      <c r="AI756" t="str">
        <f t="shared" si="25"/>
        <v>Panorama Village, City Of - Tier 2</v>
      </c>
    </row>
    <row r="757" spans="1:35" x14ac:dyDescent="0.3">
      <c r="A757">
        <v>750</v>
      </c>
      <c r="B757">
        <v>6</v>
      </c>
      <c r="C757" t="s">
        <v>23</v>
      </c>
      <c r="D757" t="s">
        <v>4312</v>
      </c>
      <c r="E757" t="s">
        <v>6566</v>
      </c>
      <c r="F757" t="s">
        <v>1730</v>
      </c>
      <c r="G757" s="59">
        <v>0.49758999999999998</v>
      </c>
      <c r="H757">
        <v>0</v>
      </c>
      <c r="I757">
        <v>0</v>
      </c>
      <c r="J757" s="12">
        <v>6</v>
      </c>
      <c r="K757" s="12">
        <v>8</v>
      </c>
      <c r="L757">
        <v>0</v>
      </c>
      <c r="M757" s="12">
        <v>1</v>
      </c>
      <c r="N757" s="12">
        <v>0</v>
      </c>
      <c r="O757" s="12">
        <v>94.906823016350756</v>
      </c>
      <c r="P757" s="12">
        <v>93.151555913654434</v>
      </c>
      <c r="Q757" s="12">
        <v>0</v>
      </c>
      <c r="R757" s="27">
        <v>2.2438357206787207E-6</v>
      </c>
      <c r="S757" s="27">
        <v>0</v>
      </c>
      <c r="T757" s="27">
        <v>0</v>
      </c>
      <c r="U757" s="27">
        <v>5.5839412029977896E-4</v>
      </c>
      <c r="V757" s="27">
        <v>1.6696516706676732E-3</v>
      </c>
      <c r="W757" s="27">
        <v>0</v>
      </c>
      <c r="X757" s="27">
        <v>6.9491178751656388E-6</v>
      </c>
      <c r="Y757" s="27">
        <v>0</v>
      </c>
      <c r="Z757" s="27">
        <v>3.9019811644797314E-6</v>
      </c>
      <c r="AA757" s="27">
        <v>6.9347179855111456E-6</v>
      </c>
      <c r="AB757" s="27">
        <v>0</v>
      </c>
      <c r="AC757" s="18">
        <v>2.0437049488302613E-4</v>
      </c>
      <c r="AD757" s="12">
        <v>750</v>
      </c>
      <c r="AE757" s="17">
        <v>7</v>
      </c>
      <c r="AF757" s="18">
        <v>0.93537080193107514</v>
      </c>
      <c r="AG757" t="str">
        <f>IF(AF757&lt;='CAV Tier 1 Analysis'!$A$5,"Tier 1", "Tier 2")</f>
        <v>Tier 2</v>
      </c>
      <c r="AH757" t="str">
        <f t="shared" si="24"/>
        <v>Texas - Tier 2</v>
      </c>
      <c r="AI757" t="str">
        <f t="shared" si="25"/>
        <v>Camp Wood, City Of - Tier 2</v>
      </c>
    </row>
    <row r="758" spans="1:35" x14ac:dyDescent="0.3">
      <c r="A758">
        <v>751</v>
      </c>
      <c r="B758">
        <v>6</v>
      </c>
      <c r="C758" t="s">
        <v>23</v>
      </c>
      <c r="D758" t="s">
        <v>4343</v>
      </c>
      <c r="E758" t="s">
        <v>6603</v>
      </c>
      <c r="F758" t="s">
        <v>1745</v>
      </c>
      <c r="G758" s="59">
        <v>2.6081400000000001</v>
      </c>
      <c r="H758">
        <v>0</v>
      </c>
      <c r="I758">
        <v>0</v>
      </c>
      <c r="J758" s="12">
        <v>12</v>
      </c>
      <c r="K758" s="12">
        <v>5</v>
      </c>
      <c r="L758">
        <v>0</v>
      </c>
      <c r="M758" s="12">
        <v>0</v>
      </c>
      <c r="N758" s="12">
        <v>0</v>
      </c>
      <c r="O758" s="12">
        <v>674.1234136617154</v>
      </c>
      <c r="P758" s="12">
        <v>639.59652955078582</v>
      </c>
      <c r="Q758" s="12">
        <v>0</v>
      </c>
      <c r="R758" s="27">
        <v>1.1761164204527823E-5</v>
      </c>
      <c r="S758" s="27">
        <v>0</v>
      </c>
      <c r="T758" s="27">
        <v>0</v>
      </c>
      <c r="U758" s="27">
        <v>1.1167882405995579E-3</v>
      </c>
      <c r="V758" s="27">
        <v>1.0435322941672958E-3</v>
      </c>
      <c r="W758" s="27">
        <v>0</v>
      </c>
      <c r="X758" s="27">
        <v>0</v>
      </c>
      <c r="Y758" s="27">
        <v>0</v>
      </c>
      <c r="Z758" s="27">
        <v>2.7715782480566417E-5</v>
      </c>
      <c r="AA758" s="27">
        <v>4.7615109736413841E-5</v>
      </c>
      <c r="AB758" s="27">
        <v>0</v>
      </c>
      <c r="AC758" s="18">
        <v>2.0431023556257837E-4</v>
      </c>
      <c r="AD758" s="12">
        <v>751</v>
      </c>
      <c r="AE758" s="17">
        <v>7</v>
      </c>
      <c r="AF758" s="18">
        <v>0.93557511216663769</v>
      </c>
      <c r="AG758" t="str">
        <f>IF(AF758&lt;='CAV Tier 1 Analysis'!$A$5,"Tier 1", "Tier 2")</f>
        <v>Tier 2</v>
      </c>
      <c r="AH758" t="str">
        <f t="shared" si="24"/>
        <v>Texas - Tier 2</v>
      </c>
      <c r="AI758" t="str">
        <f t="shared" si="25"/>
        <v>Groveton, City Of - Tier 2</v>
      </c>
    </row>
    <row r="759" spans="1:35" x14ac:dyDescent="0.3">
      <c r="A759">
        <v>752</v>
      </c>
      <c r="B759">
        <v>6</v>
      </c>
      <c r="C759" t="s">
        <v>23</v>
      </c>
      <c r="D759" t="s">
        <v>3362</v>
      </c>
      <c r="E759" t="s">
        <v>6979</v>
      </c>
      <c r="F759" t="s">
        <v>2341</v>
      </c>
      <c r="G759" s="59">
        <v>0.90049999999999997</v>
      </c>
      <c r="H759">
        <v>5</v>
      </c>
      <c r="I759">
        <v>0</v>
      </c>
      <c r="J759" s="12">
        <v>6</v>
      </c>
      <c r="K759" s="12">
        <v>8</v>
      </c>
      <c r="L759">
        <v>0</v>
      </c>
      <c r="M759" s="12">
        <v>1.0000000000000002</v>
      </c>
      <c r="N759" s="12">
        <v>0</v>
      </c>
      <c r="O759" s="12">
        <v>11.185523166408643</v>
      </c>
      <c r="P759" s="12">
        <v>0</v>
      </c>
      <c r="Q759" s="12">
        <v>0</v>
      </c>
      <c r="R759" s="27">
        <v>4.0607208072332404E-6</v>
      </c>
      <c r="S759" s="27">
        <v>7.8855771217328087E-6</v>
      </c>
      <c r="T759" s="27">
        <v>0</v>
      </c>
      <c r="U759" s="27">
        <v>5.5839412029977896E-4</v>
      </c>
      <c r="V759" s="27">
        <v>1.6696516706676732E-3</v>
      </c>
      <c r="W759" s="27">
        <v>0</v>
      </c>
      <c r="X759" s="27">
        <v>6.9491178751656397E-6</v>
      </c>
      <c r="Y759" s="27">
        <v>0</v>
      </c>
      <c r="Z759" s="27">
        <v>4.5987948308688863E-7</v>
      </c>
      <c r="AA759" s="27">
        <v>0</v>
      </c>
      <c r="AB759" s="27">
        <v>0</v>
      </c>
      <c r="AC759" s="18">
        <v>2.0430918965951554E-4</v>
      </c>
      <c r="AD759" s="12">
        <v>752</v>
      </c>
      <c r="AE759" s="17">
        <v>7</v>
      </c>
      <c r="AF759" s="18">
        <v>0.93577942135629721</v>
      </c>
      <c r="AG759" t="str">
        <f>IF(AF759&lt;='CAV Tier 1 Analysis'!$A$5,"Tier 1", "Tier 2")</f>
        <v>Tier 2</v>
      </c>
      <c r="AH759" t="str">
        <f t="shared" si="24"/>
        <v>Texas - Tier 2</v>
      </c>
      <c r="AI759" t="str">
        <f t="shared" si="25"/>
        <v>Falls City, City Of - Tier 2</v>
      </c>
    </row>
    <row r="760" spans="1:35" x14ac:dyDescent="0.3">
      <c r="A760">
        <v>753</v>
      </c>
      <c r="B760">
        <v>6</v>
      </c>
      <c r="C760" t="s">
        <v>23</v>
      </c>
      <c r="D760" t="s">
        <v>4255</v>
      </c>
      <c r="E760" t="s">
        <v>6494</v>
      </c>
      <c r="F760" t="s">
        <v>1609</v>
      </c>
      <c r="G760" s="59">
        <v>1.21211</v>
      </c>
      <c r="H760">
        <v>0</v>
      </c>
      <c r="I760">
        <v>0</v>
      </c>
      <c r="J760" s="12">
        <v>9</v>
      </c>
      <c r="K760" s="12">
        <v>6</v>
      </c>
      <c r="L760">
        <v>0</v>
      </c>
      <c r="M760" s="12">
        <v>0</v>
      </c>
      <c r="N760" s="12">
        <v>0</v>
      </c>
      <c r="O760" s="12">
        <v>1261.0992669255904</v>
      </c>
      <c r="P760" s="12">
        <v>1230.3367853827199</v>
      </c>
      <c r="Q760" s="12">
        <v>28.041878945411554</v>
      </c>
      <c r="R760" s="27">
        <v>5.4658970545868779E-6</v>
      </c>
      <c r="S760" s="27">
        <v>0</v>
      </c>
      <c r="T760" s="27">
        <v>0</v>
      </c>
      <c r="U760" s="27">
        <v>8.3759118044966839E-4</v>
      </c>
      <c r="V760" s="27">
        <v>1.2522387530007548E-3</v>
      </c>
      <c r="W760" s="27">
        <v>0</v>
      </c>
      <c r="X760" s="27">
        <v>0</v>
      </c>
      <c r="Y760" s="27">
        <v>0</v>
      </c>
      <c r="Z760" s="27">
        <v>5.1848596651845432E-5</v>
      </c>
      <c r="AA760" s="27">
        <v>9.1593087739062261E-5</v>
      </c>
      <c r="AB760" s="27">
        <v>5.1490739459869206E-6</v>
      </c>
      <c r="AC760" s="18">
        <v>2.0398968989471854E-4</v>
      </c>
      <c r="AD760" s="12">
        <v>753</v>
      </c>
      <c r="AE760" s="17">
        <v>7</v>
      </c>
      <c r="AF760" s="18">
        <v>0.93598341104619198</v>
      </c>
      <c r="AG760" t="str">
        <f>IF(AF760&lt;='CAV Tier 1 Analysis'!$A$5,"Tier 1", "Tier 2")</f>
        <v>Tier 2</v>
      </c>
      <c r="AH760" t="str">
        <f t="shared" si="24"/>
        <v>Texas - Tier 2</v>
      </c>
      <c r="AI760" t="str">
        <f t="shared" si="25"/>
        <v>Itasca, City Of - Tier 2</v>
      </c>
    </row>
    <row r="761" spans="1:35" x14ac:dyDescent="0.3">
      <c r="A761">
        <v>754</v>
      </c>
      <c r="B761">
        <v>6</v>
      </c>
      <c r="C761" t="s">
        <v>23</v>
      </c>
      <c r="D761" t="s">
        <v>4655</v>
      </c>
      <c r="E761" t="s">
        <v>6998</v>
      </c>
      <c r="F761" t="s">
        <v>2360</v>
      </c>
      <c r="G761" s="59">
        <v>1.2101900000000001</v>
      </c>
      <c r="H761">
        <v>1</v>
      </c>
      <c r="I761">
        <v>0</v>
      </c>
      <c r="J761" s="12">
        <v>6</v>
      </c>
      <c r="K761" s="12">
        <v>8</v>
      </c>
      <c r="L761">
        <v>0</v>
      </c>
      <c r="M761" s="12">
        <v>1.0000000000000002</v>
      </c>
      <c r="N761" s="12">
        <v>0</v>
      </c>
      <c r="O761" s="12">
        <v>17.139128515451791</v>
      </c>
      <c r="P761" s="12">
        <v>0</v>
      </c>
      <c r="Q761" s="12">
        <v>0</v>
      </c>
      <c r="R761" s="27">
        <v>5.4572389935653482E-6</v>
      </c>
      <c r="S761" s="27">
        <v>1.5771154243465616E-6</v>
      </c>
      <c r="T761" s="27">
        <v>0</v>
      </c>
      <c r="U761" s="27">
        <v>5.5839412029977896E-4</v>
      </c>
      <c r="V761" s="27">
        <v>1.6696516706676732E-3</v>
      </c>
      <c r="W761" s="27">
        <v>0</v>
      </c>
      <c r="X761" s="27">
        <v>6.9491178751656397E-6</v>
      </c>
      <c r="Y761" s="27">
        <v>0</v>
      </c>
      <c r="Z761" s="27">
        <v>7.046548869449429E-7</v>
      </c>
      <c r="AA761" s="27">
        <v>0</v>
      </c>
      <c r="AB761" s="27">
        <v>0</v>
      </c>
      <c r="AC761" s="18">
        <v>2.038849016497704E-4</v>
      </c>
      <c r="AD761" s="12">
        <v>754</v>
      </c>
      <c r="AE761" s="17">
        <v>7</v>
      </c>
      <c r="AF761" s="18">
        <v>0.93618729594784178</v>
      </c>
      <c r="AG761" t="str">
        <f>IF(AF761&lt;='CAV Tier 1 Analysis'!$A$5,"Tier 1", "Tier 2")</f>
        <v>Tier 2</v>
      </c>
      <c r="AH761" t="str">
        <f t="shared" si="24"/>
        <v>Texas - Tier 2</v>
      </c>
      <c r="AI761" t="str">
        <f t="shared" si="25"/>
        <v>Runge, Town Of - Tier 2</v>
      </c>
    </row>
    <row r="762" spans="1:35" x14ac:dyDescent="0.3">
      <c r="A762">
        <v>755</v>
      </c>
      <c r="B762">
        <v>6</v>
      </c>
      <c r="C762" t="s">
        <v>23</v>
      </c>
      <c r="D762" t="s">
        <v>4313</v>
      </c>
      <c r="E762" t="s">
        <v>6567</v>
      </c>
      <c r="F762" t="s">
        <v>1764</v>
      </c>
      <c r="G762" s="59">
        <v>0.56435999999999997</v>
      </c>
      <c r="H762">
        <v>0</v>
      </c>
      <c r="I762">
        <v>0</v>
      </c>
      <c r="J762" s="12">
        <v>6</v>
      </c>
      <c r="K762" s="12">
        <v>8</v>
      </c>
      <c r="L762">
        <v>0</v>
      </c>
      <c r="M762" s="12">
        <v>0</v>
      </c>
      <c r="N762" s="12">
        <v>0</v>
      </c>
      <c r="O762" s="12">
        <v>84.970529643951039</v>
      </c>
      <c r="P762" s="12">
        <v>82.979728900210816</v>
      </c>
      <c r="Q762" s="12">
        <v>0</v>
      </c>
      <c r="R762" s="27">
        <v>2.544928811515993E-6</v>
      </c>
      <c r="S762" s="27">
        <v>0</v>
      </c>
      <c r="T762" s="27">
        <v>0</v>
      </c>
      <c r="U762" s="27">
        <v>5.5839412029977896E-4</v>
      </c>
      <c r="V762" s="27">
        <v>1.6696516706676732E-3</v>
      </c>
      <c r="W762" s="27">
        <v>0</v>
      </c>
      <c r="X762" s="27">
        <v>0</v>
      </c>
      <c r="Y762" s="27">
        <v>0</v>
      </c>
      <c r="Z762" s="27">
        <v>3.4934622787809773E-6</v>
      </c>
      <c r="AA762" s="27">
        <v>6.1774708193873667E-6</v>
      </c>
      <c r="AB762" s="27">
        <v>0</v>
      </c>
      <c r="AC762" s="18">
        <v>2.036601502615579E-4</v>
      </c>
      <c r="AD762" s="12">
        <v>755</v>
      </c>
      <c r="AE762" s="17">
        <v>7</v>
      </c>
      <c r="AF762" s="18">
        <v>0.9363909560981033</v>
      </c>
      <c r="AG762" t="str">
        <f>IF(AF762&lt;='CAV Tier 1 Analysis'!$A$5,"Tier 1", "Tier 2")</f>
        <v>Tier 2</v>
      </c>
      <c r="AH762" t="str">
        <f t="shared" si="24"/>
        <v>Texas - Tier 2</v>
      </c>
      <c r="AI762" t="str">
        <f t="shared" si="25"/>
        <v>Leakey, City Of - Tier 2</v>
      </c>
    </row>
    <row r="763" spans="1:35" x14ac:dyDescent="0.3">
      <c r="A763">
        <v>756</v>
      </c>
      <c r="B763">
        <v>6</v>
      </c>
      <c r="C763" t="s">
        <v>23</v>
      </c>
      <c r="D763" t="s">
        <v>4201</v>
      </c>
      <c r="E763" t="s">
        <v>6419</v>
      </c>
      <c r="F763" t="s">
        <v>1776</v>
      </c>
      <c r="G763" s="59">
        <v>0.73298000000000008</v>
      </c>
      <c r="H763">
        <v>1</v>
      </c>
      <c r="I763">
        <v>0</v>
      </c>
      <c r="J763" s="12">
        <v>6</v>
      </c>
      <c r="K763" s="12">
        <v>8</v>
      </c>
      <c r="L763">
        <v>0</v>
      </c>
      <c r="M763" s="12">
        <v>0</v>
      </c>
      <c r="N763" s="12">
        <v>0</v>
      </c>
      <c r="O763" s="12">
        <v>20.382539165155745</v>
      </c>
      <c r="P763" s="12">
        <v>14.089625143528323</v>
      </c>
      <c r="Q763" s="12">
        <v>0</v>
      </c>
      <c r="R763" s="27">
        <v>3.3053049831047427E-6</v>
      </c>
      <c r="S763" s="27">
        <v>1.5771154243465616E-6</v>
      </c>
      <c r="T763" s="27">
        <v>0</v>
      </c>
      <c r="U763" s="27">
        <v>5.5839412029977896E-4</v>
      </c>
      <c r="V763" s="27">
        <v>1.6696516706676732E-3</v>
      </c>
      <c r="W763" s="27">
        <v>0</v>
      </c>
      <c r="X763" s="27">
        <v>0</v>
      </c>
      <c r="Y763" s="27">
        <v>0</v>
      </c>
      <c r="Z763" s="27">
        <v>8.3800385872158152E-7</v>
      </c>
      <c r="AA763" s="27">
        <v>1.0489097678894879E-6</v>
      </c>
      <c r="AB763" s="27">
        <v>0</v>
      </c>
      <c r="AC763" s="18">
        <v>2.0316501136377401E-4</v>
      </c>
      <c r="AD763" s="12">
        <v>756</v>
      </c>
      <c r="AE763" s="17">
        <v>7</v>
      </c>
      <c r="AF763" s="18">
        <v>0.93659412110946705</v>
      </c>
      <c r="AG763" t="str">
        <f>IF(AF763&lt;='CAV Tier 1 Analysis'!$A$5,"Tier 1", "Tier 2")</f>
        <v>Tier 2</v>
      </c>
      <c r="AH763" t="str">
        <f t="shared" si="24"/>
        <v>Texas - Tier 2</v>
      </c>
      <c r="AI763" t="str">
        <f t="shared" si="25"/>
        <v>Petrolia, City Of - Tier 2</v>
      </c>
    </row>
    <row r="764" spans="1:35" x14ac:dyDescent="0.3">
      <c r="A764">
        <v>757</v>
      </c>
      <c r="B764">
        <v>6</v>
      </c>
      <c r="C764" t="s">
        <v>23</v>
      </c>
      <c r="D764" t="s">
        <v>4013</v>
      </c>
      <c r="E764" t="s">
        <v>6154</v>
      </c>
      <c r="F764" t="s">
        <v>1001</v>
      </c>
      <c r="G764" s="59">
        <v>7.7964900000000004</v>
      </c>
      <c r="H764">
        <v>18</v>
      </c>
      <c r="I764">
        <v>0</v>
      </c>
      <c r="J764" s="12">
        <v>7</v>
      </c>
      <c r="K764" s="12">
        <v>2</v>
      </c>
      <c r="L764">
        <v>0</v>
      </c>
      <c r="M764" s="12">
        <v>0</v>
      </c>
      <c r="N764" s="12">
        <v>0.95215810519446031</v>
      </c>
      <c r="O764" s="12">
        <v>4722.5222962705129</v>
      </c>
      <c r="P764" s="12">
        <v>4345.5152623726071</v>
      </c>
      <c r="Q764" s="12">
        <v>3170.0279787782765</v>
      </c>
      <c r="R764" s="27">
        <v>3.5157544882160898E-5</v>
      </c>
      <c r="S764" s="27">
        <v>2.838807763823811E-5</v>
      </c>
      <c r="T764" s="27">
        <v>0</v>
      </c>
      <c r="U764" s="27">
        <v>6.5145980701640873E-4</v>
      </c>
      <c r="V764" s="27">
        <v>4.1741291766691829E-4</v>
      </c>
      <c r="W764" s="27">
        <v>0</v>
      </c>
      <c r="X764" s="27">
        <v>0</v>
      </c>
      <c r="Y764" s="27">
        <v>7.2811177857496757E-7</v>
      </c>
      <c r="Z764" s="27">
        <v>1.9416088815562221E-4</v>
      </c>
      <c r="AA764" s="27">
        <v>3.2350423512218795E-4</v>
      </c>
      <c r="AB764" s="27">
        <v>5.820832657238063E-4</v>
      </c>
      <c r="AC764" s="18">
        <v>2.0299044072581067E-4</v>
      </c>
      <c r="AD764" s="12">
        <v>757</v>
      </c>
      <c r="AE764" s="17">
        <v>7</v>
      </c>
      <c r="AF764" s="18">
        <v>0.93679711155019285</v>
      </c>
      <c r="AG764" t="str">
        <f>IF(AF764&lt;='CAV Tier 1 Analysis'!$A$5,"Tier 1", "Tier 2")</f>
        <v>Tier 2</v>
      </c>
      <c r="AH764" t="str">
        <f t="shared" si="24"/>
        <v>Texas - Tier 2</v>
      </c>
      <c r="AI764" t="str">
        <f t="shared" si="25"/>
        <v>Forney, City Of - Tier 2</v>
      </c>
    </row>
    <row r="765" spans="1:35" x14ac:dyDescent="0.3">
      <c r="A765">
        <v>758</v>
      </c>
      <c r="B765">
        <v>6</v>
      </c>
      <c r="C765" t="s">
        <v>23</v>
      </c>
      <c r="D765" t="s">
        <v>3938</v>
      </c>
      <c r="E765" t="s">
        <v>6055</v>
      </c>
      <c r="F765" t="s">
        <v>1575</v>
      </c>
      <c r="G765" s="59">
        <v>1.1755400000000003</v>
      </c>
      <c r="H765">
        <v>3</v>
      </c>
      <c r="I765">
        <v>0</v>
      </c>
      <c r="J765" s="12">
        <v>6</v>
      </c>
      <c r="K765" s="12">
        <v>7.25</v>
      </c>
      <c r="L765">
        <v>0</v>
      </c>
      <c r="M765" s="12">
        <v>0</v>
      </c>
      <c r="N765" s="12">
        <v>0</v>
      </c>
      <c r="O765" s="12">
        <v>1356.799051892893</v>
      </c>
      <c r="P765" s="12">
        <v>1265.437126210421</v>
      </c>
      <c r="Q765" s="12">
        <v>6.8645043001008617</v>
      </c>
      <c r="R765" s="27">
        <v>5.3009880485674236E-6</v>
      </c>
      <c r="S765" s="27">
        <v>4.7313462730396847E-6</v>
      </c>
      <c r="T765" s="27">
        <v>0</v>
      </c>
      <c r="U765" s="27">
        <v>5.5839412029977896E-4</v>
      </c>
      <c r="V765" s="27">
        <v>1.5131218265425788E-3</v>
      </c>
      <c r="W765" s="27">
        <v>0</v>
      </c>
      <c r="X765" s="27">
        <v>0</v>
      </c>
      <c r="Y765" s="27">
        <v>0</v>
      </c>
      <c r="Z765" s="27">
        <v>5.5783179503942822E-5</v>
      </c>
      <c r="AA765" s="27">
        <v>9.4206151605231663E-5</v>
      </c>
      <c r="AB765" s="27">
        <v>1.2604661874680872E-6</v>
      </c>
      <c r="AC765" s="18">
        <v>2.0298164349641888E-4</v>
      </c>
      <c r="AD765" s="12">
        <v>758</v>
      </c>
      <c r="AE765" s="17">
        <v>7</v>
      </c>
      <c r="AF765" s="18">
        <v>0.93700009319368927</v>
      </c>
      <c r="AG765" t="str">
        <f>IF(AF765&lt;='CAV Tier 1 Analysis'!$A$5,"Tier 1", "Tier 2")</f>
        <v>Tier 2</v>
      </c>
      <c r="AH765" t="str">
        <f t="shared" si="24"/>
        <v>Texas - Tier 2</v>
      </c>
      <c r="AI765" t="str">
        <f t="shared" si="25"/>
        <v>Abernathy, City Of - Tier 2</v>
      </c>
    </row>
    <row r="766" spans="1:35" x14ac:dyDescent="0.3">
      <c r="A766">
        <v>759</v>
      </c>
      <c r="B766">
        <v>6</v>
      </c>
      <c r="C766" t="s">
        <v>23</v>
      </c>
      <c r="D766" t="s">
        <v>4200</v>
      </c>
      <c r="E766" t="s">
        <v>6418</v>
      </c>
      <c r="F766" t="s">
        <v>1780</v>
      </c>
      <c r="G766" s="59">
        <v>0.96633999999999998</v>
      </c>
      <c r="H766">
        <v>0</v>
      </c>
      <c r="I766">
        <v>0</v>
      </c>
      <c r="J766" s="12">
        <v>6</v>
      </c>
      <c r="K766" s="12">
        <v>8</v>
      </c>
      <c r="L766">
        <v>0</v>
      </c>
      <c r="M766" s="12">
        <v>0</v>
      </c>
      <c r="N766" s="12">
        <v>0</v>
      </c>
      <c r="O766" s="12">
        <v>6.8521487153424294</v>
      </c>
      <c r="P766" s="12">
        <v>0</v>
      </c>
      <c r="Q766" s="12">
        <v>0</v>
      </c>
      <c r="R766" s="27">
        <v>4.3576201497632086E-6</v>
      </c>
      <c r="S766" s="27">
        <v>0</v>
      </c>
      <c r="T766" s="27">
        <v>0</v>
      </c>
      <c r="U766" s="27">
        <v>5.5839412029977896E-4</v>
      </c>
      <c r="V766" s="27">
        <v>1.6696516706676732E-3</v>
      </c>
      <c r="W766" s="27">
        <v>0</v>
      </c>
      <c r="X766" s="27">
        <v>0</v>
      </c>
      <c r="Y766" s="27">
        <v>0</v>
      </c>
      <c r="Z766" s="27">
        <v>2.8171794580958469E-7</v>
      </c>
      <c r="AA766" s="27">
        <v>0</v>
      </c>
      <c r="AB766" s="27">
        <v>0</v>
      </c>
      <c r="AC766" s="18">
        <v>2.0297137536936591E-4</v>
      </c>
      <c r="AD766" s="12">
        <v>759</v>
      </c>
      <c r="AE766" s="17">
        <v>7</v>
      </c>
      <c r="AF766" s="18">
        <v>0.93720306456905866</v>
      </c>
      <c r="AG766" t="str">
        <f>IF(AF766&lt;='CAV Tier 1 Analysis'!$A$5,"Tier 1", "Tier 2")</f>
        <v>Tier 2</v>
      </c>
      <c r="AH766" t="str">
        <f t="shared" si="24"/>
        <v>Texas - Tier 2</v>
      </c>
      <c r="AI766" t="str">
        <f t="shared" si="25"/>
        <v>Byers, City Of - Tier 2</v>
      </c>
    </row>
    <row r="767" spans="1:35" x14ac:dyDescent="0.3">
      <c r="A767">
        <v>760</v>
      </c>
      <c r="B767">
        <v>6</v>
      </c>
      <c r="C767" t="s">
        <v>23</v>
      </c>
      <c r="D767" t="s">
        <v>3828</v>
      </c>
      <c r="E767" t="s">
        <v>5908</v>
      </c>
      <c r="F767" t="s">
        <v>1770</v>
      </c>
      <c r="G767" s="59">
        <v>2.0097500000000004</v>
      </c>
      <c r="H767">
        <v>9</v>
      </c>
      <c r="I767">
        <v>0</v>
      </c>
      <c r="J767" s="12">
        <v>8</v>
      </c>
      <c r="K767" s="12">
        <v>7</v>
      </c>
      <c r="L767">
        <v>0</v>
      </c>
      <c r="M767" s="12">
        <v>0</v>
      </c>
      <c r="N767" s="12">
        <v>2.0075435395961563</v>
      </c>
      <c r="O767" s="12">
        <v>25.798470316435154</v>
      </c>
      <c r="P767" s="12">
        <v>0</v>
      </c>
      <c r="Q767" s="12">
        <v>0</v>
      </c>
      <c r="R767" s="27">
        <v>9.0627802802187745E-6</v>
      </c>
      <c r="S767" s="27">
        <v>1.4194038819119055E-5</v>
      </c>
      <c r="T767" s="27">
        <v>0</v>
      </c>
      <c r="U767" s="27">
        <v>7.4452549373303862E-4</v>
      </c>
      <c r="V767" s="27">
        <v>1.460945211834214E-3</v>
      </c>
      <c r="W767" s="27">
        <v>0</v>
      </c>
      <c r="X767" s="27">
        <v>0</v>
      </c>
      <c r="Y767" s="27">
        <v>1.5351611136928937E-6</v>
      </c>
      <c r="Z767" s="27">
        <v>1.0606734273443819E-6</v>
      </c>
      <c r="AA767" s="27">
        <v>0</v>
      </c>
      <c r="AB767" s="27">
        <v>0</v>
      </c>
      <c r="AC767" s="18">
        <v>2.0284757810978433E-4</v>
      </c>
      <c r="AD767" s="12">
        <v>760</v>
      </c>
      <c r="AE767" s="17">
        <v>7</v>
      </c>
      <c r="AF767" s="18">
        <v>0.9374059121471684</v>
      </c>
      <c r="AG767" t="str">
        <f>IF(AF767&lt;='CAV Tier 1 Analysis'!$A$5,"Tier 1", "Tier 2")</f>
        <v>Tier 2</v>
      </c>
      <c r="AH767" t="str">
        <f t="shared" si="24"/>
        <v>Texas - Tier 2</v>
      </c>
      <c r="AI767" t="str">
        <f t="shared" si="25"/>
        <v>Snook, City Of - Tier 2</v>
      </c>
    </row>
    <row r="768" spans="1:35" x14ac:dyDescent="0.3">
      <c r="A768">
        <v>761</v>
      </c>
      <c r="B768">
        <v>6</v>
      </c>
      <c r="C768" t="s">
        <v>23</v>
      </c>
      <c r="D768" t="s">
        <v>4184</v>
      </c>
      <c r="E768" t="s">
        <v>6388</v>
      </c>
      <c r="F768" t="s">
        <v>1782</v>
      </c>
      <c r="G768" s="59">
        <v>0.62390000000000001</v>
      </c>
      <c r="H768">
        <v>0</v>
      </c>
      <c r="I768">
        <v>0</v>
      </c>
      <c r="J768" s="12">
        <v>6</v>
      </c>
      <c r="K768" s="12">
        <v>8</v>
      </c>
      <c r="L768">
        <v>0</v>
      </c>
      <c r="M768" s="12">
        <v>0</v>
      </c>
      <c r="N768" s="12">
        <v>0</v>
      </c>
      <c r="O768" s="12">
        <v>1.2816657417146158</v>
      </c>
      <c r="P768" s="12">
        <v>0</v>
      </c>
      <c r="Q768" s="12">
        <v>0</v>
      </c>
      <c r="R768" s="27">
        <v>2.8134188913190659E-6</v>
      </c>
      <c r="S768" s="27">
        <v>0</v>
      </c>
      <c r="T768" s="27">
        <v>0</v>
      </c>
      <c r="U768" s="27">
        <v>5.5839412029977896E-4</v>
      </c>
      <c r="V768" s="27">
        <v>1.6696516706676732E-3</v>
      </c>
      <c r="W768" s="27">
        <v>0</v>
      </c>
      <c r="X768" s="27">
        <v>0</v>
      </c>
      <c r="Y768" s="27">
        <v>0</v>
      </c>
      <c r="Z768" s="27">
        <v>5.2694162805004927E-8</v>
      </c>
      <c r="AA768" s="27">
        <v>0</v>
      </c>
      <c r="AB768" s="27">
        <v>0</v>
      </c>
      <c r="AC768" s="18">
        <v>2.0281017309287054E-4</v>
      </c>
      <c r="AD768" s="12">
        <v>761</v>
      </c>
      <c r="AE768" s="17">
        <v>7</v>
      </c>
      <c r="AF768" s="18">
        <v>0.93760872232026127</v>
      </c>
      <c r="AG768" t="str">
        <f>IF(AF768&lt;='CAV Tier 1 Analysis'!$A$5,"Tier 1", "Tier 2")</f>
        <v>Tier 2</v>
      </c>
      <c r="AH768" t="str">
        <f t="shared" si="24"/>
        <v>Texas - Tier 2</v>
      </c>
      <c r="AI768" t="str">
        <f t="shared" si="25"/>
        <v>Megargel, Town Of - Tier 2</v>
      </c>
    </row>
    <row r="769" spans="1:35" x14ac:dyDescent="0.3">
      <c r="A769">
        <v>762</v>
      </c>
      <c r="B769">
        <v>6</v>
      </c>
      <c r="C769" t="s">
        <v>23</v>
      </c>
      <c r="D769" t="s">
        <v>2982</v>
      </c>
      <c r="E769" t="s">
        <v>5873</v>
      </c>
      <c r="F769" t="s">
        <v>1615</v>
      </c>
      <c r="G769" s="59">
        <v>3.1664500000000002</v>
      </c>
      <c r="H769">
        <v>30</v>
      </c>
      <c r="I769">
        <v>0</v>
      </c>
      <c r="J769" s="12">
        <v>20</v>
      </c>
      <c r="K769" s="12">
        <v>1</v>
      </c>
      <c r="L769">
        <v>0</v>
      </c>
      <c r="M769" s="12">
        <v>11</v>
      </c>
      <c r="N769" s="12">
        <v>0</v>
      </c>
      <c r="O769" s="12">
        <v>248.30658971771248</v>
      </c>
      <c r="P769" s="12">
        <v>121.55861071154916</v>
      </c>
      <c r="Q769" s="12">
        <v>0</v>
      </c>
      <c r="R769" s="27">
        <v>1.4278811105012432E-5</v>
      </c>
      <c r="S769" s="27">
        <v>4.7313462730396852E-5</v>
      </c>
      <c r="T769" s="27">
        <v>0</v>
      </c>
      <c r="U769" s="27">
        <v>1.8613137343325965E-3</v>
      </c>
      <c r="V769" s="27">
        <v>2.0870645883345915E-4</v>
      </c>
      <c r="W769" s="27">
        <v>0</v>
      </c>
      <c r="X769" s="27">
        <v>7.6440296626822029E-5</v>
      </c>
      <c r="Y769" s="27">
        <v>0</v>
      </c>
      <c r="Z769" s="27">
        <v>1.0208830148363396E-5</v>
      </c>
      <c r="AA769" s="27">
        <v>9.0494965513674482E-6</v>
      </c>
      <c r="AB769" s="27">
        <v>0</v>
      </c>
      <c r="AC769" s="18">
        <v>2.0248282639345619E-4</v>
      </c>
      <c r="AD769" s="12">
        <v>762</v>
      </c>
      <c r="AE769" s="17">
        <v>7</v>
      </c>
      <c r="AF769" s="18">
        <v>0.93781120514665472</v>
      </c>
      <c r="AG769" t="str">
        <f>IF(AF769&lt;='CAV Tier 1 Analysis'!$A$5,"Tier 1", "Tier 2")</f>
        <v>Tier 2</v>
      </c>
      <c r="AH769" t="str">
        <f t="shared" si="24"/>
        <v>Texas - Tier 2</v>
      </c>
      <c r="AI769" t="str">
        <f t="shared" si="25"/>
        <v>Ames, City Of - Tier 2</v>
      </c>
    </row>
    <row r="770" spans="1:35" x14ac:dyDescent="0.3">
      <c r="A770">
        <v>763</v>
      </c>
      <c r="B770">
        <v>6</v>
      </c>
      <c r="C770" t="s">
        <v>23</v>
      </c>
      <c r="D770" t="s">
        <v>4392</v>
      </c>
      <c r="E770" t="s">
        <v>6670</v>
      </c>
      <c r="F770" t="s">
        <v>1096</v>
      </c>
      <c r="G770" s="59">
        <v>3.2222</v>
      </c>
      <c r="H770">
        <v>122</v>
      </c>
      <c r="I770">
        <v>2</v>
      </c>
      <c r="J770" s="12">
        <v>8.6666666666666661</v>
      </c>
      <c r="K770" s="12">
        <v>3.3333333333333335</v>
      </c>
      <c r="L770">
        <v>0</v>
      </c>
      <c r="M770" s="12">
        <v>9.5894482030910559</v>
      </c>
      <c r="N770" s="12">
        <v>244.76592188348346</v>
      </c>
      <c r="O770" s="12">
        <v>1531.3569002022275</v>
      </c>
      <c r="P770" s="12">
        <v>1475.1631348147725</v>
      </c>
      <c r="Q770" s="12">
        <v>267.9807614239196</v>
      </c>
      <c r="R770" s="27">
        <v>1.4530210533111547E-5</v>
      </c>
      <c r="S770" s="27">
        <v>1.9240808177028052E-4</v>
      </c>
      <c r="T770" s="27">
        <v>4.1837503137812737E-5</v>
      </c>
      <c r="U770" s="27">
        <v>8.0656928487745846E-4</v>
      </c>
      <c r="V770" s="27">
        <v>6.9568819611153052E-4</v>
      </c>
      <c r="W770" s="27">
        <v>0</v>
      </c>
      <c r="X770" s="27">
        <v>6.6638205921075067E-5</v>
      </c>
      <c r="Y770" s="27">
        <v>1.8717159444935592E-4</v>
      </c>
      <c r="Z770" s="27">
        <v>6.2959917851804155E-5</v>
      </c>
      <c r="AA770" s="27">
        <v>1.0981931780125516E-4</v>
      </c>
      <c r="AB770" s="27">
        <v>4.9206858048270127E-5</v>
      </c>
      <c r="AC770" s="18">
        <v>2.0243901550017764E-4</v>
      </c>
      <c r="AD770" s="12">
        <v>763</v>
      </c>
      <c r="AE770" s="17">
        <v>7</v>
      </c>
      <c r="AF770" s="18">
        <v>0.93801364416215494</v>
      </c>
      <c r="AG770" t="str">
        <f>IF(AF770&lt;='CAV Tier 1 Analysis'!$A$5,"Tier 1", "Tier 2")</f>
        <v>Tier 2</v>
      </c>
      <c r="AH770" t="str">
        <f t="shared" si="24"/>
        <v>Texas - Tier 2</v>
      </c>
      <c r="AI770" t="str">
        <f t="shared" si="25"/>
        <v>Granite Shoals, City Of - Tier 2</v>
      </c>
    </row>
    <row r="771" spans="1:35" x14ac:dyDescent="0.3">
      <c r="A771">
        <v>764</v>
      </c>
      <c r="B771">
        <v>6</v>
      </c>
      <c r="C771" t="s">
        <v>23</v>
      </c>
      <c r="D771" t="s">
        <v>4350</v>
      </c>
      <c r="E771" t="s">
        <v>6612</v>
      </c>
      <c r="F771" t="s">
        <v>1067</v>
      </c>
      <c r="G771" s="59">
        <v>4.9922300000000002</v>
      </c>
      <c r="H771">
        <v>21</v>
      </c>
      <c r="I771">
        <v>14</v>
      </c>
      <c r="J771" s="12">
        <v>9</v>
      </c>
      <c r="K771" s="12">
        <v>3</v>
      </c>
      <c r="L771">
        <v>2</v>
      </c>
      <c r="M771" s="12">
        <v>18.71636523156986</v>
      </c>
      <c r="N771" s="12">
        <v>37.542604749321292</v>
      </c>
      <c r="O771" s="12">
        <v>1389.6047063473009</v>
      </c>
      <c r="P771" s="12">
        <v>1198.9944395307989</v>
      </c>
      <c r="Q771" s="12">
        <v>173.01205972575872</v>
      </c>
      <c r="R771" s="27">
        <v>2.2511995819538034E-5</v>
      </c>
      <c r="S771" s="27">
        <v>3.3119423911277797E-5</v>
      </c>
      <c r="T771" s="27">
        <v>2.9286252196468915E-4</v>
      </c>
      <c r="U771" s="27">
        <v>8.3759118044966839E-4</v>
      </c>
      <c r="V771" s="27">
        <v>6.2611937650037738E-4</v>
      </c>
      <c r="W771" s="27">
        <v>7.6710647437864377E-5</v>
      </c>
      <c r="X771" s="27">
        <v>1.3006222818883078E-4</v>
      </c>
      <c r="Y771" s="27">
        <v>2.8708690885724959E-5</v>
      </c>
      <c r="Z771" s="27">
        <v>5.7131944974129056E-5</v>
      </c>
      <c r="AA771" s="27">
        <v>8.9259789842364778E-5</v>
      </c>
      <c r="AB771" s="27">
        <v>3.1768623308360931E-5</v>
      </c>
      <c r="AC771" s="18">
        <v>2.0234967484389322E-4</v>
      </c>
      <c r="AD771" s="12">
        <v>764</v>
      </c>
      <c r="AE771" s="17">
        <v>7</v>
      </c>
      <c r="AF771" s="18">
        <v>0.93821599383699883</v>
      </c>
      <c r="AG771" t="str">
        <f>IF(AF771&lt;='CAV Tier 1 Analysis'!$A$5,"Tier 1", "Tier 2")</f>
        <v>Tier 2</v>
      </c>
      <c r="AH771" t="str">
        <f t="shared" si="24"/>
        <v>Texas - Tier 2</v>
      </c>
      <c r="AI771" t="str">
        <f t="shared" si="25"/>
        <v>Hempstead, City Of - Tier 2</v>
      </c>
    </row>
    <row r="772" spans="1:35" x14ac:dyDescent="0.3">
      <c r="A772">
        <v>765</v>
      </c>
      <c r="B772">
        <v>6</v>
      </c>
      <c r="C772" t="s">
        <v>23</v>
      </c>
      <c r="D772" t="s">
        <v>3778</v>
      </c>
      <c r="E772" t="s">
        <v>5838</v>
      </c>
      <c r="F772" t="s">
        <v>1213</v>
      </c>
      <c r="G772" s="59">
        <v>4.7453399999999997</v>
      </c>
      <c r="H772">
        <v>25</v>
      </c>
      <c r="I772">
        <v>0</v>
      </c>
      <c r="J772" s="12">
        <v>10</v>
      </c>
      <c r="K772" s="12">
        <v>3</v>
      </c>
      <c r="L772">
        <v>0</v>
      </c>
      <c r="M772" s="12">
        <v>5.1002035681321054</v>
      </c>
      <c r="N772" s="12">
        <v>176.32203182842053</v>
      </c>
      <c r="O772" s="12">
        <v>3985.6620089983808</v>
      </c>
      <c r="P772" s="12">
        <v>3633.3236692691435</v>
      </c>
      <c r="Q772" s="12">
        <v>0</v>
      </c>
      <c r="R772" s="27">
        <v>2.1398668379118471E-5</v>
      </c>
      <c r="S772" s="27">
        <v>3.942788560866404E-5</v>
      </c>
      <c r="T772" s="27">
        <v>0</v>
      </c>
      <c r="U772" s="27">
        <v>9.3065686716629827E-4</v>
      </c>
      <c r="V772" s="27">
        <v>6.2611937650037738E-4</v>
      </c>
      <c r="W772" s="27">
        <v>0</v>
      </c>
      <c r="X772" s="27">
        <v>3.5441915782290382E-5</v>
      </c>
      <c r="Y772" s="27">
        <v>1.3483280507319074E-4</v>
      </c>
      <c r="Z772" s="27">
        <v>1.6386575372367906E-4</v>
      </c>
      <c r="AA772" s="27">
        <v>2.7048474659746141E-4</v>
      </c>
      <c r="AB772" s="27">
        <v>0</v>
      </c>
      <c r="AC772" s="18">
        <v>2.0202072898464361E-4</v>
      </c>
      <c r="AD772" s="12">
        <v>765</v>
      </c>
      <c r="AE772" s="17">
        <v>7</v>
      </c>
      <c r="AF772" s="18">
        <v>0.9384180145659835</v>
      </c>
      <c r="AG772" t="str">
        <f>IF(AF772&lt;='CAV Tier 1 Analysis'!$A$5,"Tier 1", "Tier 2")</f>
        <v>Tier 2</v>
      </c>
      <c r="AH772" t="str">
        <f t="shared" si="24"/>
        <v>Texas - Tier 2</v>
      </c>
      <c r="AI772" t="str">
        <f t="shared" si="25"/>
        <v>Diboll, City Of - Tier 2</v>
      </c>
    </row>
    <row r="773" spans="1:35" x14ac:dyDescent="0.3">
      <c r="A773">
        <v>766</v>
      </c>
      <c r="B773">
        <v>6</v>
      </c>
      <c r="C773" t="s">
        <v>23</v>
      </c>
      <c r="D773" t="s">
        <v>4278</v>
      </c>
      <c r="E773" t="s">
        <v>6524</v>
      </c>
      <c r="F773" t="s">
        <v>1303</v>
      </c>
      <c r="G773" s="59">
        <v>3.9395599999999997</v>
      </c>
      <c r="H773">
        <v>10</v>
      </c>
      <c r="I773">
        <v>3</v>
      </c>
      <c r="J773" s="12">
        <v>8</v>
      </c>
      <c r="K773" s="12">
        <v>5</v>
      </c>
      <c r="L773">
        <v>0</v>
      </c>
      <c r="M773" s="12">
        <v>4</v>
      </c>
      <c r="N773" s="12">
        <v>0</v>
      </c>
      <c r="O773" s="12">
        <v>2726.8558801876657</v>
      </c>
      <c r="P773" s="12">
        <v>2641.4639085065169</v>
      </c>
      <c r="Q773" s="12">
        <v>0</v>
      </c>
      <c r="R773" s="27">
        <v>1.7765078582280714E-5</v>
      </c>
      <c r="S773" s="27">
        <v>1.5771154243465617E-5</v>
      </c>
      <c r="T773" s="27">
        <v>6.2756254706719102E-5</v>
      </c>
      <c r="U773" s="27">
        <v>7.4452549373303862E-4</v>
      </c>
      <c r="V773" s="27">
        <v>1.0435322941672958E-3</v>
      </c>
      <c r="W773" s="27">
        <v>0</v>
      </c>
      <c r="X773" s="27">
        <v>2.7796471500662555E-5</v>
      </c>
      <c r="Y773" s="27">
        <v>0</v>
      </c>
      <c r="Z773" s="27">
        <v>1.1211143671841132E-4</v>
      </c>
      <c r="AA773" s="27">
        <v>1.9664520999926349E-4</v>
      </c>
      <c r="AB773" s="27">
        <v>0</v>
      </c>
      <c r="AC773" s="18">
        <v>2.0190030851373978E-4</v>
      </c>
      <c r="AD773" s="12">
        <v>766</v>
      </c>
      <c r="AE773" s="17">
        <v>7</v>
      </c>
      <c r="AF773" s="18">
        <v>0.93861991487449725</v>
      </c>
      <c r="AG773" t="str">
        <f>IF(AF773&lt;='CAV Tier 1 Analysis'!$A$5,"Tier 1", "Tier 2")</f>
        <v>Tier 2</v>
      </c>
      <c r="AH773" t="str">
        <f t="shared" si="24"/>
        <v>Texas - Tier 2</v>
      </c>
      <c r="AI773" t="str">
        <f t="shared" si="25"/>
        <v>Groesbeck, City Of - Tier 2</v>
      </c>
    </row>
    <row r="774" spans="1:35" x14ac:dyDescent="0.3">
      <c r="A774">
        <v>767</v>
      </c>
      <c r="B774">
        <v>6</v>
      </c>
      <c r="C774" t="s">
        <v>23</v>
      </c>
      <c r="D774" t="s">
        <v>4225</v>
      </c>
      <c r="E774" t="s">
        <v>6452</v>
      </c>
      <c r="F774" t="s">
        <v>1677</v>
      </c>
      <c r="G774" s="59">
        <v>0.76844000000000001</v>
      </c>
      <c r="H774">
        <v>1</v>
      </c>
      <c r="I774">
        <v>0</v>
      </c>
      <c r="J774" s="12">
        <v>5</v>
      </c>
      <c r="K774" s="12">
        <v>8</v>
      </c>
      <c r="L774">
        <v>0</v>
      </c>
      <c r="M774" s="12">
        <v>0</v>
      </c>
      <c r="N774" s="12">
        <v>0</v>
      </c>
      <c r="O774" s="12">
        <v>702.83481483317905</v>
      </c>
      <c r="P774" s="12">
        <v>696.28931901333499</v>
      </c>
      <c r="Q774" s="12">
        <v>0</v>
      </c>
      <c r="R774" s="27">
        <v>3.4652085475961258E-6</v>
      </c>
      <c r="S774" s="27">
        <v>1.5771154243465616E-6</v>
      </c>
      <c r="T774" s="27">
        <v>0</v>
      </c>
      <c r="U774" s="27">
        <v>4.6532843358314913E-4</v>
      </c>
      <c r="V774" s="27">
        <v>1.6696516706676732E-3</v>
      </c>
      <c r="W774" s="27">
        <v>0</v>
      </c>
      <c r="X774" s="27">
        <v>0</v>
      </c>
      <c r="Y774" s="27">
        <v>0</v>
      </c>
      <c r="Z774" s="27">
        <v>2.8896217595938171E-5</v>
      </c>
      <c r="AA774" s="27">
        <v>5.183563512515947E-5</v>
      </c>
      <c r="AB774" s="27">
        <v>0</v>
      </c>
      <c r="AC774" s="18">
        <v>2.0188675281307845E-4</v>
      </c>
      <c r="AD774" s="12">
        <v>767</v>
      </c>
      <c r="AE774" s="17">
        <v>7</v>
      </c>
      <c r="AF774" s="18">
        <v>0.93882180162731033</v>
      </c>
      <c r="AG774" t="str">
        <f>IF(AF774&lt;='CAV Tier 1 Analysis'!$A$5,"Tier 1", "Tier 2")</f>
        <v>Tier 2</v>
      </c>
      <c r="AH774" t="str">
        <f t="shared" si="24"/>
        <v>Texas - Tier 2</v>
      </c>
      <c r="AI774" t="str">
        <f t="shared" si="25"/>
        <v>Asherton, City Of - Tier 2</v>
      </c>
    </row>
    <row r="775" spans="1:35" x14ac:dyDescent="0.3">
      <c r="A775">
        <v>768</v>
      </c>
      <c r="B775">
        <v>6</v>
      </c>
      <c r="C775" t="s">
        <v>23</v>
      </c>
      <c r="D775" t="s">
        <v>2850</v>
      </c>
      <c r="E775" t="s">
        <v>6784</v>
      </c>
      <c r="F775" t="s">
        <v>1557</v>
      </c>
      <c r="G775" s="59">
        <v>1.4875799999999999</v>
      </c>
      <c r="H775">
        <v>26</v>
      </c>
      <c r="I775">
        <v>2</v>
      </c>
      <c r="J775" s="12">
        <v>17</v>
      </c>
      <c r="K775" s="12">
        <v>2</v>
      </c>
      <c r="L775">
        <v>0</v>
      </c>
      <c r="M775" s="12">
        <v>1.9853722152758171</v>
      </c>
      <c r="N775" s="12">
        <v>3.079617145150785</v>
      </c>
      <c r="O775" s="12">
        <v>1077.8516479129505</v>
      </c>
      <c r="P775" s="12">
        <v>955.32788037750481</v>
      </c>
      <c r="Q775" s="12">
        <v>0</v>
      </c>
      <c r="R775" s="27">
        <v>6.7081033408373387E-6</v>
      </c>
      <c r="S775" s="27">
        <v>4.1005001033010603E-5</v>
      </c>
      <c r="T775" s="27">
        <v>4.1837503137812737E-5</v>
      </c>
      <c r="U775" s="27">
        <v>1.582116674182707E-3</v>
      </c>
      <c r="V775" s="27">
        <v>4.1741291766691829E-4</v>
      </c>
      <c r="W775" s="27">
        <v>0</v>
      </c>
      <c r="X775" s="27">
        <v>1.3796585550030382E-5</v>
      </c>
      <c r="Y775" s="27">
        <v>2.3549718315192552E-6</v>
      </c>
      <c r="Z775" s="27">
        <v>4.4314588715451947E-5</v>
      </c>
      <c r="AA775" s="27">
        <v>7.1119900995051673E-5</v>
      </c>
      <c r="AB775" s="27">
        <v>0</v>
      </c>
      <c r="AC775" s="18">
        <v>2.0187874967757629E-4</v>
      </c>
      <c r="AD775" s="12">
        <v>768</v>
      </c>
      <c r="AE775" s="17">
        <v>7</v>
      </c>
      <c r="AF775" s="18">
        <v>0.93902368037698791</v>
      </c>
      <c r="AG775" t="str">
        <f>IF(AF775&lt;='CAV Tier 1 Analysis'!$A$5,"Tier 1", "Tier 2")</f>
        <v>Tier 2</v>
      </c>
      <c r="AH775" t="str">
        <f t="shared" si="24"/>
        <v>Texas - Tier 2</v>
      </c>
      <c r="AI775" t="str">
        <f t="shared" si="25"/>
        <v>Taft, City Of - Tier 2</v>
      </c>
    </row>
    <row r="776" spans="1:35" x14ac:dyDescent="0.3">
      <c r="A776">
        <v>769</v>
      </c>
      <c r="B776">
        <v>6</v>
      </c>
      <c r="C776" t="s">
        <v>23</v>
      </c>
      <c r="D776" t="s">
        <v>4387</v>
      </c>
      <c r="E776" t="s">
        <v>6663</v>
      </c>
      <c r="F776" t="s">
        <v>1680</v>
      </c>
      <c r="G776" s="59">
        <v>2.5067200000000001</v>
      </c>
      <c r="H776">
        <v>2</v>
      </c>
      <c r="I776">
        <v>0</v>
      </c>
      <c r="J776" s="12">
        <v>9</v>
      </c>
      <c r="K776" s="12">
        <v>6</v>
      </c>
      <c r="L776">
        <v>0</v>
      </c>
      <c r="M776" s="12">
        <v>0</v>
      </c>
      <c r="N776" s="12">
        <v>0</v>
      </c>
      <c r="O776" s="12">
        <v>1028.6837740858905</v>
      </c>
      <c r="P776" s="12">
        <v>979.49303079082028</v>
      </c>
      <c r="Q776" s="12">
        <v>0.55690280995281682</v>
      </c>
      <c r="R776" s="27">
        <v>1.1303820168692625E-5</v>
      </c>
      <c r="S776" s="27">
        <v>3.1542308486931231E-6</v>
      </c>
      <c r="T776" s="27">
        <v>0</v>
      </c>
      <c r="U776" s="27">
        <v>8.3759118044966839E-4</v>
      </c>
      <c r="V776" s="27">
        <v>1.2522387530007548E-3</v>
      </c>
      <c r="W776" s="27">
        <v>0</v>
      </c>
      <c r="X776" s="27">
        <v>0</v>
      </c>
      <c r="Y776" s="27">
        <v>0</v>
      </c>
      <c r="Z776" s="27">
        <v>4.2293110053821352E-5</v>
      </c>
      <c r="AA776" s="27">
        <v>7.2918888693648302E-5</v>
      </c>
      <c r="AB776" s="27">
        <v>1.0225897325771618E-7</v>
      </c>
      <c r="AC776" s="18">
        <v>2.0178202201713962E-4</v>
      </c>
      <c r="AD776" s="12">
        <v>769</v>
      </c>
      <c r="AE776" s="17">
        <v>7</v>
      </c>
      <c r="AF776" s="18">
        <v>0.93922546239900506</v>
      </c>
      <c r="AG776" t="str">
        <f>IF(AF776&lt;='CAV Tier 1 Analysis'!$A$5,"Tier 1", "Tier 2")</f>
        <v>Tier 2</v>
      </c>
      <c r="AH776" t="str">
        <f t="shared" ref="AH776:AH839" si="26">C776&amp;" - "&amp;AG776</f>
        <v>Texas - Tier 2</v>
      </c>
      <c r="AI776" t="str">
        <f t="shared" ref="AI776:AI839" si="27">D776&amp;" - "&amp;AG776</f>
        <v>Schulenburg, City Of - Tier 2</v>
      </c>
    </row>
    <row r="777" spans="1:35" x14ac:dyDescent="0.3">
      <c r="A777">
        <v>770</v>
      </c>
      <c r="B777">
        <v>6</v>
      </c>
      <c r="C777" t="s">
        <v>23</v>
      </c>
      <c r="D777" t="s">
        <v>4093</v>
      </c>
      <c r="E777" t="s">
        <v>6264</v>
      </c>
      <c r="F777" t="s">
        <v>1013</v>
      </c>
      <c r="G777" s="59">
        <v>10.161239999999999</v>
      </c>
      <c r="H777">
        <v>15</v>
      </c>
      <c r="I777">
        <v>0</v>
      </c>
      <c r="J777" s="12">
        <v>6.5</v>
      </c>
      <c r="K777" s="12">
        <v>1.75</v>
      </c>
      <c r="L777">
        <v>0</v>
      </c>
      <c r="M777" s="12">
        <v>0</v>
      </c>
      <c r="N777" s="12">
        <v>300.56298369574364</v>
      </c>
      <c r="O777" s="12">
        <v>5010.7073762138689</v>
      </c>
      <c r="P777" s="12">
        <v>3751.2504492878884</v>
      </c>
      <c r="Q777" s="12">
        <v>2512.2743712545762</v>
      </c>
      <c r="R777" s="27">
        <v>4.5821164570006318E-5</v>
      </c>
      <c r="S777" s="27">
        <v>2.3656731365198426E-5</v>
      </c>
      <c r="T777" s="27">
        <v>0</v>
      </c>
      <c r="U777" s="27">
        <v>6.0492696365809385E-4</v>
      </c>
      <c r="V777" s="27">
        <v>3.6523630295855349E-4</v>
      </c>
      <c r="W777" s="27">
        <v>0</v>
      </c>
      <c r="X777" s="27">
        <v>0</v>
      </c>
      <c r="Y777" s="27">
        <v>2.2983940108120199E-4</v>
      </c>
      <c r="Z777" s="27">
        <v>2.0600927500584194E-4</v>
      </c>
      <c r="AA777" s="27">
        <v>2.7926386954767223E-4</v>
      </c>
      <c r="AB777" s="27">
        <v>4.6130598221965036E-4</v>
      </c>
      <c r="AC777" s="18">
        <v>2.0145997185511079E-4</v>
      </c>
      <c r="AD777" s="12">
        <v>770</v>
      </c>
      <c r="AE777" s="17">
        <v>7</v>
      </c>
      <c r="AF777" s="18">
        <v>0.93942692237086012</v>
      </c>
      <c r="AG777" t="str">
        <f>IF(AF777&lt;='CAV Tier 1 Analysis'!$A$5,"Tier 1", "Tier 2")</f>
        <v>Tier 2</v>
      </c>
      <c r="AH777" t="str">
        <f t="shared" si="26"/>
        <v>Texas - Tier 2</v>
      </c>
      <c r="AI777" t="str">
        <f t="shared" si="27"/>
        <v>Royse City, City Of - Tier 2</v>
      </c>
    </row>
    <row r="778" spans="1:35" x14ac:dyDescent="0.3">
      <c r="A778">
        <v>771</v>
      </c>
      <c r="B778">
        <v>6</v>
      </c>
      <c r="C778" t="s">
        <v>23</v>
      </c>
      <c r="D778" t="s">
        <v>2841</v>
      </c>
      <c r="E778" t="s">
        <v>6433</v>
      </c>
      <c r="F778" t="s">
        <v>1145</v>
      </c>
      <c r="G778" s="59">
        <v>1.1413800000000001</v>
      </c>
      <c r="H778">
        <v>9</v>
      </c>
      <c r="I778">
        <v>11</v>
      </c>
      <c r="J778" s="12">
        <v>11</v>
      </c>
      <c r="K778" s="12">
        <v>3</v>
      </c>
      <c r="L778">
        <v>8</v>
      </c>
      <c r="M778" s="12">
        <v>1</v>
      </c>
      <c r="N778" s="12">
        <v>0</v>
      </c>
      <c r="O778" s="12">
        <v>48.359519795982457</v>
      </c>
      <c r="P778" s="12">
        <v>13.230035874123331</v>
      </c>
      <c r="Q778" s="12">
        <v>0</v>
      </c>
      <c r="R778" s="27">
        <v>5.1469467128926997E-6</v>
      </c>
      <c r="S778" s="27">
        <v>1.4194038819119055E-5</v>
      </c>
      <c r="T778" s="27">
        <v>2.3010626725797004E-4</v>
      </c>
      <c r="U778" s="27">
        <v>1.0237225538829282E-3</v>
      </c>
      <c r="V778" s="27">
        <v>6.2611937650037738E-4</v>
      </c>
      <c r="W778" s="27">
        <v>3.0684258975145751E-4</v>
      </c>
      <c r="X778" s="27">
        <v>6.9491178751656388E-6</v>
      </c>
      <c r="Y778" s="27">
        <v>0</v>
      </c>
      <c r="Z778" s="27">
        <v>1.9882441469429333E-6</v>
      </c>
      <c r="AA778" s="27">
        <v>9.8491717959369327E-7</v>
      </c>
      <c r="AB778" s="27">
        <v>0</v>
      </c>
      <c r="AC778" s="18">
        <v>2.0145945928422247E-4</v>
      </c>
      <c r="AD778" s="12">
        <v>771</v>
      </c>
      <c r="AE778" s="17">
        <v>7</v>
      </c>
      <c r="AF778" s="18">
        <v>0.9396283818301443</v>
      </c>
      <c r="AG778" t="str">
        <f>IF(AF778&lt;='CAV Tier 1 Analysis'!$A$5,"Tier 1", "Tier 2")</f>
        <v>Tier 2</v>
      </c>
      <c r="AH778" t="str">
        <f t="shared" si="26"/>
        <v>Texas - Tier 2</v>
      </c>
      <c r="AI778" t="str">
        <f t="shared" si="27"/>
        <v>Lindsay, City Of - Tier 2</v>
      </c>
    </row>
    <row r="779" spans="1:35" x14ac:dyDescent="0.3">
      <c r="A779">
        <v>772</v>
      </c>
      <c r="B779">
        <v>6</v>
      </c>
      <c r="C779" t="s">
        <v>23</v>
      </c>
      <c r="D779" t="s">
        <v>3985</v>
      </c>
      <c r="E779" t="s">
        <v>6118</v>
      </c>
      <c r="F779" t="s">
        <v>1612</v>
      </c>
      <c r="G779" s="59">
        <v>1.00804</v>
      </c>
      <c r="H779">
        <v>0</v>
      </c>
      <c r="I779">
        <v>0</v>
      </c>
      <c r="J779" s="12">
        <v>9</v>
      </c>
      <c r="K779" s="12">
        <v>6</v>
      </c>
      <c r="L779">
        <v>3</v>
      </c>
      <c r="M779" s="12">
        <v>0</v>
      </c>
      <c r="N779" s="12">
        <v>0</v>
      </c>
      <c r="O779" s="12">
        <v>25.767825441226627</v>
      </c>
      <c r="P779" s="12">
        <v>0.18449398246861648</v>
      </c>
      <c r="Q779" s="12">
        <v>3.6956318458131037</v>
      </c>
      <c r="R779" s="27">
        <v>4.5456624125745653E-6</v>
      </c>
      <c r="S779" s="27">
        <v>0</v>
      </c>
      <c r="T779" s="27">
        <v>0</v>
      </c>
      <c r="U779" s="27">
        <v>8.3759118044966839E-4</v>
      </c>
      <c r="V779" s="27">
        <v>1.2522387530007548E-3</v>
      </c>
      <c r="W779" s="27">
        <v>1.1506597115679657E-4</v>
      </c>
      <c r="X779" s="27">
        <v>0</v>
      </c>
      <c r="Y779" s="27">
        <v>0</v>
      </c>
      <c r="Z779" s="27">
        <v>1.0594134997432768E-6</v>
      </c>
      <c r="AA779" s="27">
        <v>1.3734754356970997E-8</v>
      </c>
      <c r="AB779" s="27">
        <v>6.785951001457233E-7</v>
      </c>
      <c r="AC779" s="18">
        <v>2.0101757367036732E-4</v>
      </c>
      <c r="AD779" s="12">
        <v>772</v>
      </c>
      <c r="AE779" s="17">
        <v>7</v>
      </c>
      <c r="AF779" s="18">
        <v>0.93982939940381471</v>
      </c>
      <c r="AG779" t="str">
        <f>IF(AF779&lt;='CAV Tier 1 Analysis'!$A$5,"Tier 1", "Tier 2")</f>
        <v>Tier 2</v>
      </c>
      <c r="AH779" t="str">
        <f t="shared" si="26"/>
        <v>Texas - Tier 2</v>
      </c>
      <c r="AI779" t="str">
        <f t="shared" si="27"/>
        <v>Blum,City Of - Tier 2</v>
      </c>
    </row>
    <row r="780" spans="1:35" x14ac:dyDescent="0.3">
      <c r="A780">
        <v>773</v>
      </c>
      <c r="B780">
        <v>6</v>
      </c>
      <c r="C780" t="s">
        <v>23</v>
      </c>
      <c r="D780" t="s">
        <v>2940</v>
      </c>
      <c r="E780" t="s">
        <v>6818</v>
      </c>
      <c r="F780" t="s">
        <v>1048</v>
      </c>
      <c r="G780" s="59">
        <v>2.0909599999999999</v>
      </c>
      <c r="H780">
        <v>67</v>
      </c>
      <c r="I780">
        <v>0</v>
      </c>
      <c r="J780" s="12">
        <v>11</v>
      </c>
      <c r="K780" s="12">
        <v>1</v>
      </c>
      <c r="L780">
        <v>0</v>
      </c>
      <c r="M780" s="12">
        <v>2</v>
      </c>
      <c r="N780" s="12">
        <v>0</v>
      </c>
      <c r="O780" s="12">
        <v>4161.9976210645964</v>
      </c>
      <c r="P780" s="12">
        <v>3787.794128240499</v>
      </c>
      <c r="Q780" s="12">
        <v>2152.2659872589384</v>
      </c>
      <c r="R780" s="27">
        <v>9.4289892049888026E-6</v>
      </c>
      <c r="S780" s="27">
        <v>1.0566673343121963E-4</v>
      </c>
      <c r="T780" s="27">
        <v>0</v>
      </c>
      <c r="U780" s="27">
        <v>1.0237225538829282E-3</v>
      </c>
      <c r="V780" s="27">
        <v>2.0870645883345915E-4</v>
      </c>
      <c r="W780" s="27">
        <v>0</v>
      </c>
      <c r="X780" s="27">
        <v>1.3898235750331278E-5</v>
      </c>
      <c r="Y780" s="27">
        <v>0</v>
      </c>
      <c r="Z780" s="27">
        <v>1.7111558271427584E-4</v>
      </c>
      <c r="AA780" s="27">
        <v>2.8198438350155955E-4</v>
      </c>
      <c r="AB780" s="27">
        <v>3.9520093291188588E-4</v>
      </c>
      <c r="AC780" s="18">
        <v>2.0088398820278621E-4</v>
      </c>
      <c r="AD780" s="12">
        <v>773</v>
      </c>
      <c r="AE780" s="17">
        <v>7</v>
      </c>
      <c r="AF780" s="18">
        <v>0.94003028339201755</v>
      </c>
      <c r="AG780" t="str">
        <f>IF(AF780&lt;='CAV Tier 1 Analysis'!$A$5,"Tier 1", "Tier 2")</f>
        <v>Tier 2</v>
      </c>
      <c r="AH780" t="str">
        <f t="shared" si="26"/>
        <v>Texas - Tier 2</v>
      </c>
      <c r="AI780" t="str">
        <f t="shared" si="27"/>
        <v>Alton, City Of - Tier 2</v>
      </c>
    </row>
    <row r="781" spans="1:35" x14ac:dyDescent="0.3">
      <c r="A781">
        <v>774</v>
      </c>
      <c r="B781">
        <v>6</v>
      </c>
      <c r="C781" t="s">
        <v>23</v>
      </c>
      <c r="D781" t="s">
        <v>4424</v>
      </c>
      <c r="E781" t="s">
        <v>6707</v>
      </c>
      <c r="F781" t="s">
        <v>1072</v>
      </c>
      <c r="G781" s="59">
        <v>1.4716799999999999</v>
      </c>
      <c r="H781">
        <v>188</v>
      </c>
      <c r="I781">
        <v>0</v>
      </c>
      <c r="J781" s="12">
        <v>14</v>
      </c>
      <c r="K781" s="12">
        <v>1</v>
      </c>
      <c r="L781">
        <v>0</v>
      </c>
      <c r="M781" s="12">
        <v>38.000000000000007</v>
      </c>
      <c r="N781" s="12">
        <v>0</v>
      </c>
      <c r="O781" s="12">
        <v>1272.2180352602227</v>
      </c>
      <c r="P781" s="12">
        <v>945.24895345498192</v>
      </c>
      <c r="Q781" s="12">
        <v>39.575875603527948</v>
      </c>
      <c r="R781" s="27">
        <v>6.6364037730027924E-6</v>
      </c>
      <c r="S781" s="27">
        <v>2.964976997771536E-4</v>
      </c>
      <c r="T781" s="27">
        <v>0</v>
      </c>
      <c r="U781" s="27">
        <v>1.3029196140328175E-3</v>
      </c>
      <c r="V781" s="27">
        <v>2.0870645883345915E-4</v>
      </c>
      <c r="W781" s="27">
        <v>0</v>
      </c>
      <c r="X781" s="27">
        <v>2.6406647925629429E-4</v>
      </c>
      <c r="Y781" s="27">
        <v>0</v>
      </c>
      <c r="Z781" s="27">
        <v>5.2305731589409138E-5</v>
      </c>
      <c r="AA781" s="27">
        <v>7.0369569826465923E-5</v>
      </c>
      <c r="AB781" s="27">
        <v>7.2669563389970051E-6</v>
      </c>
      <c r="AC781" s="18">
        <v>2.0079717394796355E-4</v>
      </c>
      <c r="AD781" s="12">
        <v>774</v>
      </c>
      <c r="AE781" s="17">
        <v>7</v>
      </c>
      <c r="AF781" s="18">
        <v>0.94023108056596549</v>
      </c>
      <c r="AG781" t="str">
        <f>IF(AF781&lt;='CAV Tier 1 Analysis'!$A$5,"Tier 1", "Tier 2")</f>
        <v>Tier 2</v>
      </c>
      <c r="AH781" t="str">
        <f t="shared" si="26"/>
        <v>Texas - Tier 2</v>
      </c>
      <c r="AI781" t="str">
        <f t="shared" si="27"/>
        <v>Primera, Town Of - Tier 2</v>
      </c>
    </row>
    <row r="782" spans="1:35" x14ac:dyDescent="0.3">
      <c r="A782">
        <v>775</v>
      </c>
      <c r="B782">
        <v>6</v>
      </c>
      <c r="C782" t="s">
        <v>23</v>
      </c>
      <c r="D782" t="s">
        <v>4643</v>
      </c>
      <c r="E782" t="s">
        <v>6983</v>
      </c>
      <c r="F782" t="s">
        <v>2345</v>
      </c>
      <c r="G782" s="59">
        <v>4.4963900000000008</v>
      </c>
      <c r="H782">
        <v>17</v>
      </c>
      <c r="I782">
        <v>2</v>
      </c>
      <c r="J782" s="12">
        <v>8</v>
      </c>
      <c r="K782" s="12">
        <v>5.5</v>
      </c>
      <c r="L782">
        <v>0</v>
      </c>
      <c r="M782" s="12">
        <v>6.0000000000000018</v>
      </c>
      <c r="N782" s="12">
        <v>0</v>
      </c>
      <c r="O782" s="12">
        <v>1661.8030235556782</v>
      </c>
      <c r="P782" s="12">
        <v>1571.6116483854819</v>
      </c>
      <c r="Q782" s="12">
        <v>0</v>
      </c>
      <c r="R782" s="27">
        <v>2.02760515607279E-5</v>
      </c>
      <c r="S782" s="27">
        <v>2.6810962213891548E-5</v>
      </c>
      <c r="T782" s="27">
        <v>4.1837503137812737E-5</v>
      </c>
      <c r="U782" s="27">
        <v>7.4452549373303862E-4</v>
      </c>
      <c r="V782" s="27">
        <v>1.1478855235840253E-3</v>
      </c>
      <c r="W782" s="27">
        <v>0</v>
      </c>
      <c r="X782" s="27">
        <v>4.1694707250993845E-5</v>
      </c>
      <c r="Y782" s="27">
        <v>0</v>
      </c>
      <c r="Z782" s="27">
        <v>6.8323055086066787E-5</v>
      </c>
      <c r="AA782" s="27">
        <v>1.1699947958357246E-4</v>
      </c>
      <c r="AB782" s="27">
        <v>0</v>
      </c>
      <c r="AC782" s="18">
        <v>2.0075934328637538E-4</v>
      </c>
      <c r="AD782" s="12">
        <v>775</v>
      </c>
      <c r="AE782" s="17">
        <v>7</v>
      </c>
      <c r="AF782" s="18">
        <v>0.94043183990925183</v>
      </c>
      <c r="AG782" t="str">
        <f>IF(AF782&lt;='CAV Tier 1 Analysis'!$A$5,"Tier 1", "Tier 2")</f>
        <v>Tier 2</v>
      </c>
      <c r="AH782" t="str">
        <f t="shared" si="26"/>
        <v>Texas - Tier 2</v>
      </c>
      <c r="AI782" t="str">
        <f t="shared" si="27"/>
        <v>Yoakum, City Of - Tier 2</v>
      </c>
    </row>
    <row r="783" spans="1:35" x14ac:dyDescent="0.3">
      <c r="A783">
        <v>776</v>
      </c>
      <c r="B783">
        <v>6</v>
      </c>
      <c r="C783" t="s">
        <v>23</v>
      </c>
      <c r="D783" t="s">
        <v>4292</v>
      </c>
      <c r="E783" t="s">
        <v>6543</v>
      </c>
      <c r="F783" t="s">
        <v>1456</v>
      </c>
      <c r="G783" s="59">
        <v>3.2364499999999996</v>
      </c>
      <c r="H783">
        <v>7</v>
      </c>
      <c r="I783">
        <v>2</v>
      </c>
      <c r="J783" s="12">
        <v>18</v>
      </c>
      <c r="K783" s="12">
        <v>1</v>
      </c>
      <c r="L783">
        <v>0</v>
      </c>
      <c r="M783" s="12">
        <v>0</v>
      </c>
      <c r="N783" s="12">
        <v>12.151159203531947</v>
      </c>
      <c r="O783" s="12">
        <v>1799.2890815427797</v>
      </c>
      <c r="P783" s="12">
        <v>1413.0224528455865</v>
      </c>
      <c r="Q783" s="12">
        <v>368.38963979642745</v>
      </c>
      <c r="R783" s="27">
        <v>1.4594469579755713E-5</v>
      </c>
      <c r="S783" s="27">
        <v>1.1039807970425932E-5</v>
      </c>
      <c r="T783" s="27">
        <v>4.1837503137812737E-5</v>
      </c>
      <c r="U783" s="27">
        <v>1.6751823608993368E-3</v>
      </c>
      <c r="V783" s="27">
        <v>2.0870645883345915E-4</v>
      </c>
      <c r="W783" s="27">
        <v>0</v>
      </c>
      <c r="X783" s="27">
        <v>0</v>
      </c>
      <c r="Y783" s="27">
        <v>9.2919464647358301E-6</v>
      </c>
      <c r="Z783" s="27">
        <v>7.3975630860853963E-5</v>
      </c>
      <c r="AA783" s="27">
        <v>1.0519322110692743E-4</v>
      </c>
      <c r="AB783" s="27">
        <v>6.7644022711169715E-5</v>
      </c>
      <c r="AC783" s="18">
        <v>2.0067867468767975E-4</v>
      </c>
      <c r="AD783" s="12">
        <v>776</v>
      </c>
      <c r="AE783" s="17">
        <v>7</v>
      </c>
      <c r="AF783" s="18">
        <v>0.94063251858393948</v>
      </c>
      <c r="AG783" t="str">
        <f>IF(AF783&lt;='CAV Tier 1 Analysis'!$A$5,"Tier 1", "Tier 2")</f>
        <v>Tier 2</v>
      </c>
      <c r="AH783" t="str">
        <f t="shared" si="26"/>
        <v>Texas - Tier 2</v>
      </c>
      <c r="AI783" t="str">
        <f t="shared" si="27"/>
        <v>Willis, City Of - Tier 2</v>
      </c>
    </row>
    <row r="784" spans="1:35" x14ac:dyDescent="0.3">
      <c r="A784">
        <v>777</v>
      </c>
      <c r="B784">
        <v>6</v>
      </c>
      <c r="C784" t="s">
        <v>23</v>
      </c>
      <c r="D784" t="s">
        <v>2405</v>
      </c>
      <c r="E784" t="s">
        <v>6773</v>
      </c>
      <c r="F784" t="s">
        <v>1426</v>
      </c>
      <c r="G784" s="59">
        <v>4.5275199999999991</v>
      </c>
      <c r="H784">
        <v>5</v>
      </c>
      <c r="I784">
        <v>3</v>
      </c>
      <c r="J784" s="12">
        <v>18</v>
      </c>
      <c r="K784" s="12">
        <v>1</v>
      </c>
      <c r="L784">
        <v>1</v>
      </c>
      <c r="M784" s="12">
        <v>0</v>
      </c>
      <c r="N784" s="12">
        <v>63.76692927255074</v>
      </c>
      <c r="O784" s="12">
        <v>855.37141500294365</v>
      </c>
      <c r="P784" s="12">
        <v>315.01704933713177</v>
      </c>
      <c r="Q784" s="12">
        <v>458.27451331210364</v>
      </c>
      <c r="R784" s="27">
        <v>2.0416429393853013E-5</v>
      </c>
      <c r="S784" s="27">
        <v>7.8855771217328087E-6</v>
      </c>
      <c r="T784" s="27">
        <v>6.2756254706719102E-5</v>
      </c>
      <c r="U784" s="27">
        <v>1.6751823608993368E-3</v>
      </c>
      <c r="V784" s="27">
        <v>2.0870645883345915E-4</v>
      </c>
      <c r="W784" s="27">
        <v>3.8355323718932189E-5</v>
      </c>
      <c r="X784" s="27">
        <v>0</v>
      </c>
      <c r="Y784" s="27">
        <v>4.8762334777813752E-5</v>
      </c>
      <c r="Z784" s="27">
        <v>3.5167578514358709E-5</v>
      </c>
      <c r="AA784" s="27">
        <v>2.3451614697727675E-5</v>
      </c>
      <c r="AB784" s="27">
        <v>8.4148760544852893E-5</v>
      </c>
      <c r="AC784" s="18">
        <v>2.0043933574625326E-4</v>
      </c>
      <c r="AD784" s="12">
        <v>777</v>
      </c>
      <c r="AE784" s="17">
        <v>7</v>
      </c>
      <c r="AF784" s="18">
        <v>0.94083295791968569</v>
      </c>
      <c r="AG784" t="str">
        <f>IF(AF784&lt;='CAV Tier 1 Analysis'!$A$5,"Tier 1", "Tier 2")</f>
        <v>Tier 2</v>
      </c>
      <c r="AH784" t="str">
        <f t="shared" si="26"/>
        <v>Texas - Tier 2</v>
      </c>
      <c r="AI784" t="str">
        <f t="shared" si="27"/>
        <v>Montgomery, City Of - Tier 2</v>
      </c>
    </row>
    <row r="785" spans="1:35" x14ac:dyDescent="0.3">
      <c r="A785">
        <v>778</v>
      </c>
      <c r="B785">
        <v>6</v>
      </c>
      <c r="C785" t="s">
        <v>23</v>
      </c>
      <c r="D785" t="s">
        <v>2467</v>
      </c>
      <c r="E785" t="s">
        <v>6747</v>
      </c>
      <c r="F785" t="s">
        <v>1384</v>
      </c>
      <c r="G785" s="59">
        <v>2.1029800000000001</v>
      </c>
      <c r="H785">
        <v>27</v>
      </c>
      <c r="I785">
        <v>2</v>
      </c>
      <c r="J785" s="12">
        <v>18</v>
      </c>
      <c r="K785" s="12">
        <v>1</v>
      </c>
      <c r="L785">
        <v>2</v>
      </c>
      <c r="M785" s="12">
        <v>3.8244776460070944</v>
      </c>
      <c r="N785" s="12">
        <v>12.137214223008934</v>
      </c>
      <c r="O785" s="12">
        <v>690.34929989841646</v>
      </c>
      <c r="P785" s="12">
        <v>439.36102731035737</v>
      </c>
      <c r="Q785" s="12">
        <v>285.9514441511933</v>
      </c>
      <c r="R785" s="27">
        <v>9.4831922745090065E-6</v>
      </c>
      <c r="S785" s="27">
        <v>4.2582116457357165E-5</v>
      </c>
      <c r="T785" s="27">
        <v>4.1837503137812737E-5</v>
      </c>
      <c r="U785" s="27">
        <v>1.6751823608993368E-3</v>
      </c>
      <c r="V785" s="27">
        <v>2.0870645883345915E-4</v>
      </c>
      <c r="W785" s="27">
        <v>7.6710647437864377E-5</v>
      </c>
      <c r="X785" s="27">
        <v>2.6576745973039302E-5</v>
      </c>
      <c r="Y785" s="27">
        <v>9.2812827897480187E-6</v>
      </c>
      <c r="Z785" s="27">
        <v>2.8382890497254434E-5</v>
      </c>
      <c r="AA785" s="27">
        <v>3.2708469422089097E-5</v>
      </c>
      <c r="AB785" s="27">
        <v>5.2506650276983927E-5</v>
      </c>
      <c r="AC785" s="18">
        <v>2.0035984709085948E-4</v>
      </c>
      <c r="AD785" s="12">
        <v>778</v>
      </c>
      <c r="AE785" s="17">
        <v>7</v>
      </c>
      <c r="AF785" s="18">
        <v>0.94103331776677657</v>
      </c>
      <c r="AG785" t="str">
        <f>IF(AF785&lt;='CAV Tier 1 Analysis'!$A$5,"Tier 1", "Tier 2")</f>
        <v>Tier 2</v>
      </c>
      <c r="AH785" t="str">
        <f t="shared" si="26"/>
        <v>Texas - Tier 2</v>
      </c>
      <c r="AI785" t="str">
        <f t="shared" si="27"/>
        <v>Magnolia, City Of - Tier 2</v>
      </c>
    </row>
    <row r="786" spans="1:35" x14ac:dyDescent="0.3">
      <c r="A786">
        <v>779</v>
      </c>
      <c r="B786">
        <v>6</v>
      </c>
      <c r="C786" t="s">
        <v>23</v>
      </c>
      <c r="D786" t="s">
        <v>4499</v>
      </c>
      <c r="E786" t="s">
        <v>6805</v>
      </c>
      <c r="F786" t="s">
        <v>1138</v>
      </c>
      <c r="G786" s="59">
        <v>7.1637500000000003</v>
      </c>
      <c r="H786">
        <v>33</v>
      </c>
      <c r="I786">
        <v>2</v>
      </c>
      <c r="J786" s="12">
        <v>9</v>
      </c>
      <c r="K786" s="12">
        <v>3</v>
      </c>
      <c r="L786">
        <v>3</v>
      </c>
      <c r="M786" s="12">
        <v>12.20935683126854</v>
      </c>
      <c r="N786" s="12">
        <v>23.149529077630717</v>
      </c>
      <c r="O786" s="12">
        <v>3432.1726381284661</v>
      </c>
      <c r="P786" s="12">
        <v>3158.6507252945789</v>
      </c>
      <c r="Q786" s="12">
        <v>84.782852892387837</v>
      </c>
      <c r="R786" s="27">
        <v>3.2304262834888539E-5</v>
      </c>
      <c r="S786" s="27">
        <v>5.2044809003436533E-5</v>
      </c>
      <c r="T786" s="27">
        <v>4.1837503137812737E-5</v>
      </c>
      <c r="U786" s="27">
        <v>8.3759118044966839E-4</v>
      </c>
      <c r="V786" s="27">
        <v>6.2611937650037738E-4</v>
      </c>
      <c r="W786" s="27">
        <v>1.1506597115679657E-4</v>
      </c>
      <c r="X786" s="27">
        <v>8.484425980044391E-5</v>
      </c>
      <c r="Y786" s="27">
        <v>1.7702359196369203E-5</v>
      </c>
      <c r="Z786" s="27">
        <v>1.4110969645367576E-4</v>
      </c>
      <c r="AA786" s="27">
        <v>2.3514746243156779E-4</v>
      </c>
      <c r="AB786" s="27">
        <v>1.5567900415819621E-5</v>
      </c>
      <c r="AC786" s="18">
        <v>1.9993952558007786E-4</v>
      </c>
      <c r="AD786" s="12">
        <v>779</v>
      </c>
      <c r="AE786" s="17">
        <v>7</v>
      </c>
      <c r="AF786" s="18">
        <v>0.94123325729235663</v>
      </c>
      <c r="AG786" t="str">
        <f>IF(AF786&lt;='CAV Tier 1 Analysis'!$A$5,"Tier 1", "Tier 2")</f>
        <v>Tier 2</v>
      </c>
      <c r="AH786" t="str">
        <f t="shared" si="26"/>
        <v>Texas - Tier 2</v>
      </c>
      <c r="AI786" t="str">
        <f t="shared" si="27"/>
        <v>Prairie View, City Of - Tier 2</v>
      </c>
    </row>
    <row r="787" spans="1:35" x14ac:dyDescent="0.3">
      <c r="A787">
        <v>780</v>
      </c>
      <c r="B787">
        <v>6</v>
      </c>
      <c r="C787" t="s">
        <v>23</v>
      </c>
      <c r="D787" t="s">
        <v>4079</v>
      </c>
      <c r="E787" t="s">
        <v>6247</v>
      </c>
      <c r="F787" t="s">
        <v>1318</v>
      </c>
      <c r="G787" s="59">
        <v>1.7743500000000001</v>
      </c>
      <c r="H787">
        <v>4</v>
      </c>
      <c r="I787">
        <v>7</v>
      </c>
      <c r="J787" s="12">
        <v>13</v>
      </c>
      <c r="K787" s="12">
        <v>3</v>
      </c>
      <c r="L787">
        <v>1</v>
      </c>
      <c r="M787" s="12">
        <v>8</v>
      </c>
      <c r="N787" s="12">
        <v>0</v>
      </c>
      <c r="O787" s="12">
        <v>933.67577975266522</v>
      </c>
      <c r="P787" s="12">
        <v>894.64658840242282</v>
      </c>
      <c r="Q787" s="12">
        <v>0</v>
      </c>
      <c r="R787" s="27">
        <v>8.0012659237249316E-6</v>
      </c>
      <c r="S787" s="27">
        <v>6.3084616973862463E-6</v>
      </c>
      <c r="T787" s="27">
        <v>1.4643126098234458E-4</v>
      </c>
      <c r="U787" s="27">
        <v>1.2098539273161877E-3</v>
      </c>
      <c r="V787" s="27">
        <v>6.2611937650037738E-4</v>
      </c>
      <c r="W787" s="27">
        <v>3.8355323718932189E-5</v>
      </c>
      <c r="X787" s="27">
        <v>5.559294300132511E-5</v>
      </c>
      <c r="Y787" s="27">
        <v>0</v>
      </c>
      <c r="Z787" s="27">
        <v>3.8386969350961941E-5</v>
      </c>
      <c r="AA787" s="27">
        <v>6.6602449378529922E-5</v>
      </c>
      <c r="AB787" s="27">
        <v>0</v>
      </c>
      <c r="AC787" s="18">
        <v>1.9960472526088817E-4</v>
      </c>
      <c r="AD787" s="12">
        <v>780</v>
      </c>
      <c r="AE787" s="17">
        <v>7</v>
      </c>
      <c r="AF787" s="18">
        <v>0.94143286201761756</v>
      </c>
      <c r="AG787" t="str">
        <f>IF(AF787&lt;='CAV Tier 1 Analysis'!$A$5,"Tier 1", "Tier 2")</f>
        <v>Tier 2</v>
      </c>
      <c r="AH787" t="str">
        <f t="shared" si="26"/>
        <v>Texas - Tier 2</v>
      </c>
      <c r="AI787" t="str">
        <f t="shared" si="27"/>
        <v>Corrigan, City Of - Tier 2</v>
      </c>
    </row>
    <row r="788" spans="1:35" x14ac:dyDescent="0.3">
      <c r="A788">
        <v>781</v>
      </c>
      <c r="B788">
        <v>6</v>
      </c>
      <c r="C788" t="s">
        <v>23</v>
      </c>
      <c r="D788" t="s">
        <v>3476</v>
      </c>
      <c r="E788" t="s">
        <v>6493</v>
      </c>
      <c r="F788" t="s">
        <v>1733</v>
      </c>
      <c r="G788" s="59">
        <v>1.96095</v>
      </c>
      <c r="H788">
        <v>0</v>
      </c>
      <c r="I788">
        <v>0</v>
      </c>
      <c r="J788" s="12">
        <v>9</v>
      </c>
      <c r="K788" s="12">
        <v>6</v>
      </c>
      <c r="L788">
        <v>0</v>
      </c>
      <c r="M788" s="12">
        <v>0</v>
      </c>
      <c r="N788" s="12">
        <v>0</v>
      </c>
      <c r="O788" s="12">
        <v>851.8515317379547</v>
      </c>
      <c r="P788" s="12">
        <v>802.0840286388202</v>
      </c>
      <c r="Q788" s="12">
        <v>0</v>
      </c>
      <c r="R788" s="27">
        <v>8.8427212292548831E-6</v>
      </c>
      <c r="S788" s="27">
        <v>0</v>
      </c>
      <c r="T788" s="27">
        <v>0</v>
      </c>
      <c r="U788" s="27">
        <v>8.3759118044966839E-4</v>
      </c>
      <c r="V788" s="27">
        <v>1.2522387530007548E-3</v>
      </c>
      <c r="W788" s="27">
        <v>0</v>
      </c>
      <c r="X788" s="27">
        <v>0</v>
      </c>
      <c r="Y788" s="27">
        <v>0</v>
      </c>
      <c r="Z788" s="27">
        <v>3.5022862699787737E-5</v>
      </c>
      <c r="AA788" s="27">
        <v>5.9711579530122863E-5</v>
      </c>
      <c r="AB788" s="27">
        <v>0</v>
      </c>
      <c r="AC788" s="18">
        <v>1.9940064517359895E-4</v>
      </c>
      <c r="AD788" s="12">
        <v>781</v>
      </c>
      <c r="AE788" s="17">
        <v>7</v>
      </c>
      <c r="AF788" s="18">
        <v>0.94163226266279121</v>
      </c>
      <c r="AG788" t="str">
        <f>IF(AF788&lt;='CAV Tier 1 Analysis'!$A$5,"Tier 1", "Tier 2")</f>
        <v>Tier 2</v>
      </c>
      <c r="AH788" t="str">
        <f t="shared" si="26"/>
        <v>Texas - Tier 2</v>
      </c>
      <c r="AI788" t="str">
        <f t="shared" si="27"/>
        <v>Hubbard, City Of - Tier 2</v>
      </c>
    </row>
    <row r="789" spans="1:35" x14ac:dyDescent="0.3">
      <c r="A789">
        <v>782</v>
      </c>
      <c r="B789">
        <v>6</v>
      </c>
      <c r="C789" t="s">
        <v>23</v>
      </c>
      <c r="D789" t="s">
        <v>4527</v>
      </c>
      <c r="E789" t="s">
        <v>6840</v>
      </c>
      <c r="F789" t="s">
        <v>1119</v>
      </c>
      <c r="G789" s="59">
        <v>0.78831999999999991</v>
      </c>
      <c r="H789">
        <v>77</v>
      </c>
      <c r="I789">
        <v>2</v>
      </c>
      <c r="J789" s="12">
        <v>10</v>
      </c>
      <c r="K789" s="12">
        <v>3</v>
      </c>
      <c r="L789">
        <v>1</v>
      </c>
      <c r="M789" s="12">
        <v>13.739788410797649</v>
      </c>
      <c r="N789" s="12">
        <v>55.433950118207285</v>
      </c>
      <c r="O789" s="12">
        <v>1491.7490050799511</v>
      </c>
      <c r="P789" s="12">
        <v>1478.0010474329276</v>
      </c>
      <c r="Q789" s="12">
        <v>659.55699537755254</v>
      </c>
      <c r="R789" s="27">
        <v>3.5548555544232179E-6</v>
      </c>
      <c r="S789" s="27">
        <v>1.2143788767468525E-4</v>
      </c>
      <c r="T789" s="27">
        <v>4.1837503137812737E-5</v>
      </c>
      <c r="U789" s="27">
        <v>9.3065686716629827E-4</v>
      </c>
      <c r="V789" s="27">
        <v>6.2611937650037738E-4</v>
      </c>
      <c r="W789" s="27">
        <v>3.8355323718932189E-5</v>
      </c>
      <c r="X789" s="27">
        <v>9.5479409246467618E-5</v>
      </c>
      <c r="Y789" s="27">
        <v>4.2390136463482332E-5</v>
      </c>
      <c r="Z789" s="27">
        <v>6.1331486345829236E-5</v>
      </c>
      <c r="AA789" s="27">
        <v>1.1003058774174517E-4</v>
      </c>
      <c r="AB789" s="27">
        <v>1.2110842313395234E-4</v>
      </c>
      <c r="AC789" s="18">
        <v>1.9930016878945506E-4</v>
      </c>
      <c r="AD789" s="12">
        <v>782</v>
      </c>
      <c r="AE789" s="17">
        <v>7</v>
      </c>
      <c r="AF789" s="18">
        <v>0.94183156283158065</v>
      </c>
      <c r="AG789" t="str">
        <f>IF(AF789&lt;='CAV Tier 1 Analysis'!$A$5,"Tier 1", "Tier 2")</f>
        <v>Tier 2</v>
      </c>
      <c r="AH789" t="str">
        <f t="shared" si="26"/>
        <v>Texas - Tier 2</v>
      </c>
      <c r="AI789" t="str">
        <f t="shared" si="27"/>
        <v>Meadowlakes, City Of - Tier 2</v>
      </c>
    </row>
    <row r="790" spans="1:35" x14ac:dyDescent="0.3">
      <c r="A790">
        <v>783</v>
      </c>
      <c r="B790">
        <v>6</v>
      </c>
      <c r="C790" t="s">
        <v>23</v>
      </c>
      <c r="D790" t="s">
        <v>4349</v>
      </c>
      <c r="E790" t="s">
        <v>6610</v>
      </c>
      <c r="F790" t="s">
        <v>1596</v>
      </c>
      <c r="G790" s="59">
        <v>2.2462700000000004</v>
      </c>
      <c r="H790">
        <v>2</v>
      </c>
      <c r="I790">
        <v>2</v>
      </c>
      <c r="J790" s="12">
        <v>15</v>
      </c>
      <c r="K790" s="12">
        <v>3</v>
      </c>
      <c r="L790">
        <v>1</v>
      </c>
      <c r="M790" s="12">
        <v>5.9999999999999982</v>
      </c>
      <c r="N790" s="12">
        <v>0</v>
      </c>
      <c r="O790" s="12">
        <v>372.99287883799946</v>
      </c>
      <c r="P790" s="12">
        <v>255.84290924577567</v>
      </c>
      <c r="Q790" s="12">
        <v>0</v>
      </c>
      <c r="R790" s="27">
        <v>1.012934517230851E-5</v>
      </c>
      <c r="S790" s="27">
        <v>3.1542308486931231E-6</v>
      </c>
      <c r="T790" s="27">
        <v>4.1837503137812737E-5</v>
      </c>
      <c r="U790" s="27">
        <v>1.3959853007494472E-3</v>
      </c>
      <c r="V790" s="27">
        <v>6.2611937650037738E-4</v>
      </c>
      <c r="W790" s="27">
        <v>3.8355323718932189E-5</v>
      </c>
      <c r="X790" s="27">
        <v>4.1694707250993818E-5</v>
      </c>
      <c r="Y790" s="27">
        <v>0</v>
      </c>
      <c r="Z790" s="27">
        <v>1.5335158647763429E-5</v>
      </c>
      <c r="AA790" s="27">
        <v>1.9046363818729399E-5</v>
      </c>
      <c r="AB790" s="27">
        <v>0</v>
      </c>
      <c r="AC790" s="18">
        <v>1.99241573622278E-4</v>
      </c>
      <c r="AD790" s="12">
        <v>783</v>
      </c>
      <c r="AE790" s="17">
        <v>7</v>
      </c>
      <c r="AF790" s="18">
        <v>0.94203080440520293</v>
      </c>
      <c r="AG790" t="str">
        <f>IF(AF790&lt;='CAV Tier 1 Analysis'!$A$5,"Tier 1", "Tier 2")</f>
        <v>Tier 2</v>
      </c>
      <c r="AH790" t="str">
        <f t="shared" si="26"/>
        <v>Texas - Tier 2</v>
      </c>
      <c r="AI790" t="str">
        <f t="shared" si="27"/>
        <v>New Waverly, City Of - Tier 2</v>
      </c>
    </row>
    <row r="791" spans="1:35" x14ac:dyDescent="0.3">
      <c r="A791">
        <v>784</v>
      </c>
      <c r="B791">
        <v>6</v>
      </c>
      <c r="C791" t="s">
        <v>23</v>
      </c>
      <c r="D791" t="s">
        <v>3787</v>
      </c>
      <c r="E791" t="s">
        <v>5850</v>
      </c>
      <c r="F791" t="s">
        <v>1082</v>
      </c>
      <c r="G791" s="59">
        <v>1.1499599999999999</v>
      </c>
      <c r="H791">
        <v>19</v>
      </c>
      <c r="I791">
        <v>2</v>
      </c>
      <c r="J791" s="12">
        <v>6</v>
      </c>
      <c r="K791" s="12">
        <v>4</v>
      </c>
      <c r="L791">
        <v>12</v>
      </c>
      <c r="M791" s="12">
        <v>8.5976468746739023</v>
      </c>
      <c r="N791" s="12">
        <v>144.45161943033438</v>
      </c>
      <c r="O791" s="12">
        <v>690.67453763244669</v>
      </c>
      <c r="P791" s="12">
        <v>680.45808974051363</v>
      </c>
      <c r="Q791" s="12">
        <v>36.371061612706399</v>
      </c>
      <c r="R791" s="27">
        <v>5.1856374230826618E-6</v>
      </c>
      <c r="S791" s="27">
        <v>2.9965193062584672E-5</v>
      </c>
      <c r="T791" s="27">
        <v>4.1837503137812737E-5</v>
      </c>
      <c r="U791" s="27">
        <v>5.5839412029977896E-4</v>
      </c>
      <c r="V791" s="27">
        <v>8.3482583533383658E-4</v>
      </c>
      <c r="W791" s="27">
        <v>4.6026388462718626E-4</v>
      </c>
      <c r="X791" s="27">
        <v>5.9746061581158399E-5</v>
      </c>
      <c r="Y791" s="27">
        <v>1.1046161868251354E-4</v>
      </c>
      <c r="Z791" s="27">
        <v>2.8396262259914168E-5</v>
      </c>
      <c r="AA791" s="27">
        <v>5.0657070695460099E-5</v>
      </c>
      <c r="AB791" s="27">
        <v>6.6784856358034956E-6</v>
      </c>
      <c r="AC791" s="18">
        <v>1.987646975217393E-4</v>
      </c>
      <c r="AD791" s="12">
        <v>784</v>
      </c>
      <c r="AE791" s="17">
        <v>7</v>
      </c>
      <c r="AF791" s="18">
        <v>0.94222956910272471</v>
      </c>
      <c r="AG791" t="str">
        <f>IF(AF791&lt;='CAV Tier 1 Analysis'!$A$5,"Tier 1", "Tier 2")</f>
        <v>Tier 2</v>
      </c>
      <c r="AH791" t="str">
        <f t="shared" si="26"/>
        <v>Texas - Tier 2</v>
      </c>
      <c r="AI791" t="str">
        <f t="shared" si="27"/>
        <v>Bandera, City Of - Tier 2</v>
      </c>
    </row>
    <row r="792" spans="1:35" x14ac:dyDescent="0.3">
      <c r="A792">
        <v>785</v>
      </c>
      <c r="B792">
        <v>6</v>
      </c>
      <c r="C792" t="s">
        <v>23</v>
      </c>
      <c r="D792" t="s">
        <v>4380</v>
      </c>
      <c r="E792" t="s">
        <v>6656</v>
      </c>
      <c r="F792" t="s">
        <v>1743</v>
      </c>
      <c r="G792" s="59">
        <v>1.2078700000000002</v>
      </c>
      <c r="H792">
        <v>0</v>
      </c>
      <c r="I792">
        <v>0</v>
      </c>
      <c r="J792" s="12">
        <v>5</v>
      </c>
      <c r="K792" s="12">
        <v>8</v>
      </c>
      <c r="L792">
        <v>0</v>
      </c>
      <c r="M792" s="12">
        <v>0</v>
      </c>
      <c r="N792" s="12">
        <v>0</v>
      </c>
      <c r="O792" s="12">
        <v>340.59969872284853</v>
      </c>
      <c r="P792" s="12">
        <v>339.44122773772398</v>
      </c>
      <c r="Q792" s="12">
        <v>31.406413376118167</v>
      </c>
      <c r="R792" s="27">
        <v>5.4467771698309992E-6</v>
      </c>
      <c r="S792" s="27">
        <v>0</v>
      </c>
      <c r="T792" s="27">
        <v>0</v>
      </c>
      <c r="U792" s="27">
        <v>4.6532843358314913E-4</v>
      </c>
      <c r="V792" s="27">
        <v>1.6696516706676732E-3</v>
      </c>
      <c r="W792" s="27">
        <v>0</v>
      </c>
      <c r="X792" s="27">
        <v>0</v>
      </c>
      <c r="Y792" s="27">
        <v>0</v>
      </c>
      <c r="Z792" s="27">
        <v>1.4003351569518462E-5</v>
      </c>
      <c r="AA792" s="27">
        <v>2.5269885875000541E-5</v>
      </c>
      <c r="AB792" s="27">
        <v>5.7668726538143108E-6</v>
      </c>
      <c r="AC792" s="18">
        <v>1.9867881741081697E-4</v>
      </c>
      <c r="AD792" s="12">
        <v>785</v>
      </c>
      <c r="AE792" s="17">
        <v>7</v>
      </c>
      <c r="AF792" s="18">
        <v>0.94242824792013558</v>
      </c>
      <c r="AG792" t="str">
        <f>IF(AF792&lt;='CAV Tier 1 Analysis'!$A$5,"Tier 1", "Tier 2")</f>
        <v>Tier 2</v>
      </c>
      <c r="AH792" t="str">
        <f t="shared" si="26"/>
        <v>Texas - Tier 2</v>
      </c>
      <c r="AI792" t="str">
        <f t="shared" si="27"/>
        <v>Rocksprings, Town Of - Tier 2</v>
      </c>
    </row>
    <row r="793" spans="1:35" x14ac:dyDescent="0.3">
      <c r="A793">
        <v>786</v>
      </c>
      <c r="B793">
        <v>6</v>
      </c>
      <c r="C793" t="s">
        <v>23</v>
      </c>
      <c r="D793" t="s">
        <v>2401</v>
      </c>
      <c r="E793" t="s">
        <v>6982</v>
      </c>
      <c r="F793" t="s">
        <v>2344</v>
      </c>
      <c r="G793" s="59">
        <v>0.80664999999999998</v>
      </c>
      <c r="H793">
        <v>1</v>
      </c>
      <c r="I793">
        <v>0</v>
      </c>
      <c r="J793" s="12">
        <v>7</v>
      </c>
      <c r="K793" s="12">
        <v>7</v>
      </c>
      <c r="L793">
        <v>0</v>
      </c>
      <c r="M793" s="12">
        <v>0</v>
      </c>
      <c r="N793" s="12">
        <v>0</v>
      </c>
      <c r="O793" s="12">
        <v>578.77704042303492</v>
      </c>
      <c r="P793" s="12">
        <v>562.97639768089937</v>
      </c>
      <c r="Q793" s="12">
        <v>0</v>
      </c>
      <c r="R793" s="27">
        <v>3.6375129807381379E-6</v>
      </c>
      <c r="S793" s="27">
        <v>1.5771154243465616E-6</v>
      </c>
      <c r="T793" s="27">
        <v>0</v>
      </c>
      <c r="U793" s="27">
        <v>6.5145980701640873E-4</v>
      </c>
      <c r="V793" s="27">
        <v>1.460945211834214E-3</v>
      </c>
      <c r="W793" s="27">
        <v>0</v>
      </c>
      <c r="X793" s="27">
        <v>0</v>
      </c>
      <c r="Y793" s="27">
        <v>0</v>
      </c>
      <c r="Z793" s="27">
        <v>2.3795729731411706E-5</v>
      </c>
      <c r="AA793" s="27">
        <v>4.1911082559209685E-5</v>
      </c>
      <c r="AB793" s="27">
        <v>0</v>
      </c>
      <c r="AC793" s="18">
        <v>1.9848422359512082E-4</v>
      </c>
      <c r="AD793" s="12">
        <v>786</v>
      </c>
      <c r="AE793" s="17">
        <v>7</v>
      </c>
      <c r="AF793" s="18">
        <v>0.94262673214373072</v>
      </c>
      <c r="AG793" t="str">
        <f>IF(AF793&lt;='CAV Tier 1 Analysis'!$A$5,"Tier 1", "Tier 2")</f>
        <v>Tier 2</v>
      </c>
      <c r="AH793" t="str">
        <f t="shared" si="26"/>
        <v>Texas - Tier 2</v>
      </c>
      <c r="AI793" t="str">
        <f t="shared" si="27"/>
        <v>Moulton, City Of - Tier 2</v>
      </c>
    </row>
    <row r="794" spans="1:35" x14ac:dyDescent="0.3">
      <c r="A794">
        <v>787</v>
      </c>
      <c r="B794">
        <v>6</v>
      </c>
      <c r="C794" t="s">
        <v>23</v>
      </c>
      <c r="D794" t="s">
        <v>3809</v>
      </c>
      <c r="E794" t="s">
        <v>5883</v>
      </c>
      <c r="F794" t="s">
        <v>1701</v>
      </c>
      <c r="G794" s="59">
        <v>0.69213000000000002</v>
      </c>
      <c r="H794">
        <v>1</v>
      </c>
      <c r="I794">
        <v>0</v>
      </c>
      <c r="J794" s="12">
        <v>7.75</v>
      </c>
      <c r="K794" s="12">
        <v>6.5</v>
      </c>
      <c r="L794">
        <v>0</v>
      </c>
      <c r="M794" s="12">
        <v>1.8672792683455419</v>
      </c>
      <c r="N794" s="12">
        <v>18.42834609592607</v>
      </c>
      <c r="O794" s="12">
        <v>639.95318085695203</v>
      </c>
      <c r="P794" s="12">
        <v>630.61635311099974</v>
      </c>
      <c r="Q794" s="12">
        <v>0</v>
      </c>
      <c r="R794" s="27">
        <v>3.1210957160581266E-6</v>
      </c>
      <c r="S794" s="27">
        <v>1.5771154243465616E-6</v>
      </c>
      <c r="T794" s="27">
        <v>0</v>
      </c>
      <c r="U794" s="27">
        <v>7.2125907205388112E-4</v>
      </c>
      <c r="V794" s="27">
        <v>1.3565919824174845E-3</v>
      </c>
      <c r="W794" s="27">
        <v>0</v>
      </c>
      <c r="X794" s="27">
        <v>1.297594374158622E-5</v>
      </c>
      <c r="Y794" s="27">
        <v>1.4092088045986268E-5</v>
      </c>
      <c r="Z794" s="27">
        <v>2.6310913994271144E-5</v>
      </c>
      <c r="AA794" s="27">
        <v>4.6946575642063632E-5</v>
      </c>
      <c r="AB794" s="27">
        <v>0</v>
      </c>
      <c r="AC794" s="18">
        <v>1.9844316245778886E-4</v>
      </c>
      <c r="AD794" s="12">
        <v>787</v>
      </c>
      <c r="AE794" s="17">
        <v>7</v>
      </c>
      <c r="AF794" s="18">
        <v>0.94282517530618848</v>
      </c>
      <c r="AG794" t="str">
        <f>IF(AF794&lt;='CAV Tier 1 Analysis'!$A$5,"Tier 1", "Tier 2")</f>
        <v>Tier 2</v>
      </c>
      <c r="AH794" t="str">
        <f t="shared" si="26"/>
        <v>Texas - Tier 2</v>
      </c>
      <c r="AI794" t="str">
        <f t="shared" si="27"/>
        <v>Valley Mills, City Of - Tier 2</v>
      </c>
    </row>
    <row r="795" spans="1:35" x14ac:dyDescent="0.3">
      <c r="A795">
        <v>788</v>
      </c>
      <c r="B795">
        <v>6</v>
      </c>
      <c r="C795" t="s">
        <v>23</v>
      </c>
      <c r="D795" t="s">
        <v>4084</v>
      </c>
      <c r="E795" t="s">
        <v>6254</v>
      </c>
      <c r="F795" t="s">
        <v>1628</v>
      </c>
      <c r="G795" s="59">
        <v>0.38369999999999999</v>
      </c>
      <c r="H795">
        <v>4</v>
      </c>
      <c r="I795">
        <v>0</v>
      </c>
      <c r="J795" s="12">
        <v>2</v>
      </c>
      <c r="K795" s="12">
        <v>9</v>
      </c>
      <c r="L795">
        <v>0</v>
      </c>
      <c r="M795" s="12">
        <v>0</v>
      </c>
      <c r="N795" s="12">
        <v>106.82654772282497</v>
      </c>
      <c r="O795" s="12">
        <v>212.52632356688122</v>
      </c>
      <c r="P795" s="12">
        <v>210.23107250809696</v>
      </c>
      <c r="Q795" s="12">
        <v>0</v>
      </c>
      <c r="R795" s="27">
        <v>1.7302593822713985E-6</v>
      </c>
      <c r="S795" s="27">
        <v>6.3084616973862463E-6</v>
      </c>
      <c r="T795" s="27">
        <v>0</v>
      </c>
      <c r="U795" s="27">
        <v>1.8613137343325965E-4</v>
      </c>
      <c r="V795" s="27">
        <v>1.8783581295011322E-3</v>
      </c>
      <c r="W795" s="27">
        <v>0</v>
      </c>
      <c r="X795" s="27">
        <v>0</v>
      </c>
      <c r="Y795" s="27">
        <v>8.1689865619118265E-5</v>
      </c>
      <c r="Z795" s="27">
        <v>8.737767055707115E-6</v>
      </c>
      <c r="AA795" s="27">
        <v>1.5650765951634473E-5</v>
      </c>
      <c r="AB795" s="27">
        <v>0</v>
      </c>
      <c r="AC795" s="18">
        <v>1.980551475127736E-4</v>
      </c>
      <c r="AD795" s="12">
        <v>788</v>
      </c>
      <c r="AE795" s="17">
        <v>7</v>
      </c>
      <c r="AF795" s="18">
        <v>0.94302323045370129</v>
      </c>
      <c r="AG795" t="str">
        <f>IF(AF795&lt;='CAV Tier 1 Analysis'!$A$5,"Tier 1", "Tier 2")</f>
        <v>Tier 2</v>
      </c>
      <c r="AH795" t="str">
        <f t="shared" si="26"/>
        <v>Texas - Tier 2</v>
      </c>
      <c r="AI795" t="str">
        <f t="shared" si="27"/>
        <v>Balmorhea, City Of - Tier 2</v>
      </c>
    </row>
    <row r="796" spans="1:35" x14ac:dyDescent="0.3">
      <c r="A796">
        <v>789</v>
      </c>
      <c r="B796">
        <v>6</v>
      </c>
      <c r="C796" t="s">
        <v>23</v>
      </c>
      <c r="D796" t="s">
        <v>4462</v>
      </c>
      <c r="E796" t="s">
        <v>6759</v>
      </c>
      <c r="F796" t="s">
        <v>1410</v>
      </c>
      <c r="G796" s="59">
        <v>1.19218</v>
      </c>
      <c r="H796">
        <v>30</v>
      </c>
      <c r="I796">
        <v>4</v>
      </c>
      <c r="J796" s="12">
        <v>18</v>
      </c>
      <c r="K796" s="12">
        <v>1</v>
      </c>
      <c r="L796">
        <v>0</v>
      </c>
      <c r="M796" s="12">
        <v>9.4808082672079728</v>
      </c>
      <c r="N796" s="12">
        <v>28.003291248173387</v>
      </c>
      <c r="O796" s="12">
        <v>529.46648918995436</v>
      </c>
      <c r="P796" s="12">
        <v>387.18116131520884</v>
      </c>
      <c r="Q796" s="12">
        <v>94.001687637876557</v>
      </c>
      <c r="R796" s="27">
        <v>5.3760245774206827E-6</v>
      </c>
      <c r="S796" s="27">
        <v>4.7313462730396852E-5</v>
      </c>
      <c r="T796" s="27">
        <v>8.3675006275625474E-5</v>
      </c>
      <c r="U796" s="27">
        <v>1.6751823608993368E-3</v>
      </c>
      <c r="V796" s="27">
        <v>2.0870645883345915E-4</v>
      </c>
      <c r="W796" s="27">
        <v>0</v>
      </c>
      <c r="X796" s="27">
        <v>6.588325420067309E-5</v>
      </c>
      <c r="Y796" s="27">
        <v>2.1414013161707183E-5</v>
      </c>
      <c r="Z796" s="27">
        <v>2.1768385057905519E-5</v>
      </c>
      <c r="AA796" s="27">
        <v>2.8823911062875727E-5</v>
      </c>
      <c r="AB796" s="27">
        <v>1.7260670785906469E-5</v>
      </c>
      <c r="AC796" s="18">
        <v>1.9776395887139152E-4</v>
      </c>
      <c r="AD796" s="12">
        <v>789</v>
      </c>
      <c r="AE796" s="17">
        <v>7</v>
      </c>
      <c r="AF796" s="18">
        <v>0.94322099441257268</v>
      </c>
      <c r="AG796" t="str">
        <f>IF(AF796&lt;='CAV Tier 1 Analysis'!$A$5,"Tier 1", "Tier 2")</f>
        <v>Tier 2</v>
      </c>
      <c r="AH796" t="str">
        <f t="shared" si="26"/>
        <v>Texas - Tier 2</v>
      </c>
      <c r="AI796" t="str">
        <f t="shared" si="27"/>
        <v>Stagecoach, City Of - Tier 2</v>
      </c>
    </row>
    <row r="797" spans="1:35" x14ac:dyDescent="0.3">
      <c r="A797">
        <v>790</v>
      </c>
      <c r="B797">
        <v>6</v>
      </c>
      <c r="C797" t="s">
        <v>23</v>
      </c>
      <c r="D797" t="s">
        <v>4498</v>
      </c>
      <c r="E797" t="s">
        <v>6804</v>
      </c>
      <c r="F797" t="s">
        <v>1870</v>
      </c>
      <c r="G797" s="59">
        <v>2.4216899999999999</v>
      </c>
      <c r="H797">
        <v>0</v>
      </c>
      <c r="I797">
        <v>0</v>
      </c>
      <c r="J797" s="12">
        <v>12</v>
      </c>
      <c r="K797" s="12">
        <v>5</v>
      </c>
      <c r="L797">
        <v>0</v>
      </c>
      <c r="M797" s="12">
        <v>0</v>
      </c>
      <c r="N797" s="12">
        <v>0</v>
      </c>
      <c r="O797" s="12">
        <v>32.407067639448648</v>
      </c>
      <c r="P797" s="12">
        <v>0</v>
      </c>
      <c r="Q797" s="12">
        <v>0.92384498702666207</v>
      </c>
      <c r="R797" s="27">
        <v>1.0920385310015175E-5</v>
      </c>
      <c r="S797" s="27">
        <v>0</v>
      </c>
      <c r="T797" s="27">
        <v>0</v>
      </c>
      <c r="U797" s="27">
        <v>1.1167882405995579E-3</v>
      </c>
      <c r="V797" s="27">
        <v>1.0435322941672958E-3</v>
      </c>
      <c r="W797" s="27">
        <v>0</v>
      </c>
      <c r="X797" s="27">
        <v>0</v>
      </c>
      <c r="Y797" s="27">
        <v>0</v>
      </c>
      <c r="Z797" s="27">
        <v>1.3323780472913298E-6</v>
      </c>
      <c r="AA797" s="27">
        <v>0</v>
      </c>
      <c r="AB797" s="27">
        <v>1.6963721161801752E-7</v>
      </c>
      <c r="AC797" s="18">
        <v>1.9752208503052532E-4</v>
      </c>
      <c r="AD797" s="12">
        <v>790</v>
      </c>
      <c r="AE797" s="17">
        <v>7</v>
      </c>
      <c r="AF797" s="18">
        <v>0.94341851649760322</v>
      </c>
      <c r="AG797" t="str">
        <f>IF(AF797&lt;='CAV Tier 1 Analysis'!$A$5,"Tier 1", "Tier 2")</f>
        <v>Tier 2</v>
      </c>
      <c r="AH797" t="str">
        <f t="shared" si="26"/>
        <v>Texas - Tier 2</v>
      </c>
      <c r="AI797" t="str">
        <f t="shared" si="27"/>
        <v>Browndell, Town Of - Tier 2</v>
      </c>
    </row>
    <row r="798" spans="1:35" x14ac:dyDescent="0.3">
      <c r="A798">
        <v>791</v>
      </c>
      <c r="B798">
        <v>6</v>
      </c>
      <c r="C798" t="s">
        <v>23</v>
      </c>
      <c r="D798" t="s">
        <v>4076</v>
      </c>
      <c r="E798" t="s">
        <v>6242</v>
      </c>
      <c r="F798" t="s">
        <v>1126</v>
      </c>
      <c r="G798" s="59">
        <v>2.7477199999999997</v>
      </c>
      <c r="H798">
        <v>47</v>
      </c>
      <c r="I798">
        <v>0</v>
      </c>
      <c r="J798" s="12">
        <v>11.6</v>
      </c>
      <c r="K798" s="12">
        <v>2.2000000000000002</v>
      </c>
      <c r="L798">
        <v>4</v>
      </c>
      <c r="M798" s="12">
        <v>26.02808874266665</v>
      </c>
      <c r="N798" s="12">
        <v>43.09412127562986</v>
      </c>
      <c r="O798" s="12">
        <v>877.24800017817961</v>
      </c>
      <c r="P798" s="12">
        <v>742.52734545446219</v>
      </c>
      <c r="Q798" s="12">
        <v>451.61215631945242</v>
      </c>
      <c r="R798" s="27">
        <v>1.2390587203165929E-5</v>
      </c>
      <c r="S798" s="27">
        <v>7.41244249442884E-5</v>
      </c>
      <c r="T798" s="27">
        <v>0</v>
      </c>
      <c r="U798" s="27">
        <v>1.079561965912906E-3</v>
      </c>
      <c r="V798" s="27">
        <v>4.5915420943361013E-4</v>
      </c>
      <c r="W798" s="27">
        <v>1.5342129487572875E-4</v>
      </c>
      <c r="X798" s="27">
        <v>1.8087225673806234E-4</v>
      </c>
      <c r="Y798" s="27">
        <v>3.2953915024139793E-5</v>
      </c>
      <c r="Z798" s="27">
        <v>3.6067008298055093E-5</v>
      </c>
      <c r="AA798" s="27">
        <v>5.5277850023567016E-5</v>
      </c>
      <c r="AB798" s="27">
        <v>8.2925412819955259E-5</v>
      </c>
      <c r="AC798" s="18">
        <v>1.9697717502486172E-4</v>
      </c>
      <c r="AD798" s="12">
        <v>791</v>
      </c>
      <c r="AE798" s="17">
        <v>7</v>
      </c>
      <c r="AF798" s="18">
        <v>0.94361549367262809</v>
      </c>
      <c r="AG798" t="str">
        <f>IF(AF798&lt;='CAV Tier 1 Analysis'!$A$5,"Tier 1", "Tier 2")</f>
        <v>Tier 2</v>
      </c>
      <c r="AH798" t="str">
        <f t="shared" si="26"/>
        <v>Texas - Tier 2</v>
      </c>
      <c r="AI798" t="str">
        <f t="shared" si="27"/>
        <v>Springtown, City Of - Tier 2</v>
      </c>
    </row>
    <row r="799" spans="1:35" x14ac:dyDescent="0.3">
      <c r="A799">
        <v>792</v>
      </c>
      <c r="B799">
        <v>6</v>
      </c>
      <c r="C799" t="s">
        <v>23</v>
      </c>
      <c r="D799" t="s">
        <v>4638</v>
      </c>
      <c r="E799" t="s">
        <v>6976</v>
      </c>
      <c r="F799" t="s">
        <v>2338</v>
      </c>
      <c r="G799" s="59">
        <v>0.37553999999999998</v>
      </c>
      <c r="H799">
        <v>0</v>
      </c>
      <c r="I799">
        <v>0</v>
      </c>
      <c r="J799" s="12">
        <v>5</v>
      </c>
      <c r="K799" s="12">
        <v>8</v>
      </c>
      <c r="L799">
        <v>0</v>
      </c>
      <c r="M799" s="12">
        <v>0</v>
      </c>
      <c r="N799" s="12">
        <v>0</v>
      </c>
      <c r="O799" s="12">
        <v>208.81318965517244</v>
      </c>
      <c r="P799" s="12">
        <v>198.14899220960811</v>
      </c>
      <c r="Q799" s="12">
        <v>26.223051724137918</v>
      </c>
      <c r="R799" s="27">
        <v>1.6934626229298958E-6</v>
      </c>
      <c r="S799" s="27">
        <v>0</v>
      </c>
      <c r="T799" s="27">
        <v>0</v>
      </c>
      <c r="U799" s="27">
        <v>4.6532843358314913E-4</v>
      </c>
      <c r="V799" s="27">
        <v>1.6696516706676732E-3</v>
      </c>
      <c r="W799" s="27">
        <v>0</v>
      </c>
      <c r="X799" s="27">
        <v>0</v>
      </c>
      <c r="Y799" s="27">
        <v>0</v>
      </c>
      <c r="Z799" s="27">
        <v>8.5851059706112364E-6</v>
      </c>
      <c r="AA799" s="27">
        <v>1.475130894604259E-5</v>
      </c>
      <c r="AB799" s="27">
        <v>4.8150993262568011E-6</v>
      </c>
      <c r="AC799" s="18">
        <v>1.9680228010151484E-4</v>
      </c>
      <c r="AD799" s="12">
        <v>792</v>
      </c>
      <c r="AE799" s="17">
        <v>7</v>
      </c>
      <c r="AF799" s="18">
        <v>0.94381229595272964</v>
      </c>
      <c r="AG799" t="str">
        <f>IF(AF799&lt;='CAV Tier 1 Analysis'!$A$5,"Tier 1", "Tier 2")</f>
        <v>Tier 2</v>
      </c>
      <c r="AH799" t="str">
        <f t="shared" si="26"/>
        <v>Texas - Tier 2</v>
      </c>
      <c r="AI799" t="str">
        <f t="shared" si="27"/>
        <v>Lefors,City Of - Tier 2</v>
      </c>
    </row>
    <row r="800" spans="1:35" x14ac:dyDescent="0.3">
      <c r="A800">
        <v>793</v>
      </c>
      <c r="B800">
        <v>6</v>
      </c>
      <c r="C800" t="s">
        <v>23</v>
      </c>
      <c r="D800" t="s">
        <v>4315</v>
      </c>
      <c r="E800" t="s">
        <v>6571</v>
      </c>
      <c r="F800" t="s">
        <v>1793</v>
      </c>
      <c r="G800" s="59">
        <v>3.8881399999999999</v>
      </c>
      <c r="H800">
        <v>1</v>
      </c>
      <c r="I800">
        <v>0</v>
      </c>
      <c r="J800" s="12">
        <v>5</v>
      </c>
      <c r="K800" s="12">
        <v>8</v>
      </c>
      <c r="L800">
        <v>0</v>
      </c>
      <c r="M800" s="12">
        <v>0.99999999999999989</v>
      </c>
      <c r="N800" s="12">
        <v>0</v>
      </c>
      <c r="O800" s="12">
        <v>71.48234094020404</v>
      </c>
      <c r="P800" s="12">
        <v>5.6042338080179377</v>
      </c>
      <c r="Q800" s="12">
        <v>0</v>
      </c>
      <c r="R800" s="27">
        <v>1.7533204885547865E-5</v>
      </c>
      <c r="S800" s="27">
        <v>1.5771154243465616E-6</v>
      </c>
      <c r="T800" s="27">
        <v>0</v>
      </c>
      <c r="U800" s="27">
        <v>4.6532843358314913E-4</v>
      </c>
      <c r="V800" s="27">
        <v>1.6696516706676732E-3</v>
      </c>
      <c r="W800" s="27">
        <v>0</v>
      </c>
      <c r="X800" s="27">
        <v>6.949117875165638E-6</v>
      </c>
      <c r="Y800" s="27">
        <v>0</v>
      </c>
      <c r="Z800" s="27">
        <v>2.9389114404718943E-6</v>
      </c>
      <c r="AA800" s="27">
        <v>4.172102183617401E-7</v>
      </c>
      <c r="AB800" s="27">
        <v>0</v>
      </c>
      <c r="AC800" s="18">
        <v>1.9676324219042874E-4</v>
      </c>
      <c r="AD800" s="12">
        <v>793</v>
      </c>
      <c r="AE800" s="17">
        <v>7</v>
      </c>
      <c r="AF800" s="18">
        <v>0.94400905919492006</v>
      </c>
      <c r="AG800" t="str">
        <f>IF(AF800&lt;='CAV Tier 1 Analysis'!$A$5,"Tier 1", "Tier 2")</f>
        <v>Tier 2</v>
      </c>
      <c r="AH800" t="str">
        <f t="shared" si="26"/>
        <v>Texas - Tier 2</v>
      </c>
      <c r="AI800" t="str">
        <f t="shared" si="27"/>
        <v>Calvert, City Of - Tier 2</v>
      </c>
    </row>
    <row r="801" spans="1:35" x14ac:dyDescent="0.3">
      <c r="A801">
        <v>794</v>
      </c>
      <c r="B801">
        <v>6</v>
      </c>
      <c r="C801" t="s">
        <v>23</v>
      </c>
      <c r="D801" t="s">
        <v>3981</v>
      </c>
      <c r="E801" t="s">
        <v>6114</v>
      </c>
      <c r="F801" t="s">
        <v>1097</v>
      </c>
      <c r="G801" s="59">
        <v>6.0705200000000001</v>
      </c>
      <c r="H801">
        <v>90</v>
      </c>
      <c r="I801">
        <v>0</v>
      </c>
      <c r="J801" s="12">
        <v>11</v>
      </c>
      <c r="K801" s="12">
        <v>1</v>
      </c>
      <c r="L801">
        <v>0</v>
      </c>
      <c r="M801" s="12">
        <v>7</v>
      </c>
      <c r="N801" s="12">
        <v>0</v>
      </c>
      <c r="O801" s="12">
        <v>6462.303366304156</v>
      </c>
      <c r="P801" s="12">
        <v>5375.9077455086654</v>
      </c>
      <c r="Q801" s="12">
        <v>244.51898130520567</v>
      </c>
      <c r="R801" s="27">
        <v>2.7374444058551397E-5</v>
      </c>
      <c r="S801" s="27">
        <v>1.4194038819119055E-4</v>
      </c>
      <c r="T801" s="27">
        <v>0</v>
      </c>
      <c r="U801" s="27">
        <v>1.0237225538829282E-3</v>
      </c>
      <c r="V801" s="27">
        <v>2.0870645883345915E-4</v>
      </c>
      <c r="W801" s="27">
        <v>0</v>
      </c>
      <c r="X801" s="27">
        <v>4.8643825126159471E-5</v>
      </c>
      <c r="Y801" s="27">
        <v>0</v>
      </c>
      <c r="Z801" s="27">
        <v>2.6568991789060884E-4</v>
      </c>
      <c r="AA801" s="27">
        <v>4.0021236108803355E-4</v>
      </c>
      <c r="AB801" s="27">
        <v>4.4898785790668749E-5</v>
      </c>
      <c r="AC801" s="18">
        <v>1.9647170316923642E-4</v>
      </c>
      <c r="AD801" s="12">
        <v>794</v>
      </c>
      <c r="AE801" s="17">
        <v>7</v>
      </c>
      <c r="AF801" s="18">
        <v>0.94420553089808934</v>
      </c>
      <c r="AG801" t="str">
        <f>IF(AF801&lt;='CAV Tier 1 Analysis'!$A$5,"Tier 1", "Tier 2")</f>
        <v>Tier 2</v>
      </c>
      <c r="AH801" t="str">
        <f t="shared" si="26"/>
        <v>Texas - Tier 2</v>
      </c>
      <c r="AI801" t="str">
        <f t="shared" si="27"/>
        <v>Palmhurst, City Of - Tier 2</v>
      </c>
    </row>
    <row r="802" spans="1:35" x14ac:dyDescent="0.3">
      <c r="A802">
        <v>795</v>
      </c>
      <c r="B802">
        <v>6</v>
      </c>
      <c r="C802" t="s">
        <v>23</v>
      </c>
      <c r="D802" t="s">
        <v>3840</v>
      </c>
      <c r="E802" t="s">
        <v>5924</v>
      </c>
      <c r="F802" t="s">
        <v>1191</v>
      </c>
      <c r="G802" s="59">
        <v>2.54704</v>
      </c>
      <c r="H802">
        <v>113</v>
      </c>
      <c r="I802">
        <v>0</v>
      </c>
      <c r="J802" s="12">
        <v>14</v>
      </c>
      <c r="K802" s="12">
        <v>1</v>
      </c>
      <c r="L802">
        <v>0</v>
      </c>
      <c r="M802" s="12">
        <v>9.4744487719077846</v>
      </c>
      <c r="N802" s="12">
        <v>59.361171518710769</v>
      </c>
      <c r="O802" s="12">
        <v>3345.287882806263</v>
      </c>
      <c r="P802" s="12">
        <v>2779.4017322020418</v>
      </c>
      <c r="Q802" s="12">
        <v>0</v>
      </c>
      <c r="R802" s="27">
        <v>1.1485639450144756E-5</v>
      </c>
      <c r="S802" s="27">
        <v>1.7821404295116148E-4</v>
      </c>
      <c r="T802" s="27">
        <v>0</v>
      </c>
      <c r="U802" s="27">
        <v>1.3029196140328175E-3</v>
      </c>
      <c r="V802" s="27">
        <v>2.0870645883345915E-4</v>
      </c>
      <c r="W802" s="27">
        <v>0</v>
      </c>
      <c r="X802" s="27">
        <v>6.5839061318205522E-5</v>
      </c>
      <c r="Y802" s="27">
        <v>4.5393268131614565E-5</v>
      </c>
      <c r="Z802" s="27">
        <v>1.3753753306254362E-4</v>
      </c>
      <c r="AA802" s="27">
        <v>2.0691406592422831E-4</v>
      </c>
      <c r="AB802" s="27">
        <v>0</v>
      </c>
      <c r="AC802" s="18">
        <v>1.9609178942765228E-4</v>
      </c>
      <c r="AD802" s="12">
        <v>795</v>
      </c>
      <c r="AE802" s="17">
        <v>7</v>
      </c>
      <c r="AF802" s="18">
        <v>0.94440162268751704</v>
      </c>
      <c r="AG802" t="str">
        <f>IF(AF802&lt;='CAV Tier 1 Analysis'!$A$5,"Tier 1", "Tier 2")</f>
        <v>Tier 2</v>
      </c>
      <c r="AH802" t="str">
        <f t="shared" si="26"/>
        <v>Texas - Tier 2</v>
      </c>
      <c r="AI802" t="str">
        <f t="shared" si="27"/>
        <v>Los Fresnos, City Of - Tier 2</v>
      </c>
    </row>
    <row r="803" spans="1:35" x14ac:dyDescent="0.3">
      <c r="A803">
        <v>796</v>
      </c>
      <c r="B803">
        <v>6</v>
      </c>
      <c r="C803" t="s">
        <v>23</v>
      </c>
      <c r="D803" t="s">
        <v>2902</v>
      </c>
      <c r="E803" t="s">
        <v>6572</v>
      </c>
      <c r="F803" t="s">
        <v>1802</v>
      </c>
      <c r="G803" s="59">
        <v>0.90865000000000007</v>
      </c>
      <c r="H803">
        <v>6</v>
      </c>
      <c r="I803">
        <v>0</v>
      </c>
      <c r="J803" s="12">
        <v>5</v>
      </c>
      <c r="K803" s="12">
        <v>8</v>
      </c>
      <c r="L803">
        <v>0</v>
      </c>
      <c r="M803" s="12">
        <v>0</v>
      </c>
      <c r="N803" s="12">
        <v>0</v>
      </c>
      <c r="O803" s="12">
        <v>65.690106553282547</v>
      </c>
      <c r="P803" s="12">
        <v>50.294533851255125</v>
      </c>
      <c r="Q803" s="12">
        <v>0</v>
      </c>
      <c r="R803" s="27">
        <v>4.0974724725069232E-6</v>
      </c>
      <c r="S803" s="27">
        <v>9.4626925460793694E-6</v>
      </c>
      <c r="T803" s="27">
        <v>0</v>
      </c>
      <c r="U803" s="27">
        <v>4.6532843358314913E-4</v>
      </c>
      <c r="V803" s="27">
        <v>1.6696516706676732E-3</v>
      </c>
      <c r="W803" s="27">
        <v>0</v>
      </c>
      <c r="X803" s="27">
        <v>0</v>
      </c>
      <c r="Y803" s="27">
        <v>0</v>
      </c>
      <c r="Z803" s="27">
        <v>2.7007706118180295E-6</v>
      </c>
      <c r="AA803" s="27">
        <v>3.7442037875834672E-6</v>
      </c>
      <c r="AB803" s="27">
        <v>0</v>
      </c>
      <c r="AC803" s="18">
        <v>1.9590774942443727E-4</v>
      </c>
      <c r="AD803" s="12">
        <v>796</v>
      </c>
      <c r="AE803" s="17">
        <v>7</v>
      </c>
      <c r="AF803" s="18">
        <v>0.9445975304369415</v>
      </c>
      <c r="AG803" t="str">
        <f>IF(AF803&lt;='CAV Tier 1 Analysis'!$A$5,"Tier 1", "Tier 2")</f>
        <v>Tier 2</v>
      </c>
      <c r="AH803" t="str">
        <f t="shared" si="26"/>
        <v>Texas - Tier 2</v>
      </c>
      <c r="AI803" t="str">
        <f t="shared" si="27"/>
        <v>Franklin, City Of - Tier 2</v>
      </c>
    </row>
    <row r="804" spans="1:35" x14ac:dyDescent="0.3">
      <c r="A804">
        <v>797</v>
      </c>
      <c r="B804">
        <v>6</v>
      </c>
      <c r="C804" t="s">
        <v>23</v>
      </c>
      <c r="D804" t="s">
        <v>4463</v>
      </c>
      <c r="E804" t="s">
        <v>6761</v>
      </c>
      <c r="F804" t="s">
        <v>1271</v>
      </c>
      <c r="G804" s="59">
        <v>1.3389</v>
      </c>
      <c r="H804">
        <v>65</v>
      </c>
      <c r="I804">
        <v>5</v>
      </c>
      <c r="J804" s="12">
        <v>17</v>
      </c>
      <c r="K804" s="12">
        <v>1</v>
      </c>
      <c r="L804">
        <v>0</v>
      </c>
      <c r="M804" s="12">
        <v>21</v>
      </c>
      <c r="N804" s="12">
        <v>0</v>
      </c>
      <c r="O804" s="12">
        <v>48.340648990670488</v>
      </c>
      <c r="P804" s="12">
        <v>0</v>
      </c>
      <c r="Q804" s="12">
        <v>0</v>
      </c>
      <c r="R804" s="27">
        <v>6.0376447404826052E-6</v>
      </c>
      <c r="S804" s="27">
        <v>1.0251250258252651E-4</v>
      </c>
      <c r="T804" s="27">
        <v>1.0459375784453183E-4</v>
      </c>
      <c r="U804" s="27">
        <v>1.582116674182707E-3</v>
      </c>
      <c r="V804" s="27">
        <v>2.0870645883345915E-4</v>
      </c>
      <c r="W804" s="27">
        <v>0</v>
      </c>
      <c r="X804" s="27">
        <v>1.4593147537847841E-4</v>
      </c>
      <c r="Y804" s="27">
        <v>0</v>
      </c>
      <c r="Z804" s="27">
        <v>1.9874682962238215E-6</v>
      </c>
      <c r="AA804" s="27">
        <v>0</v>
      </c>
      <c r="AB804" s="27">
        <v>0</v>
      </c>
      <c r="AC804" s="18">
        <v>1.9562599835076452E-4</v>
      </c>
      <c r="AD804" s="12">
        <v>797</v>
      </c>
      <c r="AE804" s="17">
        <v>7</v>
      </c>
      <c r="AF804" s="18">
        <v>0.94479315643529227</v>
      </c>
      <c r="AG804" t="str">
        <f>IF(AF804&lt;='CAV Tier 1 Analysis'!$A$5,"Tier 1", "Tier 2")</f>
        <v>Tier 2</v>
      </c>
      <c r="AH804" t="str">
        <f t="shared" si="26"/>
        <v>Texas - Tier 2</v>
      </c>
      <c r="AI804" t="str">
        <f t="shared" si="27"/>
        <v>China, City Of - Tier 2</v>
      </c>
    </row>
    <row r="805" spans="1:35" x14ac:dyDescent="0.3">
      <c r="A805">
        <v>798</v>
      </c>
      <c r="B805">
        <v>6</v>
      </c>
      <c r="C805" t="s">
        <v>23</v>
      </c>
      <c r="D805" t="s">
        <v>4372</v>
      </c>
      <c r="E805" t="s">
        <v>6644</v>
      </c>
      <c r="F805" t="s">
        <v>1808</v>
      </c>
      <c r="G805" s="59">
        <v>1.6293299999999999</v>
      </c>
      <c r="H805">
        <v>5</v>
      </c>
      <c r="I805">
        <v>0</v>
      </c>
      <c r="J805" s="12">
        <v>9</v>
      </c>
      <c r="K805" s="12">
        <v>6</v>
      </c>
      <c r="L805">
        <v>0</v>
      </c>
      <c r="M805" s="12">
        <v>0</v>
      </c>
      <c r="N805" s="12">
        <v>0</v>
      </c>
      <c r="O805" s="12">
        <v>380.51940582514351</v>
      </c>
      <c r="P805" s="12">
        <v>348.54616837821811</v>
      </c>
      <c r="Q805" s="12">
        <v>9.2221621483539025</v>
      </c>
      <c r="R805" s="27">
        <v>7.3473117521924885E-6</v>
      </c>
      <c r="S805" s="27">
        <v>7.8855771217328087E-6</v>
      </c>
      <c r="T805" s="27">
        <v>0</v>
      </c>
      <c r="U805" s="27">
        <v>8.3759118044966839E-4</v>
      </c>
      <c r="V805" s="27">
        <v>1.2522387530007548E-3</v>
      </c>
      <c r="W805" s="27">
        <v>0</v>
      </c>
      <c r="X805" s="27">
        <v>0</v>
      </c>
      <c r="Y805" s="27">
        <v>0</v>
      </c>
      <c r="Z805" s="27">
        <v>1.5644602854242924E-5</v>
      </c>
      <c r="AA805" s="27">
        <v>2.5947708107783995E-5</v>
      </c>
      <c r="AB805" s="27">
        <v>1.6933813506646577E-6</v>
      </c>
      <c r="AC805" s="18">
        <v>1.9530441042154908E-4</v>
      </c>
      <c r="AD805" s="12">
        <v>798</v>
      </c>
      <c r="AE805" s="17">
        <v>7</v>
      </c>
      <c r="AF805" s="18">
        <v>0.94498846084571386</v>
      </c>
      <c r="AG805" t="str">
        <f>IF(AF805&lt;='CAV Tier 1 Analysis'!$A$5,"Tier 1", "Tier 2")</f>
        <v>Tier 2</v>
      </c>
      <c r="AH805" t="str">
        <f t="shared" si="26"/>
        <v>Texas - Tier 2</v>
      </c>
      <c r="AI805" t="str">
        <f t="shared" si="27"/>
        <v>Flatonia, Town Of - Tier 2</v>
      </c>
    </row>
    <row r="806" spans="1:35" x14ac:dyDescent="0.3">
      <c r="A806">
        <v>799</v>
      </c>
      <c r="B806">
        <v>6</v>
      </c>
      <c r="C806" t="s">
        <v>23</v>
      </c>
      <c r="D806" t="s">
        <v>2865</v>
      </c>
      <c r="E806" t="s">
        <v>6653</v>
      </c>
      <c r="F806" t="s">
        <v>1836</v>
      </c>
      <c r="G806" s="59">
        <v>8.6203100000000017</v>
      </c>
      <c r="H806">
        <v>0</v>
      </c>
      <c r="I806">
        <v>0</v>
      </c>
      <c r="J806" s="12">
        <v>13</v>
      </c>
      <c r="K806" s="12">
        <v>4</v>
      </c>
      <c r="L806">
        <v>0</v>
      </c>
      <c r="M806" s="12">
        <v>0</v>
      </c>
      <c r="N806" s="12">
        <v>0</v>
      </c>
      <c r="O806" s="12">
        <v>749.09174937915475</v>
      </c>
      <c r="P806" s="12">
        <v>369.03229260453105</v>
      </c>
      <c r="Q806" s="12">
        <v>0</v>
      </c>
      <c r="R806" s="27">
        <v>3.8872484377346788E-5</v>
      </c>
      <c r="S806" s="27">
        <v>0</v>
      </c>
      <c r="T806" s="27">
        <v>0</v>
      </c>
      <c r="U806" s="27">
        <v>1.2098539273161877E-3</v>
      </c>
      <c r="V806" s="27">
        <v>8.3482583533383658E-4</v>
      </c>
      <c r="W806" s="27">
        <v>0</v>
      </c>
      <c r="X806" s="27">
        <v>0</v>
      </c>
      <c r="Y806" s="27">
        <v>0</v>
      </c>
      <c r="Z806" s="27">
        <v>3.0798016450735711E-5</v>
      </c>
      <c r="AA806" s="27">
        <v>2.7472808711120278E-5</v>
      </c>
      <c r="AB806" s="27">
        <v>0</v>
      </c>
      <c r="AC806" s="18">
        <v>1.9471118838083881E-4</v>
      </c>
      <c r="AD806" s="12">
        <v>799</v>
      </c>
      <c r="AE806" s="17">
        <v>7</v>
      </c>
      <c r="AF806" s="18">
        <v>0.94518317203409474</v>
      </c>
      <c r="AG806" t="str">
        <f>IF(AF806&lt;='CAV Tier 1 Analysis'!$A$5,"Tier 1", "Tier 2")</f>
        <v>Tier 2</v>
      </c>
      <c r="AH806" t="str">
        <f t="shared" si="26"/>
        <v>Texas - Tier 2</v>
      </c>
      <c r="AI806" t="str">
        <f t="shared" si="27"/>
        <v>New London, City Of - Tier 2</v>
      </c>
    </row>
    <row r="807" spans="1:35" x14ac:dyDescent="0.3">
      <c r="A807">
        <v>800</v>
      </c>
      <c r="B807">
        <v>6</v>
      </c>
      <c r="C807" t="s">
        <v>23</v>
      </c>
      <c r="D807" t="s">
        <v>4052</v>
      </c>
      <c r="E807" t="s">
        <v>6204</v>
      </c>
      <c r="F807" t="s">
        <v>1166</v>
      </c>
      <c r="G807" s="59">
        <v>9.5751999999999988</v>
      </c>
      <c r="H807">
        <v>85</v>
      </c>
      <c r="I807">
        <v>2</v>
      </c>
      <c r="J807" s="12">
        <v>7</v>
      </c>
      <c r="K807" s="12">
        <v>4</v>
      </c>
      <c r="L807">
        <v>0</v>
      </c>
      <c r="M807" s="12">
        <v>10.812381986799231</v>
      </c>
      <c r="N807" s="12">
        <v>74.585095909208079</v>
      </c>
      <c r="O807" s="12">
        <v>2592.0236409017443</v>
      </c>
      <c r="P807" s="12">
        <v>2425.7773001774422</v>
      </c>
      <c r="Q807" s="12">
        <v>74.467275916591461</v>
      </c>
      <c r="R807" s="27">
        <v>4.3178471819455547E-5</v>
      </c>
      <c r="S807" s="27">
        <v>1.3405481106945773E-4</v>
      </c>
      <c r="T807" s="27">
        <v>4.1837503137812737E-5</v>
      </c>
      <c r="U807" s="27">
        <v>6.5145980701640873E-4</v>
      </c>
      <c r="V807" s="27">
        <v>8.3482583533383658E-4</v>
      </c>
      <c r="W807" s="27">
        <v>0</v>
      </c>
      <c r="X807" s="27">
        <v>7.5136516937585491E-5</v>
      </c>
      <c r="Y807" s="27">
        <v>5.7034946760808169E-5</v>
      </c>
      <c r="Z807" s="27">
        <v>1.0656796954358397E-4</v>
      </c>
      <c r="AA807" s="27">
        <v>1.8058830373137488E-4</v>
      </c>
      <c r="AB807" s="27">
        <v>1.3673745293500798E-5</v>
      </c>
      <c r="AC807" s="18">
        <v>1.943961736948931E-4</v>
      </c>
      <c r="AD807" s="12">
        <v>800</v>
      </c>
      <c r="AE807" s="17">
        <v>7</v>
      </c>
      <c r="AF807" s="18">
        <v>0.94537756820778962</v>
      </c>
      <c r="AG807" t="str">
        <f>IF(AF807&lt;='CAV Tier 1 Analysis'!$A$5,"Tier 1", "Tier 2")</f>
        <v>Tier 2</v>
      </c>
      <c r="AH807" t="str">
        <f t="shared" si="26"/>
        <v>Texas - Tier 2</v>
      </c>
      <c r="AI807" t="str">
        <f t="shared" si="27"/>
        <v>Hondo, City Of - Tier 2</v>
      </c>
    </row>
    <row r="808" spans="1:35" x14ac:dyDescent="0.3">
      <c r="A808">
        <v>801</v>
      </c>
      <c r="B808">
        <v>6</v>
      </c>
      <c r="C808" t="s">
        <v>23</v>
      </c>
      <c r="D808" t="s">
        <v>4580</v>
      </c>
      <c r="E808" t="s">
        <v>6902</v>
      </c>
      <c r="F808" t="s">
        <v>1832</v>
      </c>
      <c r="G808" s="59">
        <v>0.37745000000000001</v>
      </c>
      <c r="H808">
        <v>0</v>
      </c>
      <c r="I808">
        <v>0</v>
      </c>
      <c r="J808" s="12">
        <v>5</v>
      </c>
      <c r="K808" s="12">
        <v>8</v>
      </c>
      <c r="L808">
        <v>0</v>
      </c>
      <c r="M808" s="12">
        <v>0</v>
      </c>
      <c r="N808" s="12">
        <v>0</v>
      </c>
      <c r="O808" s="12">
        <v>0.9405089702802838</v>
      </c>
      <c r="P808" s="12">
        <v>0</v>
      </c>
      <c r="Q808" s="12">
        <v>0.11188995606028063</v>
      </c>
      <c r="R808" s="27">
        <v>1.7020755898836053E-6</v>
      </c>
      <c r="S808" s="27">
        <v>0</v>
      </c>
      <c r="T808" s="27">
        <v>0</v>
      </c>
      <c r="U808" s="27">
        <v>4.6532843358314913E-4</v>
      </c>
      <c r="V808" s="27">
        <v>1.6696516706676732E-3</v>
      </c>
      <c r="W808" s="27">
        <v>0</v>
      </c>
      <c r="X808" s="27">
        <v>0</v>
      </c>
      <c r="Y808" s="27">
        <v>0</v>
      </c>
      <c r="Z808" s="27">
        <v>3.8667907853428469E-8</v>
      </c>
      <c r="AA808" s="27">
        <v>0</v>
      </c>
      <c r="AB808" s="27">
        <v>2.0545330029030862E-8</v>
      </c>
      <c r="AC808" s="18">
        <v>1.9424921755259892E-4</v>
      </c>
      <c r="AD808" s="12">
        <v>801</v>
      </c>
      <c r="AE808" s="17">
        <v>7</v>
      </c>
      <c r="AF808" s="18">
        <v>0.94557181742534224</v>
      </c>
      <c r="AG808" t="str">
        <f>IF(AF808&lt;='CAV Tier 1 Analysis'!$A$5,"Tier 1", "Tier 2")</f>
        <v>Tier 2</v>
      </c>
      <c r="AH808" t="str">
        <f t="shared" si="26"/>
        <v>Texas - Tier 2</v>
      </c>
      <c r="AI808" t="str">
        <f t="shared" si="27"/>
        <v>Encinal, City Of - Tier 2</v>
      </c>
    </row>
    <row r="809" spans="1:35" x14ac:dyDescent="0.3">
      <c r="A809">
        <v>802</v>
      </c>
      <c r="B809">
        <v>6</v>
      </c>
      <c r="C809" t="s">
        <v>23</v>
      </c>
      <c r="D809" t="s">
        <v>4371</v>
      </c>
      <c r="E809" t="s">
        <v>6643</v>
      </c>
      <c r="F809" t="s">
        <v>1874</v>
      </c>
      <c r="G809" s="59">
        <v>1.4751400000000001</v>
      </c>
      <c r="H809">
        <v>14</v>
      </c>
      <c r="I809">
        <v>0</v>
      </c>
      <c r="J809" s="12">
        <v>20</v>
      </c>
      <c r="K809" s="12">
        <v>1</v>
      </c>
      <c r="L809">
        <v>0</v>
      </c>
      <c r="M809" s="12">
        <v>4</v>
      </c>
      <c r="N809" s="12">
        <v>0</v>
      </c>
      <c r="O809" s="12">
        <v>125.89651891627688</v>
      </c>
      <c r="P809" s="12">
        <v>66.849000796252312</v>
      </c>
      <c r="Q809" s="12">
        <v>0</v>
      </c>
      <c r="R809" s="27">
        <v>6.6520063204686761E-6</v>
      </c>
      <c r="S809" s="27">
        <v>2.2079615940851864E-5</v>
      </c>
      <c r="T809" s="27">
        <v>0</v>
      </c>
      <c r="U809" s="27">
        <v>1.8613137343325965E-3</v>
      </c>
      <c r="V809" s="27">
        <v>2.0870645883345915E-4</v>
      </c>
      <c r="W809" s="27">
        <v>0</v>
      </c>
      <c r="X809" s="27">
        <v>2.7796471500662555E-5</v>
      </c>
      <c r="Y809" s="27">
        <v>0</v>
      </c>
      <c r="Z809" s="27">
        <v>5.1760856582486767E-6</v>
      </c>
      <c r="AA809" s="27">
        <v>4.9766100371412798E-6</v>
      </c>
      <c r="AB809" s="27">
        <v>0</v>
      </c>
      <c r="AC809" s="18">
        <v>1.9424554387485713E-4</v>
      </c>
      <c r="AD809" s="12">
        <v>802</v>
      </c>
      <c r="AE809" s="17">
        <v>7</v>
      </c>
      <c r="AF809" s="18">
        <v>0.94576606296921706</v>
      </c>
      <c r="AG809" t="str">
        <f>IF(AF809&lt;='CAV Tier 1 Analysis'!$A$5,"Tier 1", "Tier 2")</f>
        <v>Tier 2</v>
      </c>
      <c r="AH809" t="str">
        <f t="shared" si="26"/>
        <v>Texas - Tier 2</v>
      </c>
      <c r="AI809" t="str">
        <f t="shared" si="27"/>
        <v>Daisetta, City Of - Tier 2</v>
      </c>
    </row>
    <row r="810" spans="1:35" x14ac:dyDescent="0.3">
      <c r="A810">
        <v>803</v>
      </c>
      <c r="B810">
        <v>6</v>
      </c>
      <c r="C810" t="s">
        <v>23</v>
      </c>
      <c r="D810" t="s">
        <v>4181</v>
      </c>
      <c r="E810" t="s">
        <v>6385</v>
      </c>
      <c r="F810" t="s">
        <v>1141</v>
      </c>
      <c r="G810" s="59">
        <v>2.7714300000000001</v>
      </c>
      <c r="H810">
        <v>23</v>
      </c>
      <c r="I810">
        <v>18</v>
      </c>
      <c r="J810" s="12">
        <v>14</v>
      </c>
      <c r="K810" s="12">
        <v>1</v>
      </c>
      <c r="L810">
        <v>0</v>
      </c>
      <c r="M810" s="12">
        <v>8.5055007703604257</v>
      </c>
      <c r="N810" s="12">
        <v>149.82805081991691</v>
      </c>
      <c r="O810" s="12">
        <v>619.31960410099464</v>
      </c>
      <c r="P810" s="12">
        <v>7.1362046621928812</v>
      </c>
      <c r="Q810" s="12">
        <v>0</v>
      </c>
      <c r="R810" s="27">
        <v>1.2497505237968262E-5</v>
      </c>
      <c r="S810" s="27">
        <v>3.6273654759970915E-5</v>
      </c>
      <c r="T810" s="27">
        <v>3.7653752824031464E-4</v>
      </c>
      <c r="U810" s="27">
        <v>1.3029196140328175E-3</v>
      </c>
      <c r="V810" s="27">
        <v>2.0870645883345915E-4</v>
      </c>
      <c r="W810" s="27">
        <v>0</v>
      </c>
      <c r="X810" s="27">
        <v>5.9105727440546741E-5</v>
      </c>
      <c r="Y810" s="27">
        <v>1.1457295586496155E-4</v>
      </c>
      <c r="Z810" s="27">
        <v>2.546258902353936E-5</v>
      </c>
      <c r="AA810" s="27">
        <v>5.3125861757015939E-7</v>
      </c>
      <c r="AB810" s="27">
        <v>0</v>
      </c>
      <c r="AC810" s="18">
        <v>1.9423702655010444E-4</v>
      </c>
      <c r="AD810" s="12">
        <v>803</v>
      </c>
      <c r="AE810" s="17">
        <v>7</v>
      </c>
      <c r="AF810" s="18">
        <v>0.94596029999576714</v>
      </c>
      <c r="AG810" t="str">
        <f>IF(AF810&lt;='CAV Tier 1 Analysis'!$A$5,"Tier 1", "Tier 2")</f>
        <v>Tier 2</v>
      </c>
      <c r="AH810" t="str">
        <f t="shared" si="26"/>
        <v>Texas - Tier 2</v>
      </c>
      <c r="AI810" t="str">
        <f t="shared" si="27"/>
        <v>Pine Forest, City Of - Tier 2</v>
      </c>
    </row>
    <row r="811" spans="1:35" x14ac:dyDescent="0.3">
      <c r="A811">
        <v>804</v>
      </c>
      <c r="B811">
        <v>6</v>
      </c>
      <c r="C811" t="s">
        <v>23</v>
      </c>
      <c r="D811" t="s">
        <v>4006</v>
      </c>
      <c r="E811" t="s">
        <v>6145</v>
      </c>
      <c r="F811" t="s">
        <v>1829</v>
      </c>
      <c r="G811" s="59">
        <v>1.0846899999999999</v>
      </c>
      <c r="H811">
        <v>0</v>
      </c>
      <c r="I811">
        <v>0</v>
      </c>
      <c r="J811" s="12">
        <v>13</v>
      </c>
      <c r="K811" s="12">
        <v>4</v>
      </c>
      <c r="L811">
        <v>0</v>
      </c>
      <c r="M811" s="12">
        <v>0</v>
      </c>
      <c r="N811" s="12">
        <v>0</v>
      </c>
      <c r="O811" s="12">
        <v>708.62691586536744</v>
      </c>
      <c r="P811" s="12">
        <v>663.02963290444427</v>
      </c>
      <c r="Q811" s="12">
        <v>33.802344372006587</v>
      </c>
      <c r="R811" s="27">
        <v>4.8913084424184605E-6</v>
      </c>
      <c r="S811" s="27">
        <v>0</v>
      </c>
      <c r="T811" s="27">
        <v>0</v>
      </c>
      <c r="U811" s="27">
        <v>1.2098539273161877E-3</v>
      </c>
      <c r="V811" s="27">
        <v>8.3482583533383658E-4</v>
      </c>
      <c r="W811" s="27">
        <v>0</v>
      </c>
      <c r="X811" s="27">
        <v>0</v>
      </c>
      <c r="Y811" s="27">
        <v>0</v>
      </c>
      <c r="Z811" s="27">
        <v>2.913435294187077E-5</v>
      </c>
      <c r="AA811" s="27">
        <v>4.9359599795534115E-5</v>
      </c>
      <c r="AB811" s="27">
        <v>6.2068155653191832E-6</v>
      </c>
      <c r="AC811" s="18">
        <v>1.9402471267228788E-4</v>
      </c>
      <c r="AD811" s="12">
        <v>804</v>
      </c>
      <c r="AE811" s="17">
        <v>7</v>
      </c>
      <c r="AF811" s="18">
        <v>0.94615432470843941</v>
      </c>
      <c r="AG811" t="str">
        <f>IF(AF811&lt;='CAV Tier 1 Analysis'!$A$5,"Tier 1", "Tier 2")</f>
        <v>Tier 2</v>
      </c>
      <c r="AH811" t="str">
        <f t="shared" si="26"/>
        <v>Texas - Tier 2</v>
      </c>
      <c r="AI811" t="str">
        <f t="shared" si="27"/>
        <v>Orange Grove, City Of - Tier 2</v>
      </c>
    </row>
    <row r="812" spans="1:35" x14ac:dyDescent="0.3">
      <c r="A812">
        <v>805</v>
      </c>
      <c r="B812">
        <v>6</v>
      </c>
      <c r="C812" t="s">
        <v>23</v>
      </c>
      <c r="D812" t="s">
        <v>3803</v>
      </c>
      <c r="E812" t="s">
        <v>5877</v>
      </c>
      <c r="F812" t="s">
        <v>1025</v>
      </c>
      <c r="G812" s="59">
        <v>1.6588699999999998</v>
      </c>
      <c r="H812">
        <v>49</v>
      </c>
      <c r="I812">
        <v>11</v>
      </c>
      <c r="J812" s="12">
        <v>9</v>
      </c>
      <c r="K812" s="12">
        <v>1</v>
      </c>
      <c r="L812">
        <v>1</v>
      </c>
      <c r="M812" s="12">
        <v>34.433710899588277</v>
      </c>
      <c r="N812" s="12">
        <v>32.418639495446008</v>
      </c>
      <c r="O812" s="12">
        <v>4900.935920066544</v>
      </c>
      <c r="P812" s="12">
        <v>3594.6536134475327</v>
      </c>
      <c r="Q812" s="12">
        <v>0</v>
      </c>
      <c r="R812" s="27">
        <v>7.4805196285341536E-6</v>
      </c>
      <c r="S812" s="27">
        <v>7.7278655792981525E-5</v>
      </c>
      <c r="T812" s="27">
        <v>2.3010626725797004E-4</v>
      </c>
      <c r="U812" s="27">
        <v>8.3759118044966839E-4</v>
      </c>
      <c r="V812" s="27">
        <v>2.0870645883345915E-4</v>
      </c>
      <c r="W812" s="27">
        <v>3.8355323718932189E-5</v>
      </c>
      <c r="X812" s="27">
        <v>2.3928391592061476E-4</v>
      </c>
      <c r="Y812" s="27">
        <v>2.4790413622734565E-5</v>
      </c>
      <c r="Z812" s="27">
        <v>2.0149615212730471E-4</v>
      </c>
      <c r="AA812" s="27">
        <v>2.6760593336695119E-4</v>
      </c>
      <c r="AB812" s="27">
        <v>0</v>
      </c>
      <c r="AC812" s="18">
        <v>1.9388134733810462E-4</v>
      </c>
      <c r="AD812" s="12">
        <v>805</v>
      </c>
      <c r="AE812" s="17">
        <v>7</v>
      </c>
      <c r="AF812" s="18">
        <v>0.94634820605577752</v>
      </c>
      <c r="AG812" t="str">
        <f>IF(AF812&lt;='CAV Tier 1 Analysis'!$A$5,"Tier 1", "Tier 2")</f>
        <v>Tier 2</v>
      </c>
      <c r="AH812" t="str">
        <f t="shared" si="26"/>
        <v>Texas - Tier 2</v>
      </c>
      <c r="AI812" t="str">
        <f t="shared" si="27"/>
        <v>Terrell Hills, City Of - Tier 2</v>
      </c>
    </row>
    <row r="813" spans="1:35" x14ac:dyDescent="0.3">
      <c r="A813">
        <v>806</v>
      </c>
      <c r="B813">
        <v>6</v>
      </c>
      <c r="C813" t="s">
        <v>23</v>
      </c>
      <c r="D813" t="s">
        <v>4635</v>
      </c>
      <c r="E813" t="s">
        <v>6972</v>
      </c>
      <c r="F813" t="s">
        <v>2334</v>
      </c>
      <c r="G813" s="59">
        <v>2.0104899999999999</v>
      </c>
      <c r="H813">
        <v>40</v>
      </c>
      <c r="I813">
        <v>0</v>
      </c>
      <c r="J813" s="12">
        <v>11</v>
      </c>
      <c r="K813" s="12">
        <v>3</v>
      </c>
      <c r="L813">
        <v>1</v>
      </c>
      <c r="M813" s="12">
        <v>4</v>
      </c>
      <c r="N813" s="12">
        <v>0</v>
      </c>
      <c r="O813" s="12">
        <v>3085.341099459732</v>
      </c>
      <c r="P813" s="12">
        <v>2921.2526691795279</v>
      </c>
      <c r="Q813" s="12">
        <v>0</v>
      </c>
      <c r="R813" s="27">
        <v>9.0661172412374865E-6</v>
      </c>
      <c r="S813" s="27">
        <v>6.308461697386247E-5</v>
      </c>
      <c r="T813" s="27">
        <v>0</v>
      </c>
      <c r="U813" s="27">
        <v>1.0237225538829282E-3</v>
      </c>
      <c r="V813" s="27">
        <v>6.2611937650037738E-4</v>
      </c>
      <c r="W813" s="27">
        <v>3.8355323718932189E-5</v>
      </c>
      <c r="X813" s="27">
        <v>2.7796471500662555E-5</v>
      </c>
      <c r="Y813" s="27">
        <v>0</v>
      </c>
      <c r="Z813" s="27">
        <v>1.2685013019572854E-4</v>
      </c>
      <c r="AA813" s="27">
        <v>2.1747423568490524E-4</v>
      </c>
      <c r="AB813" s="27">
        <v>0</v>
      </c>
      <c r="AC813" s="18">
        <v>1.9386080233623943E-4</v>
      </c>
      <c r="AD813" s="12">
        <v>806</v>
      </c>
      <c r="AE813" s="17">
        <v>7</v>
      </c>
      <c r="AF813" s="18">
        <v>0.94654206685811371</v>
      </c>
      <c r="AG813" t="str">
        <f>IF(AF813&lt;='CAV Tier 1 Analysis'!$A$5,"Tier 1", "Tier 2")</f>
        <v>Tier 2</v>
      </c>
      <c r="AH813" t="str">
        <f t="shared" si="26"/>
        <v>Texas - Tier 2</v>
      </c>
      <c r="AI813" t="str">
        <f t="shared" si="27"/>
        <v>Hooks,City Of - Tier 2</v>
      </c>
    </row>
    <row r="814" spans="1:35" x14ac:dyDescent="0.3">
      <c r="A814">
        <v>807</v>
      </c>
      <c r="B814">
        <v>6</v>
      </c>
      <c r="C814" t="s">
        <v>23</v>
      </c>
      <c r="D814" t="s">
        <v>3832</v>
      </c>
      <c r="E814" t="s">
        <v>5914</v>
      </c>
      <c r="F814" t="s">
        <v>1212</v>
      </c>
      <c r="G814" s="59">
        <v>3.8713900000000003</v>
      </c>
      <c r="H814">
        <v>43</v>
      </c>
      <c r="I814">
        <v>0</v>
      </c>
      <c r="J814" s="12">
        <v>7</v>
      </c>
      <c r="K814" s="12">
        <v>4.4285714285714288</v>
      </c>
      <c r="L814">
        <v>3</v>
      </c>
      <c r="M814" s="12">
        <v>12.730153769059692</v>
      </c>
      <c r="N814" s="12">
        <v>17.648800236808174</v>
      </c>
      <c r="O814" s="12">
        <v>2298.1173761414348</v>
      </c>
      <c r="P814" s="12">
        <v>2130.5127086365824</v>
      </c>
      <c r="Q814" s="12">
        <v>0</v>
      </c>
      <c r="R814" s="27">
        <v>1.7457672321948581E-5</v>
      </c>
      <c r="S814" s="27">
        <v>6.781596324690215E-5</v>
      </c>
      <c r="T814" s="27">
        <v>0</v>
      </c>
      <c r="U814" s="27">
        <v>6.5145980701640873E-4</v>
      </c>
      <c r="V814" s="27">
        <v>9.2427146054817626E-4</v>
      </c>
      <c r="W814" s="27">
        <v>1.1506597115679657E-4</v>
      </c>
      <c r="X814" s="27">
        <v>8.8463339110179929E-5</v>
      </c>
      <c r="Y814" s="27">
        <v>1.349597221305203E-5</v>
      </c>
      <c r="Z814" s="27">
        <v>9.4484362983286981E-5</v>
      </c>
      <c r="AA814" s="27">
        <v>1.5860717144260264E-4</v>
      </c>
      <c r="AB814" s="27">
        <v>0</v>
      </c>
      <c r="AC814" s="18">
        <v>1.9373833818539583E-4</v>
      </c>
      <c r="AD814" s="12">
        <v>807</v>
      </c>
      <c r="AE814" s="17">
        <v>7</v>
      </c>
      <c r="AF814" s="18">
        <v>0.94673580519629907</v>
      </c>
      <c r="AG814" t="str">
        <f>IF(AF814&lt;='CAV Tier 1 Analysis'!$A$5,"Tier 1", "Tier 2")</f>
        <v>Tier 2</v>
      </c>
      <c r="AH814" t="str">
        <f t="shared" si="26"/>
        <v>Texas - Tier 2</v>
      </c>
      <c r="AI814" t="str">
        <f t="shared" si="27"/>
        <v>Luling, City Of - Tier 2</v>
      </c>
    </row>
    <row r="815" spans="1:35" x14ac:dyDescent="0.3">
      <c r="A815">
        <v>808</v>
      </c>
      <c r="B815">
        <v>6</v>
      </c>
      <c r="C815" t="s">
        <v>23</v>
      </c>
      <c r="D815" t="s">
        <v>4487</v>
      </c>
      <c r="E815" t="s">
        <v>6793</v>
      </c>
      <c r="F815" t="s">
        <v>1940</v>
      </c>
      <c r="G815" s="59">
        <v>1.53261</v>
      </c>
      <c r="H815">
        <v>3</v>
      </c>
      <c r="I815">
        <v>0</v>
      </c>
      <c r="J815" s="12">
        <v>20</v>
      </c>
      <c r="K815" s="12">
        <v>1</v>
      </c>
      <c r="L815">
        <v>0</v>
      </c>
      <c r="M815" s="12">
        <v>0</v>
      </c>
      <c r="N815" s="12">
        <v>14.622844561168604</v>
      </c>
      <c r="O815" s="12">
        <v>239.88510132754939</v>
      </c>
      <c r="P815" s="12">
        <v>178.53715011889744</v>
      </c>
      <c r="Q815" s="12">
        <v>18.410065546680954</v>
      </c>
      <c r="R815" s="27">
        <v>6.9111619282329112E-6</v>
      </c>
      <c r="S815" s="27">
        <v>4.7313462730396847E-6</v>
      </c>
      <c r="T815" s="27">
        <v>0</v>
      </c>
      <c r="U815" s="27">
        <v>1.8613137343325965E-3</v>
      </c>
      <c r="V815" s="27">
        <v>2.0870645883345915E-4</v>
      </c>
      <c r="W815" s="27">
        <v>0</v>
      </c>
      <c r="X815" s="27">
        <v>0</v>
      </c>
      <c r="Y815" s="27">
        <v>1.1182035108637027E-5</v>
      </c>
      <c r="Z815" s="27">
        <v>9.8625906680929431E-6</v>
      </c>
      <c r="AA815" s="27">
        <v>1.329129474937666E-5</v>
      </c>
      <c r="AB815" s="27">
        <v>3.3804720801648517E-6</v>
      </c>
      <c r="AC815" s="18">
        <v>1.9267082672487268E-4</v>
      </c>
      <c r="AD815" s="12">
        <v>808</v>
      </c>
      <c r="AE815" s="17">
        <v>7</v>
      </c>
      <c r="AF815" s="18">
        <v>0.94692847602302399</v>
      </c>
      <c r="AG815" t="str">
        <f>IF(AF815&lt;='CAV Tier 1 Analysis'!$A$5,"Tier 1", "Tier 2")</f>
        <v>Tier 2</v>
      </c>
      <c r="AH815" t="str">
        <f t="shared" si="26"/>
        <v>Texas - Tier 2</v>
      </c>
      <c r="AI815" t="str">
        <f t="shared" si="27"/>
        <v>Kenefick, City Of - Tier 2</v>
      </c>
    </row>
    <row r="816" spans="1:35" x14ac:dyDescent="0.3">
      <c r="A816">
        <v>809</v>
      </c>
      <c r="B816">
        <v>6</v>
      </c>
      <c r="C816" t="s">
        <v>23</v>
      </c>
      <c r="D816" t="s">
        <v>4660</v>
      </c>
      <c r="E816" t="s">
        <v>7003</v>
      </c>
      <c r="F816" t="s">
        <v>2365</v>
      </c>
      <c r="G816" s="59">
        <v>1.34883</v>
      </c>
      <c r="H816">
        <v>0</v>
      </c>
      <c r="I816">
        <v>0</v>
      </c>
      <c r="J816" s="12">
        <v>7</v>
      </c>
      <c r="K816" s="12">
        <v>7</v>
      </c>
      <c r="L816">
        <v>0</v>
      </c>
      <c r="M816" s="12">
        <v>0</v>
      </c>
      <c r="N816" s="12">
        <v>0</v>
      </c>
      <c r="O816" s="12">
        <v>18.103519240888719</v>
      </c>
      <c r="P816" s="12">
        <v>0</v>
      </c>
      <c r="Q816" s="12">
        <v>0</v>
      </c>
      <c r="R816" s="27">
        <v>6.0824231498283309E-6</v>
      </c>
      <c r="S816" s="27">
        <v>0</v>
      </c>
      <c r="T816" s="27">
        <v>0</v>
      </c>
      <c r="U816" s="27">
        <v>6.5145980701640873E-4</v>
      </c>
      <c r="V816" s="27">
        <v>1.460945211834214E-3</v>
      </c>
      <c r="W816" s="27">
        <v>0</v>
      </c>
      <c r="X816" s="27">
        <v>0</v>
      </c>
      <c r="Y816" s="27">
        <v>0</v>
      </c>
      <c r="Z816" s="27">
        <v>7.4430466476129161E-7</v>
      </c>
      <c r="AA816" s="27">
        <v>0</v>
      </c>
      <c r="AB816" s="27">
        <v>0</v>
      </c>
      <c r="AC816" s="18">
        <v>1.926574315150193E-4</v>
      </c>
      <c r="AD816" s="12">
        <v>809</v>
      </c>
      <c r="AE816" s="17">
        <v>7</v>
      </c>
      <c r="AF816" s="18">
        <v>0.94712113345453897</v>
      </c>
      <c r="AG816" t="str">
        <f>IF(AF816&lt;='CAV Tier 1 Analysis'!$A$5,"Tier 1", "Tier 2")</f>
        <v>Tier 2</v>
      </c>
      <c r="AH816" t="str">
        <f t="shared" si="26"/>
        <v>Texas - Tier 2</v>
      </c>
      <c r="AI816" t="str">
        <f t="shared" si="27"/>
        <v>Buckholts, City Of - Tier 2</v>
      </c>
    </row>
    <row r="817" spans="1:35" x14ac:dyDescent="0.3">
      <c r="A817">
        <v>810</v>
      </c>
      <c r="B817">
        <v>6</v>
      </c>
      <c r="C817" t="s">
        <v>23</v>
      </c>
      <c r="D817" t="s">
        <v>3775</v>
      </c>
      <c r="E817" t="s">
        <v>5834</v>
      </c>
      <c r="F817" t="s">
        <v>1845</v>
      </c>
      <c r="G817" s="59">
        <v>1.5467299999999999</v>
      </c>
      <c r="H817">
        <v>2</v>
      </c>
      <c r="I817">
        <v>0</v>
      </c>
      <c r="J817" s="12">
        <v>13</v>
      </c>
      <c r="K817" s="12">
        <v>4</v>
      </c>
      <c r="L817">
        <v>0</v>
      </c>
      <c r="M817" s="12">
        <v>0</v>
      </c>
      <c r="N817" s="12">
        <v>0</v>
      </c>
      <c r="O817" s="12">
        <v>400.5444541353844</v>
      </c>
      <c r="P817" s="12">
        <v>345.47100316491327</v>
      </c>
      <c r="Q817" s="12">
        <v>99.466521810904794</v>
      </c>
      <c r="R817" s="27">
        <v>6.9748347519954137E-6</v>
      </c>
      <c r="S817" s="27">
        <v>3.1542308486931231E-6</v>
      </c>
      <c r="T817" s="27">
        <v>0</v>
      </c>
      <c r="U817" s="27">
        <v>1.2098539273161877E-3</v>
      </c>
      <c r="V817" s="27">
        <v>8.3482583533383658E-4</v>
      </c>
      <c r="W817" s="27">
        <v>0</v>
      </c>
      <c r="X817" s="27">
        <v>0</v>
      </c>
      <c r="Y817" s="27">
        <v>0</v>
      </c>
      <c r="Z817" s="27">
        <v>1.6467908901595229E-5</v>
      </c>
      <c r="AA817" s="27">
        <v>2.5718775769467599E-5</v>
      </c>
      <c r="AB817" s="27">
        <v>1.8264128340026001E-5</v>
      </c>
      <c r="AC817" s="18">
        <v>1.9229633102380014E-4</v>
      </c>
      <c r="AD817" s="12">
        <v>810</v>
      </c>
      <c r="AE817" s="17">
        <v>7</v>
      </c>
      <c r="AF817" s="18">
        <v>0.94731342978556277</v>
      </c>
      <c r="AG817" t="str">
        <f>IF(AF817&lt;='CAV Tier 1 Analysis'!$A$5,"Tier 1", "Tier 2")</f>
        <v>Tier 2</v>
      </c>
      <c r="AH817" t="str">
        <f t="shared" si="26"/>
        <v>Texas - Tier 2</v>
      </c>
      <c r="AI817" t="str">
        <f t="shared" si="27"/>
        <v>Elkhart, Town Of - Tier 2</v>
      </c>
    </row>
    <row r="818" spans="1:35" x14ac:dyDescent="0.3">
      <c r="A818">
        <v>811</v>
      </c>
      <c r="B818">
        <v>6</v>
      </c>
      <c r="C818" t="s">
        <v>23</v>
      </c>
      <c r="D818" t="s">
        <v>4236</v>
      </c>
      <c r="E818" t="s">
        <v>6466</v>
      </c>
      <c r="F818" t="s">
        <v>1784</v>
      </c>
      <c r="G818" s="59">
        <v>2.0196399999999999</v>
      </c>
      <c r="H818">
        <v>0</v>
      </c>
      <c r="I818">
        <v>0</v>
      </c>
      <c r="J818" s="12">
        <v>8</v>
      </c>
      <c r="K818" s="12">
        <v>6</v>
      </c>
      <c r="L818">
        <v>0</v>
      </c>
      <c r="M818" s="12">
        <v>0</v>
      </c>
      <c r="N818" s="12">
        <v>0</v>
      </c>
      <c r="O818" s="12">
        <v>957.41855928147277</v>
      </c>
      <c r="P818" s="12">
        <v>902.85946979067251</v>
      </c>
      <c r="Q818" s="12">
        <v>4.532068198750494E-2</v>
      </c>
      <c r="R818" s="27">
        <v>9.1073783132932164E-6</v>
      </c>
      <c r="S818" s="27">
        <v>0</v>
      </c>
      <c r="T818" s="27">
        <v>0</v>
      </c>
      <c r="U818" s="27">
        <v>7.4452549373303862E-4</v>
      </c>
      <c r="V818" s="27">
        <v>1.2522387530007548E-3</v>
      </c>
      <c r="W818" s="27">
        <v>0</v>
      </c>
      <c r="X818" s="27">
        <v>0</v>
      </c>
      <c r="Y818" s="27">
        <v>0</v>
      </c>
      <c r="Z818" s="27">
        <v>3.9363125496214443E-5</v>
      </c>
      <c r="AA818" s="27">
        <v>6.7213861777575158E-5</v>
      </c>
      <c r="AB818" s="27">
        <v>8.3218226314469069E-9</v>
      </c>
      <c r="AC818" s="18">
        <v>1.9204153946759158E-4</v>
      </c>
      <c r="AD818" s="12">
        <v>811</v>
      </c>
      <c r="AE818" s="17">
        <v>7</v>
      </c>
      <c r="AF818" s="18">
        <v>0.94750547132503038</v>
      </c>
      <c r="AG818" t="str">
        <f>IF(AF818&lt;='CAV Tier 1 Analysis'!$A$5,"Tier 1", "Tier 2")</f>
        <v>Tier 2</v>
      </c>
      <c r="AH818" t="str">
        <f t="shared" si="26"/>
        <v>Texas - Tier 2</v>
      </c>
      <c r="AI818" t="str">
        <f t="shared" si="27"/>
        <v>Leonard, City Of - Tier 2</v>
      </c>
    </row>
    <row r="819" spans="1:35" x14ac:dyDescent="0.3">
      <c r="A819">
        <v>812</v>
      </c>
      <c r="B819">
        <v>6</v>
      </c>
      <c r="C819" t="s">
        <v>23</v>
      </c>
      <c r="D819" t="s">
        <v>4127</v>
      </c>
      <c r="E819" t="s">
        <v>6314</v>
      </c>
      <c r="F819" t="s">
        <v>1238</v>
      </c>
      <c r="G819" s="59">
        <v>1.9699899999999999</v>
      </c>
      <c r="H819">
        <v>5</v>
      </c>
      <c r="I819">
        <v>0</v>
      </c>
      <c r="J819" s="12">
        <v>12</v>
      </c>
      <c r="K819" s="12">
        <v>1</v>
      </c>
      <c r="L819">
        <v>0</v>
      </c>
      <c r="M819" s="12">
        <v>2.9256849019538178</v>
      </c>
      <c r="N819" s="12">
        <v>73.354029557454822</v>
      </c>
      <c r="O819" s="12">
        <v>7007.7652896766067</v>
      </c>
      <c r="P819" s="12">
        <v>5118.1670618772478</v>
      </c>
      <c r="Q819" s="12">
        <v>56.718441392848035</v>
      </c>
      <c r="R819" s="27">
        <v>8.8834862665645878E-6</v>
      </c>
      <c r="S819" s="27">
        <v>7.8855771217328087E-6</v>
      </c>
      <c r="T819" s="27">
        <v>0</v>
      </c>
      <c r="U819" s="27">
        <v>1.1167882405995579E-3</v>
      </c>
      <c r="V819" s="27">
        <v>2.0870645883345915E-4</v>
      </c>
      <c r="W819" s="27">
        <v>0</v>
      </c>
      <c r="X819" s="27">
        <v>2.0330929249269502E-5</v>
      </c>
      <c r="Y819" s="27">
        <v>5.6093554878484387E-5</v>
      </c>
      <c r="Z819" s="27">
        <v>2.8811593620304892E-4</v>
      </c>
      <c r="AA819" s="27">
        <v>3.8102471642825466E-4</v>
      </c>
      <c r="AB819" s="27">
        <v>1.0414689022851201E-5</v>
      </c>
      <c r="AC819" s="18">
        <v>1.9074941714574759E-4</v>
      </c>
      <c r="AD819" s="12">
        <v>812</v>
      </c>
      <c r="AE819" s="17">
        <v>7</v>
      </c>
      <c r="AF819" s="18">
        <v>0.94769622074217608</v>
      </c>
      <c r="AG819" t="str">
        <f>IF(AF819&lt;='CAV Tier 1 Analysis'!$A$5,"Tier 1", "Tier 2")</f>
        <v>Tier 2</v>
      </c>
      <c r="AH819" t="str">
        <f t="shared" si="26"/>
        <v>Texas - Tier 2</v>
      </c>
      <c r="AI819" t="str">
        <f t="shared" si="27"/>
        <v>River Oaks, City Of - Tier 2</v>
      </c>
    </row>
    <row r="820" spans="1:35" x14ac:dyDescent="0.3">
      <c r="A820">
        <v>813</v>
      </c>
      <c r="B820">
        <v>6</v>
      </c>
      <c r="C820" t="s">
        <v>23</v>
      </c>
      <c r="D820" t="s">
        <v>3354</v>
      </c>
      <c r="E820" t="s">
        <v>5853</v>
      </c>
      <c r="F820" t="s">
        <v>1130</v>
      </c>
      <c r="G820" s="59">
        <v>3.5200899999999997</v>
      </c>
      <c r="H820">
        <v>28</v>
      </c>
      <c r="I820">
        <v>0</v>
      </c>
      <c r="J820" s="12">
        <v>8</v>
      </c>
      <c r="K820" s="12">
        <v>3</v>
      </c>
      <c r="L820">
        <v>3</v>
      </c>
      <c r="M820" s="12">
        <v>19.658182035118422</v>
      </c>
      <c r="N820" s="12">
        <v>61.914857630897252</v>
      </c>
      <c r="O820" s="12">
        <v>2482.0680817372649</v>
      </c>
      <c r="P820" s="12">
        <v>2384.8969520232854</v>
      </c>
      <c r="Q820" s="12">
        <v>484.2708531437147</v>
      </c>
      <c r="R820" s="27">
        <v>1.5873517719415497E-5</v>
      </c>
      <c r="S820" s="27">
        <v>4.4159231881703727E-5</v>
      </c>
      <c r="T820" s="27">
        <v>0</v>
      </c>
      <c r="U820" s="27">
        <v>7.4452549373303862E-4</v>
      </c>
      <c r="V820" s="27">
        <v>6.2611937650037738E-4</v>
      </c>
      <c r="W820" s="27">
        <v>1.1506597115679657E-4</v>
      </c>
      <c r="X820" s="27">
        <v>1.3660702417350146E-4</v>
      </c>
      <c r="Y820" s="27">
        <v>4.7346062448989573E-5</v>
      </c>
      <c r="Z820" s="27">
        <v>1.0204727748843301E-4</v>
      </c>
      <c r="AA820" s="27">
        <v>1.7754494409215029E-4</v>
      </c>
      <c r="AB820" s="27">
        <v>8.892223083828604E-5</v>
      </c>
      <c r="AC820" s="18">
        <v>1.9074646636660838E-4</v>
      </c>
      <c r="AD820" s="12">
        <v>813</v>
      </c>
      <c r="AE820" s="17">
        <v>7</v>
      </c>
      <c r="AF820" s="18">
        <v>0.94788696720854271</v>
      </c>
      <c r="AG820" t="str">
        <f>IF(AF820&lt;='CAV Tier 1 Analysis'!$A$5,"Tier 1", "Tier 2")</f>
        <v>Tier 2</v>
      </c>
      <c r="AH820" t="str">
        <f t="shared" si="26"/>
        <v>Texas - Tier 2</v>
      </c>
      <c r="AI820" t="str">
        <f t="shared" si="27"/>
        <v>Smithville, City Of - Tier 2</v>
      </c>
    </row>
    <row r="821" spans="1:35" x14ac:dyDescent="0.3">
      <c r="A821">
        <v>814</v>
      </c>
      <c r="B821">
        <v>6</v>
      </c>
      <c r="C821" t="s">
        <v>23</v>
      </c>
      <c r="D821" t="s">
        <v>4483</v>
      </c>
      <c r="E821" t="s">
        <v>6789</v>
      </c>
      <c r="F821" t="s">
        <v>1976</v>
      </c>
      <c r="G821" s="59">
        <v>1.9022000000000001</v>
      </c>
      <c r="H821">
        <v>6</v>
      </c>
      <c r="I821">
        <v>0</v>
      </c>
      <c r="J821" s="12">
        <v>20</v>
      </c>
      <c r="K821" s="12">
        <v>1</v>
      </c>
      <c r="L821">
        <v>0</v>
      </c>
      <c r="M821" s="12">
        <v>0.99999999999999989</v>
      </c>
      <c r="N821" s="12">
        <v>0</v>
      </c>
      <c r="O821" s="12">
        <v>18.897890678968739</v>
      </c>
      <c r="P821" s="12">
        <v>0</v>
      </c>
      <c r="Q821" s="12">
        <v>0</v>
      </c>
      <c r="R821" s="27">
        <v>8.5777935808096282E-6</v>
      </c>
      <c r="S821" s="27">
        <v>9.4626925460793694E-6</v>
      </c>
      <c r="T821" s="27">
        <v>0</v>
      </c>
      <c r="U821" s="27">
        <v>1.8613137343325965E-3</v>
      </c>
      <c r="V821" s="27">
        <v>2.0870645883345915E-4</v>
      </c>
      <c r="W821" s="27">
        <v>0</v>
      </c>
      <c r="X821" s="27">
        <v>6.949117875165638E-6</v>
      </c>
      <c r="Y821" s="27">
        <v>0</v>
      </c>
      <c r="Z821" s="27">
        <v>7.7696430176605059E-7</v>
      </c>
      <c r="AA821" s="27">
        <v>0</v>
      </c>
      <c r="AB821" s="27">
        <v>0</v>
      </c>
      <c r="AC821" s="18">
        <v>1.9052606922453422E-4</v>
      </c>
      <c r="AD821" s="12">
        <v>814</v>
      </c>
      <c r="AE821" s="17">
        <v>7</v>
      </c>
      <c r="AF821" s="18">
        <v>0.94807749327776725</v>
      </c>
      <c r="AG821" t="str">
        <f>IF(AF821&lt;='CAV Tier 1 Analysis'!$A$5,"Tier 1", "Tier 2")</f>
        <v>Tier 2</v>
      </c>
      <c r="AH821" t="str">
        <f t="shared" si="26"/>
        <v>Texas - Tier 2</v>
      </c>
      <c r="AI821" t="str">
        <f t="shared" si="27"/>
        <v>Devers, City Of - Tier 2</v>
      </c>
    </row>
    <row r="822" spans="1:35" x14ac:dyDescent="0.3">
      <c r="A822">
        <v>815</v>
      </c>
      <c r="B822">
        <v>6</v>
      </c>
      <c r="C822" t="s">
        <v>23</v>
      </c>
      <c r="D822" t="s">
        <v>4238</v>
      </c>
      <c r="E822" t="s">
        <v>6470</v>
      </c>
      <c r="F822" t="s">
        <v>1903</v>
      </c>
      <c r="G822" s="59">
        <v>0.95242000000000004</v>
      </c>
      <c r="H822">
        <v>0</v>
      </c>
      <c r="I822">
        <v>0</v>
      </c>
      <c r="J822" s="12">
        <v>9</v>
      </c>
      <c r="K822" s="12">
        <v>6</v>
      </c>
      <c r="L822">
        <v>0</v>
      </c>
      <c r="M822" s="12">
        <v>0</v>
      </c>
      <c r="N822" s="12">
        <v>0</v>
      </c>
      <c r="O822" s="12">
        <v>19.471723932389676</v>
      </c>
      <c r="P822" s="12">
        <v>0.7818631864384642</v>
      </c>
      <c r="Q822" s="12">
        <v>0.41539677722431279</v>
      </c>
      <c r="R822" s="27">
        <v>4.2948492073571161E-6</v>
      </c>
      <c r="S822" s="27">
        <v>0</v>
      </c>
      <c r="T822" s="27">
        <v>0</v>
      </c>
      <c r="U822" s="27">
        <v>8.3759118044966839E-4</v>
      </c>
      <c r="V822" s="27">
        <v>1.2522387530007548E-3</v>
      </c>
      <c r="W822" s="27">
        <v>0</v>
      </c>
      <c r="X822" s="27">
        <v>0</v>
      </c>
      <c r="Y822" s="27">
        <v>0</v>
      </c>
      <c r="Z822" s="27">
        <v>8.0055677357405605E-7</v>
      </c>
      <c r="AA822" s="27">
        <v>5.82062279907565E-8</v>
      </c>
      <c r="AB822" s="27">
        <v>7.6275513742014356E-8</v>
      </c>
      <c r="AC822" s="18">
        <v>1.904599837430079E-4</v>
      </c>
      <c r="AD822" s="12">
        <v>815</v>
      </c>
      <c r="AE822" s="17">
        <v>7</v>
      </c>
      <c r="AF822" s="18">
        <v>0.94826795326151025</v>
      </c>
      <c r="AG822" t="str">
        <f>IF(AF822&lt;='CAV Tier 1 Analysis'!$A$5,"Tier 1", "Tier 2")</f>
        <v>Tier 2</v>
      </c>
      <c r="AH822" t="str">
        <f t="shared" si="26"/>
        <v>Texas - Tier 2</v>
      </c>
      <c r="AI822" t="str">
        <f t="shared" si="27"/>
        <v>Round Top, Town Of - Tier 2</v>
      </c>
    </row>
    <row r="823" spans="1:35" x14ac:dyDescent="0.3">
      <c r="A823">
        <v>816</v>
      </c>
      <c r="B823">
        <v>6</v>
      </c>
      <c r="C823" t="s">
        <v>23</v>
      </c>
      <c r="D823" t="s">
        <v>4258</v>
      </c>
      <c r="E823" t="s">
        <v>6497</v>
      </c>
      <c r="F823" t="s">
        <v>907</v>
      </c>
      <c r="G823" s="59">
        <v>0.79657999999999995</v>
      </c>
      <c r="H823">
        <v>0</v>
      </c>
      <c r="I823">
        <v>0</v>
      </c>
      <c r="J823" s="12">
        <v>9</v>
      </c>
      <c r="K823" s="12">
        <v>6</v>
      </c>
      <c r="M823" s="12">
        <v>0</v>
      </c>
      <c r="N823" s="12">
        <v>0</v>
      </c>
      <c r="O823" s="12">
        <v>15.44035086072085</v>
      </c>
      <c r="P823" s="12">
        <v>0</v>
      </c>
      <c r="Q823" s="12">
        <v>0.98060355304900959</v>
      </c>
      <c r="R823" s="27">
        <v>3.5921032544429258E-6</v>
      </c>
      <c r="S823" s="27">
        <v>0</v>
      </c>
      <c r="T823" s="27">
        <v>0</v>
      </c>
      <c r="U823" s="27">
        <v>8.3759118044966839E-4</v>
      </c>
      <c r="V823" s="27">
        <v>1.2522387530007548E-3</v>
      </c>
      <c r="W823" s="27">
        <v>0</v>
      </c>
      <c r="X823" s="27">
        <v>0</v>
      </c>
      <c r="Y823" s="27">
        <v>0</v>
      </c>
      <c r="Z823" s="27">
        <v>6.3481166386858729E-7</v>
      </c>
      <c r="AA823" s="27">
        <v>0</v>
      </c>
      <c r="AB823" s="27">
        <v>1.800592683598704E-7</v>
      </c>
      <c r="AC823" s="18">
        <v>1.9038517342155405E-4</v>
      </c>
      <c r="AD823" s="12">
        <v>816</v>
      </c>
      <c r="AE823" s="17">
        <v>7</v>
      </c>
      <c r="AF823" s="18">
        <v>0.94845833843493177</v>
      </c>
      <c r="AG823" t="str">
        <f>IF(AF823&lt;='CAV Tier 1 Analysis'!$A$5,"Tier 1", "Tier 2")</f>
        <v>Tier 2</v>
      </c>
      <c r="AH823" t="str">
        <f t="shared" si="26"/>
        <v>Texas - Tier 2</v>
      </c>
      <c r="AI823" t="str">
        <f t="shared" si="27"/>
        <v>Mount Calm, City Of - Tier 2</v>
      </c>
    </row>
    <row r="824" spans="1:35" x14ac:dyDescent="0.3">
      <c r="A824">
        <v>817</v>
      </c>
      <c r="B824">
        <v>6</v>
      </c>
      <c r="C824" t="s">
        <v>23</v>
      </c>
      <c r="D824" t="s">
        <v>4257</v>
      </c>
      <c r="E824" t="s">
        <v>6496</v>
      </c>
      <c r="F824" t="s">
        <v>1899</v>
      </c>
      <c r="G824" s="59">
        <v>0.45756000000000002</v>
      </c>
      <c r="H824">
        <v>1</v>
      </c>
      <c r="I824">
        <v>0</v>
      </c>
      <c r="J824" s="12">
        <v>9</v>
      </c>
      <c r="K824" s="12">
        <v>6</v>
      </c>
      <c r="L824">
        <v>0</v>
      </c>
      <c r="M824" s="12">
        <v>0</v>
      </c>
      <c r="N824" s="12">
        <v>0</v>
      </c>
      <c r="O824" s="12">
        <v>7.5287956400023868</v>
      </c>
      <c r="P824" s="12">
        <v>0</v>
      </c>
      <c r="Q824" s="12">
        <v>1.0068675918756336</v>
      </c>
      <c r="R824" s="27">
        <v>2.0633241671933834E-6</v>
      </c>
      <c r="S824" s="27">
        <v>1.5771154243465616E-6</v>
      </c>
      <c r="T824" s="27">
        <v>0</v>
      </c>
      <c r="U824" s="27">
        <v>8.3759118044966839E-4</v>
      </c>
      <c r="V824" s="27">
        <v>1.2522387530007548E-3</v>
      </c>
      <c r="W824" s="27">
        <v>0</v>
      </c>
      <c r="X824" s="27">
        <v>0</v>
      </c>
      <c r="Y824" s="27">
        <v>0</v>
      </c>
      <c r="Z824" s="27">
        <v>3.0953747944386746E-7</v>
      </c>
      <c r="AA824" s="27">
        <v>0</v>
      </c>
      <c r="AB824" s="27">
        <v>1.8488189377316091E-7</v>
      </c>
      <c r="AC824" s="18">
        <v>1.9036043567410729E-4</v>
      </c>
      <c r="AD824" s="12">
        <v>817</v>
      </c>
      <c r="AE824" s="17">
        <v>7</v>
      </c>
      <c r="AF824" s="18">
        <v>0.94864869887060588</v>
      </c>
      <c r="AG824" t="str">
        <f>IF(AF824&lt;='CAV Tier 1 Analysis'!$A$5,"Tier 1", "Tier 2")</f>
        <v>Tier 2</v>
      </c>
      <c r="AH824" t="str">
        <f t="shared" si="26"/>
        <v>Texas - Tier 2</v>
      </c>
      <c r="AI824" t="str">
        <f t="shared" si="27"/>
        <v>Mertens, Town Of - Tier 2</v>
      </c>
    </row>
    <row r="825" spans="1:35" x14ac:dyDescent="0.3">
      <c r="A825">
        <v>818</v>
      </c>
      <c r="B825">
        <v>6</v>
      </c>
      <c r="C825" t="s">
        <v>23</v>
      </c>
      <c r="D825" t="s">
        <v>4256</v>
      </c>
      <c r="E825" t="s">
        <v>6495</v>
      </c>
      <c r="F825" t="s">
        <v>1901</v>
      </c>
      <c r="G825" s="59">
        <v>0.45373999999999998</v>
      </c>
      <c r="H825">
        <v>1</v>
      </c>
      <c r="I825">
        <v>0</v>
      </c>
      <c r="J825" s="12">
        <v>9</v>
      </c>
      <c r="K825" s="12">
        <v>6</v>
      </c>
      <c r="L825">
        <v>0</v>
      </c>
      <c r="M825" s="12">
        <v>0</v>
      </c>
      <c r="N825" s="12">
        <v>0</v>
      </c>
      <c r="O825" s="12">
        <v>5.6919804668405733</v>
      </c>
      <c r="P825" s="12">
        <v>0</v>
      </c>
      <c r="Q825" s="12">
        <v>0.49189954651708678</v>
      </c>
      <c r="R825" s="27">
        <v>2.0460982332859639E-6</v>
      </c>
      <c r="S825" s="27">
        <v>1.5771154243465616E-6</v>
      </c>
      <c r="T825" s="27">
        <v>0</v>
      </c>
      <c r="U825" s="27">
        <v>8.3759118044966839E-4</v>
      </c>
      <c r="V825" s="27">
        <v>1.2522387530007548E-3</v>
      </c>
      <c r="W825" s="27">
        <v>0</v>
      </c>
      <c r="X825" s="27">
        <v>0</v>
      </c>
      <c r="Y825" s="27">
        <v>0</v>
      </c>
      <c r="Z825" s="27">
        <v>2.3401900795237954E-7</v>
      </c>
      <c r="AA825" s="27">
        <v>0</v>
      </c>
      <c r="AB825" s="27">
        <v>9.0323018081081719E-8</v>
      </c>
      <c r="AC825" s="18">
        <v>1.9034340810309899E-4</v>
      </c>
      <c r="AD825" s="12">
        <v>818</v>
      </c>
      <c r="AE825" s="17">
        <v>7</v>
      </c>
      <c r="AF825" s="18">
        <v>0.94883904227870897</v>
      </c>
      <c r="AG825" t="str">
        <f>IF(AF825&lt;='CAV Tier 1 Analysis'!$A$5,"Tier 1", "Tier 2")</f>
        <v>Tier 2</v>
      </c>
      <c r="AH825" t="str">
        <f t="shared" si="26"/>
        <v>Texas - Tier 2</v>
      </c>
      <c r="AI825" t="str">
        <f t="shared" si="27"/>
        <v>Malone, City Of - Tier 2</v>
      </c>
    </row>
    <row r="826" spans="1:35" x14ac:dyDescent="0.3">
      <c r="A826">
        <v>819</v>
      </c>
      <c r="B826">
        <v>6</v>
      </c>
      <c r="C826" t="s">
        <v>23</v>
      </c>
      <c r="D826" t="s">
        <v>4490</v>
      </c>
      <c r="E826" t="s">
        <v>6796</v>
      </c>
      <c r="F826" t="s">
        <v>1864</v>
      </c>
      <c r="G826" s="59">
        <v>2.15198</v>
      </c>
      <c r="H826">
        <v>7</v>
      </c>
      <c r="I826">
        <v>0</v>
      </c>
      <c r="J826" s="12">
        <v>15</v>
      </c>
      <c r="K826" s="12">
        <v>3</v>
      </c>
      <c r="L826">
        <v>1</v>
      </c>
      <c r="M826" s="12">
        <v>1</v>
      </c>
      <c r="N826" s="12">
        <v>0</v>
      </c>
      <c r="O826" s="12">
        <v>66.904559096986375</v>
      </c>
      <c r="P826" s="12">
        <v>27.71081990361246</v>
      </c>
      <c r="Q826" s="12">
        <v>0</v>
      </c>
      <c r="R826" s="27">
        <v>9.7041532068293055E-6</v>
      </c>
      <c r="S826" s="27">
        <v>1.1039807970425932E-5</v>
      </c>
      <c r="T826" s="27">
        <v>0</v>
      </c>
      <c r="U826" s="27">
        <v>1.3959853007494472E-3</v>
      </c>
      <c r="V826" s="27">
        <v>6.2611937650037738E-4</v>
      </c>
      <c r="W826" s="27">
        <v>3.8355323718932189E-5</v>
      </c>
      <c r="X826" s="27">
        <v>6.9491178751656388E-6</v>
      </c>
      <c r="Y826" s="27">
        <v>0</v>
      </c>
      <c r="Z826" s="27">
        <v>2.7507013839172116E-6</v>
      </c>
      <c r="AA826" s="27">
        <v>2.0629469824096969E-6</v>
      </c>
      <c r="AB826" s="27">
        <v>0</v>
      </c>
      <c r="AC826" s="18">
        <v>1.9026970258068229E-4</v>
      </c>
      <c r="AD826" s="12">
        <v>819</v>
      </c>
      <c r="AE826" s="17">
        <v>7</v>
      </c>
      <c r="AF826" s="18">
        <v>0.9490293119812897</v>
      </c>
      <c r="AG826" t="str">
        <f>IF(AF826&lt;='CAV Tier 1 Analysis'!$A$5,"Tier 1", "Tier 2")</f>
        <v>Tier 2</v>
      </c>
      <c r="AH826" t="str">
        <f t="shared" si="26"/>
        <v>Texas - Tier 2</v>
      </c>
      <c r="AI826" t="str">
        <f t="shared" si="27"/>
        <v>Point Blank, City Of - Tier 2</v>
      </c>
    </row>
    <row r="827" spans="1:35" x14ac:dyDescent="0.3">
      <c r="A827">
        <v>820</v>
      </c>
      <c r="B827">
        <v>6</v>
      </c>
      <c r="C827" t="s">
        <v>23</v>
      </c>
      <c r="D827" t="s">
        <v>2611</v>
      </c>
      <c r="E827" t="s">
        <v>6669</v>
      </c>
      <c r="F827" t="s">
        <v>908</v>
      </c>
      <c r="G827" s="59">
        <v>0.45395000000000002</v>
      </c>
      <c r="H827">
        <v>0</v>
      </c>
      <c r="I827">
        <v>0</v>
      </c>
      <c r="J827" s="12">
        <v>9</v>
      </c>
      <c r="K827" s="12">
        <v>6</v>
      </c>
      <c r="M827" s="12">
        <v>0</v>
      </c>
      <c r="N827" s="12">
        <v>0</v>
      </c>
      <c r="O827" s="12">
        <v>9.8832455048341501</v>
      </c>
      <c r="P827" s="12">
        <v>0.97513533744523428</v>
      </c>
      <c r="Q827" s="12">
        <v>0</v>
      </c>
      <c r="R827" s="27">
        <v>2.0470452087101941E-6</v>
      </c>
      <c r="S827" s="27">
        <v>0</v>
      </c>
      <c r="T827" s="27">
        <v>0</v>
      </c>
      <c r="U827" s="27">
        <v>8.3759118044966839E-4</v>
      </c>
      <c r="V827" s="27">
        <v>1.2522387530007548E-3</v>
      </c>
      <c r="W827" s="27">
        <v>0</v>
      </c>
      <c r="X827" s="27">
        <v>0</v>
      </c>
      <c r="Y827" s="27">
        <v>0</v>
      </c>
      <c r="Z827" s="27">
        <v>4.0633788570867973E-7</v>
      </c>
      <c r="AA827" s="27">
        <v>7.2594477854531576E-8</v>
      </c>
      <c r="AB827" s="27">
        <v>0</v>
      </c>
      <c r="AC827" s="18">
        <v>1.9021417372933603E-4</v>
      </c>
      <c r="AD827" s="12">
        <v>820</v>
      </c>
      <c r="AE827" s="17">
        <v>7</v>
      </c>
      <c r="AF827" s="18">
        <v>0.94921952615501903</v>
      </c>
      <c r="AG827" t="str">
        <f>IF(AF827&lt;='CAV Tier 1 Analysis'!$A$5,"Tier 1", "Tier 2")</f>
        <v>Tier 2</v>
      </c>
      <c r="AH827" t="str">
        <f t="shared" si="26"/>
        <v>Texas - Tier 2</v>
      </c>
      <c r="AI827" t="str">
        <f t="shared" si="27"/>
        <v>Fayetteville, City Of - Tier 2</v>
      </c>
    </row>
    <row r="828" spans="1:35" x14ac:dyDescent="0.3">
      <c r="A828">
        <v>821</v>
      </c>
      <c r="B828">
        <v>6</v>
      </c>
      <c r="C828" t="s">
        <v>23</v>
      </c>
      <c r="D828" t="s">
        <v>4024</v>
      </c>
      <c r="E828" t="s">
        <v>6166</v>
      </c>
      <c r="F828" t="s">
        <v>1909</v>
      </c>
      <c r="G828" s="59">
        <v>1.1104000000000001</v>
      </c>
      <c r="H828">
        <v>0</v>
      </c>
      <c r="I828">
        <v>0</v>
      </c>
      <c r="J828" s="12">
        <v>9.6666666666666661</v>
      </c>
      <c r="K828" s="12">
        <v>5.666666666666667</v>
      </c>
      <c r="L828">
        <v>0</v>
      </c>
      <c r="M828" s="12">
        <v>0</v>
      </c>
      <c r="N828" s="12">
        <v>0</v>
      </c>
      <c r="O828" s="12">
        <v>54.508574529676473</v>
      </c>
      <c r="P828" s="12">
        <v>8.7683955860636758</v>
      </c>
      <c r="Q828" s="12">
        <v>0</v>
      </c>
      <c r="R828" s="27">
        <v>5.0072452907848868E-6</v>
      </c>
      <c r="S828" s="27">
        <v>0</v>
      </c>
      <c r="T828" s="27">
        <v>0</v>
      </c>
      <c r="U828" s="27">
        <v>8.9963497159408824E-4</v>
      </c>
      <c r="V828" s="27">
        <v>1.1826699333896018E-3</v>
      </c>
      <c r="W828" s="27">
        <v>0</v>
      </c>
      <c r="X828" s="27">
        <v>0</v>
      </c>
      <c r="Y828" s="27">
        <v>0</v>
      </c>
      <c r="Z828" s="27">
        <v>2.2410552198211742E-6</v>
      </c>
      <c r="AA828" s="27">
        <v>6.5276795409747034E-7</v>
      </c>
      <c r="AB828" s="27">
        <v>0</v>
      </c>
      <c r="AC828" s="18">
        <v>1.9001872485894489E-4</v>
      </c>
      <c r="AD828" s="12">
        <v>821</v>
      </c>
      <c r="AE828" s="17">
        <v>8</v>
      </c>
      <c r="AF828" s="18">
        <v>0.94940954487987794</v>
      </c>
      <c r="AG828" t="str">
        <f>IF(AF828&lt;='CAV Tier 1 Analysis'!$A$5,"Tier 1", "Tier 2")</f>
        <v>Tier 2</v>
      </c>
      <c r="AH828" t="str">
        <f t="shared" si="26"/>
        <v>Texas - Tier 2</v>
      </c>
      <c r="AI828" t="str">
        <f t="shared" si="27"/>
        <v>Deport, City Of - Tier 2</v>
      </c>
    </row>
    <row r="829" spans="1:35" x14ac:dyDescent="0.3">
      <c r="A829">
        <v>822</v>
      </c>
      <c r="B829">
        <v>6</v>
      </c>
      <c r="C829" t="s">
        <v>23</v>
      </c>
      <c r="D829" t="s">
        <v>4291</v>
      </c>
      <c r="E829" t="s">
        <v>6542</v>
      </c>
      <c r="F829" t="s">
        <v>1817</v>
      </c>
      <c r="G829" s="59">
        <v>0.97360000000000002</v>
      </c>
      <c r="H829">
        <v>0</v>
      </c>
      <c r="I829">
        <v>0</v>
      </c>
      <c r="J829" s="12">
        <v>8</v>
      </c>
      <c r="K829" s="12">
        <v>6</v>
      </c>
      <c r="L829">
        <v>0</v>
      </c>
      <c r="M829" s="12">
        <v>0</v>
      </c>
      <c r="N829" s="12">
        <v>0</v>
      </c>
      <c r="O829" s="12">
        <v>746.72991012707666</v>
      </c>
      <c r="P829" s="12">
        <v>728.6653750211633</v>
      </c>
      <c r="Q829" s="12">
        <v>0</v>
      </c>
      <c r="R829" s="27">
        <v>4.3903584430008695E-6</v>
      </c>
      <c r="S829" s="27">
        <v>0</v>
      </c>
      <c r="T829" s="27">
        <v>0</v>
      </c>
      <c r="U829" s="27">
        <v>7.4452549373303862E-4</v>
      </c>
      <c r="V829" s="27">
        <v>1.2522387530007548E-3</v>
      </c>
      <c r="W829" s="27">
        <v>0</v>
      </c>
      <c r="X829" s="27">
        <v>0</v>
      </c>
      <c r="Y829" s="27">
        <v>0</v>
      </c>
      <c r="Z829" s="27">
        <v>3.0700912238601777E-5</v>
      </c>
      <c r="AA829" s="27">
        <v>5.4245888133767484E-5</v>
      </c>
      <c r="AB829" s="27">
        <v>0</v>
      </c>
      <c r="AC829" s="18">
        <v>1.8964558232265123E-4</v>
      </c>
      <c r="AD829" s="12">
        <v>822</v>
      </c>
      <c r="AE829" s="17">
        <v>8</v>
      </c>
      <c r="AF829" s="18">
        <v>0.94959919046220065</v>
      </c>
      <c r="AG829" t="str">
        <f>IF(AF829&lt;='CAV Tier 1 Analysis'!$A$5,"Tier 1", "Tier 2")</f>
        <v>Tier 2</v>
      </c>
      <c r="AH829" t="str">
        <f t="shared" si="26"/>
        <v>Texas - Tier 2</v>
      </c>
      <c r="AI829" t="str">
        <f t="shared" si="27"/>
        <v>Saint Jo, City Of - Tier 2</v>
      </c>
    </row>
    <row r="830" spans="1:35" x14ac:dyDescent="0.3">
      <c r="A830">
        <v>823</v>
      </c>
      <c r="B830">
        <v>6</v>
      </c>
      <c r="C830" t="s">
        <v>23</v>
      </c>
      <c r="D830" t="s">
        <v>4396</v>
      </c>
      <c r="E830" t="s">
        <v>6674</v>
      </c>
      <c r="F830" t="s">
        <v>910</v>
      </c>
      <c r="G830" s="59">
        <v>4.6820699999999995</v>
      </c>
      <c r="H830">
        <v>0</v>
      </c>
      <c r="I830">
        <v>0</v>
      </c>
      <c r="J830" s="12">
        <v>13</v>
      </c>
      <c r="K830" s="12">
        <v>4</v>
      </c>
      <c r="M830" s="12">
        <v>0</v>
      </c>
      <c r="N830" s="12">
        <v>0</v>
      </c>
      <c r="O830" s="12">
        <v>157.67992577575677</v>
      </c>
      <c r="P830" s="12">
        <v>0</v>
      </c>
      <c r="Q830" s="12">
        <v>0</v>
      </c>
      <c r="R830" s="27">
        <v>2.1113358212018363E-5</v>
      </c>
      <c r="S830" s="27">
        <v>0</v>
      </c>
      <c r="T830" s="27">
        <v>0</v>
      </c>
      <c r="U830" s="27">
        <v>1.2098539273161877E-3</v>
      </c>
      <c r="V830" s="27">
        <v>8.3482583533383658E-4</v>
      </c>
      <c r="W830" s="27">
        <v>0</v>
      </c>
      <c r="X830" s="27">
        <v>0</v>
      </c>
      <c r="Y830" s="27">
        <v>0</v>
      </c>
      <c r="Z830" s="27">
        <v>6.4828226342332201E-6</v>
      </c>
      <c r="AA830" s="27">
        <v>0</v>
      </c>
      <c r="AB830" s="27">
        <v>0</v>
      </c>
      <c r="AC830" s="18">
        <v>1.8838872213602505E-4</v>
      </c>
      <c r="AD830" s="12">
        <v>823</v>
      </c>
      <c r="AE830" s="17">
        <v>8</v>
      </c>
      <c r="AF830" s="18">
        <v>0.94978757918433665</v>
      </c>
      <c r="AG830" t="str">
        <f>IF(AF830&lt;='CAV Tier 1 Analysis'!$A$5,"Tier 1", "Tier 2")</f>
        <v>Tier 2</v>
      </c>
      <c r="AH830" t="str">
        <f t="shared" si="26"/>
        <v>Texas - Tier 2</v>
      </c>
      <c r="AI830" t="str">
        <f t="shared" si="27"/>
        <v>New Summerfield, City Of - Tier 2</v>
      </c>
    </row>
    <row r="831" spans="1:35" x14ac:dyDescent="0.3">
      <c r="A831">
        <v>824</v>
      </c>
      <c r="B831">
        <v>6</v>
      </c>
      <c r="C831" t="s">
        <v>23</v>
      </c>
      <c r="D831" t="s">
        <v>4086</v>
      </c>
      <c r="E831" t="s">
        <v>6256</v>
      </c>
      <c r="F831" t="s">
        <v>1837</v>
      </c>
      <c r="G831" s="59">
        <v>1.6242300000000001</v>
      </c>
      <c r="H831">
        <v>0</v>
      </c>
      <c r="I831">
        <v>0</v>
      </c>
      <c r="J831" s="12">
        <v>2</v>
      </c>
      <c r="K831" s="12">
        <v>9</v>
      </c>
      <c r="L831">
        <v>0</v>
      </c>
      <c r="M831" s="12">
        <v>0</v>
      </c>
      <c r="N831" s="12">
        <v>0</v>
      </c>
      <c r="O831" s="12">
        <v>2.0582549221255948</v>
      </c>
      <c r="P831" s="12">
        <v>0</v>
      </c>
      <c r="Q831" s="12">
        <v>0</v>
      </c>
      <c r="R831" s="27">
        <v>7.3243137776040495E-6</v>
      </c>
      <c r="S831" s="27">
        <v>0</v>
      </c>
      <c r="T831" s="27">
        <v>0</v>
      </c>
      <c r="U831" s="27">
        <v>1.8613137343325965E-4</v>
      </c>
      <c r="V831" s="27">
        <v>1.8783581295011322E-3</v>
      </c>
      <c r="W831" s="27">
        <v>0</v>
      </c>
      <c r="X831" s="27">
        <v>0</v>
      </c>
      <c r="Y831" s="27">
        <v>0</v>
      </c>
      <c r="Z831" s="27">
        <v>8.4622703432482632E-8</v>
      </c>
      <c r="AA831" s="27">
        <v>0</v>
      </c>
      <c r="AB831" s="27">
        <v>0</v>
      </c>
      <c r="AC831" s="18">
        <v>1.8835440358322078E-4</v>
      </c>
      <c r="AD831" s="12">
        <v>824</v>
      </c>
      <c r="AE831" s="17">
        <v>8</v>
      </c>
      <c r="AF831" s="18">
        <v>0.94997593358791987</v>
      </c>
      <c r="AG831" t="str">
        <f>IF(AF831&lt;='CAV Tier 1 Analysis'!$A$5,"Tier 1", "Tier 2")</f>
        <v>Tier 2</v>
      </c>
      <c r="AH831" t="str">
        <f t="shared" si="26"/>
        <v>Texas - Tier 2</v>
      </c>
      <c r="AI831" t="str">
        <f t="shared" si="27"/>
        <v>Toyah, City Of - Tier 2</v>
      </c>
    </row>
    <row r="832" spans="1:35" x14ac:dyDescent="0.3">
      <c r="A832">
        <v>825</v>
      </c>
      <c r="B832">
        <v>6</v>
      </c>
      <c r="C832" t="s">
        <v>23</v>
      </c>
      <c r="D832" t="s">
        <v>4146</v>
      </c>
      <c r="E832" t="s">
        <v>6340</v>
      </c>
      <c r="F832" t="s">
        <v>1334</v>
      </c>
      <c r="G832" s="59">
        <v>1.4491799999999999</v>
      </c>
      <c r="H832">
        <v>43</v>
      </c>
      <c r="I832">
        <v>4</v>
      </c>
      <c r="J832" s="12">
        <v>13.4</v>
      </c>
      <c r="K832" s="12">
        <v>2.2000000000000002</v>
      </c>
      <c r="L832">
        <v>1</v>
      </c>
      <c r="M832" s="12">
        <v>13.443630190866561</v>
      </c>
      <c r="N832" s="12">
        <v>42.124427776183481</v>
      </c>
      <c r="O832" s="12">
        <v>624.61086507201549</v>
      </c>
      <c r="P832" s="12">
        <v>0</v>
      </c>
      <c r="Q832" s="12">
        <v>97.224186230082978</v>
      </c>
      <c r="R832" s="27">
        <v>6.5349421204067378E-6</v>
      </c>
      <c r="S832" s="27">
        <v>6.781596324690215E-5</v>
      </c>
      <c r="T832" s="27">
        <v>8.3675006275625474E-5</v>
      </c>
      <c r="U832" s="27">
        <v>1.2470802020028396E-3</v>
      </c>
      <c r="V832" s="27">
        <v>4.5915420943361013E-4</v>
      </c>
      <c r="W832" s="27">
        <v>3.8355323718932189E-5</v>
      </c>
      <c r="X832" s="27">
        <v>9.3421370866467255E-5</v>
      </c>
      <c r="Y832" s="27">
        <v>3.2212393994488642E-5</v>
      </c>
      <c r="Z832" s="27">
        <v>2.5680132925959453E-5</v>
      </c>
      <c r="AA832" s="27">
        <v>0</v>
      </c>
      <c r="AB832" s="27">
        <v>1.7852388750826389E-5</v>
      </c>
      <c r="AC832" s="18">
        <v>1.8834381212145978E-4</v>
      </c>
      <c r="AD832" s="12">
        <v>825</v>
      </c>
      <c r="AE832" s="17">
        <v>8</v>
      </c>
      <c r="AF832" s="18">
        <v>0.95016427740004128</v>
      </c>
      <c r="AG832" t="str">
        <f>IF(AF832&lt;='CAV Tier 1 Analysis'!$A$5,"Tier 1", "Tier 2")</f>
        <v>Tier 2</v>
      </c>
      <c r="AH832" t="str">
        <f t="shared" si="26"/>
        <v>Texas - Tier 2</v>
      </c>
      <c r="AI832" t="str">
        <f t="shared" si="27"/>
        <v>Waller, City Of - Tier 2</v>
      </c>
    </row>
    <row r="833" spans="1:35" x14ac:dyDescent="0.3">
      <c r="A833">
        <v>826</v>
      </c>
      <c r="B833">
        <v>6</v>
      </c>
      <c r="C833" t="s">
        <v>23</v>
      </c>
      <c r="D833" t="s">
        <v>4199</v>
      </c>
      <c r="E833" t="s">
        <v>6415</v>
      </c>
      <c r="F833" t="s">
        <v>1920</v>
      </c>
      <c r="G833" s="59">
        <v>1.7000299999999999</v>
      </c>
      <c r="H833">
        <v>2</v>
      </c>
      <c r="I833">
        <v>0</v>
      </c>
      <c r="J833" s="12">
        <v>13</v>
      </c>
      <c r="K833" s="12">
        <v>4</v>
      </c>
      <c r="L833">
        <v>0</v>
      </c>
      <c r="M833" s="12">
        <v>2</v>
      </c>
      <c r="N833" s="12">
        <v>0</v>
      </c>
      <c r="O833" s="12">
        <v>30.317514296076574</v>
      </c>
      <c r="P833" s="12">
        <v>0</v>
      </c>
      <c r="Q833" s="12">
        <v>0</v>
      </c>
      <c r="R833" s="27">
        <v>7.666126811683205E-6</v>
      </c>
      <c r="S833" s="27">
        <v>3.1542308486931231E-6</v>
      </c>
      <c r="T833" s="27">
        <v>0</v>
      </c>
      <c r="U833" s="27">
        <v>1.2098539273161877E-3</v>
      </c>
      <c r="V833" s="27">
        <v>8.3482583533383658E-4</v>
      </c>
      <c r="W833" s="27">
        <v>0</v>
      </c>
      <c r="X833" s="27">
        <v>1.3898235750331278E-5</v>
      </c>
      <c r="Y833" s="27">
        <v>0</v>
      </c>
      <c r="Z833" s="27">
        <v>1.246468546489593E-6</v>
      </c>
      <c r="AA833" s="27">
        <v>0</v>
      </c>
      <c r="AB833" s="27">
        <v>0</v>
      </c>
      <c r="AC833" s="18">
        <v>1.882404386006565E-4</v>
      </c>
      <c r="AD833" s="12">
        <v>826</v>
      </c>
      <c r="AE833" s="17">
        <v>8</v>
      </c>
      <c r="AF833" s="18">
        <v>0.95035251783864194</v>
      </c>
      <c r="AG833" t="str">
        <f>IF(AF833&lt;='CAV Tier 1 Analysis'!$A$5,"Tier 1", "Tier 2")</f>
        <v>Tier 2</v>
      </c>
      <c r="AH833" t="str">
        <f t="shared" si="26"/>
        <v>Texas - Tier 2</v>
      </c>
      <c r="AI833" t="str">
        <f t="shared" si="27"/>
        <v>Alto, Town Of - Tier 2</v>
      </c>
    </row>
    <row r="834" spans="1:35" x14ac:dyDescent="0.3">
      <c r="A834">
        <v>827</v>
      </c>
      <c r="B834">
        <v>6</v>
      </c>
      <c r="C834" t="s">
        <v>23</v>
      </c>
      <c r="D834" t="s">
        <v>4382</v>
      </c>
      <c r="E834" t="s">
        <v>6658</v>
      </c>
      <c r="F834" t="s">
        <v>1922</v>
      </c>
      <c r="G834" s="59">
        <v>1.40747</v>
      </c>
      <c r="H834">
        <v>1</v>
      </c>
      <c r="I834">
        <v>0</v>
      </c>
      <c r="J834" s="12">
        <v>13</v>
      </c>
      <c r="K834" s="12">
        <v>4</v>
      </c>
      <c r="L834">
        <v>0</v>
      </c>
      <c r="M834" s="12">
        <v>2</v>
      </c>
      <c r="N834" s="12">
        <v>0</v>
      </c>
      <c r="O834" s="12">
        <v>39.093772933135391</v>
      </c>
      <c r="P834" s="12">
        <v>0</v>
      </c>
      <c r="Q834" s="12">
        <v>4.8399808904107289</v>
      </c>
      <c r="R834" s="27">
        <v>6.3468547635275614E-6</v>
      </c>
      <c r="S834" s="27">
        <v>1.5771154243465616E-6</v>
      </c>
      <c r="T834" s="27">
        <v>0</v>
      </c>
      <c r="U834" s="27">
        <v>1.2098539273161877E-3</v>
      </c>
      <c r="V834" s="27">
        <v>8.3482583533383658E-4</v>
      </c>
      <c r="W834" s="27">
        <v>0</v>
      </c>
      <c r="X834" s="27">
        <v>1.3898235750331278E-5</v>
      </c>
      <c r="Y834" s="27">
        <v>0</v>
      </c>
      <c r="Z834" s="27">
        <v>1.6072939835659799E-6</v>
      </c>
      <c r="AA834" s="27">
        <v>0</v>
      </c>
      <c r="AB834" s="27">
        <v>8.8872145659006599E-7</v>
      </c>
      <c r="AC834" s="18">
        <v>1.8809072582076232E-4</v>
      </c>
      <c r="AD834" s="12">
        <v>827</v>
      </c>
      <c r="AE834" s="17">
        <v>8</v>
      </c>
      <c r="AF834" s="18">
        <v>0.95054060856446265</v>
      </c>
      <c r="AG834" t="str">
        <f>IF(AF834&lt;='CAV Tier 1 Analysis'!$A$5,"Tier 1", "Tier 2")</f>
        <v>Tier 2</v>
      </c>
      <c r="AH834" t="str">
        <f t="shared" si="26"/>
        <v>Texas - Tier 2</v>
      </c>
      <c r="AI834" t="str">
        <f t="shared" si="27"/>
        <v>Mount Enterprise, City Of - Tier 2</v>
      </c>
    </row>
    <row r="835" spans="1:35" x14ac:dyDescent="0.3">
      <c r="A835">
        <v>828</v>
      </c>
      <c r="B835">
        <v>6</v>
      </c>
      <c r="C835" t="s">
        <v>23</v>
      </c>
      <c r="D835" t="s">
        <v>4234</v>
      </c>
      <c r="E835" t="s">
        <v>6464</v>
      </c>
      <c r="F835" t="s">
        <v>1857</v>
      </c>
      <c r="G835" s="59">
        <v>2.7153899999999997</v>
      </c>
      <c r="H835">
        <v>0</v>
      </c>
      <c r="I835">
        <v>0</v>
      </c>
      <c r="J835" s="12">
        <v>8</v>
      </c>
      <c r="K835" s="12">
        <v>6</v>
      </c>
      <c r="L835">
        <v>0</v>
      </c>
      <c r="M835" s="12">
        <v>0</v>
      </c>
      <c r="N835" s="12">
        <v>0</v>
      </c>
      <c r="O835" s="12">
        <v>505.46651717312068</v>
      </c>
      <c r="P835" s="12">
        <v>432.11225304068904</v>
      </c>
      <c r="Q835" s="12">
        <v>0</v>
      </c>
      <c r="R835" s="27">
        <v>1.2244798081902351E-5</v>
      </c>
      <c r="S835" s="27">
        <v>0</v>
      </c>
      <c r="T835" s="27">
        <v>0</v>
      </c>
      <c r="U835" s="27">
        <v>7.4452549373303862E-4</v>
      </c>
      <c r="V835" s="27">
        <v>1.2522387530007548E-3</v>
      </c>
      <c r="W835" s="27">
        <v>0</v>
      </c>
      <c r="X835" s="27">
        <v>0</v>
      </c>
      <c r="Y835" s="27">
        <v>0</v>
      </c>
      <c r="Z835" s="27">
        <v>2.0781654749362875E-5</v>
      </c>
      <c r="AA835" s="27">
        <v>3.2168830499177547E-5</v>
      </c>
      <c r="AB835" s="27">
        <v>0</v>
      </c>
      <c r="AC835" s="18">
        <v>1.8745086636947603E-4</v>
      </c>
      <c r="AD835" s="12">
        <v>828</v>
      </c>
      <c r="AE835" s="17">
        <v>8</v>
      </c>
      <c r="AF835" s="18">
        <v>0.95072805943083216</v>
      </c>
      <c r="AG835" t="str">
        <f>IF(AF835&lt;='CAV Tier 1 Analysis'!$A$5,"Tier 1", "Tier 2")</f>
        <v>Tier 2</v>
      </c>
      <c r="AH835" t="str">
        <f t="shared" si="26"/>
        <v>Texas - Tier 2</v>
      </c>
      <c r="AI835" t="str">
        <f t="shared" si="27"/>
        <v>Honey Grove, City Of - Tier 2</v>
      </c>
    </row>
    <row r="836" spans="1:35" x14ac:dyDescent="0.3">
      <c r="A836">
        <v>829</v>
      </c>
      <c r="B836">
        <v>6</v>
      </c>
      <c r="C836" t="s">
        <v>23</v>
      </c>
      <c r="D836" t="s">
        <v>4632</v>
      </c>
      <c r="E836" t="s">
        <v>6969</v>
      </c>
      <c r="F836" t="s">
        <v>1726</v>
      </c>
      <c r="G836" s="59">
        <v>1.11642</v>
      </c>
      <c r="H836">
        <v>28</v>
      </c>
      <c r="I836">
        <v>0</v>
      </c>
      <c r="J836" s="12">
        <v>18</v>
      </c>
      <c r="K836" s="12">
        <v>1</v>
      </c>
      <c r="L836">
        <v>2</v>
      </c>
      <c r="M836" s="12">
        <v>5.4451192203650951</v>
      </c>
      <c r="N836" s="12">
        <v>14.273422395891938</v>
      </c>
      <c r="O836" s="12">
        <v>69.491460632780601</v>
      </c>
      <c r="P836" s="12">
        <v>0</v>
      </c>
      <c r="Q836" s="12">
        <v>0</v>
      </c>
      <c r="R836" s="27">
        <v>5.0343919196128085E-6</v>
      </c>
      <c r="S836" s="27">
        <v>4.4159231881703727E-5</v>
      </c>
      <c r="T836" s="27">
        <v>0</v>
      </c>
      <c r="U836" s="27">
        <v>1.6751823608993368E-3</v>
      </c>
      <c r="V836" s="27">
        <v>2.0870645883345915E-4</v>
      </c>
      <c r="W836" s="27">
        <v>7.6710647437864377E-5</v>
      </c>
      <c r="X836" s="27">
        <v>3.7838775306647068E-5</v>
      </c>
      <c r="Y836" s="27">
        <v>1.0914833272255926E-5</v>
      </c>
      <c r="Z836" s="27">
        <v>2.8570587642005423E-6</v>
      </c>
      <c r="AA836" s="27">
        <v>0</v>
      </c>
      <c r="AB836" s="27">
        <v>0</v>
      </c>
      <c r="AC836" s="18">
        <v>1.874003416650073E-4</v>
      </c>
      <c r="AD836" s="12">
        <v>829</v>
      </c>
      <c r="AE836" s="17">
        <v>8</v>
      </c>
      <c r="AF836" s="18">
        <v>0.95091545977249714</v>
      </c>
      <c r="AG836" t="str">
        <f>IF(AF836&lt;='CAV Tier 1 Analysis'!$A$5,"Tier 1", "Tier 2")</f>
        <v>Tier 2</v>
      </c>
      <c r="AH836" t="str">
        <f t="shared" si="26"/>
        <v>Texas - Tier 2</v>
      </c>
      <c r="AI836" t="str">
        <f t="shared" si="27"/>
        <v>Holiday Lakes, Town Of - Tier 2</v>
      </c>
    </row>
    <row r="837" spans="1:35" x14ac:dyDescent="0.3">
      <c r="A837">
        <v>830</v>
      </c>
      <c r="B837">
        <v>6</v>
      </c>
      <c r="C837" t="s">
        <v>23</v>
      </c>
      <c r="D837" t="s">
        <v>3367</v>
      </c>
      <c r="E837" t="s">
        <v>6558</v>
      </c>
      <c r="F837" t="s">
        <v>1858</v>
      </c>
      <c r="G837" s="59">
        <v>3.78254</v>
      </c>
      <c r="H837">
        <v>0</v>
      </c>
      <c r="I837">
        <v>0</v>
      </c>
      <c r="J837" s="12">
        <v>10</v>
      </c>
      <c r="K837" s="12">
        <v>5</v>
      </c>
      <c r="L837">
        <v>0</v>
      </c>
      <c r="M837" s="12">
        <v>1</v>
      </c>
      <c r="N837" s="12">
        <v>0</v>
      </c>
      <c r="O837" s="12">
        <v>633.07380926322458</v>
      </c>
      <c r="P837" s="12">
        <v>462.04746273315868</v>
      </c>
      <c r="Q837" s="12">
        <v>0</v>
      </c>
      <c r="R837" s="27">
        <v>1.7057011529363709E-5</v>
      </c>
      <c r="S837" s="27">
        <v>0</v>
      </c>
      <c r="T837" s="27">
        <v>0</v>
      </c>
      <c r="U837" s="27">
        <v>9.3065686716629827E-4</v>
      </c>
      <c r="V837" s="27">
        <v>1.0435322941672958E-3</v>
      </c>
      <c r="W837" s="27">
        <v>0</v>
      </c>
      <c r="X837" s="27">
        <v>6.9491178751656388E-6</v>
      </c>
      <c r="Y837" s="27">
        <v>0</v>
      </c>
      <c r="Z837" s="27">
        <v>2.6028076812190389E-5</v>
      </c>
      <c r="AA837" s="27">
        <v>3.4397373383064982E-5</v>
      </c>
      <c r="AB837" s="27">
        <v>0</v>
      </c>
      <c r="AC837" s="18">
        <v>1.8714734008485264E-4</v>
      </c>
      <c r="AD837" s="12">
        <v>830</v>
      </c>
      <c r="AE837" s="17">
        <v>8</v>
      </c>
      <c r="AF837" s="18">
        <v>0.95110260711258199</v>
      </c>
      <c r="AG837" t="str">
        <f>IF(AF837&lt;='CAV Tier 1 Analysis'!$A$5,"Tier 1", "Tier 2")</f>
        <v>Tier 2</v>
      </c>
      <c r="AH837" t="str">
        <f t="shared" si="26"/>
        <v>Texas - Tier 2</v>
      </c>
      <c r="AI837" t="str">
        <f t="shared" si="27"/>
        <v>Reno, City Of - Tier 2</v>
      </c>
    </row>
    <row r="838" spans="1:35" x14ac:dyDescent="0.3">
      <c r="A838">
        <v>831</v>
      </c>
      <c r="B838">
        <v>6</v>
      </c>
      <c r="C838" t="s">
        <v>23</v>
      </c>
      <c r="D838" t="s">
        <v>3891</v>
      </c>
      <c r="E838" t="s">
        <v>5995</v>
      </c>
      <c r="F838" t="s">
        <v>1169</v>
      </c>
      <c r="G838" s="59">
        <v>16.750160000000001</v>
      </c>
      <c r="H838">
        <v>20</v>
      </c>
      <c r="I838">
        <v>0</v>
      </c>
      <c r="J838" s="12">
        <v>10.636363636363637</v>
      </c>
      <c r="K838" s="12">
        <v>1.0909090909090908</v>
      </c>
      <c r="L838">
        <v>0</v>
      </c>
      <c r="M838" s="12">
        <v>3.4769649961552607</v>
      </c>
      <c r="N838" s="12">
        <v>316.66161586539704</v>
      </c>
      <c r="O838" s="12">
        <v>5943.5213798326577</v>
      </c>
      <c r="P838" s="12">
        <v>0</v>
      </c>
      <c r="Q838" s="12">
        <v>1206.45872307838</v>
      </c>
      <c r="R838" s="27">
        <v>7.553328510437084E-5</v>
      </c>
      <c r="S838" s="27">
        <v>3.1542308486931235E-5</v>
      </c>
      <c r="T838" s="27">
        <v>0</v>
      </c>
      <c r="U838" s="27">
        <v>9.8988048598597179E-4</v>
      </c>
      <c r="V838" s="27">
        <v>2.276797732728645E-4</v>
      </c>
      <c r="W838" s="27">
        <v>0</v>
      </c>
      <c r="X838" s="27">
        <v>2.4161839606107747E-5</v>
      </c>
      <c r="Y838" s="27">
        <v>2.4214996551133577E-4</v>
      </c>
      <c r="Z838" s="27">
        <v>2.4436081345588956E-4</v>
      </c>
      <c r="AA838" s="27">
        <v>0</v>
      </c>
      <c r="AB838" s="27">
        <v>2.2153098906120262E-4</v>
      </c>
      <c r="AC838" s="18">
        <v>1.869854054986067E-4</v>
      </c>
      <c r="AD838" s="12">
        <v>831</v>
      </c>
      <c r="AE838" s="17">
        <v>8</v>
      </c>
      <c r="AF838" s="18">
        <v>0.95128959251808054</v>
      </c>
      <c r="AG838" t="str">
        <f>IF(AF838&lt;='CAV Tier 1 Analysis'!$A$5,"Tier 1", "Tier 2")</f>
        <v>Tier 2</v>
      </c>
      <c r="AH838" t="str">
        <f t="shared" si="26"/>
        <v>Texas - Tier 2</v>
      </c>
      <c r="AI838" t="str">
        <f t="shared" si="27"/>
        <v>Sunnyvale, Town Of - Tier 2</v>
      </c>
    </row>
    <row r="839" spans="1:35" x14ac:dyDescent="0.3">
      <c r="A839">
        <v>832</v>
      </c>
      <c r="B839">
        <v>6</v>
      </c>
      <c r="C839" t="s">
        <v>23</v>
      </c>
      <c r="D839" t="s">
        <v>3327</v>
      </c>
      <c r="E839" t="s">
        <v>6416</v>
      </c>
      <c r="F839" t="s">
        <v>1968</v>
      </c>
      <c r="G839" s="59">
        <v>1.89964</v>
      </c>
      <c r="H839">
        <v>0</v>
      </c>
      <c r="I839">
        <v>0</v>
      </c>
      <c r="J839" s="12">
        <v>13</v>
      </c>
      <c r="K839" s="12">
        <v>4</v>
      </c>
      <c r="L839">
        <v>0</v>
      </c>
      <c r="M839" s="12">
        <v>0</v>
      </c>
      <c r="N839" s="12">
        <v>0</v>
      </c>
      <c r="O839" s="12">
        <v>34.259207588011023</v>
      </c>
      <c r="P839" s="12">
        <v>0</v>
      </c>
      <c r="Q839" s="12">
        <v>0</v>
      </c>
      <c r="R839" s="27">
        <v>8.5662494994475886E-6</v>
      </c>
      <c r="S839" s="27">
        <v>0</v>
      </c>
      <c r="T839" s="27">
        <v>0</v>
      </c>
      <c r="U839" s="27">
        <v>1.2098539273161877E-3</v>
      </c>
      <c r="V839" s="27">
        <v>8.3482583533383658E-4</v>
      </c>
      <c r="W839" s="27">
        <v>0</v>
      </c>
      <c r="X839" s="27">
        <v>0</v>
      </c>
      <c r="Y839" s="27">
        <v>0</v>
      </c>
      <c r="Z839" s="27">
        <v>1.4085265786990849E-6</v>
      </c>
      <c r="AA839" s="27">
        <v>0</v>
      </c>
      <c r="AB839" s="27">
        <v>0</v>
      </c>
      <c r="AC839" s="18">
        <v>1.8678677624801553E-4</v>
      </c>
      <c r="AD839" s="12">
        <v>832</v>
      </c>
      <c r="AE839" s="17">
        <v>8</v>
      </c>
      <c r="AF839" s="18">
        <v>0.9514763792943286</v>
      </c>
      <c r="AG839" t="str">
        <f>IF(AF839&lt;='CAV Tier 1 Analysis'!$A$5,"Tier 1", "Tier 2")</f>
        <v>Tier 2</v>
      </c>
      <c r="AH839" t="str">
        <f t="shared" si="26"/>
        <v>Texas - Tier 2</v>
      </c>
      <c r="AI839" t="str">
        <f t="shared" si="27"/>
        <v>Wells, City Of - Tier 2</v>
      </c>
    </row>
    <row r="840" spans="1:35" x14ac:dyDescent="0.3">
      <c r="A840">
        <v>833</v>
      </c>
      <c r="B840">
        <v>6</v>
      </c>
      <c r="C840" t="s">
        <v>23</v>
      </c>
      <c r="D840" t="s">
        <v>2406</v>
      </c>
      <c r="E840" t="s">
        <v>6369</v>
      </c>
      <c r="F840" t="s">
        <v>1353</v>
      </c>
      <c r="G840" s="59">
        <v>6.9339399999999998</v>
      </c>
      <c r="H840">
        <v>6</v>
      </c>
      <c r="I840">
        <v>0</v>
      </c>
      <c r="J840" s="12">
        <v>10</v>
      </c>
      <c r="K840" s="12">
        <v>3</v>
      </c>
      <c r="L840">
        <v>0</v>
      </c>
      <c r="M840" s="12">
        <v>1</v>
      </c>
      <c r="N840" s="12">
        <v>0</v>
      </c>
      <c r="O840" s="12">
        <v>3029.497394691125</v>
      </c>
      <c r="P840" s="12">
        <v>2829.7468960180113</v>
      </c>
      <c r="Q840" s="12">
        <v>610.64016910368036</v>
      </c>
      <c r="R840" s="27">
        <v>3.1267956062306333E-5</v>
      </c>
      <c r="S840" s="27">
        <v>9.4626925460793694E-6</v>
      </c>
      <c r="T840" s="27">
        <v>0</v>
      </c>
      <c r="U840" s="27">
        <v>9.3065686716629827E-4</v>
      </c>
      <c r="V840" s="27">
        <v>6.2611937650037738E-4</v>
      </c>
      <c r="W840" s="27">
        <v>0</v>
      </c>
      <c r="X840" s="27">
        <v>6.9491178751656388E-6</v>
      </c>
      <c r="Y840" s="27">
        <v>0</v>
      </c>
      <c r="Z840" s="27">
        <v>1.2455418268387969E-4</v>
      </c>
      <c r="AA840" s="27">
        <v>2.1066203888693146E-4</v>
      </c>
      <c r="AB840" s="27">
        <v>1.1212627339364837E-4</v>
      </c>
      <c r="AC840" s="18">
        <v>1.8652713682860788E-4</v>
      </c>
      <c r="AD840" s="12">
        <v>833</v>
      </c>
      <c r="AE840" s="17">
        <v>8</v>
      </c>
      <c r="AF840" s="18">
        <v>0.95166290643115725</v>
      </c>
      <c r="AG840" t="str">
        <f>IF(AF840&lt;='CAV Tier 1 Analysis'!$A$5,"Tier 1", "Tier 2")</f>
        <v>Tier 2</v>
      </c>
      <c r="AH840" t="str">
        <f t="shared" ref="AH840:AH903" si="28">C840&amp;" - "&amp;AG840</f>
        <v>Texas - Tier 2</v>
      </c>
      <c r="AI840" t="str">
        <f t="shared" ref="AI840:AI903" si="29">D840&amp;" - "&amp;AG840</f>
        <v>Decatur, City Of - Tier 2</v>
      </c>
    </row>
    <row r="841" spans="1:35" x14ac:dyDescent="0.3">
      <c r="A841">
        <v>834</v>
      </c>
      <c r="B841">
        <v>6</v>
      </c>
      <c r="C841" t="s">
        <v>23</v>
      </c>
      <c r="D841" t="s">
        <v>4369</v>
      </c>
      <c r="E841" t="s">
        <v>6641</v>
      </c>
      <c r="F841" t="s">
        <v>1425</v>
      </c>
      <c r="G841" s="59">
        <v>2.60324</v>
      </c>
      <c r="H841">
        <v>26</v>
      </c>
      <c r="I841">
        <v>0</v>
      </c>
      <c r="J841" s="12">
        <v>7</v>
      </c>
      <c r="K841" s="12">
        <v>5</v>
      </c>
      <c r="L841">
        <v>0</v>
      </c>
      <c r="M841" s="12">
        <v>7</v>
      </c>
      <c r="N841" s="12">
        <v>0</v>
      </c>
      <c r="O841" s="12">
        <v>2090.7230441108486</v>
      </c>
      <c r="P841" s="12">
        <v>2020.4156645760486</v>
      </c>
      <c r="Q841" s="12">
        <v>99.178816650954559</v>
      </c>
      <c r="R841" s="27">
        <v>1.1739068111295792E-5</v>
      </c>
      <c r="S841" s="27">
        <v>4.1005001033010603E-5</v>
      </c>
      <c r="T841" s="27">
        <v>0</v>
      </c>
      <c r="U841" s="27">
        <v>6.5145980701640873E-4</v>
      </c>
      <c r="V841" s="27">
        <v>1.0435322941672958E-3</v>
      </c>
      <c r="W841" s="27">
        <v>0</v>
      </c>
      <c r="X841" s="27">
        <v>4.8643825126159471E-5</v>
      </c>
      <c r="Y841" s="27">
        <v>0</v>
      </c>
      <c r="Z841" s="27">
        <v>8.5957591656595506E-5</v>
      </c>
      <c r="AA841" s="27">
        <v>1.5041093742257291E-4</v>
      </c>
      <c r="AB841" s="27">
        <v>1.8211299670944678E-5</v>
      </c>
      <c r="AC841" s="18">
        <v>1.8645089310948028E-4</v>
      </c>
      <c r="AD841" s="12">
        <v>834</v>
      </c>
      <c r="AE841" s="17">
        <v>8</v>
      </c>
      <c r="AF841" s="18">
        <v>0.95184935732426679</v>
      </c>
      <c r="AG841" t="str">
        <f>IF(AF841&lt;='CAV Tier 1 Analysis'!$A$5,"Tier 1", "Tier 2")</f>
        <v>Tier 2</v>
      </c>
      <c r="AH841" t="str">
        <f t="shared" si="28"/>
        <v>Texas - Tier 2</v>
      </c>
      <c r="AI841" t="str">
        <f t="shared" si="29"/>
        <v>Bellville, City Of - Tier 2</v>
      </c>
    </row>
    <row r="842" spans="1:35" x14ac:dyDescent="0.3">
      <c r="A842">
        <v>835</v>
      </c>
      <c r="B842">
        <v>6</v>
      </c>
      <c r="C842" t="s">
        <v>23</v>
      </c>
      <c r="D842" t="s">
        <v>3838</v>
      </c>
      <c r="E842" t="s">
        <v>5922</v>
      </c>
      <c r="F842" t="s">
        <v>1208</v>
      </c>
      <c r="G842" s="59">
        <v>2.53457</v>
      </c>
      <c r="H842">
        <v>61</v>
      </c>
      <c r="I842">
        <v>0</v>
      </c>
      <c r="J842" s="12">
        <v>14</v>
      </c>
      <c r="K842" s="12">
        <v>1</v>
      </c>
      <c r="L842">
        <v>3</v>
      </c>
      <c r="M842" s="12">
        <v>29.990057485096088</v>
      </c>
      <c r="N842" s="12">
        <v>0.23937308757136999</v>
      </c>
      <c r="O842" s="12">
        <v>1212.282548140827</v>
      </c>
      <c r="P842" s="12">
        <v>649.16690773590949</v>
      </c>
      <c r="Q842" s="12">
        <v>39.931926253773327</v>
      </c>
      <c r="R842" s="27">
        <v>1.1429407147572632E-5</v>
      </c>
      <c r="S842" s="27">
        <v>9.620404088514026E-5</v>
      </c>
      <c r="T842" s="27">
        <v>0</v>
      </c>
      <c r="U842" s="27">
        <v>1.3029196140328175E-3</v>
      </c>
      <c r="V842" s="27">
        <v>2.0870645883345915E-4</v>
      </c>
      <c r="W842" s="27">
        <v>1.1506597115679657E-4</v>
      </c>
      <c r="X842" s="27">
        <v>2.0840444454692627E-4</v>
      </c>
      <c r="Y842" s="27">
        <v>1.8304771401276487E-7</v>
      </c>
      <c r="Z842" s="27">
        <v>4.9841555312182908E-5</v>
      </c>
      <c r="AA842" s="27">
        <v>4.8327581719061552E-5</v>
      </c>
      <c r="AB842" s="27">
        <v>7.3323346658273538E-6</v>
      </c>
      <c r="AC842" s="18">
        <v>1.8621949600125428E-4</v>
      </c>
      <c r="AD842" s="12">
        <v>835</v>
      </c>
      <c r="AE842" s="17">
        <v>8</v>
      </c>
      <c r="AF842" s="18">
        <v>0.95203557682026807</v>
      </c>
      <c r="AG842" t="str">
        <f>IF(AF842&lt;='CAV Tier 1 Analysis'!$A$5,"Tier 1", "Tier 2")</f>
        <v>Tier 2</v>
      </c>
      <c r="AH842" t="str">
        <f t="shared" si="28"/>
        <v>Texas - Tier 2</v>
      </c>
      <c r="AI842" t="str">
        <f t="shared" si="29"/>
        <v>Combes, Town Of - Tier 2</v>
      </c>
    </row>
    <row r="843" spans="1:35" x14ac:dyDescent="0.3">
      <c r="A843">
        <v>836</v>
      </c>
      <c r="B843">
        <v>6</v>
      </c>
      <c r="C843" t="s">
        <v>23</v>
      </c>
      <c r="D843" t="s">
        <v>4115</v>
      </c>
      <c r="E843" t="s">
        <v>6298</v>
      </c>
      <c r="F843" t="s">
        <v>1156</v>
      </c>
      <c r="G843" s="59">
        <v>1.23769</v>
      </c>
      <c r="H843">
        <v>54</v>
      </c>
      <c r="I843">
        <v>2</v>
      </c>
      <c r="J843" s="12">
        <v>12</v>
      </c>
      <c r="K843" s="12">
        <v>1</v>
      </c>
      <c r="L843">
        <v>0</v>
      </c>
      <c r="M843" s="12">
        <v>12.527288739506663</v>
      </c>
      <c r="N843" s="12">
        <v>181.77059083238851</v>
      </c>
      <c r="O843" s="12">
        <v>2760.698279549154</v>
      </c>
      <c r="P843" s="12">
        <v>1573.5257890376736</v>
      </c>
      <c r="Q843" s="12">
        <v>723.3916942217902</v>
      </c>
      <c r="R843" s="27">
        <v>5.5812476800716372E-6</v>
      </c>
      <c r="S843" s="27">
        <v>8.516423291471433E-5</v>
      </c>
      <c r="T843" s="27">
        <v>4.1837503137812737E-5</v>
      </c>
      <c r="U843" s="27">
        <v>1.1167882405995579E-3</v>
      </c>
      <c r="V843" s="27">
        <v>2.0870645883345915E-4</v>
      </c>
      <c r="W843" s="27">
        <v>0</v>
      </c>
      <c r="X843" s="27">
        <v>8.705360610706697E-5</v>
      </c>
      <c r="Y843" s="27">
        <v>1.3899929797537482E-4</v>
      </c>
      <c r="Z843" s="27">
        <v>1.135028267225481E-4</v>
      </c>
      <c r="AA843" s="27">
        <v>1.1714197882019128E-4</v>
      </c>
      <c r="AB843" s="27">
        <v>1.328298054745807E-4</v>
      </c>
      <c r="AC843" s="18">
        <v>1.8614592711503435E-4</v>
      </c>
      <c r="AD843" s="12">
        <v>836</v>
      </c>
      <c r="AE843" s="17">
        <v>8</v>
      </c>
      <c r="AF843" s="18">
        <v>0.95222172274738315</v>
      </c>
      <c r="AG843" t="str">
        <f>IF(AF843&lt;='CAV Tier 1 Analysis'!$A$5,"Tier 1", "Tier 2")</f>
        <v>Tier 2</v>
      </c>
      <c r="AH843" t="str">
        <f t="shared" si="28"/>
        <v>Texas - Tier 2</v>
      </c>
      <c r="AI843" t="str">
        <f t="shared" si="29"/>
        <v>Edgecliff Village, Town Of - Tier 2</v>
      </c>
    </row>
    <row r="844" spans="1:35" x14ac:dyDescent="0.3">
      <c r="A844">
        <v>837</v>
      </c>
      <c r="B844">
        <v>6</v>
      </c>
      <c r="C844" t="s">
        <v>23</v>
      </c>
      <c r="D844" t="s">
        <v>4479</v>
      </c>
      <c r="E844" t="s">
        <v>6783</v>
      </c>
      <c r="F844" t="s">
        <v>1918</v>
      </c>
      <c r="G844" s="59">
        <v>1.6227199999999999</v>
      </c>
      <c r="H844">
        <v>0</v>
      </c>
      <c r="I844">
        <v>0</v>
      </c>
      <c r="J844" s="12">
        <v>7.666666666666667</v>
      </c>
      <c r="K844" s="12">
        <v>6.333333333333333</v>
      </c>
      <c r="L844">
        <v>0</v>
      </c>
      <c r="M844" s="12">
        <v>0</v>
      </c>
      <c r="N844" s="12">
        <v>0</v>
      </c>
      <c r="O844" s="12">
        <v>32.439583950746773</v>
      </c>
      <c r="P844" s="12">
        <v>0.58250305452644469</v>
      </c>
      <c r="Q844" s="12">
        <v>0.69289469662876257</v>
      </c>
      <c r="R844" s="27">
        <v>7.317504573363158E-6</v>
      </c>
      <c r="S844" s="27">
        <v>0</v>
      </c>
      <c r="T844" s="27">
        <v>0</v>
      </c>
      <c r="U844" s="27">
        <v>7.1350359816082869E-4</v>
      </c>
      <c r="V844" s="27">
        <v>1.3218075726119079E-3</v>
      </c>
      <c r="W844" s="27">
        <v>0</v>
      </c>
      <c r="X844" s="27">
        <v>0</v>
      </c>
      <c r="Y844" s="27">
        <v>0</v>
      </c>
      <c r="Z844" s="27">
        <v>1.3337149167617343E-6</v>
      </c>
      <c r="AA844" s="27">
        <v>4.336475509420444E-8</v>
      </c>
      <c r="AB844" s="27">
        <v>1.2722992052953928E-7</v>
      </c>
      <c r="AC844" s="18">
        <v>1.8583027135804411E-4</v>
      </c>
      <c r="AD844" s="12">
        <v>837</v>
      </c>
      <c r="AE844" s="17">
        <v>8</v>
      </c>
      <c r="AF844" s="18">
        <v>0.95240755301874114</v>
      </c>
      <c r="AG844" t="str">
        <f>IF(AF844&lt;='CAV Tier 1 Analysis'!$A$5,"Tier 1", "Tier 2")</f>
        <v>Tier 2</v>
      </c>
      <c r="AH844" t="str">
        <f t="shared" si="28"/>
        <v>Texas - Tier 2</v>
      </c>
      <c r="AI844" t="str">
        <f t="shared" si="29"/>
        <v>Carmine, City Of - Tier 2</v>
      </c>
    </row>
    <row r="845" spans="1:35" x14ac:dyDescent="0.3">
      <c r="A845">
        <v>838</v>
      </c>
      <c r="B845">
        <v>6</v>
      </c>
      <c r="C845" t="s">
        <v>23</v>
      </c>
      <c r="D845" t="s">
        <v>4102</v>
      </c>
      <c r="E845" t="s">
        <v>6279</v>
      </c>
      <c r="F845" t="s">
        <v>1769</v>
      </c>
      <c r="G845" s="59">
        <v>3.9616800000000003</v>
      </c>
      <c r="H845">
        <v>0</v>
      </c>
      <c r="I845">
        <v>0</v>
      </c>
      <c r="J845" s="12">
        <v>15</v>
      </c>
      <c r="K845" s="12">
        <v>2</v>
      </c>
      <c r="L845">
        <v>0</v>
      </c>
      <c r="M845" s="12">
        <v>0</v>
      </c>
      <c r="N845" s="12">
        <v>0</v>
      </c>
      <c r="O845" s="12">
        <v>1817.1553790714561</v>
      </c>
      <c r="P845" s="12">
        <v>1281.3673089251479</v>
      </c>
      <c r="Q845" s="12">
        <v>231.96219038098479</v>
      </c>
      <c r="R845" s="27">
        <v>1.7864826660299594E-5</v>
      </c>
      <c r="S845" s="27">
        <v>0</v>
      </c>
      <c r="T845" s="27">
        <v>0</v>
      </c>
      <c r="U845" s="27">
        <v>1.3959853007494472E-3</v>
      </c>
      <c r="V845" s="27">
        <v>4.1741291766691829E-4</v>
      </c>
      <c r="W845" s="27">
        <v>0</v>
      </c>
      <c r="X845" s="27">
        <v>0</v>
      </c>
      <c r="Y845" s="27">
        <v>0</v>
      </c>
      <c r="Z845" s="27">
        <v>7.4710182437023314E-5</v>
      </c>
      <c r="AA845" s="27">
        <v>9.5392082677458681E-5</v>
      </c>
      <c r="AB845" s="27">
        <v>4.2593097034256427E-5</v>
      </c>
      <c r="AC845" s="18">
        <v>1.8581440065685488E-4</v>
      </c>
      <c r="AD845" s="12">
        <v>838</v>
      </c>
      <c r="AE845" s="17">
        <v>8</v>
      </c>
      <c r="AF845" s="18">
        <v>0.95259336741939804</v>
      </c>
      <c r="AG845" t="str">
        <f>IF(AF845&lt;='CAV Tier 1 Analysis'!$A$5,"Tier 1", "Tier 2")</f>
        <v>Tier 2</v>
      </c>
      <c r="AH845" t="str">
        <f t="shared" si="28"/>
        <v>Texas - Tier 2</v>
      </c>
      <c r="AI845" t="str">
        <f t="shared" si="29"/>
        <v>Lindale, City Of - Tier 2</v>
      </c>
    </row>
    <row r="846" spans="1:35" x14ac:dyDescent="0.3">
      <c r="A846">
        <v>839</v>
      </c>
      <c r="B846">
        <v>6</v>
      </c>
      <c r="C846" t="s">
        <v>23</v>
      </c>
      <c r="D846" t="s">
        <v>4388</v>
      </c>
      <c r="E846" t="s">
        <v>6664</v>
      </c>
      <c r="F846" t="s">
        <v>1058</v>
      </c>
      <c r="G846" s="59">
        <v>2.9192199999999997</v>
      </c>
      <c r="H846">
        <v>20</v>
      </c>
      <c r="I846">
        <v>0</v>
      </c>
      <c r="J846" s="12">
        <v>9</v>
      </c>
      <c r="K846" s="12">
        <v>1</v>
      </c>
      <c r="L846">
        <v>0</v>
      </c>
      <c r="M846" s="12">
        <v>0</v>
      </c>
      <c r="N846" s="12">
        <v>189.03439218529053</v>
      </c>
      <c r="O846" s="12">
        <v>2769.9873506834547</v>
      </c>
      <c r="P846" s="12">
        <v>2333.5933850937313</v>
      </c>
      <c r="Q846" s="12">
        <v>2802.5627640381517</v>
      </c>
      <c r="R846" s="27">
        <v>1.3163950466286973E-5</v>
      </c>
      <c r="S846" s="27">
        <v>3.1542308486931235E-5</v>
      </c>
      <c r="T846" s="27">
        <v>0</v>
      </c>
      <c r="U846" s="27">
        <v>8.3759118044966839E-4</v>
      </c>
      <c r="V846" s="27">
        <v>2.0870645883345915E-4</v>
      </c>
      <c r="W846" s="27">
        <v>0</v>
      </c>
      <c r="X846" s="27">
        <v>0</v>
      </c>
      <c r="Y846" s="27">
        <v>1.4455389998256626E-4</v>
      </c>
      <c r="Z846" s="27">
        <v>1.1388473583560848E-4</v>
      </c>
      <c r="AA846" s="27">
        <v>1.7372562229105195E-4</v>
      </c>
      <c r="AB846" s="27">
        <v>5.1460898673707427E-4</v>
      </c>
      <c r="AC846" s="18">
        <v>1.8525246755296787E-4</v>
      </c>
      <c r="AD846" s="12">
        <v>839</v>
      </c>
      <c r="AE846" s="17">
        <v>8</v>
      </c>
      <c r="AF846" s="18">
        <v>0.95277861988695101</v>
      </c>
      <c r="AG846" t="str">
        <f>IF(AF846&lt;='CAV Tier 1 Analysis'!$A$5,"Tier 1", "Tier 2")</f>
        <v>Tier 2</v>
      </c>
      <c r="AH846" t="str">
        <f t="shared" si="28"/>
        <v>Texas - Tier 2</v>
      </c>
      <c r="AI846" t="str">
        <f t="shared" si="29"/>
        <v>Shady Shores, Town Of - Tier 2</v>
      </c>
    </row>
    <row r="847" spans="1:35" x14ac:dyDescent="0.3">
      <c r="A847">
        <v>840</v>
      </c>
      <c r="B847">
        <v>6</v>
      </c>
      <c r="C847" t="s">
        <v>23</v>
      </c>
      <c r="D847" t="s">
        <v>4247</v>
      </c>
      <c r="E847" t="s">
        <v>6483</v>
      </c>
      <c r="F847" t="s">
        <v>1589</v>
      </c>
      <c r="G847" s="59">
        <v>9.1276400000000013</v>
      </c>
      <c r="H847">
        <v>6</v>
      </c>
      <c r="I847">
        <v>0</v>
      </c>
      <c r="J847" s="12">
        <v>11</v>
      </c>
      <c r="K847" s="12">
        <v>3</v>
      </c>
      <c r="L847">
        <v>0</v>
      </c>
      <c r="M847" s="12">
        <v>1.999969323943539</v>
      </c>
      <c r="N847" s="12">
        <v>2.8211290460477195E-2</v>
      </c>
      <c r="O847" s="12">
        <v>4893.9877727401845</v>
      </c>
      <c r="P847" s="12">
        <v>1607.0945199455746</v>
      </c>
      <c r="Q847" s="12">
        <v>0</v>
      </c>
      <c r="R847" s="27">
        <v>4.1160241720082642E-5</v>
      </c>
      <c r="S847" s="27">
        <v>9.4626925460793694E-6</v>
      </c>
      <c r="T847" s="27">
        <v>0</v>
      </c>
      <c r="U847" s="27">
        <v>1.0237225538829282E-3</v>
      </c>
      <c r="V847" s="27">
        <v>6.2611937650037738E-4</v>
      </c>
      <c r="W847" s="27">
        <v>0</v>
      </c>
      <c r="X847" s="27">
        <v>1.3898022578798983E-5</v>
      </c>
      <c r="Y847" s="27">
        <v>2.1573069389435024E-8</v>
      </c>
      <c r="Z847" s="27">
        <v>2.0121048731276537E-4</v>
      </c>
      <c r="AA847" s="27">
        <v>1.1964102115710711E-4</v>
      </c>
      <c r="AB847" s="27">
        <v>0</v>
      </c>
      <c r="AC847" s="18">
        <v>1.8502145170613894E-4</v>
      </c>
      <c r="AD847" s="12">
        <v>840</v>
      </c>
      <c r="AE847" s="17">
        <v>8</v>
      </c>
      <c r="AF847" s="18">
        <v>0.95296364133865719</v>
      </c>
      <c r="AG847" t="str">
        <f>IF(AF847&lt;='CAV Tier 1 Analysis'!$A$5,"Tier 1", "Tier 2")</f>
        <v>Tier 2</v>
      </c>
      <c r="AH847" t="str">
        <f t="shared" si="28"/>
        <v>Texas - Tier 2</v>
      </c>
      <c r="AI847" t="str">
        <f t="shared" si="29"/>
        <v>White Oak, Town Of - Tier 2</v>
      </c>
    </row>
    <row r="848" spans="1:35" x14ac:dyDescent="0.3">
      <c r="A848">
        <v>841</v>
      </c>
      <c r="B848">
        <v>6</v>
      </c>
      <c r="C848" t="s">
        <v>23</v>
      </c>
      <c r="D848" t="s">
        <v>4233</v>
      </c>
      <c r="E848" t="s">
        <v>6463</v>
      </c>
      <c r="F848" t="s">
        <v>1912</v>
      </c>
      <c r="G848" s="59">
        <v>1.16795</v>
      </c>
      <c r="H848">
        <v>0</v>
      </c>
      <c r="I848">
        <v>0</v>
      </c>
      <c r="J848" s="12">
        <v>8</v>
      </c>
      <c r="K848" s="12">
        <v>6</v>
      </c>
      <c r="L848">
        <v>0</v>
      </c>
      <c r="M848" s="12">
        <v>0</v>
      </c>
      <c r="N848" s="12">
        <v>0</v>
      </c>
      <c r="O848" s="12">
        <v>262.04888580963461</v>
      </c>
      <c r="P848" s="12">
        <v>230.49757539254037</v>
      </c>
      <c r="Q848" s="12">
        <v>0</v>
      </c>
      <c r="R848" s="27">
        <v>5.2667616510916863E-6</v>
      </c>
      <c r="S848" s="27">
        <v>0</v>
      </c>
      <c r="T848" s="27">
        <v>0</v>
      </c>
      <c r="U848" s="27">
        <v>7.4452549373303862E-4</v>
      </c>
      <c r="V848" s="27">
        <v>1.2522387530007548E-3</v>
      </c>
      <c r="W848" s="27">
        <v>0</v>
      </c>
      <c r="X848" s="27">
        <v>0</v>
      </c>
      <c r="Y848" s="27">
        <v>0</v>
      </c>
      <c r="Z848" s="27">
        <v>1.077382830975107E-5</v>
      </c>
      <c r="AA848" s="27">
        <v>1.7159516725335313E-5</v>
      </c>
      <c r="AB848" s="27">
        <v>0</v>
      </c>
      <c r="AC848" s="18">
        <v>1.8454221394727016E-4</v>
      </c>
      <c r="AD848" s="12">
        <v>841</v>
      </c>
      <c r="AE848" s="17">
        <v>8</v>
      </c>
      <c r="AF848" s="18">
        <v>0.95314818355260444</v>
      </c>
      <c r="AG848" t="str">
        <f>IF(AF848&lt;='CAV Tier 1 Analysis'!$A$5,"Tier 1", "Tier 2")</f>
        <v>Tier 2</v>
      </c>
      <c r="AH848" t="str">
        <f t="shared" si="28"/>
        <v>Texas - Tier 2</v>
      </c>
      <c r="AI848" t="str">
        <f t="shared" si="29"/>
        <v>Ector, City Of - Tier 2</v>
      </c>
    </row>
    <row r="849" spans="1:35" x14ac:dyDescent="0.3">
      <c r="A849">
        <v>842</v>
      </c>
      <c r="B849">
        <v>6</v>
      </c>
      <c r="C849" t="s">
        <v>23</v>
      </c>
      <c r="D849" t="s">
        <v>4459</v>
      </c>
      <c r="E849" t="s">
        <v>6755</v>
      </c>
      <c r="F849" t="s">
        <v>1866</v>
      </c>
      <c r="G849" s="59">
        <v>2.6512099999999998</v>
      </c>
      <c r="H849">
        <v>14</v>
      </c>
      <c r="I849">
        <v>0</v>
      </c>
      <c r="J849" s="12">
        <v>18</v>
      </c>
      <c r="K849" s="12">
        <v>1</v>
      </c>
      <c r="L849">
        <v>0</v>
      </c>
      <c r="M849" s="12">
        <v>2.501785976969007</v>
      </c>
      <c r="N849" s="12">
        <v>34.833157760737144</v>
      </c>
      <c r="O849" s="12">
        <v>571.41640764598526</v>
      </c>
      <c r="P849" s="12">
        <v>254.99750771912522</v>
      </c>
      <c r="Q849" s="12">
        <v>98.86846730232503</v>
      </c>
      <c r="R849" s="27">
        <v>1.1955384354630583E-5</v>
      </c>
      <c r="S849" s="27">
        <v>2.2079615940851864E-5</v>
      </c>
      <c r="T849" s="27">
        <v>0</v>
      </c>
      <c r="U849" s="27">
        <v>1.6751823608993368E-3</v>
      </c>
      <c r="V849" s="27">
        <v>2.0870645883345915E-4</v>
      </c>
      <c r="W849" s="27">
        <v>0</v>
      </c>
      <c r="X849" s="27">
        <v>1.7385205652394057E-5</v>
      </c>
      <c r="Y849" s="27">
        <v>2.6636786802726379E-5</v>
      </c>
      <c r="Z849" s="27">
        <v>2.3493106068097722E-5</v>
      </c>
      <c r="AA849" s="27">
        <v>1.8983427444620139E-5</v>
      </c>
      <c r="AB849" s="27">
        <v>1.815431305644951E-5</v>
      </c>
      <c r="AC849" s="18">
        <v>1.8387060536841513E-4</v>
      </c>
      <c r="AD849" s="12">
        <v>842</v>
      </c>
      <c r="AE849" s="17">
        <v>8</v>
      </c>
      <c r="AF849" s="18">
        <v>0.95333205415797284</v>
      </c>
      <c r="AG849" t="str">
        <f>IF(AF849&lt;='CAV Tier 1 Analysis'!$A$5,"Tier 1", "Tier 2")</f>
        <v>Tier 2</v>
      </c>
      <c r="AH849" t="str">
        <f t="shared" si="28"/>
        <v>Texas - Tier 2</v>
      </c>
      <c r="AI849" t="str">
        <f t="shared" si="29"/>
        <v>Cut And Shoot, City Of - Tier 2</v>
      </c>
    </row>
    <row r="850" spans="1:35" x14ac:dyDescent="0.3">
      <c r="A850">
        <v>843</v>
      </c>
      <c r="B850">
        <v>6</v>
      </c>
      <c r="C850" t="s">
        <v>23</v>
      </c>
      <c r="D850" t="s">
        <v>4549</v>
      </c>
      <c r="E850" t="s">
        <v>6865</v>
      </c>
      <c r="F850" t="s">
        <v>1036</v>
      </c>
      <c r="G850" s="59">
        <v>4.3163599999999995</v>
      </c>
      <c r="H850">
        <v>88</v>
      </c>
      <c r="I850">
        <v>0</v>
      </c>
      <c r="J850" s="12">
        <v>9</v>
      </c>
      <c r="K850" s="12">
        <v>1</v>
      </c>
      <c r="L850">
        <v>0</v>
      </c>
      <c r="M850" s="12">
        <v>18.085646238960607</v>
      </c>
      <c r="N850" s="12">
        <v>58.734085736220578</v>
      </c>
      <c r="O850" s="12">
        <v>3324.9379075432744</v>
      </c>
      <c r="P850" s="12">
        <v>0</v>
      </c>
      <c r="Q850" s="12">
        <v>2731.3538134892906</v>
      </c>
      <c r="R850" s="27">
        <v>1.946422305775599E-5</v>
      </c>
      <c r="S850" s="27">
        <v>1.3878615734249744E-4</v>
      </c>
      <c r="T850" s="27">
        <v>0</v>
      </c>
      <c r="U850" s="27">
        <v>8.3759118044966839E-4</v>
      </c>
      <c r="V850" s="27">
        <v>2.0870645883345915E-4</v>
      </c>
      <c r="W850" s="27">
        <v>0</v>
      </c>
      <c r="X850" s="27">
        <v>1.2567928756308336E-4</v>
      </c>
      <c r="Y850" s="27">
        <v>4.4913737954937909E-5</v>
      </c>
      <c r="Z850" s="27">
        <v>1.3670086802993443E-4</v>
      </c>
      <c r="AA850" s="27">
        <v>0</v>
      </c>
      <c r="AB850" s="27">
        <v>5.0153353795184916E-4</v>
      </c>
      <c r="AC850" s="18">
        <v>1.8303413192574417E-4</v>
      </c>
      <c r="AD850" s="12">
        <v>843</v>
      </c>
      <c r="AE850" s="17">
        <v>8</v>
      </c>
      <c r="AF850" s="18">
        <v>0.95351508828989862</v>
      </c>
      <c r="AG850" t="str">
        <f>IF(AF850&lt;='CAV Tier 1 Analysis'!$A$5,"Tier 1", "Tier 2")</f>
        <v>Tier 2</v>
      </c>
      <c r="AH850" t="str">
        <f t="shared" si="28"/>
        <v>Texas - Tier 2</v>
      </c>
      <c r="AI850" t="str">
        <f t="shared" si="29"/>
        <v>Helotes, City Of - Tier 2</v>
      </c>
    </row>
    <row r="851" spans="1:35" x14ac:dyDescent="0.3">
      <c r="A851">
        <v>844</v>
      </c>
      <c r="B851">
        <v>6</v>
      </c>
      <c r="C851" t="s">
        <v>23</v>
      </c>
      <c r="D851" t="s">
        <v>4237</v>
      </c>
      <c r="E851" t="s">
        <v>6467</v>
      </c>
      <c r="F851" t="s">
        <v>1938</v>
      </c>
      <c r="G851" s="59">
        <v>0.71458999999999995</v>
      </c>
      <c r="H851">
        <v>0</v>
      </c>
      <c r="I851">
        <v>0</v>
      </c>
      <c r="J851" s="12">
        <v>8</v>
      </c>
      <c r="K851" s="12">
        <v>6</v>
      </c>
      <c r="L851">
        <v>0</v>
      </c>
      <c r="M851" s="12">
        <v>0</v>
      </c>
      <c r="N851" s="12">
        <v>0</v>
      </c>
      <c r="O851" s="12">
        <v>97.637283706861083</v>
      </c>
      <c r="P851" s="12">
        <v>78.333160318915219</v>
      </c>
      <c r="Q851" s="12">
        <v>0</v>
      </c>
      <c r="R851" s="27">
        <v>3.2223769923828998E-6</v>
      </c>
      <c r="S851" s="27">
        <v>0</v>
      </c>
      <c r="T851" s="27">
        <v>0</v>
      </c>
      <c r="U851" s="27">
        <v>7.4452549373303862E-4</v>
      </c>
      <c r="V851" s="27">
        <v>1.2522387530007548E-3</v>
      </c>
      <c r="W851" s="27">
        <v>0</v>
      </c>
      <c r="X851" s="27">
        <v>0</v>
      </c>
      <c r="Y851" s="27">
        <v>0</v>
      </c>
      <c r="Z851" s="27">
        <v>4.0142408086876945E-6</v>
      </c>
      <c r="AA851" s="27">
        <v>5.8315545070340876E-6</v>
      </c>
      <c r="AB851" s="27">
        <v>0</v>
      </c>
      <c r="AC851" s="18">
        <v>1.8271203809471799E-4</v>
      </c>
      <c r="AD851" s="12">
        <v>844</v>
      </c>
      <c r="AE851" s="17">
        <v>8</v>
      </c>
      <c r="AF851" s="18">
        <v>0.95369780032799334</v>
      </c>
      <c r="AG851" t="str">
        <f>IF(AF851&lt;='CAV Tier 1 Analysis'!$A$5,"Tier 1", "Tier 2")</f>
        <v>Tier 2</v>
      </c>
      <c r="AH851" t="str">
        <f t="shared" si="28"/>
        <v>Texas - Tier 2</v>
      </c>
      <c r="AI851" t="str">
        <f t="shared" si="29"/>
        <v>Savoy, City Of - Tier 2</v>
      </c>
    </row>
    <row r="852" spans="1:35" x14ac:dyDescent="0.3">
      <c r="A852">
        <v>845</v>
      </c>
      <c r="B852">
        <v>6</v>
      </c>
      <c r="C852" t="s">
        <v>23</v>
      </c>
      <c r="D852" t="s">
        <v>4381</v>
      </c>
      <c r="E852" t="s">
        <v>6657</v>
      </c>
      <c r="F852" t="s">
        <v>1843</v>
      </c>
      <c r="G852" s="59">
        <v>2.2173499999999997</v>
      </c>
      <c r="H852">
        <v>6</v>
      </c>
      <c r="I852">
        <v>0</v>
      </c>
      <c r="J852" s="12">
        <v>5</v>
      </c>
      <c r="K852" s="12">
        <v>7</v>
      </c>
      <c r="L852">
        <v>0</v>
      </c>
      <c r="M852" s="12">
        <v>0</v>
      </c>
      <c r="N852" s="12">
        <v>0</v>
      </c>
      <c r="O852" s="12">
        <v>545.48502391724332</v>
      </c>
      <c r="P852" s="12">
        <v>502.5984768279406</v>
      </c>
      <c r="Q852" s="12">
        <v>0</v>
      </c>
      <c r="R852" s="27">
        <v>9.9989331281717097E-6</v>
      </c>
      <c r="S852" s="27">
        <v>9.4626925460793694E-6</v>
      </c>
      <c r="T852" s="27">
        <v>0</v>
      </c>
      <c r="U852" s="27">
        <v>4.6532843358314913E-4</v>
      </c>
      <c r="V852" s="27">
        <v>1.460945211834214E-3</v>
      </c>
      <c r="W852" s="27">
        <v>0</v>
      </c>
      <c r="X852" s="27">
        <v>0</v>
      </c>
      <c r="Y852" s="27">
        <v>0</v>
      </c>
      <c r="Z852" s="27">
        <v>2.2426968063867876E-5</v>
      </c>
      <c r="AA852" s="27">
        <v>3.7416215570032462E-5</v>
      </c>
      <c r="AB852" s="27">
        <v>0</v>
      </c>
      <c r="AC852" s="18">
        <v>1.8232531406595589E-4</v>
      </c>
      <c r="AD852" s="12">
        <v>845</v>
      </c>
      <c r="AE852" s="17">
        <v>8</v>
      </c>
      <c r="AF852" s="18">
        <v>0.95388012564205926</v>
      </c>
      <c r="AG852" t="str">
        <f>IF(AF852&lt;='CAV Tier 1 Analysis'!$A$5,"Tier 1", "Tier 2")</f>
        <v>Tier 2</v>
      </c>
      <c r="AH852" t="str">
        <f t="shared" si="28"/>
        <v>Texas - Tier 2</v>
      </c>
      <c r="AI852" t="str">
        <f t="shared" si="29"/>
        <v>Weimar, City Of - Tier 2</v>
      </c>
    </row>
    <row r="853" spans="1:35" x14ac:dyDescent="0.3">
      <c r="A853">
        <v>846</v>
      </c>
      <c r="B853">
        <v>6</v>
      </c>
      <c r="C853" t="s">
        <v>23</v>
      </c>
      <c r="D853" t="s">
        <v>4550</v>
      </c>
      <c r="E853" t="s">
        <v>6866</v>
      </c>
      <c r="F853" t="s">
        <v>1087</v>
      </c>
      <c r="G853" s="59">
        <v>7.1718799999999998</v>
      </c>
      <c r="H853">
        <v>117</v>
      </c>
      <c r="I853">
        <v>0</v>
      </c>
      <c r="J853" s="12">
        <v>9</v>
      </c>
      <c r="K853" s="12">
        <v>1.75</v>
      </c>
      <c r="L853">
        <v>1</v>
      </c>
      <c r="M853" s="12">
        <v>11.037992827543128</v>
      </c>
      <c r="N853" s="12">
        <v>96.672157940183951</v>
      </c>
      <c r="O853" s="12">
        <v>3118.2956650137203</v>
      </c>
      <c r="P853" s="12">
        <v>0</v>
      </c>
      <c r="Q853" s="12">
        <v>1453.1361254449857</v>
      </c>
      <c r="R853" s="27">
        <v>3.2340924312026575E-5</v>
      </c>
      <c r="S853" s="27">
        <v>1.845225046485477E-4</v>
      </c>
      <c r="T853" s="27">
        <v>0</v>
      </c>
      <c r="U853" s="27">
        <v>8.3759118044966839E-4</v>
      </c>
      <c r="V853" s="27">
        <v>3.6523630295855349E-4</v>
      </c>
      <c r="W853" s="27">
        <v>3.8355323718932189E-5</v>
      </c>
      <c r="X853" s="27">
        <v>7.6704313263830067E-5</v>
      </c>
      <c r="Y853" s="27">
        <v>7.3924841339382446E-5</v>
      </c>
      <c r="Z853" s="27">
        <v>1.2820501796868795E-4</v>
      </c>
      <c r="AA853" s="27">
        <v>0</v>
      </c>
      <c r="AB853" s="27">
        <v>2.6682610598479436E-4</v>
      </c>
      <c r="AC853" s="18">
        <v>1.8215513769494755E-4</v>
      </c>
      <c r="AD853" s="12">
        <v>846</v>
      </c>
      <c r="AE853" s="17">
        <v>8</v>
      </c>
      <c r="AF853" s="18">
        <v>0.95406228077975419</v>
      </c>
      <c r="AG853" t="str">
        <f>IF(AF853&lt;='CAV Tier 1 Analysis'!$A$5,"Tier 1", "Tier 2")</f>
        <v>Tier 2</v>
      </c>
      <c r="AH853" t="str">
        <f t="shared" si="28"/>
        <v>Texas - Tier 2</v>
      </c>
      <c r="AI853" t="str">
        <f t="shared" si="29"/>
        <v>Fair Oaks Ranch, City Of - Tier 2</v>
      </c>
    </row>
    <row r="854" spans="1:35" x14ac:dyDescent="0.3">
      <c r="A854">
        <v>847</v>
      </c>
      <c r="B854">
        <v>6</v>
      </c>
      <c r="C854" t="s">
        <v>23</v>
      </c>
      <c r="D854" t="s">
        <v>4403</v>
      </c>
      <c r="E854" t="s">
        <v>6681</v>
      </c>
      <c r="F854" t="s">
        <v>912</v>
      </c>
      <c r="G854" s="59">
        <v>0.54347999999999996</v>
      </c>
      <c r="H854">
        <v>0</v>
      </c>
      <c r="I854">
        <v>0</v>
      </c>
      <c r="J854" s="12">
        <v>8</v>
      </c>
      <c r="K854" s="12">
        <v>6</v>
      </c>
      <c r="M854" s="12">
        <v>0</v>
      </c>
      <c r="N854" s="12">
        <v>0</v>
      </c>
      <c r="O854" s="12">
        <v>21.064929657323081</v>
      </c>
      <c r="P854" s="12">
        <v>6.3832170964408679</v>
      </c>
      <c r="Q854" s="12">
        <v>0</v>
      </c>
      <c r="R854" s="27">
        <v>2.4507723979068534E-6</v>
      </c>
      <c r="S854" s="27">
        <v>0</v>
      </c>
      <c r="T854" s="27">
        <v>0</v>
      </c>
      <c r="U854" s="27">
        <v>7.4452549373303862E-4</v>
      </c>
      <c r="V854" s="27">
        <v>1.2522387530007548E-3</v>
      </c>
      <c r="W854" s="27">
        <v>0</v>
      </c>
      <c r="X854" s="27">
        <v>0</v>
      </c>
      <c r="Y854" s="27">
        <v>0</v>
      </c>
      <c r="Z854" s="27">
        <v>8.6605953230364078E-7</v>
      </c>
      <c r="AA854" s="27">
        <v>4.7520205078637987E-7</v>
      </c>
      <c r="AB854" s="27">
        <v>0</v>
      </c>
      <c r="AC854" s="18">
        <v>1.8186875279225365E-4</v>
      </c>
      <c r="AD854" s="12">
        <v>847</v>
      </c>
      <c r="AE854" s="17">
        <v>8</v>
      </c>
      <c r="AF854" s="18">
        <v>0.95424414953254644</v>
      </c>
      <c r="AG854" t="str">
        <f>IF(AF854&lt;='CAV Tier 1 Analysis'!$A$5,"Tier 1", "Tier 2")</f>
        <v>Tier 2</v>
      </c>
      <c r="AH854" t="str">
        <f t="shared" si="28"/>
        <v>Texas - Tier 2</v>
      </c>
      <c r="AI854" t="str">
        <f t="shared" si="29"/>
        <v>Windom, Town Of - Tier 2</v>
      </c>
    </row>
    <row r="855" spans="1:35" x14ac:dyDescent="0.3">
      <c r="A855">
        <v>848</v>
      </c>
      <c r="B855">
        <v>6</v>
      </c>
      <c r="C855" t="s">
        <v>23</v>
      </c>
      <c r="D855" t="s">
        <v>4232</v>
      </c>
      <c r="E855" t="s">
        <v>6462</v>
      </c>
      <c r="F855" t="s">
        <v>1948</v>
      </c>
      <c r="G855" s="59">
        <v>0.39573000000000003</v>
      </c>
      <c r="H855">
        <v>1</v>
      </c>
      <c r="I855">
        <v>0</v>
      </c>
      <c r="J855" s="12">
        <v>8</v>
      </c>
      <c r="K855" s="12">
        <v>6</v>
      </c>
      <c r="L855">
        <v>0</v>
      </c>
      <c r="M855" s="12">
        <v>0</v>
      </c>
      <c r="N855" s="12">
        <v>0</v>
      </c>
      <c r="O855" s="12">
        <v>7.6904556475074086</v>
      </c>
      <c r="P855" s="12">
        <v>0</v>
      </c>
      <c r="Q855" s="12">
        <v>0.51887411597640298</v>
      </c>
      <c r="R855" s="27">
        <v>1.7845075458594229E-6</v>
      </c>
      <c r="S855" s="27">
        <v>1.5771154243465616E-6</v>
      </c>
      <c r="T855" s="27">
        <v>0</v>
      </c>
      <c r="U855" s="27">
        <v>7.4452549373303862E-4</v>
      </c>
      <c r="V855" s="27">
        <v>1.2522387530007548E-3</v>
      </c>
      <c r="W855" s="27">
        <v>0</v>
      </c>
      <c r="X855" s="27">
        <v>0</v>
      </c>
      <c r="Y855" s="27">
        <v>0</v>
      </c>
      <c r="Z855" s="27">
        <v>3.1618393840525922E-7</v>
      </c>
      <c r="AA855" s="27">
        <v>0</v>
      </c>
      <c r="AB855" s="27">
        <v>9.527611174066E-8</v>
      </c>
      <c r="AC855" s="18">
        <v>1.8186702997764957E-4</v>
      </c>
      <c r="AD855" s="12">
        <v>848</v>
      </c>
      <c r="AE855" s="17">
        <v>8</v>
      </c>
      <c r="AF855" s="18">
        <v>0.95442601656252413</v>
      </c>
      <c r="AG855" t="str">
        <f>IF(AF855&lt;='CAV Tier 1 Analysis'!$A$5,"Tier 1", "Tier 2")</f>
        <v>Tier 2</v>
      </c>
      <c r="AH855" t="str">
        <f t="shared" si="28"/>
        <v>Texas - Tier 2</v>
      </c>
      <c r="AI855" t="str">
        <f t="shared" si="29"/>
        <v>Bailey, City Of - Tier 2</v>
      </c>
    </row>
    <row r="856" spans="1:35" x14ac:dyDescent="0.3">
      <c r="A856">
        <v>849</v>
      </c>
      <c r="B856">
        <v>6</v>
      </c>
      <c r="C856" t="s">
        <v>23</v>
      </c>
      <c r="D856" t="s">
        <v>4269</v>
      </c>
      <c r="E856" t="s">
        <v>6513</v>
      </c>
      <c r="F856" t="s">
        <v>1947</v>
      </c>
      <c r="G856" s="59">
        <v>2.55999</v>
      </c>
      <c r="H856">
        <v>1</v>
      </c>
      <c r="I856">
        <v>0</v>
      </c>
      <c r="J856" s="12">
        <v>10</v>
      </c>
      <c r="K856" s="12">
        <v>5</v>
      </c>
      <c r="L856">
        <v>0</v>
      </c>
      <c r="M856" s="12">
        <v>1</v>
      </c>
      <c r="N856" s="12">
        <v>0</v>
      </c>
      <c r="O856" s="12">
        <v>125.15088475332078</v>
      </c>
      <c r="P856" s="12">
        <v>9.4017487617639688</v>
      </c>
      <c r="Q856" s="12">
        <v>0</v>
      </c>
      <c r="R856" s="27">
        <v>1.1544036267972263E-5</v>
      </c>
      <c r="S856" s="27">
        <v>1.5771154243465616E-6</v>
      </c>
      <c r="T856" s="27">
        <v>0</v>
      </c>
      <c r="U856" s="27">
        <v>9.3065686716629827E-4</v>
      </c>
      <c r="V856" s="27">
        <v>1.0435322941672958E-3</v>
      </c>
      <c r="W856" s="27">
        <v>0</v>
      </c>
      <c r="X856" s="27">
        <v>6.9491178751656388E-6</v>
      </c>
      <c r="Y856" s="27">
        <v>0</v>
      </c>
      <c r="Z856" s="27">
        <v>5.1454297963519405E-6</v>
      </c>
      <c r="AA856" s="27">
        <v>6.9991827397812418E-7</v>
      </c>
      <c r="AB856" s="27">
        <v>0</v>
      </c>
      <c r="AC856" s="18">
        <v>1.8182770717921896E-4</v>
      </c>
      <c r="AD856" s="12">
        <v>849</v>
      </c>
      <c r="AE856" s="17">
        <v>8</v>
      </c>
      <c r="AF856" s="18">
        <v>0.95460784426970335</v>
      </c>
      <c r="AG856" t="str">
        <f>IF(AF856&lt;='CAV Tier 1 Analysis'!$A$5,"Tier 1", "Tier 2")</f>
        <v>Tier 2</v>
      </c>
      <c r="AH856" t="str">
        <f t="shared" si="28"/>
        <v>Texas - Tier 2</v>
      </c>
      <c r="AI856" t="str">
        <f t="shared" si="29"/>
        <v>Blossom, Town Of - Tier 2</v>
      </c>
    </row>
    <row r="857" spans="1:35" x14ac:dyDescent="0.3">
      <c r="A857">
        <v>850</v>
      </c>
      <c r="B857">
        <v>6</v>
      </c>
      <c r="C857" t="s">
        <v>23</v>
      </c>
      <c r="D857" t="s">
        <v>3810</v>
      </c>
      <c r="E857" t="s">
        <v>5884</v>
      </c>
      <c r="F857" t="s">
        <v>1619</v>
      </c>
      <c r="G857" s="59">
        <v>3.4308900000000002</v>
      </c>
      <c r="H857">
        <v>9</v>
      </c>
      <c r="I857">
        <v>0</v>
      </c>
      <c r="J857" s="12">
        <v>11</v>
      </c>
      <c r="K857" s="12">
        <v>3</v>
      </c>
      <c r="L857">
        <v>0</v>
      </c>
      <c r="M857" s="12">
        <v>1.0000000000000002</v>
      </c>
      <c r="N857" s="12">
        <v>0</v>
      </c>
      <c r="O857" s="12">
        <v>2875.9601740522844</v>
      </c>
      <c r="P857" s="12">
        <v>2595.9441806556251</v>
      </c>
      <c r="Q857" s="12">
        <v>0</v>
      </c>
      <c r="R857" s="27">
        <v>1.5471278634456916E-5</v>
      </c>
      <c r="S857" s="27">
        <v>1.4194038819119055E-5</v>
      </c>
      <c r="T857" s="27">
        <v>0</v>
      </c>
      <c r="U857" s="27">
        <v>1.0237225538829282E-3</v>
      </c>
      <c r="V857" s="27">
        <v>6.2611937650037738E-4</v>
      </c>
      <c r="W857" s="27">
        <v>0</v>
      </c>
      <c r="X857" s="27">
        <v>6.9491178751656397E-6</v>
      </c>
      <c r="Y857" s="27">
        <v>0</v>
      </c>
      <c r="Z857" s="27">
        <v>1.1824168244481772E-4</v>
      </c>
      <c r="AA857" s="27">
        <v>1.9325646922808672E-4</v>
      </c>
      <c r="AB857" s="27">
        <v>0</v>
      </c>
      <c r="AC857" s="18">
        <v>1.8163222885317741E-4</v>
      </c>
      <c r="AD857" s="12">
        <v>850</v>
      </c>
      <c r="AE857" s="17">
        <v>8</v>
      </c>
      <c r="AF857" s="18">
        <v>0.9547894764985565</v>
      </c>
      <c r="AG857" t="str">
        <f>IF(AF857&lt;='CAV Tier 1 Analysis'!$A$5,"Tier 1", "Tier 2")</f>
        <v>Tier 2</v>
      </c>
      <c r="AH857" t="str">
        <f t="shared" si="28"/>
        <v>Texas - Tier 2</v>
      </c>
      <c r="AI857" t="str">
        <f t="shared" si="29"/>
        <v>New Boston, City Of - Tier 2</v>
      </c>
    </row>
    <row r="858" spans="1:35" x14ac:dyDescent="0.3">
      <c r="A858">
        <v>851</v>
      </c>
      <c r="B858">
        <v>6</v>
      </c>
      <c r="C858" t="s">
        <v>23</v>
      </c>
      <c r="D858" t="s">
        <v>4161</v>
      </c>
      <c r="E858" t="s">
        <v>6358</v>
      </c>
      <c r="F858" t="s">
        <v>1778</v>
      </c>
      <c r="G858" s="59">
        <v>1.0714000000000001</v>
      </c>
      <c r="H858">
        <v>50</v>
      </c>
      <c r="I858">
        <v>0</v>
      </c>
      <c r="J858" s="12">
        <v>9</v>
      </c>
      <c r="K858" s="12">
        <v>5</v>
      </c>
      <c r="L858">
        <v>0</v>
      </c>
      <c r="M858" s="12">
        <v>2.7703378756766845</v>
      </c>
      <c r="N858" s="12">
        <v>11.274450873085618</v>
      </c>
      <c r="O858" s="12">
        <v>63.303968148391405</v>
      </c>
      <c r="P858" s="12">
        <v>32.071928225537818</v>
      </c>
      <c r="Q858" s="12">
        <v>0.89152830079676448</v>
      </c>
      <c r="R858" s="27">
        <v>4.8313784262850574E-6</v>
      </c>
      <c r="S858" s="27">
        <v>7.885577121732808E-5</v>
      </c>
      <c r="T858" s="27">
        <v>0</v>
      </c>
      <c r="U858" s="27">
        <v>8.3759118044966839E-4</v>
      </c>
      <c r="V858" s="27">
        <v>1.0435322941672958E-3</v>
      </c>
      <c r="W858" s="27">
        <v>0</v>
      </c>
      <c r="X858" s="27">
        <v>1.9251404452113252E-5</v>
      </c>
      <c r="Y858" s="27">
        <v>8.6215308496291379E-6</v>
      </c>
      <c r="Z858" s="27">
        <v>2.6026673689129023E-6</v>
      </c>
      <c r="AA858" s="27">
        <v>2.3876120512878968E-6</v>
      </c>
      <c r="AB858" s="27">
        <v>1.6370319387937283E-7</v>
      </c>
      <c r="AC858" s="18">
        <v>1.8162159474330913E-4</v>
      </c>
      <c r="AD858" s="12">
        <v>851</v>
      </c>
      <c r="AE858" s="17">
        <v>8</v>
      </c>
      <c r="AF858" s="18">
        <v>0.95497109809329983</v>
      </c>
      <c r="AG858" t="str">
        <f>IF(AF858&lt;='CAV Tier 1 Analysis'!$A$5,"Tier 1", "Tier 2")</f>
        <v>Tier 2</v>
      </c>
      <c r="AH858" t="str">
        <f t="shared" si="28"/>
        <v>Texas - Tier 2</v>
      </c>
      <c r="AI858" t="str">
        <f t="shared" si="29"/>
        <v>Lyford, City Of - Tier 2</v>
      </c>
    </row>
    <row r="859" spans="1:35" x14ac:dyDescent="0.3">
      <c r="A859">
        <v>852</v>
      </c>
      <c r="B859">
        <v>6</v>
      </c>
      <c r="C859" t="s">
        <v>23</v>
      </c>
      <c r="D859" t="s">
        <v>4491</v>
      </c>
      <c r="E859" t="s">
        <v>6797</v>
      </c>
      <c r="F859" t="s">
        <v>1188</v>
      </c>
      <c r="G859" s="59">
        <v>2.2879799999999997</v>
      </c>
      <c r="H859">
        <v>174</v>
      </c>
      <c r="I859">
        <v>0</v>
      </c>
      <c r="J859" s="12">
        <v>7</v>
      </c>
      <c r="K859" s="12">
        <v>3.75</v>
      </c>
      <c r="L859">
        <v>1</v>
      </c>
      <c r="M859" s="12">
        <v>11.912516717803479</v>
      </c>
      <c r="N859" s="12">
        <v>143.63800587616581</v>
      </c>
      <c r="O859" s="12">
        <v>356.40972878823749</v>
      </c>
      <c r="P859" s="12">
        <v>332.36787089594094</v>
      </c>
      <c r="Q859" s="12">
        <v>25.611208064250093</v>
      </c>
      <c r="R859" s="27">
        <v>1.0317432529187682E-5</v>
      </c>
      <c r="S859" s="27">
        <v>2.7441808383630174E-4</v>
      </c>
      <c r="T859" s="27">
        <v>0</v>
      </c>
      <c r="U859" s="27">
        <v>6.5145980701640873E-4</v>
      </c>
      <c r="V859" s="27">
        <v>7.8264922062547173E-4</v>
      </c>
      <c r="W859" s="27">
        <v>3.8355323718932189E-5</v>
      </c>
      <c r="X859" s="27">
        <v>8.2781482861897662E-5</v>
      </c>
      <c r="Y859" s="27">
        <v>1.0983945140927757E-4</v>
      </c>
      <c r="Z859" s="27">
        <v>1.4653362154261961E-5</v>
      </c>
      <c r="AA859" s="27">
        <v>2.4743305997428564E-5</v>
      </c>
      <c r="AB859" s="27">
        <v>4.7027520668495923E-6</v>
      </c>
      <c r="AC859" s="18">
        <v>1.8126547474691068E-4</v>
      </c>
      <c r="AD859" s="12">
        <v>852</v>
      </c>
      <c r="AE859" s="17">
        <v>8</v>
      </c>
      <c r="AF859" s="18">
        <v>0.95515236356804678</v>
      </c>
      <c r="AG859" t="str">
        <f>IF(AF859&lt;='CAV Tier 1 Analysis'!$A$5,"Tier 1", "Tier 2")</f>
        <v>Tier 2</v>
      </c>
      <c r="AH859" t="str">
        <f t="shared" si="28"/>
        <v>Texas - Tier 2</v>
      </c>
      <c r="AI859" t="str">
        <f t="shared" si="29"/>
        <v>Sunrise Beach Village, City Of - Tier 2</v>
      </c>
    </row>
    <row r="860" spans="1:35" x14ac:dyDescent="0.3">
      <c r="A860">
        <v>853</v>
      </c>
      <c r="B860">
        <v>6</v>
      </c>
      <c r="C860" t="s">
        <v>23</v>
      </c>
      <c r="D860" t="s">
        <v>4636</v>
      </c>
      <c r="E860" t="s">
        <v>6974</v>
      </c>
      <c r="F860" t="s">
        <v>2336</v>
      </c>
      <c r="G860" s="59">
        <v>2.8449999999999998</v>
      </c>
      <c r="H860">
        <v>2</v>
      </c>
      <c r="I860">
        <v>2</v>
      </c>
      <c r="J860" s="12">
        <v>11</v>
      </c>
      <c r="K860" s="12">
        <v>3</v>
      </c>
      <c r="L860">
        <v>0</v>
      </c>
      <c r="M860" s="12">
        <v>5.9180456942003516</v>
      </c>
      <c r="N860" s="12">
        <v>12.326922500587139</v>
      </c>
      <c r="O860" s="12">
        <v>2047.1951671937752</v>
      </c>
      <c r="P860" s="12">
        <v>1814.9972531791914</v>
      </c>
      <c r="Q860" s="12">
        <v>78.131533435592019</v>
      </c>
      <c r="R860" s="27">
        <v>1.2829262294923452E-5</v>
      </c>
      <c r="S860" s="27">
        <v>3.1542308486931231E-6</v>
      </c>
      <c r="T860" s="27">
        <v>4.1837503137812737E-5</v>
      </c>
      <c r="U860" s="27">
        <v>1.0237225538829282E-3</v>
      </c>
      <c r="V860" s="27">
        <v>6.2611937650037738E-4</v>
      </c>
      <c r="W860" s="27">
        <v>0</v>
      </c>
      <c r="X860" s="27">
        <v>4.1125197119614702E-5</v>
      </c>
      <c r="Y860" s="27">
        <v>9.426352007396121E-6</v>
      </c>
      <c r="Z860" s="27">
        <v>8.4167994760796436E-5</v>
      </c>
      <c r="AA860" s="27">
        <v>1.3511845263155823E-4</v>
      </c>
      <c r="AB860" s="27">
        <v>1.4346579412755125E-5</v>
      </c>
      <c r="AC860" s="18">
        <v>1.8107704569062324E-4</v>
      </c>
      <c r="AD860" s="12">
        <v>853</v>
      </c>
      <c r="AE860" s="17">
        <v>8</v>
      </c>
      <c r="AF860" s="18">
        <v>0.95533344061373737</v>
      </c>
      <c r="AG860" t="str">
        <f>IF(AF860&lt;='CAV Tier 1 Analysis'!$A$5,"Tier 1", "Tier 2")</f>
        <v>Tier 2</v>
      </c>
      <c r="AH860" t="str">
        <f t="shared" si="28"/>
        <v>Texas - Tier 2</v>
      </c>
      <c r="AI860" t="str">
        <f t="shared" si="29"/>
        <v>Nash, City Of - Tier 2</v>
      </c>
    </row>
    <row r="861" spans="1:35" x14ac:dyDescent="0.3">
      <c r="A861">
        <v>854</v>
      </c>
      <c r="B861">
        <v>6</v>
      </c>
      <c r="C861" t="s">
        <v>23</v>
      </c>
      <c r="D861" t="s">
        <v>4091</v>
      </c>
      <c r="E861" t="s">
        <v>6262</v>
      </c>
      <c r="F861" t="s">
        <v>1047</v>
      </c>
      <c r="G861" s="59">
        <v>9.8298200000000016</v>
      </c>
      <c r="H861">
        <v>4</v>
      </c>
      <c r="I861">
        <v>0</v>
      </c>
      <c r="J861" s="12">
        <v>6</v>
      </c>
      <c r="K861" s="12">
        <v>2</v>
      </c>
      <c r="L861">
        <v>0</v>
      </c>
      <c r="M861" s="12">
        <v>0</v>
      </c>
      <c r="N861" s="12">
        <v>62.762321498534149</v>
      </c>
      <c r="O861" s="12">
        <v>2967.7772254421161</v>
      </c>
      <c r="P861" s="12">
        <v>2007.7259652068219</v>
      </c>
      <c r="Q861" s="12">
        <v>3501.472481052162</v>
      </c>
      <c r="R861" s="27">
        <v>4.4326656974300342E-5</v>
      </c>
      <c r="S861" s="27">
        <v>6.3084616973862463E-6</v>
      </c>
      <c r="T861" s="27">
        <v>0</v>
      </c>
      <c r="U861" s="27">
        <v>5.5839412029977896E-4</v>
      </c>
      <c r="V861" s="27">
        <v>4.1741291766691829E-4</v>
      </c>
      <c r="W861" s="27">
        <v>0</v>
      </c>
      <c r="X861" s="27">
        <v>0</v>
      </c>
      <c r="Y861" s="27">
        <v>4.7994114931635926E-5</v>
      </c>
      <c r="Z861" s="27">
        <v>1.2201663132325049E-4</v>
      </c>
      <c r="AA861" s="27">
        <v>1.4946624588646937E-4</v>
      </c>
      <c r="AB861" s="27">
        <v>6.4294339048653437E-4</v>
      </c>
      <c r="AC861" s="18">
        <v>1.8080568538784311E-4</v>
      </c>
      <c r="AD861" s="12">
        <v>854</v>
      </c>
      <c r="AE861" s="17">
        <v>8</v>
      </c>
      <c r="AF861" s="18">
        <v>0.95551424629912518</v>
      </c>
      <c r="AG861" t="str">
        <f>IF(AF861&lt;='CAV Tier 1 Analysis'!$A$5,"Tier 1", "Tier 2")</f>
        <v>Tier 2</v>
      </c>
      <c r="AH861" t="str">
        <f t="shared" si="28"/>
        <v>Texas - Tier 2</v>
      </c>
      <c r="AI861" t="str">
        <f t="shared" si="29"/>
        <v>Mclendon-Chisholm, City Of - Tier 2</v>
      </c>
    </row>
    <row r="862" spans="1:35" x14ac:dyDescent="0.3">
      <c r="A862">
        <v>855</v>
      </c>
      <c r="B862">
        <v>6</v>
      </c>
      <c r="C862" t="s">
        <v>23</v>
      </c>
      <c r="D862" t="s">
        <v>4341</v>
      </c>
      <c r="E862" t="s">
        <v>6601</v>
      </c>
      <c r="F862" t="s">
        <v>1064</v>
      </c>
      <c r="G862" s="59">
        <v>3.7906199999999997</v>
      </c>
      <c r="H862">
        <v>33</v>
      </c>
      <c r="I862">
        <v>7</v>
      </c>
      <c r="J862" s="12">
        <v>9</v>
      </c>
      <c r="K862" s="12">
        <v>1</v>
      </c>
      <c r="L862">
        <v>0</v>
      </c>
      <c r="M862" s="12">
        <v>32.282824445605208</v>
      </c>
      <c r="N862" s="12">
        <v>35.639583954429362</v>
      </c>
      <c r="O862" s="12">
        <v>4208.8036034922407</v>
      </c>
      <c r="P862" s="12">
        <v>2654.4632188734731</v>
      </c>
      <c r="Q862" s="12">
        <v>568.82135727894911</v>
      </c>
      <c r="R862" s="27">
        <v>1.709344753616265E-5</v>
      </c>
      <c r="S862" s="27">
        <v>5.2044809003436533E-5</v>
      </c>
      <c r="T862" s="27">
        <v>1.4643126098234458E-4</v>
      </c>
      <c r="U862" s="27">
        <v>8.3759118044966839E-4</v>
      </c>
      <c r="V862" s="27">
        <v>2.0870645883345915E-4</v>
      </c>
      <c r="W862" s="27">
        <v>0</v>
      </c>
      <c r="X862" s="27">
        <v>2.243371524157894E-4</v>
      </c>
      <c r="Y862" s="27">
        <v>2.7253457928010518E-5</v>
      </c>
      <c r="Z862" s="27">
        <v>1.7303995501979672E-4</v>
      </c>
      <c r="AA862" s="27">
        <v>1.9761295069362756E-4</v>
      </c>
      <c r="AB862" s="27">
        <v>1.0444746717534797E-4</v>
      </c>
      <c r="AC862" s="18">
        <v>1.8077801273069487E-4</v>
      </c>
      <c r="AD862" s="12">
        <v>855</v>
      </c>
      <c r="AE862" s="17">
        <v>8</v>
      </c>
      <c r="AF862" s="18">
        <v>0.95569502431185582</v>
      </c>
      <c r="AG862" t="str">
        <f>IF(AF862&lt;='CAV Tier 1 Analysis'!$A$5,"Tier 1", "Tier 2")</f>
        <v>Tier 2</v>
      </c>
      <c r="AH862" t="str">
        <f t="shared" si="28"/>
        <v>Texas - Tier 2</v>
      </c>
      <c r="AI862" t="str">
        <f t="shared" si="29"/>
        <v>West Lake Hills, City Of - Tier 2</v>
      </c>
    </row>
    <row r="863" spans="1:35" x14ac:dyDescent="0.3">
      <c r="A863">
        <v>856</v>
      </c>
      <c r="B863">
        <v>6</v>
      </c>
      <c r="C863" t="s">
        <v>23</v>
      </c>
      <c r="D863" t="s">
        <v>4358</v>
      </c>
      <c r="E863" t="s">
        <v>6624</v>
      </c>
      <c r="F863" t="s">
        <v>1307</v>
      </c>
      <c r="G863" s="59">
        <v>1.7423999999999999</v>
      </c>
      <c r="H863">
        <v>60</v>
      </c>
      <c r="I863">
        <v>0</v>
      </c>
      <c r="J863" s="12">
        <v>14</v>
      </c>
      <c r="K863" s="12">
        <v>1</v>
      </c>
      <c r="L863">
        <v>7</v>
      </c>
      <c r="M863" s="12">
        <v>7.7264118457300279</v>
      </c>
      <c r="N863" s="12">
        <v>57.299792898519215</v>
      </c>
      <c r="O863" s="12">
        <v>167.9262565518838</v>
      </c>
      <c r="P863" s="12">
        <v>0</v>
      </c>
      <c r="Q863" s="12">
        <v>0</v>
      </c>
      <c r="R863" s="27">
        <v>7.8571903770385316E-6</v>
      </c>
      <c r="S863" s="27">
        <v>9.4626925460793704E-5</v>
      </c>
      <c r="T863" s="27">
        <v>0</v>
      </c>
      <c r="U863" s="27">
        <v>1.3029196140328175E-3</v>
      </c>
      <c r="V863" s="27">
        <v>2.0870645883345915E-4</v>
      </c>
      <c r="W863" s="27">
        <v>2.6848726603252531E-4</v>
      </c>
      <c r="X863" s="27">
        <v>5.3691746668054071E-5</v>
      </c>
      <c r="Y863" s="27">
        <v>4.3816939531063973E-5</v>
      </c>
      <c r="Z863" s="27">
        <v>6.9040883390876398E-6</v>
      </c>
      <c r="AA863" s="27">
        <v>0</v>
      </c>
      <c r="AB863" s="27">
        <v>0</v>
      </c>
      <c r="AC863" s="18">
        <v>1.8063729357044E-4</v>
      </c>
      <c r="AD863" s="12">
        <v>856</v>
      </c>
      <c r="AE863" s="17">
        <v>8</v>
      </c>
      <c r="AF863" s="18">
        <v>0.95587566160542625</v>
      </c>
      <c r="AG863" t="str">
        <f>IF(AF863&lt;='CAV Tier 1 Analysis'!$A$5,"Tier 1", "Tier 2")</f>
        <v>Tier 2</v>
      </c>
      <c r="AH863" t="str">
        <f t="shared" si="28"/>
        <v>Texas - Tier 2</v>
      </c>
      <c r="AI863" t="str">
        <f t="shared" si="29"/>
        <v>Rose City, City Of - Tier 2</v>
      </c>
    </row>
    <row r="864" spans="1:35" x14ac:dyDescent="0.3">
      <c r="A864">
        <v>857</v>
      </c>
      <c r="B864">
        <v>6</v>
      </c>
      <c r="C864" t="s">
        <v>23</v>
      </c>
      <c r="D864" t="s">
        <v>4647</v>
      </c>
      <c r="E864" t="s">
        <v>6988</v>
      </c>
      <c r="F864" t="s">
        <v>2350</v>
      </c>
      <c r="G864" s="59">
        <v>1.78718</v>
      </c>
      <c r="H864">
        <v>0</v>
      </c>
      <c r="I864">
        <v>0</v>
      </c>
      <c r="J864" s="12">
        <v>11</v>
      </c>
      <c r="K864" s="12">
        <v>4.5</v>
      </c>
      <c r="L864">
        <v>0</v>
      </c>
      <c r="M864" s="12">
        <v>0</v>
      </c>
      <c r="N864" s="12">
        <v>0.44980605785174987</v>
      </c>
      <c r="O864" s="12">
        <v>320.96881852555191</v>
      </c>
      <c r="P864" s="12">
        <v>0</v>
      </c>
      <c r="Q864" s="12">
        <v>0</v>
      </c>
      <c r="R864" s="27">
        <v>8.0591216127385921E-6</v>
      </c>
      <c r="S864" s="27">
        <v>0</v>
      </c>
      <c r="T864" s="27">
        <v>0</v>
      </c>
      <c r="U864" s="27">
        <v>1.0237225538829282E-3</v>
      </c>
      <c r="V864" s="27">
        <v>9.3917906475056608E-4</v>
      </c>
      <c r="W864" s="27">
        <v>0</v>
      </c>
      <c r="X864" s="27">
        <v>0</v>
      </c>
      <c r="Y864" s="27">
        <v>3.4396502745659532E-7</v>
      </c>
      <c r="Z864" s="27">
        <v>1.3196251275382466E-5</v>
      </c>
      <c r="AA864" s="27">
        <v>0</v>
      </c>
      <c r="AB864" s="27">
        <v>0</v>
      </c>
      <c r="AC864" s="18">
        <v>1.8040917786809748E-4</v>
      </c>
      <c r="AD864" s="12">
        <v>857</v>
      </c>
      <c r="AE864" s="17">
        <v>8</v>
      </c>
      <c r="AF864" s="18">
        <v>0.95605607078329435</v>
      </c>
      <c r="AG864" t="str">
        <f>IF(AF864&lt;='CAV Tier 1 Analysis'!$A$5,"Tier 1", "Tier 2")</f>
        <v>Tier 2</v>
      </c>
      <c r="AH864" t="str">
        <f t="shared" si="28"/>
        <v>Texas - Tier 2</v>
      </c>
      <c r="AI864" t="str">
        <f t="shared" si="29"/>
        <v>Warren City, City Of - Tier 2</v>
      </c>
    </row>
    <row r="865" spans="1:35" x14ac:dyDescent="0.3">
      <c r="A865">
        <v>858</v>
      </c>
      <c r="B865">
        <v>6</v>
      </c>
      <c r="C865" t="s">
        <v>23</v>
      </c>
      <c r="D865" t="s">
        <v>4516</v>
      </c>
      <c r="E865" t="s">
        <v>6829</v>
      </c>
      <c r="F865" t="s">
        <v>1404</v>
      </c>
      <c r="G865" s="59">
        <v>1.27668</v>
      </c>
      <c r="H865">
        <v>30</v>
      </c>
      <c r="I865">
        <v>0</v>
      </c>
      <c r="J865" s="12">
        <v>8</v>
      </c>
      <c r="K865" s="12">
        <v>4</v>
      </c>
      <c r="L865">
        <v>0</v>
      </c>
      <c r="M865" s="12">
        <v>8.4413478710405112</v>
      </c>
      <c r="N865" s="12">
        <v>98.363553327808262</v>
      </c>
      <c r="O865" s="12">
        <v>1611.5603381035</v>
      </c>
      <c r="P865" s="12">
        <v>1578.3856329282683</v>
      </c>
      <c r="Q865" s="12">
        <v>177.85326151209256</v>
      </c>
      <c r="R865" s="27">
        <v>5.7570694505036469E-6</v>
      </c>
      <c r="S865" s="27">
        <v>4.7313462730396852E-5</v>
      </c>
      <c r="T865" s="27">
        <v>0</v>
      </c>
      <c r="U865" s="27">
        <v>7.4452549373303862E-4</v>
      </c>
      <c r="V865" s="27">
        <v>8.3482583533383658E-4</v>
      </c>
      <c r="W865" s="27">
        <v>0</v>
      </c>
      <c r="X865" s="27">
        <v>5.8659921381139024E-5</v>
      </c>
      <c r="Y865" s="27">
        <v>7.5218245131502794E-5</v>
      </c>
      <c r="Z865" s="27">
        <v>6.6257386822642737E-5</v>
      </c>
      <c r="AA865" s="27">
        <v>1.1750377252835138E-4</v>
      </c>
      <c r="AB865" s="27">
        <v>3.2657568946911152E-5</v>
      </c>
      <c r="AC865" s="18">
        <v>1.8024715964166572E-4</v>
      </c>
      <c r="AD865" s="12">
        <v>858</v>
      </c>
      <c r="AE865" s="17">
        <v>8</v>
      </c>
      <c r="AF865" s="18">
        <v>0.95623631794293606</v>
      </c>
      <c r="AG865" t="str">
        <f>IF(AF865&lt;='CAV Tier 1 Analysis'!$A$5,"Tier 1", "Tier 2")</f>
        <v>Tier 2</v>
      </c>
      <c r="AH865" t="str">
        <f t="shared" si="28"/>
        <v>Texas - Tier 2</v>
      </c>
      <c r="AI865" t="str">
        <f t="shared" si="29"/>
        <v>Ingram, City Of - Tier 2</v>
      </c>
    </row>
    <row r="866" spans="1:35" x14ac:dyDescent="0.3">
      <c r="A866">
        <v>859</v>
      </c>
      <c r="B866">
        <v>6</v>
      </c>
      <c r="C866" t="s">
        <v>23</v>
      </c>
      <c r="D866" t="s">
        <v>4025</v>
      </c>
      <c r="E866" t="s">
        <v>6168</v>
      </c>
      <c r="F866" t="s">
        <v>1980</v>
      </c>
      <c r="G866" s="59">
        <v>0.87548999999999999</v>
      </c>
      <c r="H866">
        <v>2</v>
      </c>
      <c r="I866">
        <v>0</v>
      </c>
      <c r="J866" s="12">
        <v>10</v>
      </c>
      <c r="K866" s="12">
        <v>5</v>
      </c>
      <c r="L866">
        <v>0</v>
      </c>
      <c r="M866" s="12">
        <v>0</v>
      </c>
      <c r="N866" s="12">
        <v>0</v>
      </c>
      <c r="O866" s="12">
        <v>27.025372805236096</v>
      </c>
      <c r="P866" s="12">
        <v>0</v>
      </c>
      <c r="Q866" s="12">
        <v>0</v>
      </c>
      <c r="R866" s="27">
        <v>3.9479405436142473E-6</v>
      </c>
      <c r="S866" s="27">
        <v>3.1542308486931231E-6</v>
      </c>
      <c r="T866" s="27">
        <v>0</v>
      </c>
      <c r="U866" s="27">
        <v>9.3065686716629827E-4</v>
      </c>
      <c r="V866" s="27">
        <v>1.0435322941672958E-3</v>
      </c>
      <c r="W866" s="27">
        <v>0</v>
      </c>
      <c r="X866" s="27">
        <v>0</v>
      </c>
      <c r="Y866" s="27">
        <v>0</v>
      </c>
      <c r="Z866" s="27">
        <v>1.1111160641306729E-6</v>
      </c>
      <c r="AA866" s="27">
        <v>0</v>
      </c>
      <c r="AB866" s="27">
        <v>0</v>
      </c>
      <c r="AC866" s="18">
        <v>1.8021840443545748E-4</v>
      </c>
      <c r="AD866" s="12">
        <v>859</v>
      </c>
      <c r="AE866" s="17">
        <v>8</v>
      </c>
      <c r="AF866" s="18">
        <v>0.95641653634737156</v>
      </c>
      <c r="AG866" t="str">
        <f>IF(AF866&lt;='CAV Tier 1 Analysis'!$A$5,"Tier 1", "Tier 2")</f>
        <v>Tier 2</v>
      </c>
      <c r="AH866" t="str">
        <f t="shared" si="28"/>
        <v>Texas - Tier 2</v>
      </c>
      <c r="AI866" t="str">
        <f t="shared" si="29"/>
        <v>Roxton, City Of - Tier 2</v>
      </c>
    </row>
    <row r="867" spans="1:35" x14ac:dyDescent="0.3">
      <c r="A867">
        <v>860</v>
      </c>
      <c r="B867">
        <v>6</v>
      </c>
      <c r="C867" t="s">
        <v>23</v>
      </c>
      <c r="D867" t="s">
        <v>2933</v>
      </c>
      <c r="E867" t="s">
        <v>5852</v>
      </c>
      <c r="F867" t="s">
        <v>1184</v>
      </c>
      <c r="G867" s="59">
        <v>4.7028400000000001</v>
      </c>
      <c r="H867">
        <v>23</v>
      </c>
      <c r="I867">
        <v>0</v>
      </c>
      <c r="J867" s="12">
        <v>8.25</v>
      </c>
      <c r="K867" s="12">
        <v>2.5</v>
      </c>
      <c r="L867">
        <v>0</v>
      </c>
      <c r="M867" s="12">
        <v>3.8328499374845828</v>
      </c>
      <c r="N867" s="12">
        <v>41.853079076430525</v>
      </c>
      <c r="O867" s="12">
        <v>2785.240657119642</v>
      </c>
      <c r="P867" s="12">
        <v>2530.7737593733427</v>
      </c>
      <c r="Q867" s="12">
        <v>1480.105940975332</v>
      </c>
      <c r="R867" s="27">
        <v>2.1207018590881481E-5</v>
      </c>
      <c r="S867" s="27">
        <v>3.6273654759970915E-5</v>
      </c>
      <c r="T867" s="27">
        <v>0</v>
      </c>
      <c r="U867" s="27">
        <v>7.67791915412196E-4</v>
      </c>
      <c r="V867" s="27">
        <v>5.2176614708364789E-4</v>
      </c>
      <c r="W867" s="27">
        <v>0</v>
      </c>
      <c r="X867" s="27">
        <v>2.6634926013401616E-5</v>
      </c>
      <c r="Y867" s="27">
        <v>3.2004894648200162E-5</v>
      </c>
      <c r="Z867" s="27">
        <v>1.1451185739039687E-4</v>
      </c>
      <c r="AA867" s="27">
        <v>1.8840482195116415E-4</v>
      </c>
      <c r="AB867" s="27">
        <v>2.7177832672384375E-4</v>
      </c>
      <c r="AC867" s="18">
        <v>1.8003396023397297E-4</v>
      </c>
      <c r="AD867" s="12">
        <v>860</v>
      </c>
      <c r="AE867" s="17">
        <v>8</v>
      </c>
      <c r="AF867" s="18">
        <v>0.95659657030760559</v>
      </c>
      <c r="AG867" t="str">
        <f>IF(AF867&lt;='CAV Tier 1 Analysis'!$A$5,"Tier 1", "Tier 2")</f>
        <v>Tier 2</v>
      </c>
      <c r="AH867" t="str">
        <f t="shared" si="28"/>
        <v>Texas - Tier 2</v>
      </c>
      <c r="AI867" t="str">
        <f t="shared" si="29"/>
        <v>Elgin, City Of - Tier 2</v>
      </c>
    </row>
    <row r="868" spans="1:35" x14ac:dyDescent="0.3">
      <c r="A868">
        <v>861</v>
      </c>
      <c r="B868">
        <v>6</v>
      </c>
      <c r="C868" t="s">
        <v>23</v>
      </c>
      <c r="D868" t="s">
        <v>2432</v>
      </c>
      <c r="E868" t="s">
        <v>6760</v>
      </c>
      <c r="F868" t="s">
        <v>1703</v>
      </c>
      <c r="G868" s="59">
        <v>1.23526</v>
      </c>
      <c r="H868">
        <v>34</v>
      </c>
      <c r="I868">
        <v>2</v>
      </c>
      <c r="J868" s="12">
        <v>17</v>
      </c>
      <c r="K868" s="12">
        <v>1</v>
      </c>
      <c r="L868">
        <v>0</v>
      </c>
      <c r="M868" s="12">
        <v>12.250473584508523</v>
      </c>
      <c r="N868" s="12">
        <v>0.92235946896374998</v>
      </c>
      <c r="O868" s="12">
        <v>36.405046800725074</v>
      </c>
      <c r="P868" s="12">
        <v>0</v>
      </c>
      <c r="Q868" s="12">
        <v>0</v>
      </c>
      <c r="R868" s="27">
        <v>5.5702898215912638E-6</v>
      </c>
      <c r="S868" s="27">
        <v>5.3621924427783095E-5</v>
      </c>
      <c r="T868" s="27">
        <v>4.1837503137812737E-5</v>
      </c>
      <c r="U868" s="27">
        <v>1.582116674182707E-3</v>
      </c>
      <c r="V868" s="27">
        <v>2.0870645883345915E-4</v>
      </c>
      <c r="W868" s="27">
        <v>0</v>
      </c>
      <c r="X868" s="27">
        <v>8.5129984965352651E-5</v>
      </c>
      <c r="Y868" s="27">
        <v>7.0532487175068566E-7</v>
      </c>
      <c r="Z868" s="27">
        <v>1.4967502060832797E-6</v>
      </c>
      <c r="AA868" s="27">
        <v>0</v>
      </c>
      <c r="AB868" s="27">
        <v>0</v>
      </c>
      <c r="AC868" s="18">
        <v>1.7992590094968546E-4</v>
      </c>
      <c r="AD868" s="12">
        <v>861</v>
      </c>
      <c r="AE868" s="17">
        <v>8</v>
      </c>
      <c r="AF868" s="18">
        <v>0.95677649620855532</v>
      </c>
      <c r="AG868" t="str">
        <f>IF(AF868&lt;='CAV Tier 1 Analysis'!$A$5,"Tier 1", "Tier 2")</f>
        <v>Tier 2</v>
      </c>
      <c r="AH868" t="str">
        <f t="shared" si="28"/>
        <v>Texas - Tier 2</v>
      </c>
      <c r="AI868" t="str">
        <f t="shared" si="29"/>
        <v>Nome, City Of - Tier 2</v>
      </c>
    </row>
    <row r="869" spans="1:35" x14ac:dyDescent="0.3">
      <c r="A869">
        <v>862</v>
      </c>
      <c r="B869">
        <v>6</v>
      </c>
      <c r="C869" t="s">
        <v>23</v>
      </c>
      <c r="D869" t="s">
        <v>3367</v>
      </c>
      <c r="E869" t="s">
        <v>6558</v>
      </c>
      <c r="F869" t="s">
        <v>1452</v>
      </c>
      <c r="G869" s="59">
        <v>12.648900000000001</v>
      </c>
      <c r="H869">
        <v>1</v>
      </c>
      <c r="I869">
        <v>0</v>
      </c>
      <c r="J869" s="12">
        <v>12</v>
      </c>
      <c r="K869" s="12">
        <v>1.6666666666666667</v>
      </c>
      <c r="L869">
        <v>0</v>
      </c>
      <c r="M869" s="12">
        <v>0</v>
      </c>
      <c r="N869" s="12">
        <v>0</v>
      </c>
      <c r="O869" s="12">
        <v>3777.389097443327</v>
      </c>
      <c r="P869" s="12">
        <v>3123.8654636469587</v>
      </c>
      <c r="Q869" s="12">
        <v>364.65460112755864</v>
      </c>
      <c r="R869" s="27">
        <v>5.7039035445433136E-5</v>
      </c>
      <c r="S869" s="27">
        <v>1.5771154243465616E-6</v>
      </c>
      <c r="T869" s="27">
        <v>0</v>
      </c>
      <c r="U869" s="27">
        <v>1.1167882405995579E-3</v>
      </c>
      <c r="V869" s="27">
        <v>3.4784409805576526E-4</v>
      </c>
      <c r="W869" s="27">
        <v>0</v>
      </c>
      <c r="X869" s="27">
        <v>0</v>
      </c>
      <c r="Y869" s="27">
        <v>0</v>
      </c>
      <c r="Z869" s="27">
        <v>1.553028606446518E-4</v>
      </c>
      <c r="AA869" s="27">
        <v>2.3255785480545295E-4</v>
      </c>
      <c r="AB869" s="27">
        <v>6.6958191696259322E-5</v>
      </c>
      <c r="AC869" s="18">
        <v>1.7982430878831518E-4</v>
      </c>
      <c r="AD869" s="12">
        <v>862</v>
      </c>
      <c r="AE869" s="17">
        <v>8</v>
      </c>
      <c r="AF869" s="18">
        <v>0.95695632051734358</v>
      </c>
      <c r="AG869" t="str">
        <f>IF(AF869&lt;='CAV Tier 1 Analysis'!$A$5,"Tier 1", "Tier 2")</f>
        <v>Tier 2</v>
      </c>
      <c r="AH869" t="str">
        <f t="shared" si="28"/>
        <v>Texas - Tier 2</v>
      </c>
      <c r="AI869" t="str">
        <f t="shared" si="29"/>
        <v>Reno, City Of - Tier 2</v>
      </c>
    </row>
    <row r="870" spans="1:35" x14ac:dyDescent="0.3">
      <c r="A870">
        <v>863</v>
      </c>
      <c r="B870">
        <v>6</v>
      </c>
      <c r="C870" t="s">
        <v>23</v>
      </c>
      <c r="D870" t="s">
        <v>4577</v>
      </c>
      <c r="E870" t="s">
        <v>6899</v>
      </c>
      <c r="F870" t="s">
        <v>1894</v>
      </c>
      <c r="G870" s="59">
        <v>2.2255399999999996</v>
      </c>
      <c r="H870">
        <v>4</v>
      </c>
      <c r="I870">
        <v>0</v>
      </c>
      <c r="J870" s="12">
        <v>7</v>
      </c>
      <c r="K870" s="12">
        <v>6</v>
      </c>
      <c r="L870">
        <v>0</v>
      </c>
      <c r="M870" s="12">
        <v>0</v>
      </c>
      <c r="N870" s="12">
        <v>0</v>
      </c>
      <c r="O870" s="12">
        <v>397.25100319674078</v>
      </c>
      <c r="P870" s="12">
        <v>359.80211779330227</v>
      </c>
      <c r="Q870" s="12">
        <v>60.057809863748219</v>
      </c>
      <c r="R870" s="27">
        <v>1.0035865169716674E-5</v>
      </c>
      <c r="S870" s="27">
        <v>6.3084616973862463E-6</v>
      </c>
      <c r="T870" s="27">
        <v>0</v>
      </c>
      <c r="U870" s="27">
        <v>6.5145980701640873E-4</v>
      </c>
      <c r="V870" s="27">
        <v>1.2522387530007548E-3</v>
      </c>
      <c r="W870" s="27">
        <v>0</v>
      </c>
      <c r="X870" s="27">
        <v>0</v>
      </c>
      <c r="Y870" s="27">
        <v>0</v>
      </c>
      <c r="Z870" s="27">
        <v>1.6332502582847086E-5</v>
      </c>
      <c r="AA870" s="27">
        <v>2.6785663352730644E-5</v>
      </c>
      <c r="AB870" s="27">
        <v>1.1027866735480042E-5</v>
      </c>
      <c r="AC870" s="18">
        <v>1.7947171995957493E-4</v>
      </c>
      <c r="AD870" s="12">
        <v>863</v>
      </c>
      <c r="AE870" s="17">
        <v>8</v>
      </c>
      <c r="AF870" s="18">
        <v>0.95713579223730316</v>
      </c>
      <c r="AG870" t="str">
        <f>IF(AF870&lt;='CAV Tier 1 Analysis'!$A$5,"Tier 1", "Tier 2")</f>
        <v>Tier 2</v>
      </c>
      <c r="AH870" t="str">
        <f t="shared" si="28"/>
        <v>Texas - Tier 2</v>
      </c>
      <c r="AI870" t="str">
        <f t="shared" si="29"/>
        <v>Kempner, City Of - Tier 2</v>
      </c>
    </row>
    <row r="871" spans="1:35" x14ac:dyDescent="0.3">
      <c r="A871">
        <v>864</v>
      </c>
      <c r="B871">
        <v>6</v>
      </c>
      <c r="C871" t="s">
        <v>23</v>
      </c>
      <c r="D871" t="s">
        <v>4287</v>
      </c>
      <c r="E871" t="s">
        <v>6537</v>
      </c>
      <c r="F871" t="s">
        <v>1247</v>
      </c>
      <c r="G871" s="59">
        <v>2.6586500000000002</v>
      </c>
      <c r="H871">
        <v>97</v>
      </c>
      <c r="I871">
        <v>0</v>
      </c>
      <c r="J871" s="12">
        <v>7</v>
      </c>
      <c r="K871" s="12">
        <v>4</v>
      </c>
      <c r="L871">
        <v>2</v>
      </c>
      <c r="M871" s="12">
        <v>15.130329302465535</v>
      </c>
      <c r="N871" s="12">
        <v>37.262366576326826</v>
      </c>
      <c r="O871" s="12">
        <v>953.20608442544608</v>
      </c>
      <c r="P871" s="12">
        <v>907.04612601552606</v>
      </c>
      <c r="Q871" s="12">
        <v>30.00437410983568</v>
      </c>
      <c r="R871" s="27">
        <v>1.1988934341089012E-5</v>
      </c>
      <c r="S871" s="27">
        <v>1.5298019616161648E-4</v>
      </c>
      <c r="T871" s="27">
        <v>0</v>
      </c>
      <c r="U871" s="27">
        <v>6.5145980701640873E-4</v>
      </c>
      <c r="V871" s="27">
        <v>8.3482583533383658E-4</v>
      </c>
      <c r="W871" s="27">
        <v>7.6710647437864377E-5</v>
      </c>
      <c r="X871" s="27">
        <v>1.051424418129057E-4</v>
      </c>
      <c r="Y871" s="27">
        <v>2.8494393792153585E-5</v>
      </c>
      <c r="Z871" s="27">
        <v>3.9189934602012569E-5</v>
      </c>
      <c r="AA871" s="27">
        <v>6.7525539665688549E-5</v>
      </c>
      <c r="AB871" s="27">
        <v>5.5094289970850584E-6</v>
      </c>
      <c r="AC871" s="18">
        <v>1.7943883265096917E-4</v>
      </c>
      <c r="AD871" s="12">
        <v>864</v>
      </c>
      <c r="AE871" s="17">
        <v>8</v>
      </c>
      <c r="AF871" s="18">
        <v>0.95731523106995409</v>
      </c>
      <c r="AG871" t="str">
        <f>IF(AF871&lt;='CAV Tier 1 Analysis'!$A$5,"Tier 1", "Tier 2")</f>
        <v>Tier 2</v>
      </c>
      <c r="AH871" t="str">
        <f t="shared" si="28"/>
        <v>Texas - Tier 2</v>
      </c>
      <c r="AI871" t="str">
        <f t="shared" si="29"/>
        <v>Castroville, City Of - Tier 2</v>
      </c>
    </row>
    <row r="872" spans="1:35" x14ac:dyDescent="0.3">
      <c r="A872">
        <v>865</v>
      </c>
      <c r="B872">
        <v>6</v>
      </c>
      <c r="C872" t="s">
        <v>23</v>
      </c>
      <c r="D872" t="s">
        <v>3800</v>
      </c>
      <c r="E872" t="s">
        <v>5870</v>
      </c>
      <c r="F872" t="s">
        <v>1200</v>
      </c>
      <c r="G872" s="59">
        <v>1.9153500000000001</v>
      </c>
      <c r="H872">
        <v>30</v>
      </c>
      <c r="I872">
        <v>0</v>
      </c>
      <c r="J872" s="12">
        <v>9</v>
      </c>
      <c r="K872" s="12">
        <v>1</v>
      </c>
      <c r="L872">
        <v>0</v>
      </c>
      <c r="M872" s="12">
        <v>0.9105542068029342</v>
      </c>
      <c r="N872" s="12">
        <v>225.3305959584024</v>
      </c>
      <c r="O872" s="12">
        <v>6948.1050173539461</v>
      </c>
      <c r="P872" s="12">
        <v>5439.8112808528658</v>
      </c>
      <c r="Q872" s="12">
        <v>0</v>
      </c>
      <c r="R872" s="27">
        <v>8.6370922799935463E-6</v>
      </c>
      <c r="S872" s="27">
        <v>4.7313462730396852E-5</v>
      </c>
      <c r="T872" s="27">
        <v>0</v>
      </c>
      <c r="U872" s="27">
        <v>8.3759118044966839E-4</v>
      </c>
      <c r="V872" s="27">
        <v>2.0870645883345915E-4</v>
      </c>
      <c r="W872" s="27">
        <v>0</v>
      </c>
      <c r="X872" s="27">
        <v>6.3275485148015392E-6</v>
      </c>
      <c r="Y872" s="27">
        <v>1.7230947265540781E-4</v>
      </c>
      <c r="Z872" s="27">
        <v>2.8566307505490312E-4</v>
      </c>
      <c r="AA872" s="27">
        <v>4.0496969435576714E-4</v>
      </c>
      <c r="AB872" s="27">
        <v>0</v>
      </c>
      <c r="AC872" s="18">
        <v>1.7922890771585433E-4</v>
      </c>
      <c r="AD872" s="12">
        <v>865</v>
      </c>
      <c r="AE872" s="17">
        <v>8</v>
      </c>
      <c r="AF872" s="18">
        <v>0.95749445997766991</v>
      </c>
      <c r="AG872" t="str">
        <f>IF(AF872&lt;='CAV Tier 1 Analysis'!$A$5,"Tier 1", "Tier 2")</f>
        <v>Tier 2</v>
      </c>
      <c r="AH872" t="str">
        <f t="shared" si="28"/>
        <v>Texas - Tier 2</v>
      </c>
      <c r="AI872" t="str">
        <f t="shared" si="29"/>
        <v>Kirby, City Of - Tier 2</v>
      </c>
    </row>
    <row r="873" spans="1:35" x14ac:dyDescent="0.3">
      <c r="A873">
        <v>866</v>
      </c>
      <c r="B873">
        <v>6</v>
      </c>
      <c r="C873" t="s">
        <v>23</v>
      </c>
      <c r="D873" t="s">
        <v>2425</v>
      </c>
      <c r="E873" t="s">
        <v>6448</v>
      </c>
      <c r="F873" t="s">
        <v>1104</v>
      </c>
      <c r="G873" s="59">
        <v>6.084550000000001</v>
      </c>
      <c r="H873">
        <v>6</v>
      </c>
      <c r="I873">
        <v>0</v>
      </c>
      <c r="J873" s="12">
        <v>10.199999999999999</v>
      </c>
      <c r="K873" s="12">
        <v>1</v>
      </c>
      <c r="L873">
        <v>0</v>
      </c>
      <c r="M873" s="12">
        <v>4.013419233961427</v>
      </c>
      <c r="N873" s="12">
        <v>154.23355745644008</v>
      </c>
      <c r="O873" s="12">
        <v>1857.7765781516487</v>
      </c>
      <c r="P873" s="12">
        <v>946.31917431950637</v>
      </c>
      <c r="Q873" s="12">
        <v>2615.837204433758</v>
      </c>
      <c r="R873" s="27">
        <v>2.7437711035703516E-5</v>
      </c>
      <c r="S873" s="27">
        <v>9.4626925460793694E-6</v>
      </c>
      <c r="T873" s="27">
        <v>0</v>
      </c>
      <c r="U873" s="27">
        <v>9.4927000450962412E-4</v>
      </c>
      <c r="V873" s="27">
        <v>2.0870645883345915E-4</v>
      </c>
      <c r="W873" s="27">
        <v>0</v>
      </c>
      <c r="X873" s="27">
        <v>2.7889723339254935E-5</v>
      </c>
      <c r="Y873" s="27">
        <v>1.1794183048267811E-4</v>
      </c>
      <c r="Z873" s="27">
        <v>7.6380274730200012E-5</v>
      </c>
      <c r="AA873" s="27">
        <v>7.0449242997835886E-5</v>
      </c>
      <c r="AB873" s="27">
        <v>4.8032227877857871E-4</v>
      </c>
      <c r="AC873" s="18">
        <v>1.7889638338667397E-4</v>
      </c>
      <c r="AD873" s="12">
        <v>866</v>
      </c>
      <c r="AE873" s="17">
        <v>8</v>
      </c>
      <c r="AF873" s="18">
        <v>0.95767335636105655</v>
      </c>
      <c r="AG873" t="str">
        <f>IF(AF873&lt;='CAV Tier 1 Analysis'!$A$5,"Tier 1", "Tier 2")</f>
        <v>Tier 2</v>
      </c>
      <c r="AH873" t="str">
        <f t="shared" si="28"/>
        <v>Texas - Tier 2</v>
      </c>
      <c r="AI873" t="str">
        <f t="shared" si="29"/>
        <v>Roanoke, City Of - Tier 2</v>
      </c>
    </row>
    <row r="874" spans="1:35" x14ac:dyDescent="0.3">
      <c r="A874">
        <v>867</v>
      </c>
      <c r="B874">
        <v>6</v>
      </c>
      <c r="C874" t="s">
        <v>23</v>
      </c>
      <c r="D874" t="s">
        <v>4132</v>
      </c>
      <c r="E874" t="s">
        <v>6321</v>
      </c>
      <c r="F874" t="s">
        <v>1231</v>
      </c>
      <c r="G874" s="59">
        <v>1.9990399999999999</v>
      </c>
      <c r="H874">
        <v>10</v>
      </c>
      <c r="I874">
        <v>0</v>
      </c>
      <c r="J874" s="12">
        <v>12</v>
      </c>
      <c r="K874" s="12">
        <v>1</v>
      </c>
      <c r="L874">
        <v>0</v>
      </c>
      <c r="M874" s="12">
        <v>0</v>
      </c>
      <c r="N874" s="12">
        <v>189.21655893692494</v>
      </c>
      <c r="O874" s="12">
        <v>2607.2131808317945</v>
      </c>
      <c r="P874" s="12">
        <v>689.75043163000601</v>
      </c>
      <c r="Q874" s="12">
        <v>1689.2269250766067</v>
      </c>
      <c r="R874" s="27">
        <v>9.0144845335830496E-6</v>
      </c>
      <c r="S874" s="27">
        <v>1.5771154243465617E-5</v>
      </c>
      <c r="T874" s="27">
        <v>0</v>
      </c>
      <c r="U874" s="27">
        <v>1.1167882405995579E-3</v>
      </c>
      <c r="V874" s="27">
        <v>2.0870645883345915E-4</v>
      </c>
      <c r="W874" s="27">
        <v>0</v>
      </c>
      <c r="X874" s="27">
        <v>0</v>
      </c>
      <c r="Y874" s="27">
        <v>1.4469320222324053E-4</v>
      </c>
      <c r="Z874" s="27">
        <v>1.071924694143041E-4</v>
      </c>
      <c r="AA874" s="27">
        <v>5.1348844115630486E-5</v>
      </c>
      <c r="AB874" s="27">
        <v>3.1017730180290886E-4</v>
      </c>
      <c r="AC874" s="18">
        <v>1.7851746870601364E-4</v>
      </c>
      <c r="AD874" s="12">
        <v>867</v>
      </c>
      <c r="AE874" s="17">
        <v>8</v>
      </c>
      <c r="AF874" s="18">
        <v>0.95785187382976256</v>
      </c>
      <c r="AG874" t="str">
        <f>IF(AF874&lt;='CAV Tier 1 Analysis'!$A$5,"Tier 1", "Tier 2")</f>
        <v>Tier 2</v>
      </c>
      <c r="AH874" t="str">
        <f t="shared" si="28"/>
        <v>Texas - Tier 2</v>
      </c>
      <c r="AI874" t="str">
        <f t="shared" si="29"/>
        <v>Westworth Village, City Of - Tier 2</v>
      </c>
    </row>
    <row r="875" spans="1:35" x14ac:dyDescent="0.3">
      <c r="A875">
        <v>868</v>
      </c>
      <c r="B875">
        <v>6</v>
      </c>
      <c r="C875" t="s">
        <v>23</v>
      </c>
      <c r="D875" t="s">
        <v>4249</v>
      </c>
      <c r="E875" t="s">
        <v>6485</v>
      </c>
      <c r="F875" t="s">
        <v>1717</v>
      </c>
      <c r="G875" s="59">
        <v>3.9824199999999998</v>
      </c>
      <c r="H875">
        <v>16</v>
      </c>
      <c r="I875">
        <v>3</v>
      </c>
      <c r="J875" s="12">
        <v>14</v>
      </c>
      <c r="K875" s="12">
        <v>2</v>
      </c>
      <c r="L875">
        <v>0</v>
      </c>
      <c r="M875" s="12">
        <v>4.0000000000000009</v>
      </c>
      <c r="N875" s="12">
        <v>0</v>
      </c>
      <c r="O875" s="12">
        <v>907.22162126564103</v>
      </c>
      <c r="P875" s="12">
        <v>726.49476389874928</v>
      </c>
      <c r="Q875" s="12">
        <v>52.795319649025828</v>
      </c>
      <c r="R875" s="27">
        <v>1.7958351756959247E-5</v>
      </c>
      <c r="S875" s="27">
        <v>2.5233846789544985E-5</v>
      </c>
      <c r="T875" s="27">
        <v>6.2756254706719102E-5</v>
      </c>
      <c r="U875" s="27">
        <v>1.3029196140328175E-3</v>
      </c>
      <c r="V875" s="27">
        <v>4.1741291766691829E-4</v>
      </c>
      <c r="W875" s="27">
        <v>0</v>
      </c>
      <c r="X875" s="27">
        <v>2.7796471500662559E-5</v>
      </c>
      <c r="Y875" s="27">
        <v>0</v>
      </c>
      <c r="Z875" s="27">
        <v>3.729933808423261E-5</v>
      </c>
      <c r="AA875" s="27">
        <v>5.4084295814213442E-5</v>
      </c>
      <c r="AB875" s="27">
        <v>9.6943220318455909E-6</v>
      </c>
      <c r="AC875" s="18">
        <v>1.7774140112581028E-4</v>
      </c>
      <c r="AD875" s="12">
        <v>868</v>
      </c>
      <c r="AE875" s="17">
        <v>8</v>
      </c>
      <c r="AF875" s="18">
        <v>0.95802961523088837</v>
      </c>
      <c r="AG875" t="str">
        <f>IF(AF875&lt;='CAV Tier 1 Analysis'!$A$5,"Tier 1", "Tier 2")</f>
        <v>Tier 2</v>
      </c>
      <c r="AH875" t="str">
        <f t="shared" si="28"/>
        <v>Texas - Tier 2</v>
      </c>
      <c r="AI875" t="str">
        <f t="shared" si="29"/>
        <v>Kountze, City Of - Tier 2</v>
      </c>
    </row>
    <row r="876" spans="1:35" x14ac:dyDescent="0.3">
      <c r="A876">
        <v>869</v>
      </c>
      <c r="B876">
        <v>6</v>
      </c>
      <c r="C876" t="s">
        <v>23</v>
      </c>
      <c r="D876" t="s">
        <v>4003</v>
      </c>
      <c r="E876" t="s">
        <v>6140</v>
      </c>
      <c r="F876" t="s">
        <v>1871</v>
      </c>
      <c r="G876" s="59">
        <v>1.10608</v>
      </c>
      <c r="H876">
        <v>33</v>
      </c>
      <c r="I876">
        <v>0</v>
      </c>
      <c r="J876" s="12">
        <v>9</v>
      </c>
      <c r="K876" s="12">
        <v>5</v>
      </c>
      <c r="L876">
        <v>0</v>
      </c>
      <c r="M876" s="12">
        <v>1.7517358599739621</v>
      </c>
      <c r="N876" s="12">
        <v>1.8598788475533441</v>
      </c>
      <c r="O876" s="12">
        <v>35.081110405330563</v>
      </c>
      <c r="P876" s="12">
        <v>17.753092644100231</v>
      </c>
      <c r="Q876" s="12">
        <v>0</v>
      </c>
      <c r="R876" s="27">
        <v>4.9877646534864437E-6</v>
      </c>
      <c r="S876" s="27">
        <v>5.2044809003436533E-5</v>
      </c>
      <c r="T876" s="27">
        <v>0</v>
      </c>
      <c r="U876" s="27">
        <v>8.3759118044966839E-4</v>
      </c>
      <c r="V876" s="27">
        <v>1.0435322941672958E-3</v>
      </c>
      <c r="W876" s="27">
        <v>0</v>
      </c>
      <c r="X876" s="27">
        <v>1.2173018977113712E-5</v>
      </c>
      <c r="Y876" s="27">
        <v>1.4222424702769889E-6</v>
      </c>
      <c r="Z876" s="27">
        <v>1.4423181356207739E-6</v>
      </c>
      <c r="AA876" s="27">
        <v>1.3216385883195029E-6</v>
      </c>
      <c r="AB876" s="27">
        <v>0</v>
      </c>
      <c r="AC876" s="18">
        <v>1.7768320604047438E-4</v>
      </c>
      <c r="AD876" s="12">
        <v>869</v>
      </c>
      <c r="AE876" s="17">
        <v>8</v>
      </c>
      <c r="AF876" s="18">
        <v>0.95820729843692887</v>
      </c>
      <c r="AG876" t="str">
        <f>IF(AF876&lt;='CAV Tier 1 Analysis'!$A$5,"Tier 1", "Tier 2")</f>
        <v>Tier 2</v>
      </c>
      <c r="AH876" t="str">
        <f t="shared" si="28"/>
        <v>Texas - Tier 2</v>
      </c>
      <c r="AI876" t="str">
        <f t="shared" si="29"/>
        <v>Ganado, City Of - Tier 2</v>
      </c>
    </row>
    <row r="877" spans="1:35" x14ac:dyDescent="0.3">
      <c r="A877">
        <v>870</v>
      </c>
      <c r="B877">
        <v>6</v>
      </c>
      <c r="C877" t="s">
        <v>23</v>
      </c>
      <c r="D877" t="s">
        <v>4187</v>
      </c>
      <c r="E877" t="s">
        <v>6392</v>
      </c>
      <c r="F877" t="s">
        <v>1597</v>
      </c>
      <c r="G877" s="59">
        <v>8.6108100000000007</v>
      </c>
      <c r="H877">
        <v>19</v>
      </c>
      <c r="I877">
        <v>0</v>
      </c>
      <c r="J877" s="12">
        <v>7.4</v>
      </c>
      <c r="K877" s="12">
        <v>4.5999999999999996</v>
      </c>
      <c r="L877">
        <v>0</v>
      </c>
      <c r="M877" s="12">
        <v>3.4913835051522448</v>
      </c>
      <c r="N877" s="12">
        <v>61.412099997274048</v>
      </c>
      <c r="O877" s="12">
        <v>1314.3795368291899</v>
      </c>
      <c r="P877" s="12">
        <v>1081.7072019753307</v>
      </c>
      <c r="Q877" s="12">
        <v>169.30892176698285</v>
      </c>
      <c r="R877" s="27">
        <v>3.8829645012917335E-5</v>
      </c>
      <c r="S877" s="27">
        <v>2.9965193062584672E-5</v>
      </c>
      <c r="T877" s="27">
        <v>0</v>
      </c>
      <c r="U877" s="27">
        <v>6.8868608170306075E-4</v>
      </c>
      <c r="V877" s="27">
        <v>9.60049710633912E-4</v>
      </c>
      <c r="W877" s="27">
        <v>0</v>
      </c>
      <c r="X877" s="27">
        <v>2.4262035524711925E-5</v>
      </c>
      <c r="Y877" s="27">
        <v>4.6961605547543803E-5</v>
      </c>
      <c r="Z877" s="27">
        <v>5.4039151587673643E-5</v>
      </c>
      <c r="AA877" s="27">
        <v>8.0528277976897386E-5</v>
      </c>
      <c r="AB877" s="27">
        <v>3.1088649929292904E-5</v>
      </c>
      <c r="AC877" s="18">
        <v>1.7767366827078134E-4</v>
      </c>
      <c r="AD877" s="12">
        <v>870</v>
      </c>
      <c r="AE877" s="17">
        <v>8</v>
      </c>
      <c r="AF877" s="18">
        <v>0.95838497210519968</v>
      </c>
      <c r="AG877" t="str">
        <f>IF(AF877&lt;='CAV Tier 1 Analysis'!$A$5,"Tier 1", "Tier 2")</f>
        <v>Tier 2</v>
      </c>
      <c r="AH877" t="str">
        <f t="shared" si="28"/>
        <v>Texas - Tier 2</v>
      </c>
      <c r="AI877" t="str">
        <f t="shared" si="29"/>
        <v>San Felipe, Town Of - Tier 2</v>
      </c>
    </row>
    <row r="878" spans="1:35" x14ac:dyDescent="0.3">
      <c r="A878">
        <v>871</v>
      </c>
      <c r="B878">
        <v>6</v>
      </c>
      <c r="C878" t="s">
        <v>23</v>
      </c>
      <c r="D878" t="s">
        <v>4476</v>
      </c>
      <c r="E878" t="s">
        <v>6779</v>
      </c>
      <c r="F878" t="s">
        <v>1910</v>
      </c>
      <c r="G878" s="59">
        <v>0.60743000000000003</v>
      </c>
      <c r="H878">
        <v>7</v>
      </c>
      <c r="I878">
        <v>0</v>
      </c>
      <c r="J878" s="12">
        <v>7</v>
      </c>
      <c r="K878" s="12">
        <v>6</v>
      </c>
      <c r="L878">
        <v>0</v>
      </c>
      <c r="M878" s="12">
        <v>2.7477734059891676</v>
      </c>
      <c r="N878" s="12">
        <v>3.7199230967650929</v>
      </c>
      <c r="O878" s="12">
        <v>114.23873695775477</v>
      </c>
      <c r="P878" s="12">
        <v>109.44863265637098</v>
      </c>
      <c r="Q878" s="12">
        <v>0</v>
      </c>
      <c r="R878" s="27">
        <v>2.7391489616187535E-6</v>
      </c>
      <c r="S878" s="27">
        <v>1.1039807970425932E-5</v>
      </c>
      <c r="T878" s="27">
        <v>0</v>
      </c>
      <c r="U878" s="27">
        <v>6.5145980701640873E-4</v>
      </c>
      <c r="V878" s="27">
        <v>1.2522387530007548E-3</v>
      </c>
      <c r="W878" s="27">
        <v>0</v>
      </c>
      <c r="X878" s="27">
        <v>1.9094601292464093E-5</v>
      </c>
      <c r="Y878" s="27">
        <v>2.8446114225899161E-6</v>
      </c>
      <c r="Z878" s="27">
        <v>4.6967898165374009E-6</v>
      </c>
      <c r="AA878" s="27">
        <v>8.1479626821829885E-6</v>
      </c>
      <c r="AB878" s="27">
        <v>0</v>
      </c>
      <c r="AC878" s="18">
        <v>1.7747831656027114E-4</v>
      </c>
      <c r="AD878" s="12">
        <v>871</v>
      </c>
      <c r="AE878" s="17">
        <v>8</v>
      </c>
      <c r="AF878" s="18">
        <v>0.95856245042175992</v>
      </c>
      <c r="AG878" t="str">
        <f>IF(AF878&lt;='CAV Tier 1 Analysis'!$A$5,"Tier 1", "Tier 2")</f>
        <v>Tier 2</v>
      </c>
      <c r="AH878" t="str">
        <f t="shared" si="28"/>
        <v>Texas - Tier 2</v>
      </c>
      <c r="AI878" t="str">
        <f t="shared" si="29"/>
        <v>Lakeside City, City Of - Tier 2</v>
      </c>
    </row>
    <row r="879" spans="1:35" x14ac:dyDescent="0.3">
      <c r="A879">
        <v>872</v>
      </c>
      <c r="B879">
        <v>6</v>
      </c>
      <c r="C879" t="s">
        <v>23</v>
      </c>
      <c r="D879" t="s">
        <v>4402</v>
      </c>
      <c r="E879" t="s">
        <v>6680</v>
      </c>
      <c r="F879" t="s">
        <v>1470</v>
      </c>
      <c r="G879" s="59">
        <v>6.3132600000000005</v>
      </c>
      <c r="H879">
        <v>9</v>
      </c>
      <c r="I879">
        <v>0</v>
      </c>
      <c r="J879" s="12">
        <v>12</v>
      </c>
      <c r="K879" s="12">
        <v>2</v>
      </c>
      <c r="L879">
        <v>0</v>
      </c>
      <c r="M879" s="12">
        <v>1.9073220491473502</v>
      </c>
      <c r="N879" s="12">
        <v>31.706118930651908</v>
      </c>
      <c r="O879" s="12">
        <v>1981.9218060697463</v>
      </c>
      <c r="P879" s="12">
        <v>1672.3827989507326</v>
      </c>
      <c r="Q879" s="12">
        <v>689.81385572942418</v>
      </c>
      <c r="R879" s="27">
        <v>2.8469057460825463E-5</v>
      </c>
      <c r="S879" s="27">
        <v>1.4194038819119055E-5</v>
      </c>
      <c r="T879" s="27">
        <v>0</v>
      </c>
      <c r="U879" s="27">
        <v>1.1167882405995579E-3</v>
      </c>
      <c r="V879" s="27">
        <v>4.1741291766691829E-4</v>
      </c>
      <c r="W879" s="27">
        <v>0</v>
      </c>
      <c r="X879" s="27">
        <v>1.3254205745427406E-5</v>
      </c>
      <c r="Y879" s="27">
        <v>2.4245551784271804E-5</v>
      </c>
      <c r="Z879" s="27">
        <v>8.1484358141705685E-5</v>
      </c>
      <c r="AA879" s="27">
        <v>1.2450144241598352E-4</v>
      </c>
      <c r="AB879" s="27">
        <v>1.2666421387210041E-4</v>
      </c>
      <c r="AC879" s="18">
        <v>1.7700127513690087E-4</v>
      </c>
      <c r="AD879" s="12">
        <v>872</v>
      </c>
      <c r="AE879" s="17">
        <v>8</v>
      </c>
      <c r="AF879" s="18">
        <v>0.95873945169689678</v>
      </c>
      <c r="AG879" t="str">
        <f>IF(AF879&lt;='CAV Tier 1 Analysis'!$A$5,"Tier 1", "Tier 2")</f>
        <v>Tier 2</v>
      </c>
      <c r="AH879" t="str">
        <f t="shared" si="28"/>
        <v>Texas - Tier 2</v>
      </c>
      <c r="AI879" t="str">
        <f t="shared" si="29"/>
        <v>Willow Park, City Of - Tier 2</v>
      </c>
    </row>
    <row r="880" spans="1:35" x14ac:dyDescent="0.3">
      <c r="A880">
        <v>873</v>
      </c>
      <c r="B880">
        <v>6</v>
      </c>
      <c r="C880" t="s">
        <v>23</v>
      </c>
      <c r="D880" t="s">
        <v>4503</v>
      </c>
      <c r="E880" t="s">
        <v>6811</v>
      </c>
      <c r="F880" t="s">
        <v>1895</v>
      </c>
      <c r="G880" s="59">
        <v>0.47091</v>
      </c>
      <c r="H880">
        <v>2</v>
      </c>
      <c r="I880">
        <v>2</v>
      </c>
      <c r="J880" s="12">
        <v>11</v>
      </c>
      <c r="K880" s="12">
        <v>4</v>
      </c>
      <c r="L880">
        <v>1</v>
      </c>
      <c r="M880" s="12">
        <v>0</v>
      </c>
      <c r="N880" s="12">
        <v>0</v>
      </c>
      <c r="O880" s="12">
        <v>11.991267795441548</v>
      </c>
      <c r="P880" s="12">
        <v>0</v>
      </c>
      <c r="Q880" s="12">
        <v>0</v>
      </c>
      <c r="R880" s="27">
        <v>2.1235247477337094E-6</v>
      </c>
      <c r="S880" s="27">
        <v>3.1542308486931231E-6</v>
      </c>
      <c r="T880" s="27">
        <v>4.1837503137812737E-5</v>
      </c>
      <c r="U880" s="27">
        <v>1.0237225538829282E-3</v>
      </c>
      <c r="V880" s="27">
        <v>8.3482583533383658E-4</v>
      </c>
      <c r="W880" s="27">
        <v>3.8355323718932189E-5</v>
      </c>
      <c r="X880" s="27">
        <v>0</v>
      </c>
      <c r="Y880" s="27">
        <v>0</v>
      </c>
      <c r="Z880" s="27">
        <v>4.9300671531259961E-7</v>
      </c>
      <c r="AA880" s="27">
        <v>0</v>
      </c>
      <c r="AB880" s="27">
        <v>0</v>
      </c>
      <c r="AC880" s="18">
        <v>1.7677381621684083E-4</v>
      </c>
      <c r="AD880" s="12">
        <v>873</v>
      </c>
      <c r="AE880" s="17">
        <v>8</v>
      </c>
      <c r="AF880" s="18">
        <v>0.95891622551311362</v>
      </c>
      <c r="AG880" t="str">
        <f>IF(AF880&lt;='CAV Tier 1 Analysis'!$A$5,"Tier 1", "Tier 2")</f>
        <v>Tier 2</v>
      </c>
      <c r="AH880" t="str">
        <f t="shared" si="28"/>
        <v>Texas - Tier 2</v>
      </c>
      <c r="AI880" t="str">
        <f t="shared" si="29"/>
        <v>Uncertain, Town Of - Tier 2</v>
      </c>
    </row>
    <row r="881" spans="1:35" x14ac:dyDescent="0.3">
      <c r="A881">
        <v>874</v>
      </c>
      <c r="B881">
        <v>6</v>
      </c>
      <c r="C881" t="s">
        <v>23</v>
      </c>
      <c r="D881" t="s">
        <v>3835</v>
      </c>
      <c r="E881" t="s">
        <v>5918</v>
      </c>
      <c r="F881" t="s">
        <v>1408</v>
      </c>
      <c r="G881" s="59">
        <v>1.16255</v>
      </c>
      <c r="H881">
        <v>110</v>
      </c>
      <c r="I881">
        <v>0</v>
      </c>
      <c r="J881" s="12">
        <v>10</v>
      </c>
      <c r="K881" s="12">
        <v>3</v>
      </c>
      <c r="L881">
        <v>0</v>
      </c>
      <c r="M881" s="12">
        <v>3.8667584189927311</v>
      </c>
      <c r="N881" s="12">
        <v>108.49266789256835</v>
      </c>
      <c r="O881" s="12">
        <v>881.93043138553082</v>
      </c>
      <c r="P881" s="12">
        <v>839.09553931910705</v>
      </c>
      <c r="Q881" s="12">
        <v>0</v>
      </c>
      <c r="R881" s="27">
        <v>5.2424108544686326E-6</v>
      </c>
      <c r="S881" s="27">
        <v>1.7348269667812177E-4</v>
      </c>
      <c r="T881" s="27">
        <v>0</v>
      </c>
      <c r="U881" s="27">
        <v>9.3065686716629827E-4</v>
      </c>
      <c r="V881" s="27">
        <v>6.2611937650037738E-4</v>
      </c>
      <c r="W881" s="27">
        <v>0</v>
      </c>
      <c r="X881" s="27">
        <v>2.687056004836961E-5</v>
      </c>
      <c r="Y881" s="27">
        <v>8.2963941545682713E-5</v>
      </c>
      <c r="Z881" s="27">
        <v>3.6259520888766391E-5</v>
      </c>
      <c r="AA881" s="27">
        <v>6.2466921470126895E-5</v>
      </c>
      <c r="AB881" s="27">
        <v>0</v>
      </c>
      <c r="AC881" s="18">
        <v>1.7673293592292835E-4</v>
      </c>
      <c r="AD881" s="12">
        <v>874</v>
      </c>
      <c r="AE881" s="17">
        <v>8</v>
      </c>
      <c r="AF881" s="18">
        <v>0.95909295844903653</v>
      </c>
      <c r="AG881" t="str">
        <f>IF(AF881&lt;='CAV Tier 1 Analysis'!$A$5,"Tier 1", "Tier 2")</f>
        <v>Tier 2</v>
      </c>
      <c r="AH881" t="str">
        <f t="shared" si="28"/>
        <v>Texas - Tier 2</v>
      </c>
      <c r="AI881" t="str">
        <f t="shared" si="29"/>
        <v>Seadrift, City Of - Tier 2</v>
      </c>
    </row>
    <row r="882" spans="1:35" x14ac:dyDescent="0.3">
      <c r="A882">
        <v>875</v>
      </c>
      <c r="B882">
        <v>6</v>
      </c>
      <c r="C882" t="s">
        <v>23</v>
      </c>
      <c r="D882" t="s">
        <v>4370</v>
      </c>
      <c r="E882" t="s">
        <v>6642</v>
      </c>
      <c r="F882" t="s">
        <v>1244</v>
      </c>
      <c r="G882" s="59">
        <v>3.4984500000000001</v>
      </c>
      <c r="H882">
        <v>149</v>
      </c>
      <c r="I882">
        <v>0</v>
      </c>
      <c r="J882" s="12">
        <v>9</v>
      </c>
      <c r="K882" s="12">
        <v>3</v>
      </c>
      <c r="L882">
        <v>1</v>
      </c>
      <c r="M882" s="12">
        <v>14.989563949749176</v>
      </c>
      <c r="N882" s="12">
        <v>23.818947608906694</v>
      </c>
      <c r="O882" s="12">
        <v>550.16380038320358</v>
      </c>
      <c r="P882" s="12">
        <v>416.58812619667947</v>
      </c>
      <c r="Q882" s="12">
        <v>80.52709900320167</v>
      </c>
      <c r="R882" s="27">
        <v>1.5775934156652003E-5</v>
      </c>
      <c r="S882" s="27">
        <v>2.349901982276377E-4</v>
      </c>
      <c r="T882" s="27">
        <v>0</v>
      </c>
      <c r="U882" s="27">
        <v>8.3759118044966839E-4</v>
      </c>
      <c r="V882" s="27">
        <v>6.2611937650037738E-4</v>
      </c>
      <c r="W882" s="27">
        <v>3.8355323718932189E-5</v>
      </c>
      <c r="X882" s="27">
        <v>1.0416424678414045E-4</v>
      </c>
      <c r="Y882" s="27">
        <v>1.8214261069345276E-5</v>
      </c>
      <c r="Z882" s="27">
        <v>2.2619330394233133E-5</v>
      </c>
      <c r="AA882" s="27">
        <v>3.1013128475968196E-5</v>
      </c>
      <c r="AB882" s="27">
        <v>1.4786455224004948E-5</v>
      </c>
      <c r="AC882" s="18">
        <v>1.7669358500008726E-4</v>
      </c>
      <c r="AD882" s="12">
        <v>875</v>
      </c>
      <c r="AE882" s="17">
        <v>8</v>
      </c>
      <c r="AF882" s="18">
        <v>0.95926965203403658</v>
      </c>
      <c r="AG882" t="str">
        <f>IF(AF882&lt;='CAV Tier 1 Analysis'!$A$5,"Tier 1", "Tier 2")</f>
        <v>Tier 2</v>
      </c>
      <c r="AH882" t="str">
        <f t="shared" si="28"/>
        <v>Texas - Tier 2</v>
      </c>
      <c r="AI882" t="str">
        <f t="shared" si="29"/>
        <v>Brookshire, City Of - Tier 2</v>
      </c>
    </row>
    <row r="883" spans="1:35" x14ac:dyDescent="0.3">
      <c r="A883">
        <v>876</v>
      </c>
      <c r="B883">
        <v>6</v>
      </c>
      <c r="C883" t="s">
        <v>23</v>
      </c>
      <c r="D883" t="s">
        <v>4552</v>
      </c>
      <c r="E883" t="s">
        <v>6868</v>
      </c>
      <c r="F883" t="s">
        <v>1314</v>
      </c>
      <c r="G883" s="59">
        <v>2.2666599999999999</v>
      </c>
      <c r="H883">
        <v>182</v>
      </c>
      <c r="I883">
        <v>0</v>
      </c>
      <c r="J883" s="12">
        <v>14</v>
      </c>
      <c r="K883" s="12">
        <v>1</v>
      </c>
      <c r="L883">
        <v>0</v>
      </c>
      <c r="M883" s="12">
        <v>9.4709837381874653</v>
      </c>
      <c r="N883" s="12">
        <v>22.2341001464371</v>
      </c>
      <c r="O883" s="12">
        <v>737.6917757447809</v>
      </c>
      <c r="P883" s="12">
        <v>234.09878068833734</v>
      </c>
      <c r="Q883" s="12">
        <v>0</v>
      </c>
      <c r="R883" s="27">
        <v>1.0221291976594443E-5</v>
      </c>
      <c r="S883" s="27">
        <v>2.8703500723107424E-4</v>
      </c>
      <c r="T883" s="27">
        <v>0</v>
      </c>
      <c r="U883" s="27">
        <v>1.3029196140328175E-3</v>
      </c>
      <c r="V883" s="27">
        <v>2.0870645883345915E-4</v>
      </c>
      <c r="W883" s="27">
        <v>0</v>
      </c>
      <c r="X883" s="27">
        <v>6.5814982390441595E-5</v>
      </c>
      <c r="Y883" s="27">
        <v>1.7002334081197559E-5</v>
      </c>
      <c r="Z883" s="27">
        <v>3.0329320091684387E-5</v>
      </c>
      <c r="AA883" s="27">
        <v>1.7427610402239971E-5</v>
      </c>
      <c r="AB883" s="27">
        <v>0</v>
      </c>
      <c r="AC883" s="18">
        <v>1.763142380945008E-4</v>
      </c>
      <c r="AD883" s="12">
        <v>876</v>
      </c>
      <c r="AE883" s="17">
        <v>8</v>
      </c>
      <c r="AF883" s="18">
        <v>0.95944596627213108</v>
      </c>
      <c r="AG883" t="str">
        <f>IF(AF883&lt;='CAV Tier 1 Analysis'!$A$5,"Tier 1", "Tier 2")</f>
        <v>Tier 2</v>
      </c>
      <c r="AH883" t="str">
        <f t="shared" si="28"/>
        <v>Texas - Tier 2</v>
      </c>
      <c r="AI883" t="str">
        <f t="shared" si="29"/>
        <v>Rancho Viejo, Town Of - Tier 2</v>
      </c>
    </row>
    <row r="884" spans="1:35" x14ac:dyDescent="0.3">
      <c r="A884">
        <v>877</v>
      </c>
      <c r="B884">
        <v>6</v>
      </c>
      <c r="C884" t="s">
        <v>23</v>
      </c>
      <c r="D884" t="s">
        <v>4464</v>
      </c>
      <c r="E884" t="s">
        <v>6762</v>
      </c>
      <c r="F884" t="s">
        <v>2011</v>
      </c>
      <c r="G884" s="59">
        <v>1.6721999999999999</v>
      </c>
      <c r="H884">
        <v>21</v>
      </c>
      <c r="I884">
        <v>0</v>
      </c>
      <c r="J884" s="12">
        <v>18</v>
      </c>
      <c r="K884" s="12">
        <v>1</v>
      </c>
      <c r="L884">
        <v>0</v>
      </c>
      <c r="M884" s="12">
        <v>0.93680779811027393</v>
      </c>
      <c r="N884" s="12">
        <v>2.4093748101274217</v>
      </c>
      <c r="O884" s="12">
        <v>119.95670341748043</v>
      </c>
      <c r="P884" s="12">
        <v>0</v>
      </c>
      <c r="Q884" s="12">
        <v>8.011832738904701</v>
      </c>
      <c r="R884" s="27">
        <v>7.5406300209388389E-6</v>
      </c>
      <c r="S884" s="27">
        <v>3.3119423911277797E-5</v>
      </c>
      <c r="T884" s="27">
        <v>0</v>
      </c>
      <c r="U884" s="27">
        <v>1.6751823608993368E-3</v>
      </c>
      <c r="V884" s="27">
        <v>2.0870645883345915E-4</v>
      </c>
      <c r="W884" s="27">
        <v>0</v>
      </c>
      <c r="X884" s="27">
        <v>6.5099878154426669E-6</v>
      </c>
      <c r="Y884" s="27">
        <v>1.8424399988669111E-6</v>
      </c>
      <c r="Z884" s="27">
        <v>4.9318772076845324E-6</v>
      </c>
      <c r="AA884" s="27">
        <v>0</v>
      </c>
      <c r="AB884" s="27">
        <v>1.471139622840768E-6</v>
      </c>
      <c r="AC884" s="18">
        <v>1.7630039257362248E-4</v>
      </c>
      <c r="AD884" s="12">
        <v>877</v>
      </c>
      <c r="AE884" s="17">
        <v>8</v>
      </c>
      <c r="AF884" s="18">
        <v>0.95962226666470474</v>
      </c>
      <c r="AG884" t="str">
        <f>IF(AF884&lt;='CAV Tier 1 Analysis'!$A$5,"Tier 1", "Tier 2")</f>
        <v>Tier 2</v>
      </c>
      <c r="AH884" t="str">
        <f t="shared" si="28"/>
        <v>Texas - Tier 2</v>
      </c>
      <c r="AI884" t="str">
        <f t="shared" si="29"/>
        <v>Bonney, Town Of - Tier 2</v>
      </c>
    </row>
    <row r="885" spans="1:35" x14ac:dyDescent="0.3">
      <c r="A885">
        <v>878</v>
      </c>
      <c r="B885">
        <v>6</v>
      </c>
      <c r="C885" t="s">
        <v>23</v>
      </c>
      <c r="D885" t="s">
        <v>3323</v>
      </c>
      <c r="E885" t="s">
        <v>6344</v>
      </c>
      <c r="F885" t="s">
        <v>1970</v>
      </c>
      <c r="G885" s="59">
        <v>1.19312</v>
      </c>
      <c r="H885">
        <v>1</v>
      </c>
      <c r="I885">
        <v>0</v>
      </c>
      <c r="J885" s="12">
        <v>5</v>
      </c>
      <c r="K885" s="12">
        <v>7</v>
      </c>
      <c r="L885">
        <v>0</v>
      </c>
      <c r="M885" s="12">
        <v>0</v>
      </c>
      <c r="N885" s="12">
        <v>0</v>
      </c>
      <c r="O885" s="12">
        <v>27.156160743985104</v>
      </c>
      <c r="P885" s="12">
        <v>0</v>
      </c>
      <c r="Q885" s="12">
        <v>0</v>
      </c>
      <c r="R885" s="27">
        <v>5.3802634197958065E-6</v>
      </c>
      <c r="S885" s="27">
        <v>1.5771154243465616E-6</v>
      </c>
      <c r="T885" s="27">
        <v>0</v>
      </c>
      <c r="U885" s="27">
        <v>4.6532843358314913E-4</v>
      </c>
      <c r="V885" s="27">
        <v>1.460945211834214E-3</v>
      </c>
      <c r="W885" s="27">
        <v>0</v>
      </c>
      <c r="X885" s="27">
        <v>0</v>
      </c>
      <c r="Y885" s="27">
        <v>0</v>
      </c>
      <c r="Z885" s="27">
        <v>1.1164932546984347E-6</v>
      </c>
      <c r="AA885" s="27">
        <v>0</v>
      </c>
      <c r="AB885" s="27">
        <v>0</v>
      </c>
      <c r="AC885" s="18">
        <v>1.7584977431965489E-4</v>
      </c>
      <c r="AD885" s="12">
        <v>878</v>
      </c>
      <c r="AE885" s="17">
        <v>8</v>
      </c>
      <c r="AF885" s="18">
        <v>0.95979811643902435</v>
      </c>
      <c r="AG885" t="str">
        <f>IF(AF885&lt;='CAV Tier 1 Analysis'!$A$5,"Tier 1", "Tier 2")</f>
        <v>Tier 2</v>
      </c>
      <c r="AH885" t="str">
        <f t="shared" si="28"/>
        <v>Texas - Tier 2</v>
      </c>
      <c r="AI885" t="str">
        <f t="shared" si="29"/>
        <v>Burton, City Of - Tier 2</v>
      </c>
    </row>
    <row r="886" spans="1:35" x14ac:dyDescent="0.3">
      <c r="A886">
        <v>879</v>
      </c>
      <c r="B886">
        <v>6</v>
      </c>
      <c r="C886" t="s">
        <v>23</v>
      </c>
      <c r="D886" t="s">
        <v>4284</v>
      </c>
      <c r="E886" t="s">
        <v>6533</v>
      </c>
      <c r="F886" t="s">
        <v>1324</v>
      </c>
      <c r="G886" s="59">
        <v>3.8133799999999995</v>
      </c>
      <c r="H886">
        <v>32</v>
      </c>
      <c r="I886">
        <v>2</v>
      </c>
      <c r="J886" s="12">
        <v>10</v>
      </c>
      <c r="K886" s="12">
        <v>2</v>
      </c>
      <c r="L886">
        <v>0</v>
      </c>
      <c r="M886" s="12">
        <v>10.000000000000002</v>
      </c>
      <c r="N886" s="12">
        <v>0</v>
      </c>
      <c r="O886" s="12">
        <v>3893.2418532133011</v>
      </c>
      <c r="P886" s="12">
        <v>3278.9862402799617</v>
      </c>
      <c r="Q886" s="12">
        <v>0</v>
      </c>
      <c r="R886" s="27">
        <v>1.7196081634522035E-5</v>
      </c>
      <c r="S886" s="27">
        <v>5.046769357908997E-5</v>
      </c>
      <c r="T886" s="27">
        <v>4.1837503137812737E-5</v>
      </c>
      <c r="U886" s="27">
        <v>9.3065686716629827E-4</v>
      </c>
      <c r="V886" s="27">
        <v>4.1741291766691829E-4</v>
      </c>
      <c r="W886" s="27">
        <v>0</v>
      </c>
      <c r="X886" s="27">
        <v>6.9491178751656397E-5</v>
      </c>
      <c r="Y886" s="27">
        <v>0</v>
      </c>
      <c r="Z886" s="27">
        <v>1.6006600892525148E-4</v>
      </c>
      <c r="AA886" s="27">
        <v>2.4410590495976776E-4</v>
      </c>
      <c r="AB886" s="27">
        <v>0</v>
      </c>
      <c r="AC886" s="18">
        <v>1.7556674143830156E-4</v>
      </c>
      <c r="AD886" s="12">
        <v>879</v>
      </c>
      <c r="AE886" s="17">
        <v>8</v>
      </c>
      <c r="AF886" s="18">
        <v>0.95997368318046261</v>
      </c>
      <c r="AG886" t="str">
        <f>IF(AF886&lt;='CAV Tier 1 Analysis'!$A$5,"Tier 1", "Tier 2")</f>
        <v>Tier 2</v>
      </c>
      <c r="AH886" t="str">
        <f t="shared" si="28"/>
        <v>Texas - Tier 2</v>
      </c>
      <c r="AI886" t="str">
        <f t="shared" si="29"/>
        <v>Lacy-Lakeview, City Of - Tier 2</v>
      </c>
    </row>
    <row r="887" spans="1:35" x14ac:dyDescent="0.3">
      <c r="A887">
        <v>880</v>
      </c>
      <c r="B887">
        <v>6</v>
      </c>
      <c r="C887" t="s">
        <v>23</v>
      </c>
      <c r="D887" t="s">
        <v>3975</v>
      </c>
      <c r="E887" t="s">
        <v>6107</v>
      </c>
      <c r="F887" t="s">
        <v>1199</v>
      </c>
      <c r="G887" s="59">
        <v>1.4482999999999999</v>
      </c>
      <c r="H887">
        <v>62</v>
      </c>
      <c r="I887">
        <v>2</v>
      </c>
      <c r="J887" s="12">
        <v>11</v>
      </c>
      <c r="K887" s="12">
        <v>1</v>
      </c>
      <c r="L887">
        <v>1</v>
      </c>
      <c r="M887" s="12">
        <v>21</v>
      </c>
      <c r="N887" s="12">
        <v>0</v>
      </c>
      <c r="O887" s="12">
        <v>3349.3658986751911</v>
      </c>
      <c r="P887" s="12">
        <v>3090.1744657175354</v>
      </c>
      <c r="Q887" s="12">
        <v>0</v>
      </c>
      <c r="R887" s="27">
        <v>6.5309738424385365E-6</v>
      </c>
      <c r="S887" s="27">
        <v>9.7781156309486816E-5</v>
      </c>
      <c r="T887" s="27">
        <v>4.1837503137812737E-5</v>
      </c>
      <c r="U887" s="27">
        <v>1.0237225538829282E-3</v>
      </c>
      <c r="V887" s="27">
        <v>2.0870645883345915E-4</v>
      </c>
      <c r="W887" s="27">
        <v>3.8355323718932189E-5</v>
      </c>
      <c r="X887" s="27">
        <v>1.4593147537847841E-4</v>
      </c>
      <c r="Y887" s="27">
        <v>0</v>
      </c>
      <c r="Z887" s="27">
        <v>1.3770519583539048E-4</v>
      </c>
      <c r="AA887" s="27">
        <v>2.3004971023395961E-4</v>
      </c>
      <c r="AB887" s="27">
        <v>0</v>
      </c>
      <c r="AC887" s="18">
        <v>1.7551094101571696E-4</v>
      </c>
      <c r="AD887" s="12">
        <v>880</v>
      </c>
      <c r="AE887" s="17">
        <v>8</v>
      </c>
      <c r="AF887" s="18">
        <v>0.96014919412147837</v>
      </c>
      <c r="AG887" t="str">
        <f>IF(AF887&lt;='CAV Tier 1 Analysis'!$A$5,"Tier 1", "Tier 2")</f>
        <v>Tier 2</v>
      </c>
      <c r="AH887" t="str">
        <f t="shared" si="28"/>
        <v>Texas - Tier 2</v>
      </c>
      <c r="AI887" t="str">
        <f t="shared" si="29"/>
        <v>Elsa, City Of - Tier 2</v>
      </c>
    </row>
    <row r="888" spans="1:35" x14ac:dyDescent="0.3">
      <c r="A888">
        <v>881</v>
      </c>
      <c r="B888">
        <v>6</v>
      </c>
      <c r="C888" t="s">
        <v>23</v>
      </c>
      <c r="D888" t="s">
        <v>3457</v>
      </c>
      <c r="E888" t="s">
        <v>6655</v>
      </c>
      <c r="F888" t="s">
        <v>1276</v>
      </c>
      <c r="G888" s="59">
        <v>0.96521999999999997</v>
      </c>
      <c r="H888">
        <v>12</v>
      </c>
      <c r="I888">
        <v>6</v>
      </c>
      <c r="J888" s="12">
        <v>12</v>
      </c>
      <c r="K888" s="12">
        <v>1</v>
      </c>
      <c r="L888">
        <v>0</v>
      </c>
      <c r="M888" s="12">
        <v>3.8997119827604068</v>
      </c>
      <c r="N888" s="12">
        <v>35.859119853441825</v>
      </c>
      <c r="O888" s="12">
        <v>3347.0791526626385</v>
      </c>
      <c r="P888" s="12">
        <v>2421.2480563441304</v>
      </c>
      <c r="Q888" s="12">
        <v>444.98668528297003</v>
      </c>
      <c r="R888" s="27">
        <v>4.3525696141673158E-6</v>
      </c>
      <c r="S888" s="27">
        <v>1.8925385092158739E-5</v>
      </c>
      <c r="T888" s="27">
        <v>1.255125094134382E-4</v>
      </c>
      <c r="U888" s="27">
        <v>1.1167882405995579E-3</v>
      </c>
      <c r="V888" s="27">
        <v>2.0870645883345915E-4</v>
      </c>
      <c r="W888" s="27">
        <v>0</v>
      </c>
      <c r="X888" s="27">
        <v>2.7099558247397977E-5</v>
      </c>
      <c r="Y888" s="27">
        <v>2.7421336217360766E-5</v>
      </c>
      <c r="Z888" s="27">
        <v>1.3761117899249823E-4</v>
      </c>
      <c r="AA888" s="27">
        <v>1.8025112172337122E-4</v>
      </c>
      <c r="AB888" s="27">
        <v>8.1708838126074969E-5</v>
      </c>
      <c r="AC888" s="18">
        <v>1.7530701789631679E-4</v>
      </c>
      <c r="AD888" s="12">
        <v>881</v>
      </c>
      <c r="AE888" s="17">
        <v>8</v>
      </c>
      <c r="AF888" s="18">
        <v>0.96032450113937473</v>
      </c>
      <c r="AG888" t="str">
        <f>IF(AF888&lt;='CAV Tier 1 Analysis'!$A$5,"Tier 1", "Tier 2")</f>
        <v>Tier 2</v>
      </c>
      <c r="AH888" t="str">
        <f t="shared" si="28"/>
        <v>Texas - Tier 2</v>
      </c>
      <c r="AI888" t="str">
        <f t="shared" si="29"/>
        <v>Pantego, Town Of - Tier 2</v>
      </c>
    </row>
    <row r="889" spans="1:35" x14ac:dyDescent="0.3">
      <c r="A889">
        <v>882</v>
      </c>
      <c r="B889">
        <v>6</v>
      </c>
      <c r="C889" t="s">
        <v>23</v>
      </c>
      <c r="D889" t="s">
        <v>4368</v>
      </c>
      <c r="E889" t="s">
        <v>6640</v>
      </c>
      <c r="F889" t="s">
        <v>1094</v>
      </c>
      <c r="G889" s="59">
        <v>0.66660999999999992</v>
      </c>
      <c r="H889">
        <v>10</v>
      </c>
      <c r="I889">
        <v>0</v>
      </c>
      <c r="J889" s="12">
        <v>9</v>
      </c>
      <c r="K889" s="12">
        <v>1</v>
      </c>
      <c r="L889">
        <v>0</v>
      </c>
      <c r="M889" s="12">
        <v>3.9421550831820711</v>
      </c>
      <c r="N889" s="12">
        <v>26.691126919227695</v>
      </c>
      <c r="O889" s="12">
        <v>3585.8839144127123</v>
      </c>
      <c r="P889" s="12">
        <v>3060.9439881908806</v>
      </c>
      <c r="Q889" s="12">
        <v>2387.8120571446061</v>
      </c>
      <c r="R889" s="27">
        <v>3.0060156549802889E-6</v>
      </c>
      <c r="S889" s="27">
        <v>1.5771154243465617E-5</v>
      </c>
      <c r="T889" s="27">
        <v>0</v>
      </c>
      <c r="U889" s="27">
        <v>8.3759118044966839E-4</v>
      </c>
      <c r="V889" s="27">
        <v>2.0870645883345915E-4</v>
      </c>
      <c r="W889" s="27">
        <v>0</v>
      </c>
      <c r="X889" s="27">
        <v>2.7394500355215613E-5</v>
      </c>
      <c r="Y889" s="27">
        <v>2.0410605956413108E-5</v>
      </c>
      <c r="Z889" s="27">
        <v>1.4742935278361043E-4</v>
      </c>
      <c r="AA889" s="27">
        <v>2.27873631517496E-4</v>
      </c>
      <c r="AB889" s="27">
        <v>4.3845210498523089E-4</v>
      </c>
      <c r="AC889" s="18">
        <v>1.7514863679813996E-4</v>
      </c>
      <c r="AD889" s="12">
        <v>882</v>
      </c>
      <c r="AE889" s="17">
        <v>8</v>
      </c>
      <c r="AF889" s="18">
        <v>0.96049964977617286</v>
      </c>
      <c r="AG889" t="str">
        <f>IF(AF889&lt;='CAV Tier 1 Analysis'!$A$5,"Tier 1", "Tier 2")</f>
        <v>Tier 2</v>
      </c>
      <c r="AH889" t="str">
        <f t="shared" si="28"/>
        <v>Texas - Tier 2</v>
      </c>
      <c r="AI889" t="str">
        <f t="shared" si="29"/>
        <v>Balcones Heights, City Of - Tier 2</v>
      </c>
    </row>
    <row r="890" spans="1:35" x14ac:dyDescent="0.3">
      <c r="A890">
        <v>883</v>
      </c>
      <c r="B890">
        <v>6</v>
      </c>
      <c r="C890" t="s">
        <v>23</v>
      </c>
      <c r="D890" t="s">
        <v>4219</v>
      </c>
      <c r="E890" t="s">
        <v>6444</v>
      </c>
      <c r="F890" t="s">
        <v>1168</v>
      </c>
      <c r="G890" s="59">
        <v>2.5989599999999999</v>
      </c>
      <c r="H890">
        <v>30</v>
      </c>
      <c r="I890">
        <v>0</v>
      </c>
      <c r="J890" s="12">
        <v>9</v>
      </c>
      <c r="K890" s="12">
        <v>1</v>
      </c>
      <c r="L890">
        <v>0</v>
      </c>
      <c r="M890" s="12">
        <v>3.8621756394865638</v>
      </c>
      <c r="N890" s="12">
        <v>398.13517162611606</v>
      </c>
      <c r="O890" s="12">
        <v>3199.6355870084844</v>
      </c>
      <c r="P890" s="12">
        <v>2811.1172633435781</v>
      </c>
      <c r="Q890" s="12">
        <v>807.5520763372424</v>
      </c>
      <c r="R890" s="27">
        <v>1.1719767850268631E-5</v>
      </c>
      <c r="S890" s="27">
        <v>4.7313462730396852E-5</v>
      </c>
      <c r="T890" s="27">
        <v>0</v>
      </c>
      <c r="U890" s="27">
        <v>8.3759118044966839E-4</v>
      </c>
      <c r="V890" s="27">
        <v>2.0870645883345915E-4</v>
      </c>
      <c r="W890" s="27">
        <v>0</v>
      </c>
      <c r="X890" s="27">
        <v>2.683871377338536E-5</v>
      </c>
      <c r="Y890" s="27">
        <v>3.0445249202256947E-4</v>
      </c>
      <c r="Z890" s="27">
        <v>1.3154921213151584E-4</v>
      </c>
      <c r="AA890" s="27">
        <v>2.092751458017466E-4</v>
      </c>
      <c r="AB890" s="27">
        <v>1.4828340727061464E-4</v>
      </c>
      <c r="AC890" s="18">
        <v>1.7506634916942046E-4</v>
      </c>
      <c r="AD890" s="12">
        <v>883</v>
      </c>
      <c r="AE890" s="17">
        <v>8</v>
      </c>
      <c r="AF890" s="18">
        <v>0.96067471612534228</v>
      </c>
      <c r="AG890" t="str">
        <f>IF(AF890&lt;='CAV Tier 1 Analysis'!$A$5,"Tier 1", "Tier 2")</f>
        <v>Tier 2</v>
      </c>
      <c r="AH890" t="str">
        <f t="shared" si="28"/>
        <v>Texas - Tier 2</v>
      </c>
      <c r="AI890" t="str">
        <f t="shared" si="29"/>
        <v>Lake Dallas, City Of - Tier 2</v>
      </c>
    </row>
    <row r="891" spans="1:35" x14ac:dyDescent="0.3">
      <c r="A891">
        <v>884</v>
      </c>
      <c r="B891">
        <v>6</v>
      </c>
      <c r="C891" t="s">
        <v>23</v>
      </c>
      <c r="D891" t="s">
        <v>4163</v>
      </c>
      <c r="E891" t="s">
        <v>6360</v>
      </c>
      <c r="F891" t="s">
        <v>1969</v>
      </c>
      <c r="G891" s="59">
        <v>0.50500999999999996</v>
      </c>
      <c r="H891">
        <v>0</v>
      </c>
      <c r="I891">
        <v>0</v>
      </c>
      <c r="J891" s="12">
        <v>9</v>
      </c>
      <c r="K891" s="12">
        <v>5</v>
      </c>
      <c r="L891">
        <v>1</v>
      </c>
      <c r="M891" s="12">
        <v>0</v>
      </c>
      <c r="N891" s="12">
        <v>1.4469229973706728</v>
      </c>
      <c r="O891" s="12">
        <v>2.5533291757157528</v>
      </c>
      <c r="P891" s="12">
        <v>0</v>
      </c>
      <c r="Q891" s="12">
        <v>0</v>
      </c>
      <c r="R891" s="27">
        <v>2.2772955190015087E-6</v>
      </c>
      <c r="S891" s="27">
        <v>0</v>
      </c>
      <c r="T891" s="27">
        <v>0</v>
      </c>
      <c r="U891" s="27">
        <v>8.3759118044966839E-4</v>
      </c>
      <c r="V891" s="27">
        <v>1.0435322941672958E-3</v>
      </c>
      <c r="W891" s="27">
        <v>3.8355323718932189E-5</v>
      </c>
      <c r="X891" s="27">
        <v>0</v>
      </c>
      <c r="Y891" s="27">
        <v>1.1064566602218039E-6</v>
      </c>
      <c r="Z891" s="27">
        <v>1.0497709262318233E-7</v>
      </c>
      <c r="AA891" s="27">
        <v>0</v>
      </c>
      <c r="AB891" s="27">
        <v>0</v>
      </c>
      <c r="AC891" s="18">
        <v>1.7481522978252207E-4</v>
      </c>
      <c r="AD891" s="12">
        <v>884</v>
      </c>
      <c r="AE891" s="17">
        <v>8</v>
      </c>
      <c r="AF891" s="18">
        <v>0.96084953135512485</v>
      </c>
      <c r="AG891" t="str">
        <f>IF(AF891&lt;='CAV Tier 1 Analysis'!$A$5,"Tier 1", "Tier 2")</f>
        <v>Tier 2</v>
      </c>
      <c r="AH891" t="str">
        <f t="shared" si="28"/>
        <v>Texas - Tier 2</v>
      </c>
      <c r="AI891" t="str">
        <f t="shared" si="29"/>
        <v>San Perlita, City Of - Tier 2</v>
      </c>
    </row>
    <row r="892" spans="1:35" x14ac:dyDescent="0.3">
      <c r="A892">
        <v>885</v>
      </c>
      <c r="B892">
        <v>6</v>
      </c>
      <c r="C892" t="s">
        <v>23</v>
      </c>
      <c r="D892" t="s">
        <v>4158</v>
      </c>
      <c r="E892" t="s">
        <v>6354</v>
      </c>
      <c r="F892" t="s">
        <v>1299</v>
      </c>
      <c r="G892" s="59">
        <v>3.9667300000000001</v>
      </c>
      <c r="H892">
        <v>29</v>
      </c>
      <c r="I892">
        <v>0</v>
      </c>
      <c r="J892" s="12">
        <v>9</v>
      </c>
      <c r="K892" s="12">
        <v>2</v>
      </c>
      <c r="L892">
        <v>0</v>
      </c>
      <c r="M892" s="12">
        <v>1.9306834596758542</v>
      </c>
      <c r="N892" s="12">
        <v>66.893454412402889</v>
      </c>
      <c r="O892" s="12">
        <v>4511.0324817914861</v>
      </c>
      <c r="P892" s="12">
        <v>3752.1225480899002</v>
      </c>
      <c r="Q892" s="12">
        <v>378.45709957648069</v>
      </c>
      <c r="R892" s="27">
        <v>1.7887599164548932E-5</v>
      </c>
      <c r="S892" s="27">
        <v>4.573634730605029E-5</v>
      </c>
      <c r="T892" s="27">
        <v>0</v>
      </c>
      <c r="U892" s="27">
        <v>8.3759118044966839E-4</v>
      </c>
      <c r="V892" s="27">
        <v>4.1741291766691829E-4</v>
      </c>
      <c r="W892" s="27">
        <v>0</v>
      </c>
      <c r="X892" s="27">
        <v>1.3416546940920116E-5</v>
      </c>
      <c r="Y892" s="27">
        <v>5.115317697924854E-5</v>
      </c>
      <c r="Z892" s="27">
        <v>1.8546573593843861E-4</v>
      </c>
      <c r="AA892" s="27">
        <v>2.7932879341489197E-4</v>
      </c>
      <c r="AB892" s="27">
        <v>6.9492618340465993E-5</v>
      </c>
      <c r="AC892" s="18">
        <v>1.7431681056374101E-4</v>
      </c>
      <c r="AD892" s="12">
        <v>885</v>
      </c>
      <c r="AE892" s="17">
        <v>8</v>
      </c>
      <c r="AF892" s="18">
        <v>0.96102384816568864</v>
      </c>
      <c r="AG892" t="str">
        <f>IF(AF892&lt;='CAV Tier 1 Analysis'!$A$5,"Tier 1", "Tier 2")</f>
        <v>Tier 2</v>
      </c>
      <c r="AH892" t="str">
        <f t="shared" si="28"/>
        <v>Texas - Tier 2</v>
      </c>
      <c r="AI892" t="str">
        <f t="shared" si="29"/>
        <v>Iowa Park, City Of - Tier 2</v>
      </c>
    </row>
    <row r="893" spans="1:35" x14ac:dyDescent="0.3">
      <c r="A893">
        <v>886</v>
      </c>
      <c r="B893">
        <v>6</v>
      </c>
      <c r="C893" t="s">
        <v>23</v>
      </c>
      <c r="D893" t="s">
        <v>4167</v>
      </c>
      <c r="E893" t="s">
        <v>6368</v>
      </c>
      <c r="F893" t="s">
        <v>1525</v>
      </c>
      <c r="G893" s="59">
        <v>3.8325100000000001</v>
      </c>
      <c r="H893">
        <v>24</v>
      </c>
      <c r="I893">
        <v>2</v>
      </c>
      <c r="J893" s="12">
        <v>10</v>
      </c>
      <c r="K893" s="12">
        <v>3</v>
      </c>
      <c r="L893">
        <v>0</v>
      </c>
      <c r="M893" s="12">
        <v>4</v>
      </c>
      <c r="N893" s="12">
        <v>0</v>
      </c>
      <c r="O893" s="12">
        <v>1755.4579541789587</v>
      </c>
      <c r="P893" s="12">
        <v>1645.0523574086239</v>
      </c>
      <c r="Q893" s="12">
        <v>216.1001671734814</v>
      </c>
      <c r="R893" s="27">
        <v>1.7282346586262594E-5</v>
      </c>
      <c r="S893" s="27">
        <v>3.7850770184317478E-5</v>
      </c>
      <c r="T893" s="27">
        <v>4.1837503137812737E-5</v>
      </c>
      <c r="U893" s="27">
        <v>9.3065686716629827E-4</v>
      </c>
      <c r="V893" s="27">
        <v>6.2611937650037738E-4</v>
      </c>
      <c r="W893" s="27">
        <v>0</v>
      </c>
      <c r="X893" s="27">
        <v>2.7796471500662555E-5</v>
      </c>
      <c r="Y893" s="27">
        <v>0</v>
      </c>
      <c r="Z893" s="27">
        <v>7.2173566183564362E-5</v>
      </c>
      <c r="AA893" s="27">
        <v>1.2246681290652365E-4</v>
      </c>
      <c r="AB893" s="27">
        <v>3.9680498681364675E-5</v>
      </c>
      <c r="AC893" s="18">
        <v>1.7416947389519851E-4</v>
      </c>
      <c r="AD893" s="12">
        <v>886</v>
      </c>
      <c r="AE893" s="17">
        <v>8</v>
      </c>
      <c r="AF893" s="18">
        <v>0.96119801763958379</v>
      </c>
      <c r="AG893" t="str">
        <f>IF(AF893&lt;='CAV Tier 1 Analysis'!$A$5,"Tier 1", "Tier 2")</f>
        <v>Tier 2</v>
      </c>
      <c r="AH893" t="str">
        <f t="shared" si="28"/>
        <v>Texas - Tier 2</v>
      </c>
      <c r="AI893" t="str">
        <f t="shared" si="29"/>
        <v>Bridgeport,City Of - Tier 2</v>
      </c>
    </row>
    <row r="894" spans="1:35" x14ac:dyDescent="0.3">
      <c r="A894">
        <v>887</v>
      </c>
      <c r="B894">
        <v>6</v>
      </c>
      <c r="C894" t="s">
        <v>23</v>
      </c>
      <c r="D894" t="s">
        <v>4331</v>
      </c>
      <c r="E894" t="s">
        <v>6590</v>
      </c>
      <c r="F894" t="s">
        <v>1309</v>
      </c>
      <c r="G894" s="59">
        <v>1.84429</v>
      </c>
      <c r="H894">
        <v>10</v>
      </c>
      <c r="I894">
        <v>5</v>
      </c>
      <c r="J894" s="12">
        <v>12</v>
      </c>
      <c r="K894" s="12">
        <v>1</v>
      </c>
      <c r="L894">
        <v>0</v>
      </c>
      <c r="M894" s="12">
        <v>6.3099404106729429</v>
      </c>
      <c r="N894" s="12">
        <v>126.32071575059526</v>
      </c>
      <c r="O894" s="12">
        <v>3147.9143846985085</v>
      </c>
      <c r="P894" s="12">
        <v>1378.8865644821212</v>
      </c>
      <c r="Q894" s="12">
        <v>463.72813204356407</v>
      </c>
      <c r="R894" s="27">
        <v>8.3166538340612908E-6</v>
      </c>
      <c r="S894" s="27">
        <v>1.5771154243465617E-5</v>
      </c>
      <c r="T894" s="27">
        <v>1.0459375784453183E-4</v>
      </c>
      <c r="U894" s="27">
        <v>1.1167882405995579E-3</v>
      </c>
      <c r="V894" s="27">
        <v>2.0870645883345915E-4</v>
      </c>
      <c r="W894" s="27">
        <v>0</v>
      </c>
      <c r="X894" s="27">
        <v>4.3848519699037356E-5</v>
      </c>
      <c r="Y894" s="27">
        <v>9.6596983751185461E-5</v>
      </c>
      <c r="Z894" s="27">
        <v>1.2942275640574571E-4</v>
      </c>
      <c r="AA894" s="27">
        <v>1.0265195642633582E-4</v>
      </c>
      <c r="AB894" s="27">
        <v>8.5150158709939271E-5</v>
      </c>
      <c r="AC894" s="18">
        <v>1.7380424003157451E-4</v>
      </c>
      <c r="AD894" s="12">
        <v>887</v>
      </c>
      <c r="AE894" s="17">
        <v>8</v>
      </c>
      <c r="AF894" s="18">
        <v>0.96137182187961534</v>
      </c>
      <c r="AG894" t="str">
        <f>IF(AF894&lt;='CAV Tier 1 Analysis'!$A$5,"Tier 1", "Tier 2")</f>
        <v>Tier 2</v>
      </c>
      <c r="AH894" t="str">
        <f t="shared" si="28"/>
        <v>Texas - Tier 2</v>
      </c>
      <c r="AI894" t="str">
        <f t="shared" si="29"/>
        <v>Dalworthington Gardens, City Of - Tier 2</v>
      </c>
    </row>
    <row r="895" spans="1:35" x14ac:dyDescent="0.3">
      <c r="A895">
        <v>888</v>
      </c>
      <c r="B895">
        <v>6</v>
      </c>
      <c r="C895" t="s">
        <v>23</v>
      </c>
      <c r="D895" t="s">
        <v>4362</v>
      </c>
      <c r="E895" t="s">
        <v>6629</v>
      </c>
      <c r="F895" t="s">
        <v>2014</v>
      </c>
      <c r="G895" s="59">
        <v>0.84746999999999995</v>
      </c>
      <c r="H895">
        <v>7</v>
      </c>
      <c r="I895">
        <v>0</v>
      </c>
      <c r="J895" s="12">
        <v>9</v>
      </c>
      <c r="K895" s="12">
        <v>5</v>
      </c>
      <c r="L895">
        <v>0</v>
      </c>
      <c r="M895" s="12">
        <v>0</v>
      </c>
      <c r="N895" s="12">
        <v>0.68022232341128341</v>
      </c>
      <c r="O895" s="12">
        <v>7.3833219602479101</v>
      </c>
      <c r="P895" s="12">
        <v>0</v>
      </c>
      <c r="Q895" s="12">
        <v>0.12655940788570419</v>
      </c>
      <c r="R895" s="27">
        <v>3.8215869655812925E-6</v>
      </c>
      <c r="S895" s="27">
        <v>1.1039807970425932E-5</v>
      </c>
      <c r="T895" s="27">
        <v>0</v>
      </c>
      <c r="U895" s="27">
        <v>8.3759118044966839E-4</v>
      </c>
      <c r="V895" s="27">
        <v>1.0435322941672958E-3</v>
      </c>
      <c r="W895" s="27">
        <v>0</v>
      </c>
      <c r="X895" s="27">
        <v>0</v>
      </c>
      <c r="Y895" s="27">
        <v>5.2016349283109362E-7</v>
      </c>
      <c r="Z895" s="27">
        <v>3.0355650209904861E-7</v>
      </c>
      <c r="AA895" s="27">
        <v>0</v>
      </c>
      <c r="AB895" s="27">
        <v>2.3238947398367602E-8</v>
      </c>
      <c r="AC895" s="18">
        <v>1.7243925713593636E-4</v>
      </c>
      <c r="AD895" s="12">
        <v>888</v>
      </c>
      <c r="AE895" s="17">
        <v>8</v>
      </c>
      <c r="AF895" s="18">
        <v>0.96154426113675129</v>
      </c>
      <c r="AG895" t="str">
        <f>IF(AF895&lt;='CAV Tier 1 Analysis'!$A$5,"Tier 1", "Tier 2")</f>
        <v>Tier 2</v>
      </c>
      <c r="AH895" t="str">
        <f t="shared" si="28"/>
        <v>Texas - Tier 2</v>
      </c>
      <c r="AI895" t="str">
        <f t="shared" si="29"/>
        <v>Laward, City Of - Tier 2</v>
      </c>
    </row>
    <row r="896" spans="1:35" x14ac:dyDescent="0.3">
      <c r="A896">
        <v>889</v>
      </c>
      <c r="B896">
        <v>6</v>
      </c>
      <c r="C896" t="s">
        <v>23</v>
      </c>
      <c r="D896" t="s">
        <v>4254</v>
      </c>
      <c r="E896" t="s">
        <v>6491</v>
      </c>
      <c r="F896" t="s">
        <v>1919</v>
      </c>
      <c r="G896" s="59">
        <v>0.63995000000000002</v>
      </c>
      <c r="H896">
        <v>5</v>
      </c>
      <c r="I896">
        <v>0</v>
      </c>
      <c r="J896" s="12">
        <v>4</v>
      </c>
      <c r="K896" s="12">
        <v>7</v>
      </c>
      <c r="L896">
        <v>0</v>
      </c>
      <c r="M896" s="12">
        <v>1</v>
      </c>
      <c r="N896" s="12">
        <v>0</v>
      </c>
      <c r="O896" s="12">
        <v>388.92495469063925</v>
      </c>
      <c r="P896" s="12">
        <v>383.4926443245659</v>
      </c>
      <c r="Q896" s="12">
        <v>0</v>
      </c>
      <c r="R896" s="27">
        <v>2.8857948701709187E-6</v>
      </c>
      <c r="S896" s="27">
        <v>7.8855771217328087E-6</v>
      </c>
      <c r="T896" s="27">
        <v>0</v>
      </c>
      <c r="U896" s="27">
        <v>3.7226274686651931E-4</v>
      </c>
      <c r="V896" s="27">
        <v>1.460945211834214E-3</v>
      </c>
      <c r="W896" s="27">
        <v>0</v>
      </c>
      <c r="X896" s="27">
        <v>6.9491178751656388E-6</v>
      </c>
      <c r="Y896" s="27">
        <v>0</v>
      </c>
      <c r="Z896" s="27">
        <v>1.5990186999912067E-5</v>
      </c>
      <c r="AA896" s="27">
        <v>2.8549317419602769E-5</v>
      </c>
      <c r="AB896" s="27">
        <v>0</v>
      </c>
      <c r="AC896" s="18">
        <v>1.723152684533925E-4</v>
      </c>
      <c r="AD896" s="12">
        <v>889</v>
      </c>
      <c r="AE896" s="17">
        <v>8</v>
      </c>
      <c r="AF896" s="18">
        <v>0.96171657640520469</v>
      </c>
      <c r="AG896" t="str">
        <f>IF(AF896&lt;='CAV Tier 1 Analysis'!$A$5,"Tier 1", "Tier 2")</f>
        <v>Tier 2</v>
      </c>
      <c r="AH896" t="str">
        <f t="shared" si="28"/>
        <v>Texas - Tier 2</v>
      </c>
      <c r="AI896" t="str">
        <f t="shared" si="29"/>
        <v>Rule, Town Of - Tier 2</v>
      </c>
    </row>
    <row r="897" spans="1:35" x14ac:dyDescent="0.3">
      <c r="A897">
        <v>890</v>
      </c>
      <c r="B897">
        <v>6</v>
      </c>
      <c r="C897" t="s">
        <v>23</v>
      </c>
      <c r="D897" t="s">
        <v>4251</v>
      </c>
      <c r="E897" t="s">
        <v>6488</v>
      </c>
      <c r="F897" t="s">
        <v>928</v>
      </c>
      <c r="G897" s="59">
        <v>2.7079399999999998</v>
      </c>
      <c r="H897">
        <v>0</v>
      </c>
      <c r="I897">
        <v>0</v>
      </c>
      <c r="J897" s="12">
        <v>11</v>
      </c>
      <c r="K897" s="12">
        <v>4</v>
      </c>
      <c r="M897" s="12">
        <v>0</v>
      </c>
      <c r="N897" s="12">
        <v>0</v>
      </c>
      <c r="O897" s="12">
        <v>309.88744781795555</v>
      </c>
      <c r="P897" s="12">
        <v>155.16654236540967</v>
      </c>
      <c r="Q897" s="12">
        <v>0</v>
      </c>
      <c r="R897" s="27">
        <v>1.2211203001376102E-5</v>
      </c>
      <c r="S897" s="27">
        <v>0</v>
      </c>
      <c r="T897" s="27">
        <v>0</v>
      </c>
      <c r="U897" s="27">
        <v>1.0237225538829282E-3</v>
      </c>
      <c r="V897" s="27">
        <v>8.3482583533383658E-4</v>
      </c>
      <c r="W897" s="27">
        <v>0</v>
      </c>
      <c r="X897" s="27">
        <v>0</v>
      </c>
      <c r="Y897" s="27">
        <v>0</v>
      </c>
      <c r="Z897" s="27">
        <v>1.2740653896780833E-5</v>
      </c>
      <c r="AA897" s="27">
        <v>1.1551457209028272E-5</v>
      </c>
      <c r="AB897" s="27">
        <v>0</v>
      </c>
      <c r="AC897" s="18">
        <v>1.7227742757490455E-4</v>
      </c>
      <c r="AD897" s="12">
        <v>890</v>
      </c>
      <c r="AE897" s="17">
        <v>8</v>
      </c>
      <c r="AF897" s="18">
        <v>0.96188885383277956</v>
      </c>
      <c r="AG897" t="str">
        <f>IF(AF897&lt;='CAV Tier 1 Analysis'!$A$5,"Tier 1", "Tier 2")</f>
        <v>Tier 2</v>
      </c>
      <c r="AH897" t="str">
        <f t="shared" si="28"/>
        <v>Texas - Tier 2</v>
      </c>
      <c r="AI897" t="str">
        <f t="shared" si="29"/>
        <v>Waskom, City Of - Tier 2</v>
      </c>
    </row>
    <row r="898" spans="1:35" x14ac:dyDescent="0.3">
      <c r="A898">
        <v>891</v>
      </c>
      <c r="B898">
        <v>6</v>
      </c>
      <c r="C898" t="s">
        <v>23</v>
      </c>
      <c r="D898" t="s">
        <v>2978</v>
      </c>
      <c r="E898" t="s">
        <v>6806</v>
      </c>
      <c r="F898" t="s">
        <v>1092</v>
      </c>
      <c r="G898" s="59">
        <v>9.2540800000000001</v>
      </c>
      <c r="H898">
        <v>35</v>
      </c>
      <c r="I898">
        <v>0</v>
      </c>
      <c r="J898" s="12">
        <v>8</v>
      </c>
      <c r="K898" s="12">
        <v>1</v>
      </c>
      <c r="L898">
        <v>0</v>
      </c>
      <c r="M898" s="12">
        <v>3.8832687852277052</v>
      </c>
      <c r="N898" s="12">
        <v>41.202730777006629</v>
      </c>
      <c r="O898" s="12">
        <v>4210.8101489451328</v>
      </c>
      <c r="P898" s="12">
        <v>2700.7230166705367</v>
      </c>
      <c r="Q898" s="12">
        <v>2196.7500270295304</v>
      </c>
      <c r="R898" s="27">
        <v>4.1730411113604648E-5</v>
      </c>
      <c r="S898" s="27">
        <v>5.5199039852129658E-5</v>
      </c>
      <c r="T898" s="27">
        <v>0</v>
      </c>
      <c r="U898" s="27">
        <v>7.4452549373303862E-4</v>
      </c>
      <c r="V898" s="27">
        <v>2.0870645883345915E-4</v>
      </c>
      <c r="W898" s="27">
        <v>0</v>
      </c>
      <c r="X898" s="27">
        <v>2.69852925294986E-5</v>
      </c>
      <c r="Y898" s="27">
        <v>3.150757571093183E-5</v>
      </c>
      <c r="Z898" s="27">
        <v>1.7312245174989492E-4</v>
      </c>
      <c r="AA898" s="27">
        <v>2.0105678637240854E-4</v>
      </c>
      <c r="AB898" s="27">
        <v>4.0336913057941349E-4</v>
      </c>
      <c r="AC898" s="18">
        <v>1.714729673158527E-4</v>
      </c>
      <c r="AD898" s="12">
        <v>891</v>
      </c>
      <c r="AE898" s="17">
        <v>8</v>
      </c>
      <c r="AF898" s="18">
        <v>0.96206032680009546</v>
      </c>
      <c r="AG898" t="str">
        <f>IF(AF898&lt;='CAV Tier 1 Analysis'!$A$5,"Tier 1", "Tier 2")</f>
        <v>Tier 2</v>
      </c>
      <c r="AH898" t="str">
        <f t="shared" si="28"/>
        <v>Texas - Tier 2</v>
      </c>
      <c r="AI898" t="str">
        <f t="shared" si="29"/>
        <v>Lucas, City Of - Tier 2</v>
      </c>
    </row>
    <row r="899" spans="1:35" x14ac:dyDescent="0.3">
      <c r="A899">
        <v>892</v>
      </c>
      <c r="B899">
        <v>6</v>
      </c>
      <c r="C899" t="s">
        <v>23</v>
      </c>
      <c r="D899" t="s">
        <v>4308</v>
      </c>
      <c r="E899" t="s">
        <v>6562</v>
      </c>
      <c r="F899" t="s">
        <v>2017</v>
      </c>
      <c r="G899" s="59">
        <v>2.1023100000000001</v>
      </c>
      <c r="H899">
        <v>14</v>
      </c>
      <c r="I899">
        <v>0</v>
      </c>
      <c r="J899" s="12">
        <v>13</v>
      </c>
      <c r="K899" s="12">
        <v>3</v>
      </c>
      <c r="L899">
        <v>0</v>
      </c>
      <c r="M899" s="12">
        <v>1</v>
      </c>
      <c r="N899" s="12">
        <v>0</v>
      </c>
      <c r="O899" s="12">
        <v>129.3101994909218</v>
      </c>
      <c r="P899" s="12">
        <v>83.067091159686086</v>
      </c>
      <c r="Q899" s="12">
        <v>0</v>
      </c>
      <c r="R899" s="27">
        <v>9.4801709719650358E-6</v>
      </c>
      <c r="S899" s="27">
        <v>2.2079615940851864E-5</v>
      </c>
      <c r="T899" s="27">
        <v>0</v>
      </c>
      <c r="U899" s="27">
        <v>1.2098539273161877E-3</v>
      </c>
      <c r="V899" s="27">
        <v>6.2611937650037738E-4</v>
      </c>
      <c r="W899" s="27">
        <v>0</v>
      </c>
      <c r="X899" s="27">
        <v>6.9491178751656388E-6</v>
      </c>
      <c r="Y899" s="27">
        <v>0</v>
      </c>
      <c r="Z899" s="27">
        <v>5.3164350755031146E-6</v>
      </c>
      <c r="AA899" s="27">
        <v>6.1839745500668586E-6</v>
      </c>
      <c r="AB899" s="27">
        <v>0</v>
      </c>
      <c r="AC899" s="18">
        <v>1.7145296529364704E-4</v>
      </c>
      <c r="AD899" s="12">
        <v>892</v>
      </c>
      <c r="AE899" s="17">
        <v>8</v>
      </c>
      <c r="AF899" s="18">
        <v>0.96223177976538909</v>
      </c>
      <c r="AG899" t="str">
        <f>IF(AF899&lt;='CAV Tier 1 Analysis'!$A$5,"Tier 1", "Tier 2")</f>
        <v>Tier 2</v>
      </c>
      <c r="AH899" t="str">
        <f t="shared" si="28"/>
        <v>Texas - Tier 2</v>
      </c>
      <c r="AI899" t="str">
        <f t="shared" si="29"/>
        <v>Onalaska, City Of - Tier 2</v>
      </c>
    </row>
    <row r="900" spans="1:35" x14ac:dyDescent="0.3">
      <c r="A900">
        <v>893</v>
      </c>
      <c r="B900">
        <v>6</v>
      </c>
      <c r="C900" t="s">
        <v>23</v>
      </c>
      <c r="D900" t="s">
        <v>4068</v>
      </c>
      <c r="E900" t="s">
        <v>6230</v>
      </c>
      <c r="F900" t="s">
        <v>1571</v>
      </c>
      <c r="G900" s="59">
        <v>1.1631099999999999</v>
      </c>
      <c r="H900">
        <v>22</v>
      </c>
      <c r="I900">
        <v>2</v>
      </c>
      <c r="J900" s="12">
        <v>15</v>
      </c>
      <c r="K900" s="12">
        <v>1</v>
      </c>
      <c r="L900">
        <v>1</v>
      </c>
      <c r="M900" s="12">
        <v>19.952007978609075</v>
      </c>
      <c r="N900" s="12">
        <v>20.62601335225181</v>
      </c>
      <c r="O900" s="12">
        <v>163.21064285011389</v>
      </c>
      <c r="P900" s="12">
        <v>0</v>
      </c>
      <c r="Q900" s="12">
        <v>0</v>
      </c>
      <c r="R900" s="27">
        <v>5.2449361222665781E-6</v>
      </c>
      <c r="S900" s="27">
        <v>3.469653933562436E-5</v>
      </c>
      <c r="T900" s="27">
        <v>4.1837503137812737E-5</v>
      </c>
      <c r="U900" s="27">
        <v>1.3959853007494472E-3</v>
      </c>
      <c r="V900" s="27">
        <v>2.0870645883345915E-4</v>
      </c>
      <c r="W900" s="27">
        <v>3.8355323718932189E-5</v>
      </c>
      <c r="X900" s="27">
        <v>1.3864885528959976E-4</v>
      </c>
      <c r="Y900" s="27">
        <v>1.5772636062108552E-5</v>
      </c>
      <c r="Z900" s="27">
        <v>6.7102114895791624E-6</v>
      </c>
      <c r="AA900" s="27">
        <v>0</v>
      </c>
      <c r="AB900" s="27">
        <v>0</v>
      </c>
      <c r="AC900" s="18">
        <v>1.7145070588534816E-4</v>
      </c>
      <c r="AD900" s="12">
        <v>893</v>
      </c>
      <c r="AE900" s="17">
        <v>8</v>
      </c>
      <c r="AF900" s="18">
        <v>0.96240323047127441</v>
      </c>
      <c r="AG900" t="str">
        <f>IF(AF900&lt;='CAV Tier 1 Analysis'!$A$5,"Tier 1", "Tier 2")</f>
        <v>Tier 2</v>
      </c>
      <c r="AH900" t="str">
        <f t="shared" si="28"/>
        <v>Texas - Tier 2</v>
      </c>
      <c r="AI900" t="str">
        <f t="shared" si="29"/>
        <v>Driscoll, City Of - Tier 2</v>
      </c>
    </row>
    <row r="901" spans="1:35" x14ac:dyDescent="0.3">
      <c r="A901">
        <v>894</v>
      </c>
      <c r="B901">
        <v>6</v>
      </c>
      <c r="C901" t="s">
        <v>23</v>
      </c>
      <c r="D901" t="s">
        <v>4235</v>
      </c>
      <c r="E901" t="s">
        <v>6465</v>
      </c>
      <c r="F901" t="s">
        <v>922</v>
      </c>
      <c r="G901" s="59">
        <v>1.8347800000000001</v>
      </c>
      <c r="H901">
        <v>0</v>
      </c>
      <c r="I901">
        <v>0</v>
      </c>
      <c r="J901" s="12">
        <v>7.75</v>
      </c>
      <c r="K901" s="12">
        <v>5.5</v>
      </c>
      <c r="M901" s="12">
        <v>0.99999999999999989</v>
      </c>
      <c r="N901" s="12">
        <v>0</v>
      </c>
      <c r="O901" s="12">
        <v>35.669214249408022</v>
      </c>
      <c r="P901" s="12">
        <v>0</v>
      </c>
      <c r="Q901" s="12">
        <v>0</v>
      </c>
      <c r="R901" s="27">
        <v>8.2737693755640264E-6</v>
      </c>
      <c r="S901" s="27">
        <v>0</v>
      </c>
      <c r="T901" s="27">
        <v>0</v>
      </c>
      <c r="U901" s="27">
        <v>7.2125907205388112E-4</v>
      </c>
      <c r="V901" s="27">
        <v>1.1478855235840253E-3</v>
      </c>
      <c r="W901" s="27">
        <v>0</v>
      </c>
      <c r="X901" s="27">
        <v>6.949117875165638E-6</v>
      </c>
      <c r="Y901" s="27">
        <v>0</v>
      </c>
      <c r="Z901" s="27">
        <v>1.4664973257929391E-6</v>
      </c>
      <c r="AA901" s="27">
        <v>0</v>
      </c>
      <c r="AB901" s="27">
        <v>0</v>
      </c>
      <c r="AC901" s="18">
        <v>1.7143945274676628E-4</v>
      </c>
      <c r="AD901" s="12">
        <v>894</v>
      </c>
      <c r="AE901" s="17">
        <v>8</v>
      </c>
      <c r="AF901" s="18">
        <v>0.96257466992402119</v>
      </c>
      <c r="AG901" t="str">
        <f>IF(AF901&lt;='CAV Tier 1 Analysis'!$A$5,"Tier 1", "Tier 2")</f>
        <v>Tier 2</v>
      </c>
      <c r="AH901" t="str">
        <f t="shared" si="28"/>
        <v>Texas - Tier 2</v>
      </c>
      <c r="AI901" t="str">
        <f t="shared" si="29"/>
        <v>Ladonia, City Of - Tier 2</v>
      </c>
    </row>
    <row r="902" spans="1:35" x14ac:dyDescent="0.3">
      <c r="A902">
        <v>895</v>
      </c>
      <c r="B902">
        <v>6</v>
      </c>
      <c r="C902" t="s">
        <v>23</v>
      </c>
      <c r="D902" t="s">
        <v>3886</v>
      </c>
      <c r="E902" t="s">
        <v>5990</v>
      </c>
      <c r="F902" t="s">
        <v>2028</v>
      </c>
      <c r="G902" s="59">
        <v>1.7115699999999998</v>
      </c>
      <c r="H902">
        <v>0</v>
      </c>
      <c r="I902">
        <v>0</v>
      </c>
      <c r="J902" s="12">
        <v>15</v>
      </c>
      <c r="K902" s="12">
        <v>2</v>
      </c>
      <c r="L902">
        <v>0</v>
      </c>
      <c r="M902" s="12">
        <v>0</v>
      </c>
      <c r="N902" s="12">
        <v>1.1109498667219395</v>
      </c>
      <c r="O902" s="12">
        <v>369.26551053578305</v>
      </c>
      <c r="P902" s="12">
        <v>137.78826168672998</v>
      </c>
      <c r="Q902" s="12">
        <v>181.82069652458631</v>
      </c>
      <c r="R902" s="27">
        <v>7.7181653659480261E-6</v>
      </c>
      <c r="S902" s="27">
        <v>0</v>
      </c>
      <c r="T902" s="27">
        <v>0</v>
      </c>
      <c r="U902" s="27">
        <v>1.3959853007494472E-3</v>
      </c>
      <c r="V902" s="27">
        <v>4.1741291766691829E-4</v>
      </c>
      <c r="W902" s="27">
        <v>0</v>
      </c>
      <c r="X902" s="27">
        <v>0</v>
      </c>
      <c r="Y902" s="27">
        <v>8.495392508383183E-7</v>
      </c>
      <c r="Z902" s="27">
        <v>1.5181912332629463E-5</v>
      </c>
      <c r="AA902" s="27">
        <v>1.0257721700290133E-5</v>
      </c>
      <c r="AB902" s="27">
        <v>3.3386072778448112E-5</v>
      </c>
      <c r="AC902" s="18">
        <v>1.7098105725859268E-4</v>
      </c>
      <c r="AD902" s="12">
        <v>895</v>
      </c>
      <c r="AE902" s="17">
        <v>8</v>
      </c>
      <c r="AF902" s="18">
        <v>0.96274565098127973</v>
      </c>
      <c r="AG902" t="str">
        <f>IF(AF902&lt;='CAV Tier 1 Analysis'!$A$5,"Tier 1", "Tier 2")</f>
        <v>Tier 2</v>
      </c>
      <c r="AH902" t="str">
        <f t="shared" si="28"/>
        <v>Texas - Tier 2</v>
      </c>
      <c r="AI902" t="str">
        <f t="shared" si="29"/>
        <v>Noonday, City Of - Tier 2</v>
      </c>
    </row>
    <row r="903" spans="1:35" x14ac:dyDescent="0.3">
      <c r="A903">
        <v>896</v>
      </c>
      <c r="B903">
        <v>6</v>
      </c>
      <c r="C903" t="s">
        <v>23</v>
      </c>
      <c r="D903" t="s">
        <v>2899</v>
      </c>
      <c r="E903" t="s">
        <v>6439</v>
      </c>
      <c r="F903" t="s">
        <v>1131</v>
      </c>
      <c r="G903" s="59">
        <v>11.146660000000001</v>
      </c>
      <c r="H903">
        <v>22</v>
      </c>
      <c r="I903">
        <v>0</v>
      </c>
      <c r="J903" s="12">
        <v>9</v>
      </c>
      <c r="K903" s="12">
        <v>1</v>
      </c>
      <c r="L903">
        <v>0</v>
      </c>
      <c r="M903" s="12">
        <v>2.9082317034878606</v>
      </c>
      <c r="N903" s="12">
        <v>33.036634059013885</v>
      </c>
      <c r="O903" s="12">
        <v>3465.7614893323052</v>
      </c>
      <c r="P903" s="12">
        <v>1799.4481725968933</v>
      </c>
      <c r="Q903" s="12">
        <v>2327.0130384700706</v>
      </c>
      <c r="R903" s="27">
        <v>5.0264824201170988E-5</v>
      </c>
      <c r="S903" s="27">
        <v>3.469653933562436E-5</v>
      </c>
      <c r="T903" s="27">
        <v>0</v>
      </c>
      <c r="U903" s="27">
        <v>8.3759118044966839E-4</v>
      </c>
      <c r="V903" s="27">
        <v>2.0870645883345915E-4</v>
      </c>
      <c r="W903" s="27">
        <v>0</v>
      </c>
      <c r="X903" s="27">
        <v>2.0209644915830909E-5</v>
      </c>
      <c r="Y903" s="27">
        <v>2.5262991777952989E-5</v>
      </c>
      <c r="Z903" s="27">
        <v>1.4249066212683199E-4</v>
      </c>
      <c r="AA903" s="27">
        <v>1.3396089291379921E-4</v>
      </c>
      <c r="AB903" s="27">
        <v>4.2728813684999835E-4</v>
      </c>
      <c r="AC903" s="18">
        <v>1.7095193921857604E-4</v>
      </c>
      <c r="AD903" s="12">
        <v>896</v>
      </c>
      <c r="AE903" s="17">
        <v>8</v>
      </c>
      <c r="AF903" s="18">
        <v>0.9629166029204983</v>
      </c>
      <c r="AG903" t="str">
        <f>IF(AF903&lt;='CAV Tier 1 Analysis'!$A$5,"Tier 1", "Tier 2")</f>
        <v>Tier 2</v>
      </c>
      <c r="AH903" t="str">
        <f t="shared" si="28"/>
        <v>Texas - Tier 2</v>
      </c>
      <c r="AI903" t="str">
        <f t="shared" si="29"/>
        <v>Argyle, Town Of - Tier 2</v>
      </c>
    </row>
    <row r="904" spans="1:35" x14ac:dyDescent="0.3">
      <c r="A904">
        <v>897</v>
      </c>
      <c r="B904">
        <v>6</v>
      </c>
      <c r="C904" t="s">
        <v>23</v>
      </c>
      <c r="D904" t="s">
        <v>4220</v>
      </c>
      <c r="E904" t="s">
        <v>6445</v>
      </c>
      <c r="F904" t="s">
        <v>1114</v>
      </c>
      <c r="G904" s="59">
        <v>15.238949999999999</v>
      </c>
      <c r="H904">
        <v>1</v>
      </c>
      <c r="I904">
        <v>0</v>
      </c>
      <c r="J904" s="12">
        <v>9</v>
      </c>
      <c r="K904" s="12">
        <v>1</v>
      </c>
      <c r="L904">
        <v>0</v>
      </c>
      <c r="M904" s="12">
        <v>0</v>
      </c>
      <c r="N904" s="12">
        <v>140.15203909114831</v>
      </c>
      <c r="O904" s="12">
        <v>2078.2664801244223</v>
      </c>
      <c r="P904" s="12">
        <v>0</v>
      </c>
      <c r="Q904" s="12">
        <v>3096.9117929075305</v>
      </c>
      <c r="R904" s="27">
        <v>6.8718624481273728E-5</v>
      </c>
      <c r="S904" s="27">
        <v>1.5771154243465616E-6</v>
      </c>
      <c r="T904" s="27">
        <v>0</v>
      </c>
      <c r="U904" s="27">
        <v>8.3759118044966839E-4</v>
      </c>
      <c r="V904" s="27">
        <v>2.0870645883345915E-4</v>
      </c>
      <c r="W904" s="27">
        <v>0</v>
      </c>
      <c r="X904" s="27">
        <v>0</v>
      </c>
      <c r="Y904" s="27">
        <v>1.0717374551227848E-4</v>
      </c>
      <c r="Z904" s="27">
        <v>8.5445454841723956E-5</v>
      </c>
      <c r="AA904" s="27">
        <v>0</v>
      </c>
      <c r="AB904" s="27">
        <v>5.6865760874732899E-4</v>
      </c>
      <c r="AC904" s="18">
        <v>1.7071547166273447E-4</v>
      </c>
      <c r="AD904" s="12">
        <v>897</v>
      </c>
      <c r="AE904" s="17">
        <v>8</v>
      </c>
      <c r="AF904" s="18">
        <v>0.963087318392161</v>
      </c>
      <c r="AG904" t="str">
        <f>IF(AF904&lt;='CAV Tier 1 Analysis'!$A$5,"Tier 1", "Tier 2")</f>
        <v>Tier 2</v>
      </c>
      <c r="AH904" t="str">
        <f t="shared" ref="AH904:AH967" si="30">C904&amp;" - "&amp;AG904</f>
        <v>Texas - Tier 2</v>
      </c>
      <c r="AI904" t="str">
        <f t="shared" ref="AI904:AI967" si="31">D904&amp;" - "&amp;AG904</f>
        <v>Northlake, Town Of - Tier 2</v>
      </c>
    </row>
    <row r="905" spans="1:35" x14ac:dyDescent="0.3">
      <c r="A905">
        <v>898</v>
      </c>
      <c r="B905">
        <v>6</v>
      </c>
      <c r="C905" t="s">
        <v>23</v>
      </c>
      <c r="D905" t="s">
        <v>2885</v>
      </c>
      <c r="E905" t="s">
        <v>6468</v>
      </c>
      <c r="F905" t="s">
        <v>1972</v>
      </c>
      <c r="G905" s="59">
        <v>1.5318299999999998</v>
      </c>
      <c r="H905">
        <v>9</v>
      </c>
      <c r="I905">
        <v>0</v>
      </c>
      <c r="J905" s="12">
        <v>8.25</v>
      </c>
      <c r="K905" s="12">
        <v>5</v>
      </c>
      <c r="L905">
        <v>0</v>
      </c>
      <c r="M905" s="12">
        <v>1.0000000000000002</v>
      </c>
      <c r="N905" s="12">
        <v>0</v>
      </c>
      <c r="O905" s="12">
        <v>346.12983465870997</v>
      </c>
      <c r="P905" s="12">
        <v>304.74274899635162</v>
      </c>
      <c r="Q905" s="12">
        <v>0</v>
      </c>
      <c r="R905" s="27">
        <v>6.9076445909429136E-6</v>
      </c>
      <c r="S905" s="27">
        <v>1.4194038819119055E-5</v>
      </c>
      <c r="T905" s="27">
        <v>0</v>
      </c>
      <c r="U905" s="27">
        <v>7.67791915412196E-4</v>
      </c>
      <c r="V905" s="27">
        <v>1.0435322941672958E-3</v>
      </c>
      <c r="W905" s="27">
        <v>0</v>
      </c>
      <c r="X905" s="27">
        <v>6.9491178751656397E-6</v>
      </c>
      <c r="Y905" s="27">
        <v>0</v>
      </c>
      <c r="Z905" s="27">
        <v>1.4230716532046247E-5</v>
      </c>
      <c r="AA905" s="27">
        <v>2.2686738849300676E-5</v>
      </c>
      <c r="AB905" s="27">
        <v>0</v>
      </c>
      <c r="AC905" s="18">
        <v>1.7057204238600602E-4</v>
      </c>
      <c r="AD905" s="12">
        <v>898</v>
      </c>
      <c r="AE905" s="17">
        <v>8</v>
      </c>
      <c r="AF905" s="18">
        <v>0.96325789043454701</v>
      </c>
      <c r="AG905" t="str">
        <f>IF(AF905&lt;='CAV Tier 1 Analysis'!$A$5,"Tier 1", "Tier 2")</f>
        <v>Tier 2</v>
      </c>
      <c r="AH905" t="str">
        <f t="shared" si="30"/>
        <v>Texas - Tier 2</v>
      </c>
      <c r="AI905" t="str">
        <f t="shared" si="31"/>
        <v>Trenton, City Of - Tier 2</v>
      </c>
    </row>
    <row r="906" spans="1:35" x14ac:dyDescent="0.3">
      <c r="A906">
        <v>899</v>
      </c>
      <c r="B906">
        <v>6</v>
      </c>
      <c r="C906" t="s">
        <v>23</v>
      </c>
      <c r="D906" t="s">
        <v>2875</v>
      </c>
      <c r="E906" t="s">
        <v>6310</v>
      </c>
      <c r="F906" t="s">
        <v>1428</v>
      </c>
      <c r="G906" s="59">
        <v>2.50122</v>
      </c>
      <c r="H906">
        <v>5</v>
      </c>
      <c r="I906">
        <v>0</v>
      </c>
      <c r="J906" s="12">
        <v>12</v>
      </c>
      <c r="K906" s="12">
        <v>1</v>
      </c>
      <c r="L906">
        <v>0</v>
      </c>
      <c r="M906" s="12">
        <v>0</v>
      </c>
      <c r="N906" s="12">
        <v>8.2844549089385602</v>
      </c>
      <c r="O906" s="12">
        <v>4950.1277457271617</v>
      </c>
      <c r="P906" s="12">
        <v>2550.9780651012125</v>
      </c>
      <c r="Q906" s="12">
        <v>717.39158442772259</v>
      </c>
      <c r="R906" s="27">
        <v>1.1279018431391367E-5</v>
      </c>
      <c r="S906" s="27">
        <v>7.8855771217328087E-6</v>
      </c>
      <c r="T906" s="27">
        <v>0</v>
      </c>
      <c r="U906" s="27">
        <v>1.1167882405995579E-3</v>
      </c>
      <c r="V906" s="27">
        <v>2.0870645883345915E-4</v>
      </c>
      <c r="W906" s="27">
        <v>0</v>
      </c>
      <c r="X906" s="27">
        <v>0</v>
      </c>
      <c r="Y906" s="27">
        <v>6.3350920034855468E-6</v>
      </c>
      <c r="Z906" s="27">
        <v>2.0351861554008835E-4</v>
      </c>
      <c r="AA906" s="27">
        <v>1.8990894242388817E-4</v>
      </c>
      <c r="AB906" s="27">
        <v>1.3172806015024501E-4</v>
      </c>
      <c r="AC906" s="18">
        <v>1.7055909137307711E-4</v>
      </c>
      <c r="AD906" s="12">
        <v>899</v>
      </c>
      <c r="AE906" s="17">
        <v>8</v>
      </c>
      <c r="AF906" s="18">
        <v>0.96342844952592011</v>
      </c>
      <c r="AG906" t="str">
        <f>IF(AF906&lt;='CAV Tier 1 Analysis'!$A$5,"Tier 1", "Tier 2")</f>
        <v>Tier 2</v>
      </c>
      <c r="AH906" t="str">
        <f t="shared" si="30"/>
        <v>Texas - Tier 2</v>
      </c>
      <c r="AI906" t="str">
        <f t="shared" si="31"/>
        <v>Lake Worth, City Of - Tier 2</v>
      </c>
    </row>
    <row r="907" spans="1:35" x14ac:dyDescent="0.3">
      <c r="A907">
        <v>900</v>
      </c>
      <c r="B907">
        <v>6</v>
      </c>
      <c r="C907" t="s">
        <v>23</v>
      </c>
      <c r="D907" t="s">
        <v>4353</v>
      </c>
      <c r="E907" t="s">
        <v>6616</v>
      </c>
      <c r="F907" t="s">
        <v>1228</v>
      </c>
      <c r="G907" s="59">
        <v>1.9313599999999997</v>
      </c>
      <c r="H907">
        <v>32</v>
      </c>
      <c r="I907">
        <v>1</v>
      </c>
      <c r="J907" s="12">
        <v>5</v>
      </c>
      <c r="K907" s="12">
        <v>4</v>
      </c>
      <c r="L907">
        <v>8</v>
      </c>
      <c r="M907" s="12">
        <v>9.6110098583381678</v>
      </c>
      <c r="N907" s="12">
        <v>35.918277737899956</v>
      </c>
      <c r="O907" s="12">
        <v>387.62203557335835</v>
      </c>
      <c r="P907" s="12">
        <v>347.58081360956612</v>
      </c>
      <c r="Q907" s="12">
        <v>247.43221933663511</v>
      </c>
      <c r="R907" s="27">
        <v>8.7092878825741152E-6</v>
      </c>
      <c r="S907" s="27">
        <v>5.046769357908997E-5</v>
      </c>
      <c r="T907" s="27">
        <v>2.0918751568906368E-5</v>
      </c>
      <c r="U907" s="27">
        <v>4.6532843358314913E-4</v>
      </c>
      <c r="V907" s="27">
        <v>8.3482583533383658E-4</v>
      </c>
      <c r="W907" s="27">
        <v>3.0684258975145751E-4</v>
      </c>
      <c r="X907" s="27">
        <v>6.6788040404970939E-5</v>
      </c>
      <c r="Y907" s="27">
        <v>2.7466574032629635E-5</v>
      </c>
      <c r="Z907" s="27">
        <v>1.5936619029845312E-5</v>
      </c>
      <c r="AA907" s="27">
        <v>2.5875841749665669E-5</v>
      </c>
      <c r="AB907" s="27">
        <v>4.543371706525604E-5</v>
      </c>
      <c r="AC907" s="18">
        <v>1.6987212581648923E-4</v>
      </c>
      <c r="AD907" s="12">
        <v>900</v>
      </c>
      <c r="AE907" s="17">
        <v>8</v>
      </c>
      <c r="AF907" s="18">
        <v>0.96359832165173664</v>
      </c>
      <c r="AG907" t="str">
        <f>IF(AF907&lt;='CAV Tier 1 Analysis'!$A$5,"Tier 1", "Tier 2")</f>
        <v>Tier 2</v>
      </c>
      <c r="AH907" t="str">
        <f t="shared" si="30"/>
        <v>Texas - Tier 2</v>
      </c>
      <c r="AI907" t="str">
        <f t="shared" si="31"/>
        <v>La Vernia, City Of - Tier 2</v>
      </c>
    </row>
    <row r="908" spans="1:35" x14ac:dyDescent="0.3">
      <c r="A908">
        <v>901</v>
      </c>
      <c r="B908">
        <v>6</v>
      </c>
      <c r="C908" t="s">
        <v>23</v>
      </c>
      <c r="D908" t="s">
        <v>3968</v>
      </c>
      <c r="E908" t="s">
        <v>6098</v>
      </c>
      <c r="F908" t="s">
        <v>1801</v>
      </c>
      <c r="G908" s="59">
        <v>2.84171</v>
      </c>
      <c r="H908">
        <v>1</v>
      </c>
      <c r="I908">
        <v>4</v>
      </c>
      <c r="J908" s="12">
        <v>9</v>
      </c>
      <c r="K908" s="12">
        <v>4</v>
      </c>
      <c r="L908">
        <v>0</v>
      </c>
      <c r="M908" s="12">
        <v>3.9728614109110358</v>
      </c>
      <c r="N908" s="12">
        <v>1.9724320608240826</v>
      </c>
      <c r="O908" s="12">
        <v>651.26006643492042</v>
      </c>
      <c r="P908" s="12">
        <v>523.6937057617306</v>
      </c>
      <c r="Q908" s="12">
        <v>0</v>
      </c>
      <c r="R908" s="27">
        <v>1.2814426346610519E-5</v>
      </c>
      <c r="S908" s="27">
        <v>1.5771154243465616E-6</v>
      </c>
      <c r="T908" s="27">
        <v>8.3675006275625474E-5</v>
      </c>
      <c r="U908" s="27">
        <v>8.3759118044966839E-4</v>
      </c>
      <c r="V908" s="27">
        <v>8.3482583533383658E-4</v>
      </c>
      <c r="W908" s="27">
        <v>0</v>
      </c>
      <c r="X908" s="27">
        <v>2.7607882246117659E-5</v>
      </c>
      <c r="Y908" s="27">
        <v>1.5083114958430192E-6</v>
      </c>
      <c r="Z908" s="27">
        <v>2.6775783148584309E-5</v>
      </c>
      <c r="AA908" s="27">
        <v>3.8986661302911359E-5</v>
      </c>
      <c r="AB908" s="27">
        <v>0</v>
      </c>
      <c r="AC908" s="18">
        <v>1.6957838200214035E-4</v>
      </c>
      <c r="AD908" s="12">
        <v>901</v>
      </c>
      <c r="AE908" s="17">
        <v>8</v>
      </c>
      <c r="AF908" s="18">
        <v>0.9637679000337388</v>
      </c>
      <c r="AG908" t="str">
        <f>IF(AF908&lt;='CAV Tier 1 Analysis'!$A$5,"Tier 1", "Tier 2")</f>
        <v>Tier 2</v>
      </c>
      <c r="AH908" t="str">
        <f t="shared" si="30"/>
        <v>Texas - Tier 2</v>
      </c>
      <c r="AI908" t="str">
        <f t="shared" si="31"/>
        <v>Malakoff, City Of - Tier 2</v>
      </c>
    </row>
    <row r="909" spans="1:35" x14ac:dyDescent="0.3">
      <c r="A909">
        <v>902</v>
      </c>
      <c r="B909">
        <v>6</v>
      </c>
      <c r="C909" t="s">
        <v>23</v>
      </c>
      <c r="D909" t="s">
        <v>3825</v>
      </c>
      <c r="E909" t="s">
        <v>5903</v>
      </c>
      <c r="F909" t="s">
        <v>1068</v>
      </c>
      <c r="G909" s="59">
        <v>4.0455500000000004</v>
      </c>
      <c r="H909">
        <v>210</v>
      </c>
      <c r="I909">
        <v>0</v>
      </c>
      <c r="J909" s="12">
        <v>2</v>
      </c>
      <c r="K909" s="12">
        <v>3</v>
      </c>
      <c r="L909">
        <v>0</v>
      </c>
      <c r="M909" s="12">
        <v>6.2963008737996082</v>
      </c>
      <c r="N909" s="12">
        <v>342.57792426664224</v>
      </c>
      <c r="O909" s="12">
        <v>3232.0186014490964</v>
      </c>
      <c r="P909" s="12">
        <v>3227.07068432501</v>
      </c>
      <c r="Q909" s="12">
        <v>127.75255985814147</v>
      </c>
      <c r="R909" s="27">
        <v>1.8243030607109869E-5</v>
      </c>
      <c r="S909" s="27">
        <v>3.3119423911277796E-4</v>
      </c>
      <c r="T909" s="27">
        <v>0</v>
      </c>
      <c r="U909" s="27">
        <v>1.8613137343325965E-4</v>
      </c>
      <c r="V909" s="27">
        <v>6.2611937650037738E-4</v>
      </c>
      <c r="W909" s="27">
        <v>0</v>
      </c>
      <c r="X909" s="27">
        <v>4.3753736949541884E-5</v>
      </c>
      <c r="Y909" s="27">
        <v>2.6196807061508237E-4</v>
      </c>
      <c r="Z909" s="27">
        <v>1.3288060126014122E-4</v>
      </c>
      <c r="AA909" s="27">
        <v>2.4024102330451845E-4</v>
      </c>
      <c r="AB909" s="27">
        <v>2.3458034990423731E-5</v>
      </c>
      <c r="AC909" s="18">
        <v>1.6945358970665749E-4</v>
      </c>
      <c r="AD909" s="12">
        <v>902</v>
      </c>
      <c r="AE909" s="17">
        <v>8</v>
      </c>
      <c r="AF909" s="18">
        <v>0.96393735362344546</v>
      </c>
      <c r="AG909" t="str">
        <f>IF(AF909&lt;='CAV Tier 1 Analysis'!$A$5,"Tier 1", "Tier 2")</f>
        <v>Tier 2</v>
      </c>
      <c r="AH909" t="str">
        <f t="shared" si="30"/>
        <v>Texas - Tier 2</v>
      </c>
      <c r="AI909" t="str">
        <f t="shared" si="31"/>
        <v>Alpine, City Of - Tier 2</v>
      </c>
    </row>
    <row r="910" spans="1:35" x14ac:dyDescent="0.3">
      <c r="A910">
        <v>903</v>
      </c>
      <c r="B910">
        <v>6</v>
      </c>
      <c r="C910" t="s">
        <v>23</v>
      </c>
      <c r="D910" t="s">
        <v>3793</v>
      </c>
      <c r="E910" t="s">
        <v>5862</v>
      </c>
      <c r="F910" t="s">
        <v>1172</v>
      </c>
      <c r="G910" s="59">
        <v>16.9694</v>
      </c>
      <c r="H910">
        <v>118</v>
      </c>
      <c r="I910">
        <v>0</v>
      </c>
      <c r="J910" s="12">
        <v>10</v>
      </c>
      <c r="K910" s="12">
        <v>1</v>
      </c>
      <c r="L910">
        <v>1</v>
      </c>
      <c r="M910" s="12">
        <v>24.34922507572454</v>
      </c>
      <c r="N910" s="12">
        <v>68.282774070353611</v>
      </c>
      <c r="O910" s="12">
        <v>2539.6283382322131</v>
      </c>
      <c r="P910" s="12">
        <v>76.861164029004158</v>
      </c>
      <c r="Q910" s="12">
        <v>474.45378459877884</v>
      </c>
      <c r="R910" s="27">
        <v>7.6521927447266793E-5</v>
      </c>
      <c r="S910" s="27">
        <v>1.8609962007289427E-4</v>
      </c>
      <c r="T910" s="27">
        <v>0</v>
      </c>
      <c r="U910" s="27">
        <v>9.3065686716629827E-4</v>
      </c>
      <c r="V910" s="27">
        <v>2.0870645883345915E-4</v>
      </c>
      <c r="W910" s="27">
        <v>3.8355323718932189E-5</v>
      </c>
      <c r="X910" s="27">
        <v>1.692056352201488E-4</v>
      </c>
      <c r="Y910" s="27">
        <v>5.2215584579037935E-5</v>
      </c>
      <c r="Z910" s="27">
        <v>1.0441379898317544E-4</v>
      </c>
      <c r="AA910" s="27">
        <v>5.7219709467153107E-6</v>
      </c>
      <c r="AB910" s="27">
        <v>8.7119612263079324E-5</v>
      </c>
      <c r="AC910" s="18">
        <v>1.6900152720281887E-4</v>
      </c>
      <c r="AD910" s="12">
        <v>903</v>
      </c>
      <c r="AE910" s="17">
        <v>8</v>
      </c>
      <c r="AF910" s="18">
        <v>0.96410635515064824</v>
      </c>
      <c r="AG910" t="str">
        <f>IF(AF910&lt;='CAV Tier 1 Analysis'!$A$5,"Tier 1", "Tier 2")</f>
        <v>Tier 2</v>
      </c>
      <c r="AH910" t="str">
        <f t="shared" si="30"/>
        <v>Texas - Tier 2</v>
      </c>
      <c r="AI910" t="str">
        <f t="shared" si="31"/>
        <v>Salado, Village Of - Tier 2</v>
      </c>
    </row>
    <row r="911" spans="1:35" x14ac:dyDescent="0.3">
      <c r="A911">
        <v>904</v>
      </c>
      <c r="B911">
        <v>6</v>
      </c>
      <c r="C911" t="s">
        <v>23</v>
      </c>
      <c r="D911" t="s">
        <v>2897</v>
      </c>
      <c r="E911" t="s">
        <v>6332</v>
      </c>
      <c r="F911" t="s">
        <v>1621</v>
      </c>
      <c r="G911" s="59">
        <v>5.5941299999999998</v>
      </c>
      <c r="H911">
        <v>37</v>
      </c>
      <c r="I911">
        <v>0</v>
      </c>
      <c r="J911" s="12">
        <v>5</v>
      </c>
      <c r="K911" s="12">
        <v>5</v>
      </c>
      <c r="L911">
        <v>0</v>
      </c>
      <c r="M911" s="12">
        <v>0.87140985282787498</v>
      </c>
      <c r="N911" s="12">
        <v>97.040176992287314</v>
      </c>
      <c r="O911" s="12">
        <v>1734.0356244663767</v>
      </c>
      <c r="P911" s="12">
        <v>1529.4506588510931</v>
      </c>
      <c r="Q911" s="12">
        <v>0</v>
      </c>
      <c r="R911" s="27">
        <v>2.5226207761652068E-5</v>
      </c>
      <c r="S911" s="27">
        <v>5.8353270700822782E-5</v>
      </c>
      <c r="T911" s="27">
        <v>0</v>
      </c>
      <c r="U911" s="27">
        <v>4.6532843358314913E-4</v>
      </c>
      <c r="V911" s="27">
        <v>1.0435322941672958E-3</v>
      </c>
      <c r="W911" s="27">
        <v>0</v>
      </c>
      <c r="X911" s="27">
        <v>6.0555297848816439E-6</v>
      </c>
      <c r="Y911" s="27">
        <v>7.4206264146282498E-5</v>
      </c>
      <c r="Z911" s="27">
        <v>7.1292812573011313E-5</v>
      </c>
      <c r="AA911" s="27">
        <v>1.1386078190382478E-4</v>
      </c>
      <c r="AB911" s="27">
        <v>0</v>
      </c>
      <c r="AC911" s="18">
        <v>1.6889596314735637E-4</v>
      </c>
      <c r="AD911" s="12">
        <v>904</v>
      </c>
      <c r="AE911" s="17">
        <v>8</v>
      </c>
      <c r="AF911" s="18">
        <v>0.96427525111379564</v>
      </c>
      <c r="AG911" t="str">
        <f>IF(AF911&lt;='CAV Tier 1 Analysis'!$A$5,"Tier 1", "Tier 2")</f>
        <v>Tier 2</v>
      </c>
      <c r="AH911" t="str">
        <f t="shared" si="30"/>
        <v>Texas - Tier 2</v>
      </c>
      <c r="AI911" t="str">
        <f t="shared" si="31"/>
        <v>Canton, City Of - Tier 2</v>
      </c>
    </row>
    <row r="912" spans="1:35" x14ac:dyDescent="0.3">
      <c r="A912">
        <v>905</v>
      </c>
      <c r="B912">
        <v>6</v>
      </c>
      <c r="C912" t="s">
        <v>23</v>
      </c>
      <c r="D912" t="s">
        <v>4101</v>
      </c>
      <c r="E912" t="s">
        <v>6278</v>
      </c>
      <c r="F912" t="s">
        <v>2066</v>
      </c>
      <c r="G912" s="59">
        <v>1.1565000000000001</v>
      </c>
      <c r="H912">
        <v>0</v>
      </c>
      <c r="I912">
        <v>0</v>
      </c>
      <c r="J912" s="12">
        <v>15</v>
      </c>
      <c r="K912" s="12">
        <v>2</v>
      </c>
      <c r="L912">
        <v>0</v>
      </c>
      <c r="M912" s="12">
        <v>0</v>
      </c>
      <c r="N912" s="12">
        <v>0</v>
      </c>
      <c r="O912" s="12">
        <v>354.05264140377091</v>
      </c>
      <c r="P912" s="12">
        <v>197.64452587596313</v>
      </c>
      <c r="Q912" s="12">
        <v>49.653724099309329</v>
      </c>
      <c r="R912" s="27">
        <v>5.2151289434372493E-6</v>
      </c>
      <c r="S912" s="27">
        <v>0</v>
      </c>
      <c r="T912" s="27">
        <v>0</v>
      </c>
      <c r="U912" s="27">
        <v>1.3959853007494472E-3</v>
      </c>
      <c r="V912" s="27">
        <v>4.1741291766691829E-4</v>
      </c>
      <c r="W912" s="27">
        <v>0</v>
      </c>
      <c r="X912" s="27">
        <v>0</v>
      </c>
      <c r="Y912" s="27">
        <v>0</v>
      </c>
      <c r="Z912" s="27">
        <v>1.455645330951392E-5</v>
      </c>
      <c r="AA912" s="27">
        <v>1.4713753676861092E-5</v>
      </c>
      <c r="AB912" s="27">
        <v>9.1174595532162624E-6</v>
      </c>
      <c r="AC912" s="18">
        <v>1.6881827399085403E-4</v>
      </c>
      <c r="AD912" s="12">
        <v>905</v>
      </c>
      <c r="AE912" s="17">
        <v>8</v>
      </c>
      <c r="AF912" s="18">
        <v>0.96444406938778648</v>
      </c>
      <c r="AG912" t="str">
        <f>IF(AF912&lt;='CAV Tier 1 Analysis'!$A$5,"Tier 1", "Tier 2")</f>
        <v>Tier 2</v>
      </c>
      <c r="AH912" t="str">
        <f t="shared" si="30"/>
        <v>Texas - Tier 2</v>
      </c>
      <c r="AI912" t="str">
        <f t="shared" si="31"/>
        <v>Bullard, City Of - Tier 2</v>
      </c>
    </row>
    <row r="913" spans="1:35" x14ac:dyDescent="0.3">
      <c r="A913">
        <v>906</v>
      </c>
      <c r="B913">
        <v>6</v>
      </c>
      <c r="C913" t="s">
        <v>23</v>
      </c>
      <c r="D913" t="s">
        <v>4465</v>
      </c>
      <c r="E913" t="s">
        <v>6763</v>
      </c>
      <c r="F913" t="s">
        <v>1997</v>
      </c>
      <c r="G913" s="59">
        <v>3.23692</v>
      </c>
      <c r="H913">
        <v>3</v>
      </c>
      <c r="I913">
        <v>0</v>
      </c>
      <c r="J913" s="12">
        <v>7</v>
      </c>
      <c r="K913" s="12">
        <v>5.5</v>
      </c>
      <c r="L913">
        <v>0</v>
      </c>
      <c r="M913" s="12">
        <v>0</v>
      </c>
      <c r="N913" s="12">
        <v>6.4207409642100579</v>
      </c>
      <c r="O913" s="12">
        <v>552.931577952108</v>
      </c>
      <c r="P913" s="12">
        <v>38.911094708197425</v>
      </c>
      <c r="Q913" s="12">
        <v>28.388528795093634</v>
      </c>
      <c r="R913" s="27">
        <v>1.4596589000943276E-5</v>
      </c>
      <c r="S913" s="27">
        <v>4.7313462730396847E-6</v>
      </c>
      <c r="T913" s="27">
        <v>0</v>
      </c>
      <c r="U913" s="27">
        <v>6.5145980701640873E-4</v>
      </c>
      <c r="V913" s="27">
        <v>1.1478855235840253E-3</v>
      </c>
      <c r="W913" s="27">
        <v>0</v>
      </c>
      <c r="X913" s="27">
        <v>0</v>
      </c>
      <c r="Y913" s="27">
        <v>4.9099168485945446E-6</v>
      </c>
      <c r="Z913" s="27">
        <v>2.2733124277518781E-5</v>
      </c>
      <c r="AA913" s="27">
        <v>2.8967575008514773E-6</v>
      </c>
      <c r="AB913" s="27">
        <v>5.2127260897271085E-6</v>
      </c>
      <c r="AC913" s="18">
        <v>1.6858416278100989E-4</v>
      </c>
      <c r="AD913" s="12">
        <v>906</v>
      </c>
      <c r="AE913" s="17">
        <v>8</v>
      </c>
      <c r="AF913" s="18">
        <v>0.96461265355056747</v>
      </c>
      <c r="AG913" t="str">
        <f>IF(AF913&lt;='CAV Tier 1 Analysis'!$A$5,"Tier 1", "Tier 2")</f>
        <v>Tier 2</v>
      </c>
      <c r="AH913" t="str">
        <f t="shared" si="30"/>
        <v>Texas - Tier 2</v>
      </c>
      <c r="AI913" t="str">
        <f t="shared" si="31"/>
        <v>Bruceville-Eddy, City Of - Tier 2</v>
      </c>
    </row>
    <row r="914" spans="1:35" x14ac:dyDescent="0.3">
      <c r="A914">
        <v>907</v>
      </c>
      <c r="B914">
        <v>6</v>
      </c>
      <c r="C914" t="s">
        <v>23</v>
      </c>
      <c r="D914" t="s">
        <v>4644</v>
      </c>
      <c r="E914" t="s">
        <v>6984</v>
      </c>
      <c r="F914" t="s">
        <v>2346</v>
      </c>
      <c r="G914" s="59">
        <v>6.51152</v>
      </c>
      <c r="H914">
        <v>0</v>
      </c>
      <c r="I914">
        <v>0</v>
      </c>
      <c r="J914" s="12">
        <v>11</v>
      </c>
      <c r="K914" s="12">
        <v>3.6</v>
      </c>
      <c r="L914">
        <v>0</v>
      </c>
      <c r="M914" s="12">
        <v>0</v>
      </c>
      <c r="N914" s="12">
        <v>0</v>
      </c>
      <c r="O914" s="12">
        <v>1196.1173858997233</v>
      </c>
      <c r="P914" s="12">
        <v>0</v>
      </c>
      <c r="Q914" s="12">
        <v>0</v>
      </c>
      <c r="R914" s="27">
        <v>2.9363092449434081E-5</v>
      </c>
      <c r="S914" s="27">
        <v>0</v>
      </c>
      <c r="T914" s="27">
        <v>0</v>
      </c>
      <c r="U914" s="27">
        <v>1.0237225538829282E-3</v>
      </c>
      <c r="V914" s="27">
        <v>7.513432518004529E-4</v>
      </c>
      <c r="W914" s="27">
        <v>0</v>
      </c>
      <c r="X914" s="27">
        <v>0</v>
      </c>
      <c r="Y914" s="27">
        <v>0</v>
      </c>
      <c r="Z914" s="27">
        <v>4.9176943890360489E-5</v>
      </c>
      <c r="AA914" s="27">
        <v>0</v>
      </c>
      <c r="AB914" s="27">
        <v>0</v>
      </c>
      <c r="AC914" s="18">
        <v>1.6850962200210689E-4</v>
      </c>
      <c r="AD914" s="12">
        <v>907</v>
      </c>
      <c r="AE914" s="17">
        <v>8</v>
      </c>
      <c r="AF914" s="18">
        <v>0.96478116317256957</v>
      </c>
      <c r="AG914" t="str">
        <f>IF(AF914&lt;='CAV Tier 1 Analysis'!$A$5,"Tier 1", "Tier 2")</f>
        <v>Tier 2</v>
      </c>
      <c r="AH914" t="str">
        <f t="shared" si="30"/>
        <v>Texas - Tier 2</v>
      </c>
      <c r="AI914" t="str">
        <f t="shared" si="31"/>
        <v>Clarksville City, City Of - Tier 2</v>
      </c>
    </row>
    <row r="915" spans="1:35" x14ac:dyDescent="0.3">
      <c r="A915">
        <v>908</v>
      </c>
      <c r="B915">
        <v>6</v>
      </c>
      <c r="C915" t="s">
        <v>23</v>
      </c>
      <c r="D915" t="s">
        <v>3467</v>
      </c>
      <c r="E915" t="s">
        <v>6626</v>
      </c>
      <c r="F915" t="s">
        <v>2070</v>
      </c>
      <c r="G915" s="59">
        <v>0.64230999999999994</v>
      </c>
      <c r="H915">
        <v>2</v>
      </c>
      <c r="I915">
        <v>0</v>
      </c>
      <c r="J915" s="12">
        <v>13</v>
      </c>
      <c r="K915" s="12">
        <v>3</v>
      </c>
      <c r="L915">
        <v>0</v>
      </c>
      <c r="M915" s="12">
        <v>1.0000000000000002</v>
      </c>
      <c r="N915" s="12">
        <v>0</v>
      </c>
      <c r="O915" s="12">
        <v>42.201390116714506</v>
      </c>
      <c r="P915" s="12">
        <v>28.072926230686271</v>
      </c>
      <c r="Q915" s="12">
        <v>1.6429811282082909</v>
      </c>
      <c r="R915" s="27">
        <v>2.8964370701765491E-6</v>
      </c>
      <c r="S915" s="27">
        <v>3.1542308486931231E-6</v>
      </c>
      <c r="T915" s="27">
        <v>0</v>
      </c>
      <c r="U915" s="27">
        <v>1.2098539273161877E-3</v>
      </c>
      <c r="V915" s="27">
        <v>6.2611937650037738E-4</v>
      </c>
      <c r="W915" s="27">
        <v>0</v>
      </c>
      <c r="X915" s="27">
        <v>6.9491178751656397E-6</v>
      </c>
      <c r="Y915" s="27">
        <v>0</v>
      </c>
      <c r="Z915" s="27">
        <v>1.7350599684694066E-6</v>
      </c>
      <c r="AA915" s="27">
        <v>2.0899041838691525E-6</v>
      </c>
      <c r="AB915" s="27">
        <v>3.0168560878085437E-7</v>
      </c>
      <c r="AC915" s="18">
        <v>1.6846361267015632E-4</v>
      </c>
      <c r="AD915" s="12">
        <v>908</v>
      </c>
      <c r="AE915" s="17">
        <v>8</v>
      </c>
      <c r="AF915" s="18">
        <v>0.96494962678523977</v>
      </c>
      <c r="AG915" t="str">
        <f>IF(AF915&lt;='CAV Tier 1 Analysis'!$A$5,"Tier 1", "Tier 2")</f>
        <v>Tier 2</v>
      </c>
      <c r="AH915" t="str">
        <f t="shared" si="30"/>
        <v>Texas - Tier 2</v>
      </c>
      <c r="AI915" t="str">
        <f t="shared" si="31"/>
        <v>Goodrich, City Of - Tier 2</v>
      </c>
    </row>
    <row r="916" spans="1:35" x14ac:dyDescent="0.3">
      <c r="A916">
        <v>909</v>
      </c>
      <c r="B916">
        <v>6</v>
      </c>
      <c r="C916" t="s">
        <v>23</v>
      </c>
      <c r="D916" t="s">
        <v>4522</v>
      </c>
      <c r="E916" t="s">
        <v>6835</v>
      </c>
      <c r="F916" t="s">
        <v>1202</v>
      </c>
      <c r="G916" s="59">
        <v>4.0561600000000002</v>
      </c>
      <c r="H916">
        <v>69</v>
      </c>
      <c r="I916">
        <v>2</v>
      </c>
      <c r="J916" s="12">
        <v>10.199999999999999</v>
      </c>
      <c r="K916" s="12">
        <v>1</v>
      </c>
      <c r="L916">
        <v>1</v>
      </c>
      <c r="M916" s="12">
        <v>13.121306851800719</v>
      </c>
      <c r="N916" s="12">
        <v>50.820552862183824</v>
      </c>
      <c r="O916" s="12">
        <v>2403.8869449315107</v>
      </c>
      <c r="P916" s="12">
        <v>1791.6291825754129</v>
      </c>
      <c r="Q916" s="12">
        <v>666.89249266855768</v>
      </c>
      <c r="R916" s="27">
        <v>1.8290875413067387E-5</v>
      </c>
      <c r="S916" s="27">
        <v>1.0882096427991276E-4</v>
      </c>
      <c r="T916" s="27">
        <v>4.1837503137812737E-5</v>
      </c>
      <c r="U916" s="27">
        <v>9.4927000450962412E-4</v>
      </c>
      <c r="V916" s="27">
        <v>2.0870645883345915E-4</v>
      </c>
      <c r="W916" s="27">
        <v>3.8355323718932189E-5</v>
      </c>
      <c r="X916" s="27">
        <v>9.1181507989381754E-5</v>
      </c>
      <c r="Y916" s="27">
        <v>3.8862288658552825E-5</v>
      </c>
      <c r="Z916" s="27">
        <v>9.8832953022202487E-5</v>
      </c>
      <c r="AA916" s="27">
        <v>1.3337880397069283E-4</v>
      </c>
      <c r="AB916" s="27">
        <v>1.2245537345976682E-4</v>
      </c>
      <c r="AC916" s="18">
        <v>1.6818109609030953E-4</v>
      </c>
      <c r="AD916" s="12">
        <v>909</v>
      </c>
      <c r="AE916" s="17">
        <v>8</v>
      </c>
      <c r="AF916" s="18">
        <v>0.96511780788133006</v>
      </c>
      <c r="AG916" t="str">
        <f>IF(AF916&lt;='CAV Tier 1 Analysis'!$A$5,"Tier 1", "Tier 2")</f>
        <v>Tier 2</v>
      </c>
      <c r="AH916" t="str">
        <f t="shared" si="30"/>
        <v>Texas - Tier 2</v>
      </c>
      <c r="AI916" t="str">
        <f t="shared" si="31"/>
        <v>Trophy Club, Town Of - Tier 2</v>
      </c>
    </row>
    <row r="917" spans="1:35" x14ac:dyDescent="0.3">
      <c r="A917">
        <v>910</v>
      </c>
      <c r="B917">
        <v>6</v>
      </c>
      <c r="C917" t="s">
        <v>23</v>
      </c>
      <c r="D917" t="s">
        <v>4519</v>
      </c>
      <c r="E917" t="s">
        <v>6832</v>
      </c>
      <c r="F917" t="s">
        <v>1100</v>
      </c>
      <c r="G917" s="59">
        <v>5.2373500000000002</v>
      </c>
      <c r="H917">
        <v>38</v>
      </c>
      <c r="I917">
        <v>9</v>
      </c>
      <c r="J917" s="12">
        <v>9</v>
      </c>
      <c r="K917" s="12">
        <v>1</v>
      </c>
      <c r="L917">
        <v>5</v>
      </c>
      <c r="M917" s="12">
        <v>21.711147813302532</v>
      </c>
      <c r="N917" s="12">
        <v>88.205842406955156</v>
      </c>
      <c r="O917" s="12">
        <v>898.40196116990023</v>
      </c>
      <c r="P917" s="12">
        <v>0</v>
      </c>
      <c r="Q917" s="12">
        <v>448.2169163613064</v>
      </c>
      <c r="R917" s="27">
        <v>2.3617341609953373E-5</v>
      </c>
      <c r="S917" s="27">
        <v>5.9930386125169345E-5</v>
      </c>
      <c r="T917" s="27">
        <v>1.8826876412015732E-4</v>
      </c>
      <c r="U917" s="27">
        <v>8.3759118044966839E-4</v>
      </c>
      <c r="V917" s="27">
        <v>2.0870645883345915E-4</v>
      </c>
      <c r="W917" s="27">
        <v>1.9177661859466093E-4</v>
      </c>
      <c r="X917" s="27">
        <v>1.5087332535978397E-4</v>
      </c>
      <c r="Y917" s="27">
        <v>6.7450681189669585E-5</v>
      </c>
      <c r="Z917" s="27">
        <v>3.6936728247795821E-5</v>
      </c>
      <c r="AA917" s="27">
        <v>0</v>
      </c>
      <c r="AB917" s="27">
        <v>8.2301975936752972E-5</v>
      </c>
      <c r="AC917" s="18">
        <v>1.6795031458791555E-4</v>
      </c>
      <c r="AD917" s="12">
        <v>910</v>
      </c>
      <c r="AE917" s="17">
        <v>8</v>
      </c>
      <c r="AF917" s="18">
        <v>0.965285758195918</v>
      </c>
      <c r="AG917" t="str">
        <f>IF(AF917&lt;='CAV Tier 1 Analysis'!$A$5,"Tier 1", "Tier 2")</f>
        <v>Tier 2</v>
      </c>
      <c r="AH917" t="str">
        <f t="shared" si="30"/>
        <v>Texas - Tier 2</v>
      </c>
      <c r="AI917" t="str">
        <f t="shared" si="31"/>
        <v>Jonestown, City Of - Tier 2</v>
      </c>
    </row>
    <row r="918" spans="1:35" x14ac:dyDescent="0.3">
      <c r="A918">
        <v>911</v>
      </c>
      <c r="B918">
        <v>6</v>
      </c>
      <c r="C918" t="s">
        <v>23</v>
      </c>
      <c r="D918" t="s">
        <v>4103</v>
      </c>
      <c r="E918" t="s">
        <v>6280</v>
      </c>
      <c r="F918" t="s">
        <v>2091</v>
      </c>
      <c r="G918" s="59">
        <v>2.1033200000000001</v>
      </c>
      <c r="H918">
        <v>0</v>
      </c>
      <c r="I918">
        <v>0</v>
      </c>
      <c r="J918" s="12">
        <v>15</v>
      </c>
      <c r="K918" s="12">
        <v>2</v>
      </c>
      <c r="L918">
        <v>0</v>
      </c>
      <c r="M918" s="12">
        <v>0</v>
      </c>
      <c r="N918" s="12">
        <v>0.92095456630138084</v>
      </c>
      <c r="O918" s="12">
        <v>334.70871358424927</v>
      </c>
      <c r="P918" s="12">
        <v>50.250159713130756</v>
      </c>
      <c r="Q918" s="12">
        <v>0.85909706668235231</v>
      </c>
      <c r="R918" s="27">
        <v>9.4847254728149034E-6</v>
      </c>
      <c r="S918" s="27">
        <v>0</v>
      </c>
      <c r="T918" s="27">
        <v>0</v>
      </c>
      <c r="U918" s="27">
        <v>1.3959853007494472E-3</v>
      </c>
      <c r="V918" s="27">
        <v>4.1741291766691829E-4</v>
      </c>
      <c r="W918" s="27">
        <v>0</v>
      </c>
      <c r="X918" s="27">
        <v>0</v>
      </c>
      <c r="Y918" s="27">
        <v>7.0425054788509887E-7</v>
      </c>
      <c r="Z918" s="27">
        <v>1.3761150721144428E-5</v>
      </c>
      <c r="AA918" s="27">
        <v>3.7409003308593752E-6</v>
      </c>
      <c r="AB918" s="27">
        <v>1.5774814275958876E-7</v>
      </c>
      <c r="AC918" s="18">
        <v>1.6738609033016628E-4</v>
      </c>
      <c r="AD918" s="12">
        <v>911</v>
      </c>
      <c r="AE918" s="17">
        <v>8</v>
      </c>
      <c r="AF918" s="18">
        <v>0.96545314428624818</v>
      </c>
      <c r="AG918" t="str">
        <f>IF(AF918&lt;='CAV Tier 1 Analysis'!$A$5,"Tier 1", "Tier 2")</f>
        <v>Tier 2</v>
      </c>
      <c r="AH918" t="str">
        <f t="shared" si="30"/>
        <v>Texas - Tier 2</v>
      </c>
      <c r="AI918" t="str">
        <f t="shared" si="31"/>
        <v>Troup, City Of - Tier 2</v>
      </c>
    </row>
    <row r="919" spans="1:35" x14ac:dyDescent="0.3">
      <c r="A919">
        <v>912</v>
      </c>
      <c r="B919">
        <v>6</v>
      </c>
      <c r="C919" t="s">
        <v>23</v>
      </c>
      <c r="D919" t="s">
        <v>4176</v>
      </c>
      <c r="E919" t="s">
        <v>6380</v>
      </c>
      <c r="F919" t="s">
        <v>1601</v>
      </c>
      <c r="G919" s="59">
        <v>3.0534399999999997</v>
      </c>
      <c r="H919">
        <v>40</v>
      </c>
      <c r="I919">
        <v>0</v>
      </c>
      <c r="J919" s="12">
        <v>7</v>
      </c>
      <c r="K919" s="12">
        <v>4</v>
      </c>
      <c r="L919">
        <v>0</v>
      </c>
      <c r="M919" s="12">
        <v>1.8403702054076716</v>
      </c>
      <c r="N919" s="12">
        <v>49.058945974925571</v>
      </c>
      <c r="O919" s="12">
        <v>1767.8826507022973</v>
      </c>
      <c r="P919" s="12">
        <v>1714.8682774650581</v>
      </c>
      <c r="Q919" s="12">
        <v>144.02581866935452</v>
      </c>
      <c r="R919" s="27">
        <v>1.3769203044573308E-5</v>
      </c>
      <c r="S919" s="27">
        <v>6.308461697386247E-5</v>
      </c>
      <c r="T919" s="27">
        <v>0</v>
      </c>
      <c r="U919" s="27">
        <v>6.5145980701640873E-4</v>
      </c>
      <c r="V919" s="27">
        <v>8.3482583533383658E-4</v>
      </c>
      <c r="W919" s="27">
        <v>0</v>
      </c>
      <c r="X919" s="27">
        <v>1.2788949491320708E-5</v>
      </c>
      <c r="Y919" s="27">
        <v>3.7515194392554255E-5</v>
      </c>
      <c r="Z919" s="27">
        <v>7.2684392805588062E-5</v>
      </c>
      <c r="AA919" s="27">
        <v>1.2766429685342779E-4</v>
      </c>
      <c r="AB919" s="27">
        <v>2.6446144778795456E-5</v>
      </c>
      <c r="AC919" s="18">
        <v>1.672944036991243E-4</v>
      </c>
      <c r="AD919" s="12">
        <v>912</v>
      </c>
      <c r="AE919" s="17">
        <v>8</v>
      </c>
      <c r="AF919" s="18">
        <v>0.96562043868994729</v>
      </c>
      <c r="AG919" t="str">
        <f>IF(AF919&lt;='CAV Tier 1 Analysis'!$A$5,"Tier 1", "Tier 2")</f>
        <v>Tier 2</v>
      </c>
      <c r="AH919" t="str">
        <f t="shared" si="30"/>
        <v>Texas - Tier 2</v>
      </c>
      <c r="AI919" t="str">
        <f t="shared" si="31"/>
        <v>Devine, City Of - Tier 2</v>
      </c>
    </row>
    <row r="920" spans="1:35" x14ac:dyDescent="0.3">
      <c r="A920">
        <v>913</v>
      </c>
      <c r="B920">
        <v>6</v>
      </c>
      <c r="C920" t="s">
        <v>23</v>
      </c>
      <c r="D920" t="s">
        <v>4253</v>
      </c>
      <c r="E920" t="s">
        <v>6490</v>
      </c>
      <c r="F920" t="s">
        <v>2031</v>
      </c>
      <c r="G920" s="59">
        <v>0.49867</v>
      </c>
      <c r="H920">
        <v>0</v>
      </c>
      <c r="I920">
        <v>0</v>
      </c>
      <c r="J920" s="12">
        <v>4</v>
      </c>
      <c r="K920" s="12">
        <v>7</v>
      </c>
      <c r="L920">
        <v>0</v>
      </c>
      <c r="M920" s="12">
        <v>0</v>
      </c>
      <c r="N920" s="12">
        <v>0</v>
      </c>
      <c r="O920" s="12">
        <v>1.6269081687705158</v>
      </c>
      <c r="P920" s="12">
        <v>0</v>
      </c>
      <c r="Q920" s="12">
        <v>0</v>
      </c>
      <c r="R920" s="27">
        <v>2.2487058800033317E-6</v>
      </c>
      <c r="S920" s="27">
        <v>0</v>
      </c>
      <c r="T920" s="27">
        <v>0</v>
      </c>
      <c r="U920" s="27">
        <v>3.7226274686651931E-4</v>
      </c>
      <c r="V920" s="27">
        <v>1.460945211834214E-3</v>
      </c>
      <c r="W920" s="27">
        <v>0</v>
      </c>
      <c r="X920" s="27">
        <v>0</v>
      </c>
      <c r="Y920" s="27">
        <v>0</v>
      </c>
      <c r="Z920" s="27">
        <v>6.6888394628772776E-8</v>
      </c>
      <c r="AA920" s="27">
        <v>0</v>
      </c>
      <c r="AB920" s="27">
        <v>0</v>
      </c>
      <c r="AC920" s="18">
        <v>1.6686577754321504E-4</v>
      </c>
      <c r="AD920" s="12">
        <v>913</v>
      </c>
      <c r="AE920" s="17">
        <v>8</v>
      </c>
      <c r="AF920" s="18">
        <v>0.9657873044674905</v>
      </c>
      <c r="AG920" t="str">
        <f>IF(AF920&lt;='CAV Tier 1 Analysis'!$A$5,"Tier 1", "Tier 2")</f>
        <v>Tier 2</v>
      </c>
      <c r="AH920" t="str">
        <f t="shared" si="30"/>
        <v>Texas - Tier 2</v>
      </c>
      <c r="AI920" t="str">
        <f t="shared" si="31"/>
        <v>O'Brien, City Of - Tier 2</v>
      </c>
    </row>
    <row r="921" spans="1:35" x14ac:dyDescent="0.3">
      <c r="A921">
        <v>914</v>
      </c>
      <c r="B921">
        <v>6</v>
      </c>
      <c r="C921" t="s">
        <v>23</v>
      </c>
      <c r="D921" t="s">
        <v>4169</v>
      </c>
      <c r="E921" t="s">
        <v>6371</v>
      </c>
      <c r="F921" t="s">
        <v>1810</v>
      </c>
      <c r="G921" s="59">
        <v>3.66127</v>
      </c>
      <c r="H921">
        <v>13</v>
      </c>
      <c r="I921">
        <v>0</v>
      </c>
      <c r="J921" s="12">
        <v>4</v>
      </c>
      <c r="K921" s="12">
        <v>6</v>
      </c>
      <c r="L921">
        <v>0</v>
      </c>
      <c r="M921" s="12">
        <v>2.9999999999999996</v>
      </c>
      <c r="N921" s="12">
        <v>0</v>
      </c>
      <c r="O921" s="12">
        <v>1399.6324189725797</v>
      </c>
      <c r="P921" s="12">
        <v>1281.0514247474184</v>
      </c>
      <c r="Q921" s="12">
        <v>0</v>
      </c>
      <c r="R921" s="27">
        <v>1.6510155768904881E-5</v>
      </c>
      <c r="S921" s="27">
        <v>2.0502500516505301E-5</v>
      </c>
      <c r="T921" s="27">
        <v>0</v>
      </c>
      <c r="U921" s="27">
        <v>3.7226274686651931E-4</v>
      </c>
      <c r="V921" s="27">
        <v>1.2522387530007548E-3</v>
      </c>
      <c r="W921" s="27">
        <v>0</v>
      </c>
      <c r="X921" s="27">
        <v>2.0847353625496912E-5</v>
      </c>
      <c r="Y921" s="27">
        <v>0</v>
      </c>
      <c r="Z921" s="27">
        <v>5.7544222453693537E-5</v>
      </c>
      <c r="AA921" s="27">
        <v>9.5368566508918578E-5</v>
      </c>
      <c r="AB921" s="27">
        <v>0</v>
      </c>
      <c r="AC921" s="18">
        <v>1.6684311806734484E-4</v>
      </c>
      <c r="AD921" s="12">
        <v>914</v>
      </c>
      <c r="AE921" s="17">
        <v>8</v>
      </c>
      <c r="AF921" s="18">
        <v>0.96595414758555787</v>
      </c>
      <c r="AG921" t="str">
        <f>IF(AF921&lt;='CAV Tier 1 Analysis'!$A$5,"Tier 1", "Tier 2")</f>
        <v>Tier 2</v>
      </c>
      <c r="AH921" t="str">
        <f t="shared" si="30"/>
        <v>Texas - Tier 2</v>
      </c>
      <c r="AI921" t="str">
        <f t="shared" si="31"/>
        <v>Winnsboro, City Of - Tier 2</v>
      </c>
    </row>
    <row r="922" spans="1:35" x14ac:dyDescent="0.3">
      <c r="A922">
        <v>915</v>
      </c>
      <c r="B922">
        <v>6</v>
      </c>
      <c r="C922" t="s">
        <v>23</v>
      </c>
      <c r="D922" t="s">
        <v>2436</v>
      </c>
      <c r="E922" t="s">
        <v>6523</v>
      </c>
      <c r="F922" t="s">
        <v>2035</v>
      </c>
      <c r="G922" s="59">
        <v>0.98237000000000008</v>
      </c>
      <c r="H922">
        <v>1</v>
      </c>
      <c r="I922">
        <v>0</v>
      </c>
      <c r="J922" s="12">
        <v>8</v>
      </c>
      <c r="K922" s="12">
        <v>5</v>
      </c>
      <c r="L922">
        <v>0</v>
      </c>
      <c r="M922" s="12">
        <v>0</v>
      </c>
      <c r="N922" s="12">
        <v>0</v>
      </c>
      <c r="O922" s="12">
        <v>336.54178007211897</v>
      </c>
      <c r="P922" s="12">
        <v>315.24835538645431</v>
      </c>
      <c r="Q922" s="12">
        <v>0</v>
      </c>
      <c r="R922" s="27">
        <v>4.4299059404794212E-6</v>
      </c>
      <c r="S922" s="27">
        <v>1.5771154243465616E-6</v>
      </c>
      <c r="T922" s="27">
        <v>0</v>
      </c>
      <c r="U922" s="27">
        <v>7.4452549373303862E-4</v>
      </c>
      <c r="V922" s="27">
        <v>1.0435322941672958E-3</v>
      </c>
      <c r="W922" s="27">
        <v>0</v>
      </c>
      <c r="X922" s="27">
        <v>0</v>
      </c>
      <c r="Y922" s="27">
        <v>0</v>
      </c>
      <c r="Z922" s="27">
        <v>1.3836515069898094E-5</v>
      </c>
      <c r="AA922" s="27">
        <v>2.3468834401732203E-5</v>
      </c>
      <c r="AB922" s="27">
        <v>0</v>
      </c>
      <c r="AC922" s="18">
        <v>1.6648819624879915E-4</v>
      </c>
      <c r="AD922" s="12">
        <v>915</v>
      </c>
      <c r="AE922" s="17">
        <v>8</v>
      </c>
      <c r="AF922" s="18">
        <v>0.96612063578180662</v>
      </c>
      <c r="AG922" t="str">
        <f>IF(AF922&lt;='CAV Tier 1 Analysis'!$A$5,"Tier 1", "Tier 2")</f>
        <v>Tier 2</v>
      </c>
      <c r="AH922" t="str">
        <f t="shared" si="30"/>
        <v>Texas - Tier 2</v>
      </c>
      <c r="AI922" t="str">
        <f t="shared" si="31"/>
        <v>Coolidge, City Of - Tier 2</v>
      </c>
    </row>
    <row r="923" spans="1:35" x14ac:dyDescent="0.3">
      <c r="A923">
        <v>916</v>
      </c>
      <c r="B923">
        <v>6</v>
      </c>
      <c r="C923" t="s">
        <v>23</v>
      </c>
      <c r="D923" t="s">
        <v>4657</v>
      </c>
      <c r="E923" t="s">
        <v>7000</v>
      </c>
      <c r="F923" t="s">
        <v>2362</v>
      </c>
      <c r="G923" s="59">
        <v>2.4997099999999999</v>
      </c>
      <c r="H923">
        <v>1</v>
      </c>
      <c r="I923">
        <v>0</v>
      </c>
      <c r="J923" s="12">
        <v>11.5</v>
      </c>
      <c r="K923" s="12">
        <v>3.5</v>
      </c>
      <c r="L923">
        <v>0</v>
      </c>
      <c r="M923" s="12">
        <v>0</v>
      </c>
      <c r="N923" s="12">
        <v>0</v>
      </c>
      <c r="O923" s="12">
        <v>401.85424085940701</v>
      </c>
      <c r="P923" s="12">
        <v>0</v>
      </c>
      <c r="Q923" s="12">
        <v>0</v>
      </c>
      <c r="R923" s="27">
        <v>1.1272209227150475E-5</v>
      </c>
      <c r="S923" s="27">
        <v>1.5771154243465616E-6</v>
      </c>
      <c r="T923" s="27">
        <v>0</v>
      </c>
      <c r="U923" s="27">
        <v>1.0702553972412429E-3</v>
      </c>
      <c r="V923" s="27">
        <v>7.3047260591710698E-4</v>
      </c>
      <c r="W923" s="27">
        <v>0</v>
      </c>
      <c r="X923" s="27">
        <v>0</v>
      </c>
      <c r="Y923" s="27">
        <v>0</v>
      </c>
      <c r="Z923" s="27">
        <v>1.6521759225146165E-5</v>
      </c>
      <c r="AA923" s="27">
        <v>0</v>
      </c>
      <c r="AB923" s="27">
        <v>0</v>
      </c>
      <c r="AC923" s="18">
        <v>1.6637264427590845E-4</v>
      </c>
      <c r="AD923" s="12">
        <v>916</v>
      </c>
      <c r="AE923" s="17">
        <v>8</v>
      </c>
      <c r="AF923" s="18">
        <v>0.96628700842608251</v>
      </c>
      <c r="AG923" t="str">
        <f>IF(AF923&lt;='CAV Tier 1 Analysis'!$A$5,"Tier 1", "Tier 2")</f>
        <v>Tier 2</v>
      </c>
      <c r="AH923" t="str">
        <f t="shared" si="30"/>
        <v>Texas - Tier 2</v>
      </c>
      <c r="AI923" t="str">
        <f t="shared" si="31"/>
        <v>Easton, Village Of - Tier 2</v>
      </c>
    </row>
    <row r="924" spans="1:35" x14ac:dyDescent="0.3">
      <c r="A924">
        <v>917</v>
      </c>
      <c r="B924">
        <v>6</v>
      </c>
      <c r="C924" t="s">
        <v>23</v>
      </c>
      <c r="D924" t="s">
        <v>4568</v>
      </c>
      <c r="E924" t="s">
        <v>6890</v>
      </c>
      <c r="F924" t="s">
        <v>1565</v>
      </c>
      <c r="G924" s="59">
        <v>0.65168000000000004</v>
      </c>
      <c r="H924">
        <v>115</v>
      </c>
      <c r="I924">
        <v>0</v>
      </c>
      <c r="J924" s="12">
        <v>9</v>
      </c>
      <c r="K924" s="12">
        <v>3.25</v>
      </c>
      <c r="L924">
        <v>0</v>
      </c>
      <c r="M924" s="12">
        <v>2.0549502823471641</v>
      </c>
      <c r="N924" s="12">
        <v>67.988367874519156</v>
      </c>
      <c r="O924" s="12">
        <v>338.44078124356582</v>
      </c>
      <c r="P924" s="12">
        <v>327.07937018489258</v>
      </c>
      <c r="Q924" s="12">
        <v>95.21748030835181</v>
      </c>
      <c r="R924" s="27">
        <v>2.9386902117243289E-6</v>
      </c>
      <c r="S924" s="27">
        <v>1.8136827379985459E-4</v>
      </c>
      <c r="T924" s="27">
        <v>0</v>
      </c>
      <c r="U924" s="27">
        <v>8.3759118044966839E-4</v>
      </c>
      <c r="V924" s="27">
        <v>6.7829599120874224E-4</v>
      </c>
      <c r="W924" s="27">
        <v>0</v>
      </c>
      <c r="X924" s="27">
        <v>1.4280091739635354E-5</v>
      </c>
      <c r="Y924" s="27">
        <v>5.199045325084456E-5</v>
      </c>
      <c r="Z924" s="27">
        <v>1.391459024475706E-5</v>
      </c>
      <c r="AA924" s="27">
        <v>2.4349600700318013E-5</v>
      </c>
      <c r="AB924" s="27">
        <v>1.7483915682421877E-5</v>
      </c>
      <c r="AC924" s="18">
        <v>1.6565570793526966E-4</v>
      </c>
      <c r="AD924" s="12">
        <v>917</v>
      </c>
      <c r="AE924" s="17">
        <v>8</v>
      </c>
      <c r="AF924" s="18">
        <v>0.96645266413401776</v>
      </c>
      <c r="AG924" t="str">
        <f>IF(AF924&lt;='CAV Tier 1 Analysis'!$A$5,"Tier 1", "Tier 2")</f>
        <v>Tier 2</v>
      </c>
      <c r="AH924" t="str">
        <f t="shared" si="30"/>
        <v>Texas - Tier 2</v>
      </c>
      <c r="AI924" t="str">
        <f t="shared" si="31"/>
        <v>Highland Haven, City Of - Tier 2</v>
      </c>
    </row>
    <row r="925" spans="1:35" x14ac:dyDescent="0.3">
      <c r="A925">
        <v>918</v>
      </c>
      <c r="B925">
        <v>6</v>
      </c>
      <c r="C925" t="s">
        <v>23</v>
      </c>
      <c r="D925" t="s">
        <v>4581</v>
      </c>
      <c r="E925" t="s">
        <v>6903</v>
      </c>
      <c r="F925" t="s">
        <v>2049</v>
      </c>
      <c r="G925" s="59">
        <v>1.33525</v>
      </c>
      <c r="H925">
        <v>0</v>
      </c>
      <c r="I925">
        <v>0</v>
      </c>
      <c r="J925" s="12">
        <v>6</v>
      </c>
      <c r="K925" s="12">
        <v>6</v>
      </c>
      <c r="L925">
        <v>0</v>
      </c>
      <c r="M925" s="12">
        <v>0</v>
      </c>
      <c r="N925" s="12">
        <v>0</v>
      </c>
      <c r="O925" s="12">
        <v>44.753379717622977</v>
      </c>
      <c r="P925" s="12">
        <v>8.8531049768015535</v>
      </c>
      <c r="Q925" s="12">
        <v>4.6499564398608868</v>
      </c>
      <c r="R925" s="27">
        <v>6.0211854057281336E-6</v>
      </c>
      <c r="S925" s="27">
        <v>0</v>
      </c>
      <c r="T925" s="27">
        <v>0</v>
      </c>
      <c r="U925" s="27">
        <v>5.5839412029977896E-4</v>
      </c>
      <c r="V925" s="27">
        <v>1.2522387530007548E-3</v>
      </c>
      <c r="W925" s="27">
        <v>0</v>
      </c>
      <c r="X925" s="27">
        <v>0</v>
      </c>
      <c r="Y925" s="27">
        <v>0</v>
      </c>
      <c r="Z925" s="27">
        <v>1.839981986067419E-6</v>
      </c>
      <c r="AA925" s="27">
        <v>6.5907419052830529E-7</v>
      </c>
      <c r="AB925" s="27">
        <v>8.5382900343700171E-7</v>
      </c>
      <c r="AC925" s="18">
        <v>1.6545517671693588E-4</v>
      </c>
      <c r="AD925" s="12">
        <v>918</v>
      </c>
      <c r="AE925" s="17">
        <v>8</v>
      </c>
      <c r="AF925" s="18">
        <v>0.96661811931073471</v>
      </c>
      <c r="AG925" t="str">
        <f>IF(AF925&lt;='CAV Tier 1 Analysis'!$A$5,"Tier 1", "Tier 2")</f>
        <v>Tier 2</v>
      </c>
      <c r="AH925" t="str">
        <f t="shared" si="30"/>
        <v>Texas - Tier 2</v>
      </c>
      <c r="AI925" t="str">
        <f t="shared" si="31"/>
        <v>Brazos Country, City Of - Tier 2</v>
      </c>
    </row>
    <row r="926" spans="1:35" x14ac:dyDescent="0.3">
      <c r="A926">
        <v>919</v>
      </c>
      <c r="B926">
        <v>6</v>
      </c>
      <c r="C926" t="s">
        <v>23</v>
      </c>
      <c r="D926" t="s">
        <v>4393</v>
      </c>
      <c r="E926" t="s">
        <v>6671</v>
      </c>
      <c r="F926" t="s">
        <v>1263</v>
      </c>
      <c r="G926" s="59">
        <v>4.7397600000000004</v>
      </c>
      <c r="H926">
        <v>17</v>
      </c>
      <c r="I926">
        <v>0</v>
      </c>
      <c r="J926" s="12">
        <v>9</v>
      </c>
      <c r="K926" s="12">
        <v>1</v>
      </c>
      <c r="L926">
        <v>0</v>
      </c>
      <c r="M926" s="12">
        <v>0</v>
      </c>
      <c r="N926" s="12">
        <v>357.80271645438984</v>
      </c>
      <c r="O926" s="12">
        <v>2867.7701675732133</v>
      </c>
      <c r="P926" s="12">
        <v>2159.2238221989187</v>
      </c>
      <c r="Q926" s="12">
        <v>895.55445887983024</v>
      </c>
      <c r="R926" s="27">
        <v>2.1373505889274655E-5</v>
      </c>
      <c r="S926" s="27">
        <v>2.6810962213891548E-5</v>
      </c>
      <c r="T926" s="27">
        <v>0</v>
      </c>
      <c r="U926" s="27">
        <v>8.3759118044966839E-4</v>
      </c>
      <c r="V926" s="27">
        <v>2.0870645883345915E-4</v>
      </c>
      <c r="W926" s="27">
        <v>0</v>
      </c>
      <c r="X926" s="27">
        <v>0</v>
      </c>
      <c r="Y926" s="27">
        <v>2.7361041284562106E-4</v>
      </c>
      <c r="Z926" s="27">
        <v>1.1790496006804195E-4</v>
      </c>
      <c r="AA926" s="27">
        <v>1.6074458582770795E-4</v>
      </c>
      <c r="AB926" s="27">
        <v>1.6444248049166777E-4</v>
      </c>
      <c r="AC926" s="18">
        <v>1.6465314060175752E-4</v>
      </c>
      <c r="AD926" s="12">
        <v>919</v>
      </c>
      <c r="AE926" s="17">
        <v>8</v>
      </c>
      <c r="AF926" s="18">
        <v>0.96678277245133648</v>
      </c>
      <c r="AG926" t="str">
        <f>IF(AF926&lt;='CAV Tier 1 Analysis'!$A$5,"Tier 1", "Tier 2")</f>
        <v>Tier 2</v>
      </c>
      <c r="AH926" t="str">
        <f t="shared" si="30"/>
        <v>Texas - Tier 2</v>
      </c>
      <c r="AI926" t="str">
        <f t="shared" si="31"/>
        <v>Hickory Creek, Town Of - Tier 2</v>
      </c>
    </row>
    <row r="927" spans="1:35" x14ac:dyDescent="0.3">
      <c r="A927">
        <v>920</v>
      </c>
      <c r="B927">
        <v>6</v>
      </c>
      <c r="C927" t="s">
        <v>23</v>
      </c>
      <c r="D927" t="s">
        <v>3863</v>
      </c>
      <c r="E927" t="s">
        <v>5960</v>
      </c>
      <c r="F927" t="s">
        <v>1367</v>
      </c>
      <c r="G927" s="59">
        <v>8.0917399999999997</v>
      </c>
      <c r="H927">
        <v>36</v>
      </c>
      <c r="I927">
        <v>3</v>
      </c>
      <c r="J927" s="12">
        <v>10</v>
      </c>
      <c r="K927" s="12">
        <v>2</v>
      </c>
      <c r="L927">
        <v>0</v>
      </c>
      <c r="M927" s="12">
        <v>10.786273409674557</v>
      </c>
      <c r="N927" s="12">
        <v>8.3922089000161382</v>
      </c>
      <c r="O927" s="12">
        <v>1104.4664076013801</v>
      </c>
      <c r="P927" s="12">
        <v>591.41578086561822</v>
      </c>
      <c r="Q927" s="12">
        <v>728.07041228799312</v>
      </c>
      <c r="R927" s="27">
        <v>3.6488947234560246E-5</v>
      </c>
      <c r="S927" s="27">
        <v>5.677615527647622E-5</v>
      </c>
      <c r="T927" s="27">
        <v>6.2756254706719102E-5</v>
      </c>
      <c r="U927" s="27">
        <v>9.3065686716629827E-4</v>
      </c>
      <c r="V927" s="27">
        <v>4.1741291766691829E-4</v>
      </c>
      <c r="W927" s="27">
        <v>0</v>
      </c>
      <c r="X927" s="27">
        <v>7.4955085357593284E-5</v>
      </c>
      <c r="Y927" s="27">
        <v>6.4174910816050603E-6</v>
      </c>
      <c r="Z927" s="27">
        <v>4.5408822909589019E-5</v>
      </c>
      <c r="AA927" s="27">
        <v>4.4028267829316423E-5</v>
      </c>
      <c r="AB927" s="27">
        <v>1.3368891571260009E-4</v>
      </c>
      <c r="AC927" s="18">
        <v>1.6441724772197055E-4</v>
      </c>
      <c r="AD927" s="12">
        <v>920</v>
      </c>
      <c r="AE927" s="17">
        <v>8</v>
      </c>
      <c r="AF927" s="18">
        <v>0.96694718969905846</v>
      </c>
      <c r="AG927" t="str">
        <f>IF(AF927&lt;='CAV Tier 1 Analysis'!$A$5,"Tier 1", "Tier 2")</f>
        <v>Tier 2</v>
      </c>
      <c r="AH927" t="str">
        <f t="shared" si="30"/>
        <v>Texas - Tier 2</v>
      </c>
      <c r="AI927" t="str">
        <f t="shared" si="31"/>
        <v>Garden Ridge, City Of - Tier 2</v>
      </c>
    </row>
    <row r="928" spans="1:35" x14ac:dyDescent="0.3">
      <c r="A928">
        <v>921</v>
      </c>
      <c r="B928">
        <v>6</v>
      </c>
      <c r="C928" t="s">
        <v>23</v>
      </c>
      <c r="D928" t="s">
        <v>4492</v>
      </c>
      <c r="E928" t="s">
        <v>6798</v>
      </c>
      <c r="F928" t="s">
        <v>915</v>
      </c>
      <c r="G928" s="59">
        <v>3.7783900000000004</v>
      </c>
      <c r="H928">
        <v>1</v>
      </c>
      <c r="I928">
        <v>0</v>
      </c>
      <c r="J928" s="12">
        <v>9</v>
      </c>
      <c r="K928" s="12">
        <v>4</v>
      </c>
      <c r="M928" s="12">
        <v>0.94637398468659928</v>
      </c>
      <c r="N928" s="12">
        <v>28.917243384522539</v>
      </c>
      <c r="O928" s="12">
        <v>853.64475318003167</v>
      </c>
      <c r="P928" s="12">
        <v>684.0301684743531</v>
      </c>
      <c r="Q928" s="12">
        <v>0</v>
      </c>
      <c r="R928" s="27">
        <v>1.7038297491218219E-5</v>
      </c>
      <c r="S928" s="27">
        <v>1.5771154243465616E-6</v>
      </c>
      <c r="T928" s="27">
        <v>0</v>
      </c>
      <c r="U928" s="27">
        <v>8.3759118044966839E-4</v>
      </c>
      <c r="V928" s="27">
        <v>8.3482583533383658E-4</v>
      </c>
      <c r="W928" s="27">
        <v>0</v>
      </c>
      <c r="X928" s="27">
        <v>6.576464373577379E-6</v>
      </c>
      <c r="Y928" s="27">
        <v>2.2112908977327707E-5</v>
      </c>
      <c r="Z928" s="27">
        <v>3.5096588866867632E-5</v>
      </c>
      <c r="AA928" s="27">
        <v>5.0922996029699072E-5</v>
      </c>
      <c r="AB928" s="27">
        <v>0</v>
      </c>
      <c r="AC928" s="18">
        <v>1.6415830790423105E-4</v>
      </c>
      <c r="AD928" s="12">
        <v>921</v>
      </c>
      <c r="AE928" s="17">
        <v>8</v>
      </c>
      <c r="AF928" s="18">
        <v>0.96711134800696275</v>
      </c>
      <c r="AG928" t="str">
        <f>IF(AF928&lt;='CAV Tier 1 Analysis'!$A$5,"Tier 1", "Tier 2")</f>
        <v>Tier 2</v>
      </c>
      <c r="AH928" t="str">
        <f t="shared" si="30"/>
        <v>Texas - Tier 2</v>
      </c>
      <c r="AI928" t="str">
        <f t="shared" si="31"/>
        <v>Tool, City Of - Tier 2</v>
      </c>
    </row>
    <row r="929" spans="1:35" x14ac:dyDescent="0.3">
      <c r="A929">
        <v>922</v>
      </c>
      <c r="B929">
        <v>6</v>
      </c>
      <c r="C929" t="s">
        <v>23</v>
      </c>
      <c r="D929" t="s">
        <v>4545</v>
      </c>
      <c r="E929" t="s">
        <v>6861</v>
      </c>
      <c r="F929" t="s">
        <v>1183</v>
      </c>
      <c r="G929" s="59">
        <v>5.9022100000000002</v>
      </c>
      <c r="H929">
        <v>6</v>
      </c>
      <c r="I929">
        <v>0</v>
      </c>
      <c r="J929" s="12">
        <v>9</v>
      </c>
      <c r="K929" s="12">
        <v>1</v>
      </c>
      <c r="L929">
        <v>0</v>
      </c>
      <c r="M929" s="12">
        <v>0</v>
      </c>
      <c r="N929" s="12">
        <v>95.534801440447865</v>
      </c>
      <c r="O929" s="12">
        <v>2477.9134330096326</v>
      </c>
      <c r="P929" s="12">
        <v>1595.5925296027904</v>
      </c>
      <c r="Q929" s="12">
        <v>2335.1066247100175</v>
      </c>
      <c r="R929" s="27">
        <v>2.661546580306508E-5</v>
      </c>
      <c r="S929" s="27">
        <v>9.4626925460793694E-6</v>
      </c>
      <c r="T929" s="27">
        <v>0</v>
      </c>
      <c r="U929" s="27">
        <v>8.3759118044966839E-4</v>
      </c>
      <c r="V929" s="27">
        <v>2.0870645883345915E-4</v>
      </c>
      <c r="W929" s="27">
        <v>0</v>
      </c>
      <c r="X929" s="27">
        <v>0</v>
      </c>
      <c r="Y929" s="27">
        <v>7.3055109034023873E-5</v>
      </c>
      <c r="Z929" s="27">
        <v>1.0187646404673284E-4</v>
      </c>
      <c r="AA929" s="27">
        <v>1.187847492621619E-4</v>
      </c>
      <c r="AB929" s="27">
        <v>4.2877428812106101E-4</v>
      </c>
      <c r="AC929" s="18">
        <v>1.6407876437238652E-4</v>
      </c>
      <c r="AD929" s="12">
        <v>922</v>
      </c>
      <c r="AE929" s="17">
        <v>8</v>
      </c>
      <c r="AF929" s="18">
        <v>0.96727542677133516</v>
      </c>
      <c r="AG929" t="str">
        <f>IF(AF929&lt;='CAV Tier 1 Analysis'!$A$5,"Tier 1", "Tier 2")</f>
        <v>Tier 2</v>
      </c>
      <c r="AH929" t="str">
        <f t="shared" si="30"/>
        <v>Texas - Tier 2</v>
      </c>
      <c r="AI929" t="str">
        <f t="shared" si="31"/>
        <v>Oak Point, City Of - Tier 2</v>
      </c>
    </row>
    <row r="930" spans="1:35" x14ac:dyDescent="0.3">
      <c r="A930">
        <v>923</v>
      </c>
      <c r="B930">
        <v>6</v>
      </c>
      <c r="C930" t="s">
        <v>23</v>
      </c>
      <c r="D930" t="s">
        <v>4461</v>
      </c>
      <c r="E930" t="s">
        <v>6758</v>
      </c>
      <c r="F930" t="s">
        <v>1635</v>
      </c>
      <c r="G930" s="59">
        <v>0.26127999999999996</v>
      </c>
      <c r="H930">
        <v>3</v>
      </c>
      <c r="I930">
        <v>7</v>
      </c>
      <c r="J930" s="12">
        <v>12</v>
      </c>
      <c r="K930" s="12">
        <v>2</v>
      </c>
      <c r="L930">
        <v>1</v>
      </c>
      <c r="M930" s="12">
        <v>10.000000000000002</v>
      </c>
      <c r="N930" s="12">
        <v>0</v>
      </c>
      <c r="O930" s="12">
        <v>72.445825721812838</v>
      </c>
      <c r="P930" s="12">
        <v>59.635272730164175</v>
      </c>
      <c r="Q930" s="12">
        <v>15.869139719020964</v>
      </c>
      <c r="R930" s="27">
        <v>1.1782178040132158E-6</v>
      </c>
      <c r="S930" s="27">
        <v>4.7313462730396847E-6</v>
      </c>
      <c r="T930" s="27">
        <v>1.4643126098234458E-4</v>
      </c>
      <c r="U930" s="27">
        <v>1.1167882405995579E-3</v>
      </c>
      <c r="V930" s="27">
        <v>4.1741291766691829E-4</v>
      </c>
      <c r="W930" s="27">
        <v>3.8355323718932189E-5</v>
      </c>
      <c r="X930" s="27">
        <v>6.9491178751656397E-5</v>
      </c>
      <c r="Y930" s="27">
        <v>0</v>
      </c>
      <c r="Z930" s="27">
        <v>2.978523971485104E-6</v>
      </c>
      <c r="AA930" s="27">
        <v>4.4395801478192154E-6</v>
      </c>
      <c r="AB930" s="27">
        <v>2.9139050928613804E-6</v>
      </c>
      <c r="AC930" s="18">
        <v>1.640654995462389E-4</v>
      </c>
      <c r="AD930" s="12">
        <v>923</v>
      </c>
      <c r="AE930" s="17">
        <v>8</v>
      </c>
      <c r="AF930" s="18">
        <v>0.96743949227088144</v>
      </c>
      <c r="AG930" t="str">
        <f>IF(AF930&lt;='CAV Tier 1 Analysis'!$A$5,"Tier 1", "Tier 2")</f>
        <v>Tier 2</v>
      </c>
      <c r="AH930" t="str">
        <f t="shared" si="30"/>
        <v>Texas - Tier 2</v>
      </c>
      <c r="AI930" t="str">
        <f t="shared" si="31"/>
        <v>Sanctuary, City Of - Tier 2</v>
      </c>
    </row>
    <row r="931" spans="1:35" x14ac:dyDescent="0.3">
      <c r="A931">
        <v>924</v>
      </c>
      <c r="B931">
        <v>6</v>
      </c>
      <c r="C931" t="s">
        <v>23</v>
      </c>
      <c r="D931" t="s">
        <v>4074</v>
      </c>
      <c r="E931" t="s">
        <v>6239</v>
      </c>
      <c r="F931" t="s">
        <v>2062</v>
      </c>
      <c r="G931" s="59">
        <v>1.5585100000000001</v>
      </c>
      <c r="H931">
        <v>1</v>
      </c>
      <c r="I931">
        <v>0</v>
      </c>
      <c r="J931" s="12">
        <v>8</v>
      </c>
      <c r="K931" s="12">
        <v>5</v>
      </c>
      <c r="L931">
        <v>0</v>
      </c>
      <c r="M931" s="12">
        <v>1</v>
      </c>
      <c r="N931" s="12">
        <v>0</v>
      </c>
      <c r="O931" s="12">
        <v>7.7137940309567288</v>
      </c>
      <c r="P931" s="12">
        <v>0</v>
      </c>
      <c r="Q931" s="12">
        <v>0.32964931756225369</v>
      </c>
      <c r="R931" s="27">
        <v>7.027955563887927E-6</v>
      </c>
      <c r="S931" s="27">
        <v>1.5771154243465616E-6</v>
      </c>
      <c r="T931" s="27">
        <v>0</v>
      </c>
      <c r="U931" s="27">
        <v>7.4452549373303862E-4</v>
      </c>
      <c r="V931" s="27">
        <v>1.0435322941672958E-3</v>
      </c>
      <c r="W931" s="27">
        <v>0</v>
      </c>
      <c r="X931" s="27">
        <v>6.9491178751656388E-6</v>
      </c>
      <c r="Y931" s="27">
        <v>0</v>
      </c>
      <c r="Z931" s="27">
        <v>3.1714346828661416E-7</v>
      </c>
      <c r="AA931" s="27">
        <v>0</v>
      </c>
      <c r="AB931" s="27">
        <v>6.0530491400966188E-8</v>
      </c>
      <c r="AC931" s="18">
        <v>1.6399905915667472E-4</v>
      </c>
      <c r="AD931" s="12">
        <v>924</v>
      </c>
      <c r="AE931" s="17">
        <v>8</v>
      </c>
      <c r="AF931" s="18">
        <v>0.96760349133003809</v>
      </c>
      <c r="AG931" t="str">
        <f>IF(AF931&lt;='CAV Tier 1 Analysis'!$A$5,"Tier 1", "Tier 2")</f>
        <v>Tier 2</v>
      </c>
      <c r="AH931" t="str">
        <f t="shared" si="30"/>
        <v>Texas - Tier 2</v>
      </c>
      <c r="AI931" t="str">
        <f t="shared" si="31"/>
        <v>Mingus, City Of - Tier 2</v>
      </c>
    </row>
    <row r="932" spans="1:35" x14ac:dyDescent="0.3">
      <c r="A932">
        <v>925</v>
      </c>
      <c r="B932">
        <v>6</v>
      </c>
      <c r="C932" t="s">
        <v>23</v>
      </c>
      <c r="D932" t="s">
        <v>4394</v>
      </c>
      <c r="E932" t="s">
        <v>6672</v>
      </c>
      <c r="F932" t="s">
        <v>2072</v>
      </c>
      <c r="G932" s="59">
        <v>1.3065099999999998</v>
      </c>
      <c r="H932">
        <v>0</v>
      </c>
      <c r="I932">
        <v>0</v>
      </c>
      <c r="J932" s="12">
        <v>8</v>
      </c>
      <c r="K932" s="12">
        <v>5</v>
      </c>
      <c r="L932">
        <v>0</v>
      </c>
      <c r="M932" s="12">
        <v>0</v>
      </c>
      <c r="N932" s="12">
        <v>0</v>
      </c>
      <c r="O932" s="12">
        <v>83.197236803158958</v>
      </c>
      <c r="P932" s="12">
        <v>54.877894512507041</v>
      </c>
      <c r="Q932" s="12">
        <v>0</v>
      </c>
      <c r="R932" s="27">
        <v>5.8915850548121045E-6</v>
      </c>
      <c r="S932" s="27">
        <v>0</v>
      </c>
      <c r="T932" s="27">
        <v>0</v>
      </c>
      <c r="U932" s="27">
        <v>7.4452549373303862E-4</v>
      </c>
      <c r="V932" s="27">
        <v>1.0435322941672958E-3</v>
      </c>
      <c r="W932" s="27">
        <v>0</v>
      </c>
      <c r="X932" s="27">
        <v>0</v>
      </c>
      <c r="Y932" s="27">
        <v>0</v>
      </c>
      <c r="Z932" s="27">
        <v>3.4205554524436823E-6</v>
      </c>
      <c r="AA932" s="27">
        <v>4.0854145521264664E-6</v>
      </c>
      <c r="AB932" s="27">
        <v>0</v>
      </c>
      <c r="AC932" s="18">
        <v>1.6376866754179239E-4</v>
      </c>
      <c r="AD932" s="12">
        <v>925</v>
      </c>
      <c r="AE932" s="17">
        <v>8</v>
      </c>
      <c r="AF932" s="18">
        <v>0.96776725999757984</v>
      </c>
      <c r="AG932" t="str">
        <f>IF(AF932&lt;='CAV Tier 1 Analysis'!$A$5,"Tier 1", "Tier 2")</f>
        <v>Tier 2</v>
      </c>
      <c r="AH932" t="str">
        <f t="shared" si="30"/>
        <v>Texas - Tier 2</v>
      </c>
      <c r="AI932" t="str">
        <f t="shared" si="31"/>
        <v>Kosse, Town Of - Tier 2</v>
      </c>
    </row>
    <row r="933" spans="1:35" x14ac:dyDescent="0.3">
      <c r="A933">
        <v>926</v>
      </c>
      <c r="B933">
        <v>6</v>
      </c>
      <c r="C933" t="s">
        <v>23</v>
      </c>
      <c r="D933" t="s">
        <v>2845</v>
      </c>
      <c r="E933" t="s">
        <v>6531</v>
      </c>
      <c r="F933" t="s">
        <v>1405</v>
      </c>
      <c r="G933" s="59">
        <v>0.65036000000000005</v>
      </c>
      <c r="H933">
        <v>21</v>
      </c>
      <c r="I933">
        <v>5</v>
      </c>
      <c r="J933" s="12">
        <v>10</v>
      </c>
      <c r="K933" s="12">
        <v>2</v>
      </c>
      <c r="L933">
        <v>0</v>
      </c>
      <c r="M933" s="12">
        <v>16.327741558521435</v>
      </c>
      <c r="N933" s="12">
        <v>67.248826365497948</v>
      </c>
      <c r="O933" s="12">
        <v>1327.6803771098985</v>
      </c>
      <c r="P933" s="12">
        <v>1222.9210086684302</v>
      </c>
      <c r="Q933" s="12">
        <v>0</v>
      </c>
      <c r="R933" s="27">
        <v>2.9327377947720273E-6</v>
      </c>
      <c r="S933" s="27">
        <v>3.3119423911277797E-5</v>
      </c>
      <c r="T933" s="27">
        <v>1.0459375784453183E-4</v>
      </c>
      <c r="U933" s="27">
        <v>9.3065686716629827E-4</v>
      </c>
      <c r="V933" s="27">
        <v>4.1741291766691829E-4</v>
      </c>
      <c r="W933" s="27">
        <v>0</v>
      </c>
      <c r="X933" s="27">
        <v>1.1346340072540617E-4</v>
      </c>
      <c r="Y933" s="27">
        <v>5.142492859635089E-5</v>
      </c>
      <c r="Z933" s="27">
        <v>5.4585999818365516E-5</v>
      </c>
      <c r="AA933" s="27">
        <v>9.104101622879367E-5</v>
      </c>
      <c r="AB933" s="27">
        <v>0</v>
      </c>
      <c r="AC933" s="18">
        <v>1.6356645906842859E-4</v>
      </c>
      <c r="AD933" s="12">
        <v>926</v>
      </c>
      <c r="AE933" s="17">
        <v>8</v>
      </c>
      <c r="AF933" s="18">
        <v>0.9679308264566483</v>
      </c>
      <c r="AG933" t="str">
        <f>IF(AF933&lt;='CAV Tier 1 Analysis'!$A$5,"Tier 1", "Tier 2")</f>
        <v>Tier 2</v>
      </c>
      <c r="AH933" t="str">
        <f t="shared" si="30"/>
        <v>Texas - Tier 2</v>
      </c>
      <c r="AI933" t="str">
        <f t="shared" si="31"/>
        <v>Beverly Hills, City Of - Tier 2</v>
      </c>
    </row>
    <row r="934" spans="1:35" x14ac:dyDescent="0.3">
      <c r="A934">
        <v>927</v>
      </c>
      <c r="B934">
        <v>6</v>
      </c>
      <c r="C934" t="s">
        <v>23</v>
      </c>
      <c r="D934" t="s">
        <v>4303</v>
      </c>
      <c r="E934" t="s">
        <v>6556</v>
      </c>
      <c r="F934" t="s">
        <v>2082</v>
      </c>
      <c r="G934" s="59">
        <v>0.77649999999999997</v>
      </c>
      <c r="H934">
        <v>0</v>
      </c>
      <c r="I934">
        <v>0</v>
      </c>
      <c r="J934" s="12">
        <v>8</v>
      </c>
      <c r="K934" s="12">
        <v>5</v>
      </c>
      <c r="L934">
        <v>0</v>
      </c>
      <c r="M934" s="12">
        <v>0</v>
      </c>
      <c r="N934" s="12">
        <v>0</v>
      </c>
      <c r="O934" s="12">
        <v>21.06944866786742</v>
      </c>
      <c r="P934" s="12">
        <v>2.1070418287061479</v>
      </c>
      <c r="Q934" s="12">
        <v>0</v>
      </c>
      <c r="R934" s="27">
        <v>3.5015543662594237E-6</v>
      </c>
      <c r="S934" s="27">
        <v>0</v>
      </c>
      <c r="T934" s="27">
        <v>0</v>
      </c>
      <c r="U934" s="27">
        <v>7.4452549373303862E-4</v>
      </c>
      <c r="V934" s="27">
        <v>1.0435322941672958E-3</v>
      </c>
      <c r="W934" s="27">
        <v>0</v>
      </c>
      <c r="X934" s="27">
        <v>0</v>
      </c>
      <c r="Y934" s="27">
        <v>0</v>
      </c>
      <c r="Z934" s="27">
        <v>8.6624532604813323E-7</v>
      </c>
      <c r="AA934" s="27">
        <v>1.5685986908578288E-7</v>
      </c>
      <c r="AB934" s="27">
        <v>0</v>
      </c>
      <c r="AC934" s="18">
        <v>1.6296204067833887E-4</v>
      </c>
      <c r="AD934" s="12">
        <v>927</v>
      </c>
      <c r="AE934" s="17">
        <v>8</v>
      </c>
      <c r="AF934" s="18">
        <v>0.96809378849732663</v>
      </c>
      <c r="AG934" t="str">
        <f>IF(AF934&lt;='CAV Tier 1 Analysis'!$A$5,"Tier 1", "Tier 2")</f>
        <v>Tier 2</v>
      </c>
      <c r="AH934" t="str">
        <f t="shared" si="30"/>
        <v>Texas - Tier 2</v>
      </c>
      <c r="AI934" t="str">
        <f t="shared" si="31"/>
        <v>Strawn, City Of - Tier 2</v>
      </c>
    </row>
    <row r="935" spans="1:35" x14ac:dyDescent="0.3">
      <c r="A935">
        <v>928</v>
      </c>
      <c r="B935">
        <v>6</v>
      </c>
      <c r="C935" t="s">
        <v>23</v>
      </c>
      <c r="D935" t="s">
        <v>4302</v>
      </c>
      <c r="E935" t="s">
        <v>6555</v>
      </c>
      <c r="F935" t="s">
        <v>2084</v>
      </c>
      <c r="G935" s="59">
        <v>0.76761999999999997</v>
      </c>
      <c r="H935">
        <v>0</v>
      </c>
      <c r="I935">
        <v>0</v>
      </c>
      <c r="J935" s="12">
        <v>8</v>
      </c>
      <c r="K935" s="12">
        <v>5</v>
      </c>
      <c r="L935">
        <v>0</v>
      </c>
      <c r="M935" s="12">
        <v>0</v>
      </c>
      <c r="N935" s="12">
        <v>0</v>
      </c>
      <c r="O935" s="12">
        <v>6.4353403761043211</v>
      </c>
      <c r="P935" s="12">
        <v>0</v>
      </c>
      <c r="Q935" s="12">
        <v>0</v>
      </c>
      <c r="R935" s="27">
        <v>3.4615108340348473E-6</v>
      </c>
      <c r="S935" s="27">
        <v>0</v>
      </c>
      <c r="T935" s="27">
        <v>0</v>
      </c>
      <c r="U935" s="27">
        <v>7.4452549373303862E-4</v>
      </c>
      <c r="V935" s="27">
        <v>1.0435322941672958E-3</v>
      </c>
      <c r="W935" s="27">
        <v>0</v>
      </c>
      <c r="X935" s="27">
        <v>0</v>
      </c>
      <c r="Y935" s="27">
        <v>0</v>
      </c>
      <c r="Z935" s="27">
        <v>2.6458136661311345E-7</v>
      </c>
      <c r="AA935" s="27">
        <v>0</v>
      </c>
      <c r="AB935" s="27">
        <v>0</v>
      </c>
      <c r="AC935" s="18">
        <v>1.6288944364554385E-4</v>
      </c>
      <c r="AD935" s="12">
        <v>928</v>
      </c>
      <c r="AE935" s="17">
        <v>8</v>
      </c>
      <c r="AF935" s="18">
        <v>0.96825667794097214</v>
      </c>
      <c r="AG935" t="str">
        <f>IF(AF935&lt;='CAV Tier 1 Analysis'!$A$5,"Tier 1", "Tier 2")</f>
        <v>Tier 2</v>
      </c>
      <c r="AH935" t="str">
        <f t="shared" si="30"/>
        <v>Texas - Tier 2</v>
      </c>
      <c r="AI935" t="str">
        <f t="shared" si="31"/>
        <v>Graford, Town Of - Tier 2</v>
      </c>
    </row>
    <row r="936" spans="1:35" x14ac:dyDescent="0.3">
      <c r="A936">
        <v>929</v>
      </c>
      <c r="B936">
        <v>6</v>
      </c>
      <c r="C936" t="s">
        <v>23</v>
      </c>
      <c r="D936" t="s">
        <v>2939</v>
      </c>
      <c r="E936" t="s">
        <v>6436</v>
      </c>
      <c r="F936" t="s">
        <v>2086</v>
      </c>
      <c r="G936" s="59">
        <v>0.48465999999999998</v>
      </c>
      <c r="H936">
        <v>0</v>
      </c>
      <c r="I936">
        <v>0</v>
      </c>
      <c r="J936" s="12">
        <v>8</v>
      </c>
      <c r="K936" s="12">
        <v>5</v>
      </c>
      <c r="L936">
        <v>0</v>
      </c>
      <c r="M936" s="12">
        <v>0</v>
      </c>
      <c r="N936" s="12">
        <v>0</v>
      </c>
      <c r="O936" s="12">
        <v>7.3289645290986769</v>
      </c>
      <c r="P936" s="12">
        <v>0</v>
      </c>
      <c r="Q936" s="12">
        <v>0</v>
      </c>
      <c r="R936" s="27">
        <v>2.1855290909868543E-6</v>
      </c>
      <c r="S936" s="27">
        <v>0</v>
      </c>
      <c r="T936" s="27">
        <v>0</v>
      </c>
      <c r="U936" s="27">
        <v>7.4452549373303862E-4</v>
      </c>
      <c r="V936" s="27">
        <v>1.0435322941672958E-3</v>
      </c>
      <c r="W936" s="27">
        <v>0</v>
      </c>
      <c r="X936" s="27">
        <v>0</v>
      </c>
      <c r="Y936" s="27">
        <v>0</v>
      </c>
      <c r="Z936" s="27">
        <v>3.0132166095957365E-7</v>
      </c>
      <c r="AA936" s="27">
        <v>0</v>
      </c>
      <c r="AB936" s="27">
        <v>0</v>
      </c>
      <c r="AC936" s="18">
        <v>1.6277678533202554E-4</v>
      </c>
      <c r="AD936" s="12">
        <v>929</v>
      </c>
      <c r="AE936" s="17">
        <v>8</v>
      </c>
      <c r="AF936" s="18">
        <v>0.9684194547263042</v>
      </c>
      <c r="AG936" t="str">
        <f>IF(AF936&lt;='CAV Tier 1 Analysis'!$A$5,"Tier 1", "Tier 2")</f>
        <v>Tier 2</v>
      </c>
      <c r="AH936" t="str">
        <f t="shared" si="30"/>
        <v>Texas - Tier 2</v>
      </c>
      <c r="AI936" t="str">
        <f t="shared" si="31"/>
        <v>Oglesby, City Of - Tier 2</v>
      </c>
    </row>
    <row r="937" spans="1:35" x14ac:dyDescent="0.3">
      <c r="A937">
        <v>930</v>
      </c>
      <c r="B937">
        <v>6</v>
      </c>
      <c r="C937" t="s">
        <v>23</v>
      </c>
      <c r="D937" t="s">
        <v>3862</v>
      </c>
      <c r="E937" t="s">
        <v>5959</v>
      </c>
      <c r="F937" t="s">
        <v>1838</v>
      </c>
      <c r="G937" s="59">
        <v>2.6486000000000001</v>
      </c>
      <c r="H937">
        <v>3</v>
      </c>
      <c r="I937">
        <v>0</v>
      </c>
      <c r="J937" s="12">
        <v>12</v>
      </c>
      <c r="K937" s="12">
        <v>2</v>
      </c>
      <c r="L937">
        <v>0</v>
      </c>
      <c r="M937" s="12">
        <v>3</v>
      </c>
      <c r="N937" s="12">
        <v>0</v>
      </c>
      <c r="O937" s="12">
        <v>1338.2523264499441</v>
      </c>
      <c r="P937" s="12">
        <v>1208.3915232744976</v>
      </c>
      <c r="Q937" s="12">
        <v>365.74488745550389</v>
      </c>
      <c r="R937" s="27">
        <v>1.1943614802929441E-5</v>
      </c>
      <c r="S937" s="27">
        <v>4.7313462730396847E-6</v>
      </c>
      <c r="T937" s="27">
        <v>0</v>
      </c>
      <c r="U937" s="27">
        <v>1.1167882405995579E-3</v>
      </c>
      <c r="V937" s="27">
        <v>4.1741291766691829E-4</v>
      </c>
      <c r="W937" s="27">
        <v>0</v>
      </c>
      <c r="X937" s="27">
        <v>2.0847353625496916E-5</v>
      </c>
      <c r="Y937" s="27">
        <v>0</v>
      </c>
      <c r="Z937" s="27">
        <v>5.5020652943247645E-5</v>
      </c>
      <c r="AA937" s="27">
        <v>8.9959360826548731E-5</v>
      </c>
      <c r="AB937" s="27">
        <v>6.7158391010143287E-5</v>
      </c>
      <c r="AC937" s="18">
        <v>1.6216926161344381E-4</v>
      </c>
      <c r="AD937" s="12">
        <v>930</v>
      </c>
      <c r="AE937" s="17">
        <v>8</v>
      </c>
      <c r="AF937" s="18">
        <v>0.96858162398791769</v>
      </c>
      <c r="AG937" t="str">
        <f>IF(AF937&lt;='CAV Tier 1 Analysis'!$A$5,"Tier 1", "Tier 2")</f>
        <v>Tier 2</v>
      </c>
      <c r="AH937" t="str">
        <f t="shared" si="30"/>
        <v>Texas - Tier 2</v>
      </c>
      <c r="AI937" t="str">
        <f t="shared" si="31"/>
        <v>Hudson Oaks, City Of - Tier 2</v>
      </c>
    </row>
    <row r="938" spans="1:35" x14ac:dyDescent="0.3">
      <c r="A938">
        <v>931</v>
      </c>
      <c r="B938">
        <v>6</v>
      </c>
      <c r="C938" t="s">
        <v>23</v>
      </c>
      <c r="D938" t="s">
        <v>4653</v>
      </c>
      <c r="E938" t="s">
        <v>6996</v>
      </c>
      <c r="F938" t="s">
        <v>2358</v>
      </c>
      <c r="G938" s="59">
        <v>1.1877300000000002</v>
      </c>
      <c r="H938">
        <v>7</v>
      </c>
      <c r="I938">
        <v>0</v>
      </c>
      <c r="J938" s="12">
        <v>7</v>
      </c>
      <c r="K938" s="12">
        <v>5</v>
      </c>
      <c r="L938">
        <v>0</v>
      </c>
      <c r="M938" s="12">
        <v>5</v>
      </c>
      <c r="N938" s="12">
        <v>0</v>
      </c>
      <c r="O938" s="12">
        <v>278.52690248526756</v>
      </c>
      <c r="P938" s="12">
        <v>261.4216896655393</v>
      </c>
      <c r="Q938" s="12">
        <v>0</v>
      </c>
      <c r="R938" s="27">
        <v>5.355957717240575E-6</v>
      </c>
      <c r="S938" s="27">
        <v>1.1039807970425932E-5</v>
      </c>
      <c r="T938" s="27">
        <v>0</v>
      </c>
      <c r="U938" s="27">
        <v>6.5145980701640873E-4</v>
      </c>
      <c r="V938" s="27">
        <v>1.0435322941672958E-3</v>
      </c>
      <c r="W938" s="27">
        <v>0</v>
      </c>
      <c r="X938" s="27">
        <v>3.4745589375828191E-5</v>
      </c>
      <c r="Y938" s="27">
        <v>0</v>
      </c>
      <c r="Z938" s="27">
        <v>1.1451302369600545E-5</v>
      </c>
      <c r="AA938" s="27">
        <v>1.9461679145829386E-5</v>
      </c>
      <c r="AB938" s="27">
        <v>0</v>
      </c>
      <c r="AC938" s="18">
        <v>1.61549676160239E-4</v>
      </c>
      <c r="AD938" s="12">
        <v>931</v>
      </c>
      <c r="AE938" s="17">
        <v>8</v>
      </c>
      <c r="AF938" s="18">
        <v>0.96874317366407792</v>
      </c>
      <c r="AG938" t="str">
        <f>IF(AF938&lt;='CAV Tier 1 Analysis'!$A$5,"Tier 1", "Tier 2")</f>
        <v>Tier 2</v>
      </c>
      <c r="AH938" t="str">
        <f t="shared" si="30"/>
        <v>Texas - Tier 2</v>
      </c>
      <c r="AI938" t="str">
        <f t="shared" si="31"/>
        <v>Sabinal, City Of - Tier 2</v>
      </c>
    </row>
    <row r="939" spans="1:35" x14ac:dyDescent="0.3">
      <c r="A939">
        <v>932</v>
      </c>
      <c r="B939">
        <v>6</v>
      </c>
      <c r="C939" t="s">
        <v>23</v>
      </c>
      <c r="D939" t="s">
        <v>4168</v>
      </c>
      <c r="E939" t="s">
        <v>6370</v>
      </c>
      <c r="F939" t="s">
        <v>1740</v>
      </c>
      <c r="G939" s="59">
        <v>5.35025</v>
      </c>
      <c r="H939">
        <v>2</v>
      </c>
      <c r="I939">
        <v>0</v>
      </c>
      <c r="J939" s="12">
        <v>4</v>
      </c>
      <c r="K939" s="12">
        <v>5</v>
      </c>
      <c r="L939">
        <v>0</v>
      </c>
      <c r="M939" s="12">
        <v>1.0000000000000002</v>
      </c>
      <c r="N939" s="12">
        <v>0</v>
      </c>
      <c r="O939" s="12">
        <v>2946.4536910470888</v>
      </c>
      <c r="P939" s="12">
        <v>2756.5275036088688</v>
      </c>
      <c r="Q939" s="12">
        <v>0</v>
      </c>
      <c r="R939" s="27">
        <v>2.4126453635646468E-5</v>
      </c>
      <c r="S939" s="27">
        <v>3.1542308486931231E-6</v>
      </c>
      <c r="T939" s="27">
        <v>0</v>
      </c>
      <c r="U939" s="27">
        <v>3.7226274686651931E-4</v>
      </c>
      <c r="V939" s="27">
        <v>1.0435322941672958E-3</v>
      </c>
      <c r="W939" s="27">
        <v>0</v>
      </c>
      <c r="X939" s="27">
        <v>6.9491178751656397E-6</v>
      </c>
      <c r="Y939" s="27">
        <v>0</v>
      </c>
      <c r="Z939" s="27">
        <v>1.2113993956469065E-4</v>
      </c>
      <c r="AA939" s="27">
        <v>2.0521118159906677E-4</v>
      </c>
      <c r="AB939" s="27">
        <v>0</v>
      </c>
      <c r="AC939" s="18">
        <v>1.6148872405064344E-4</v>
      </c>
      <c r="AD939" s="12">
        <v>932</v>
      </c>
      <c r="AE939" s="17">
        <v>8</v>
      </c>
      <c r="AF939" s="18">
        <v>0.96890466238812856</v>
      </c>
      <c r="AG939" t="str">
        <f>IF(AF939&lt;='CAV Tier 1 Analysis'!$A$5,"Tier 1", "Tier 2")</f>
        <v>Tier 2</v>
      </c>
      <c r="AH939" t="str">
        <f t="shared" si="30"/>
        <v>Texas - Tier 2</v>
      </c>
      <c r="AI939" t="str">
        <f t="shared" si="31"/>
        <v>Mineola, City Of - Tier 2</v>
      </c>
    </row>
    <row r="940" spans="1:35" x14ac:dyDescent="0.3">
      <c r="A940">
        <v>933</v>
      </c>
      <c r="B940">
        <v>6</v>
      </c>
      <c r="C940" t="s">
        <v>23</v>
      </c>
      <c r="D940" t="s">
        <v>2987</v>
      </c>
      <c r="E940" t="s">
        <v>6003</v>
      </c>
      <c r="F940" t="s">
        <v>2007</v>
      </c>
      <c r="G940" s="59">
        <v>1.7601</v>
      </c>
      <c r="H940">
        <v>17</v>
      </c>
      <c r="I940">
        <v>0</v>
      </c>
      <c r="J940" s="12">
        <v>9</v>
      </c>
      <c r="K940" s="12">
        <v>4</v>
      </c>
      <c r="L940">
        <v>0</v>
      </c>
      <c r="M940" s="12">
        <v>1.0000000000000002</v>
      </c>
      <c r="N940" s="12">
        <v>0</v>
      </c>
      <c r="O940" s="12">
        <v>512.5367182663515</v>
      </c>
      <c r="P940" s="12">
        <v>475.98808590827321</v>
      </c>
      <c r="Q940" s="12">
        <v>0</v>
      </c>
      <c r="R940" s="27">
        <v>7.9370068770807619E-6</v>
      </c>
      <c r="S940" s="27">
        <v>2.6810962213891548E-5</v>
      </c>
      <c r="T940" s="27">
        <v>0</v>
      </c>
      <c r="U940" s="27">
        <v>8.3759118044966839E-4</v>
      </c>
      <c r="V940" s="27">
        <v>8.3482583533383658E-4</v>
      </c>
      <c r="W940" s="27">
        <v>0</v>
      </c>
      <c r="X940" s="27">
        <v>6.9491178751656397E-6</v>
      </c>
      <c r="Y940" s="27">
        <v>0</v>
      </c>
      <c r="Z940" s="27">
        <v>2.1072337659379977E-5</v>
      </c>
      <c r="AA940" s="27">
        <v>3.5435190618788998E-5</v>
      </c>
      <c r="AB940" s="27">
        <v>0</v>
      </c>
      <c r="AC940" s="18">
        <v>1.6096560282071018E-4</v>
      </c>
      <c r="AD940" s="12">
        <v>933</v>
      </c>
      <c r="AE940" s="17">
        <v>8</v>
      </c>
      <c r="AF940" s="18">
        <v>0.96906562799094931</v>
      </c>
      <c r="AG940" t="str">
        <f>IF(AF940&lt;='CAV Tier 1 Analysis'!$A$5,"Tier 1", "Tier 2")</f>
        <v>Tier 2</v>
      </c>
      <c r="AH940" t="str">
        <f t="shared" si="30"/>
        <v>Texas - Tier 2</v>
      </c>
      <c r="AI940" t="str">
        <f t="shared" si="31"/>
        <v>Yorktown, City Of - Tier 2</v>
      </c>
    </row>
    <row r="941" spans="1:35" x14ac:dyDescent="0.3">
      <c r="A941">
        <v>934</v>
      </c>
      <c r="B941">
        <v>6</v>
      </c>
      <c r="C941" t="s">
        <v>23</v>
      </c>
      <c r="D941" t="s">
        <v>4300</v>
      </c>
      <c r="E941" t="s">
        <v>6552</v>
      </c>
      <c r="F941" t="s">
        <v>2039</v>
      </c>
      <c r="G941" s="59">
        <v>2.3566800000000003</v>
      </c>
      <c r="H941">
        <v>1</v>
      </c>
      <c r="I941">
        <v>0</v>
      </c>
      <c r="J941" s="12">
        <v>9</v>
      </c>
      <c r="K941" s="12">
        <v>4</v>
      </c>
      <c r="L941">
        <v>0</v>
      </c>
      <c r="M941" s="12">
        <v>0</v>
      </c>
      <c r="N941" s="12">
        <v>0</v>
      </c>
      <c r="O941" s="12">
        <v>784.11772586042855</v>
      </c>
      <c r="P941" s="12">
        <v>707.47706612752597</v>
      </c>
      <c r="Q941" s="12">
        <v>0</v>
      </c>
      <c r="R941" s="27">
        <v>1.0627228775114307E-5</v>
      </c>
      <c r="S941" s="27">
        <v>1.5771154243465616E-6</v>
      </c>
      <c r="T941" s="27">
        <v>0</v>
      </c>
      <c r="U941" s="27">
        <v>8.3759118044966839E-4</v>
      </c>
      <c r="V941" s="27">
        <v>8.3482583533383658E-4</v>
      </c>
      <c r="W941" s="27">
        <v>0</v>
      </c>
      <c r="X941" s="27">
        <v>0</v>
      </c>
      <c r="Y941" s="27">
        <v>0</v>
      </c>
      <c r="Z941" s="27">
        <v>3.223806782063453E-5</v>
      </c>
      <c r="AA941" s="27">
        <v>5.2668513012910972E-5</v>
      </c>
      <c r="AB941" s="27">
        <v>0</v>
      </c>
      <c r="AC941" s="18">
        <v>1.6086617643786466E-4</v>
      </c>
      <c r="AD941" s="12">
        <v>934</v>
      </c>
      <c r="AE941" s="17">
        <v>8</v>
      </c>
      <c r="AF941" s="18">
        <v>0.96922649416738715</v>
      </c>
      <c r="AG941" t="str">
        <f>IF(AF941&lt;='CAV Tier 1 Analysis'!$A$5,"Tier 1", "Tier 2")</f>
        <v>Tier 2</v>
      </c>
      <c r="AH941" t="str">
        <f t="shared" si="30"/>
        <v>Texas - Tier 2</v>
      </c>
      <c r="AI941" t="str">
        <f t="shared" si="31"/>
        <v>Kerens, City Of - Tier 2</v>
      </c>
    </row>
    <row r="942" spans="1:35" x14ac:dyDescent="0.3">
      <c r="A942">
        <v>935</v>
      </c>
      <c r="B942">
        <v>6</v>
      </c>
      <c r="C942" t="s">
        <v>23</v>
      </c>
      <c r="D942" t="s">
        <v>4213</v>
      </c>
      <c r="E942" t="s">
        <v>6434</v>
      </c>
      <c r="F942" t="s">
        <v>2003</v>
      </c>
      <c r="G942" s="59">
        <v>1.3190500000000001</v>
      </c>
      <c r="H942">
        <v>10</v>
      </c>
      <c r="I942">
        <v>0</v>
      </c>
      <c r="J942" s="12">
        <v>11</v>
      </c>
      <c r="K942" s="12">
        <v>3</v>
      </c>
      <c r="L942">
        <v>1</v>
      </c>
      <c r="M942" s="12">
        <v>0.85582047685834506</v>
      </c>
      <c r="N942" s="12">
        <v>19.842066656478792</v>
      </c>
      <c r="O942" s="12">
        <v>337.72928272738636</v>
      </c>
      <c r="P942" s="12">
        <v>297.13145749203244</v>
      </c>
      <c r="Q942" s="12">
        <v>0</v>
      </c>
      <c r="R942" s="27">
        <v>5.9481330158589743E-6</v>
      </c>
      <c r="S942" s="27">
        <v>1.5771154243465617E-5</v>
      </c>
      <c r="T942" s="27">
        <v>0</v>
      </c>
      <c r="U942" s="27">
        <v>1.0237225538829282E-3</v>
      </c>
      <c r="V942" s="27">
        <v>6.2611937650037738E-4</v>
      </c>
      <c r="W942" s="27">
        <v>3.8355323718932189E-5</v>
      </c>
      <c r="X942" s="27">
        <v>5.9471973736691062E-6</v>
      </c>
      <c r="Y942" s="27">
        <v>1.5173154925674088E-5</v>
      </c>
      <c r="Z942" s="27">
        <v>1.3885337829383202E-5</v>
      </c>
      <c r="AA942" s="27">
        <v>2.2120112134692751E-5</v>
      </c>
      <c r="AB942" s="27">
        <v>0</v>
      </c>
      <c r="AC942" s="18">
        <v>1.606402130568165E-4</v>
      </c>
      <c r="AD942" s="12">
        <v>935</v>
      </c>
      <c r="AE942" s="17">
        <v>8</v>
      </c>
      <c r="AF942" s="18">
        <v>0.96938713438044399</v>
      </c>
      <c r="AG942" t="str">
        <f>IF(AF942&lt;='CAV Tier 1 Analysis'!$A$5,"Tier 1", "Tier 2")</f>
        <v>Tier 2</v>
      </c>
      <c r="AH942" t="str">
        <f t="shared" si="30"/>
        <v>Texas - Tier 2</v>
      </c>
      <c r="AI942" t="str">
        <f t="shared" si="31"/>
        <v>Muenster, City Of - Tier 2</v>
      </c>
    </row>
    <row r="943" spans="1:35" x14ac:dyDescent="0.3">
      <c r="A943">
        <v>936</v>
      </c>
      <c r="B943">
        <v>6</v>
      </c>
      <c r="C943" t="s">
        <v>23</v>
      </c>
      <c r="D943" t="s">
        <v>4531</v>
      </c>
      <c r="E943" t="s">
        <v>6844</v>
      </c>
      <c r="F943" t="s">
        <v>1823</v>
      </c>
      <c r="G943" s="59">
        <v>6.4174699999999998</v>
      </c>
      <c r="H943">
        <v>54</v>
      </c>
      <c r="I943">
        <v>0</v>
      </c>
      <c r="J943" s="12">
        <v>10</v>
      </c>
      <c r="K943" s="12">
        <v>3</v>
      </c>
      <c r="L943">
        <v>0</v>
      </c>
      <c r="M943" s="12">
        <v>6.0000000000000018</v>
      </c>
      <c r="N943" s="12">
        <v>0</v>
      </c>
      <c r="O943" s="12">
        <v>417.6876733005642</v>
      </c>
      <c r="P943" s="12">
        <v>232.81546028462409</v>
      </c>
      <c r="Q943" s="12">
        <v>107.06966718151119</v>
      </c>
      <c r="R943" s="27">
        <v>2.8938982741582569E-5</v>
      </c>
      <c r="S943" s="27">
        <v>8.516423291471433E-5</v>
      </c>
      <c r="T943" s="27">
        <v>0</v>
      </c>
      <c r="U943" s="27">
        <v>9.3065686716629827E-4</v>
      </c>
      <c r="V943" s="27">
        <v>6.2611937650037738E-4</v>
      </c>
      <c r="W943" s="27">
        <v>0</v>
      </c>
      <c r="X943" s="27">
        <v>4.1694707250993845E-5</v>
      </c>
      <c r="Y943" s="27">
        <v>0</v>
      </c>
      <c r="Z943" s="27">
        <v>1.7172731970739111E-5</v>
      </c>
      <c r="AA943" s="27">
        <v>1.7332072920364167E-5</v>
      </c>
      <c r="AB943" s="27">
        <v>1.9660224436566152E-5</v>
      </c>
      <c r="AC943" s="18">
        <v>1.60612654172876E-4</v>
      </c>
      <c r="AD943" s="12">
        <v>936</v>
      </c>
      <c r="AE943" s="17">
        <v>8</v>
      </c>
      <c r="AF943" s="18">
        <v>0.96954774703461688</v>
      </c>
      <c r="AG943" t="str">
        <f>IF(AF943&lt;='CAV Tier 1 Analysis'!$A$5,"Tier 1", "Tier 2")</f>
        <v>Tier 2</v>
      </c>
      <c r="AH943" t="str">
        <f t="shared" si="30"/>
        <v>Texas - Tier 2</v>
      </c>
      <c r="AI943" t="str">
        <f t="shared" si="31"/>
        <v>Runaway Bay, City Of - Tier 2</v>
      </c>
    </row>
    <row r="944" spans="1:35" x14ac:dyDescent="0.3">
      <c r="A944">
        <v>937</v>
      </c>
      <c r="B944">
        <v>6</v>
      </c>
      <c r="C944" t="s">
        <v>23</v>
      </c>
      <c r="D944" t="s">
        <v>2853</v>
      </c>
      <c r="E944" t="s">
        <v>6101</v>
      </c>
      <c r="F944" t="s">
        <v>2081</v>
      </c>
      <c r="G944" s="59">
        <v>15.183259999999999</v>
      </c>
      <c r="H944">
        <v>0</v>
      </c>
      <c r="I944">
        <v>0</v>
      </c>
      <c r="J944" s="12">
        <v>9</v>
      </c>
      <c r="K944" s="12">
        <v>4</v>
      </c>
      <c r="L944">
        <v>0</v>
      </c>
      <c r="M944" s="12">
        <v>0</v>
      </c>
      <c r="N944" s="12">
        <v>1.6252111760659078E-4</v>
      </c>
      <c r="O944" s="12">
        <v>433.63677761041595</v>
      </c>
      <c r="P944" s="12">
        <v>0</v>
      </c>
      <c r="Q944" s="12">
        <v>0</v>
      </c>
      <c r="R944" s="27">
        <v>6.8467495617581528E-5</v>
      </c>
      <c r="S944" s="27">
        <v>0</v>
      </c>
      <c r="T944" s="27">
        <v>0</v>
      </c>
      <c r="U944" s="27">
        <v>8.3759118044966839E-4</v>
      </c>
      <c r="V944" s="27">
        <v>8.3482583533383658E-4</v>
      </c>
      <c r="W944" s="27">
        <v>0</v>
      </c>
      <c r="X944" s="27">
        <v>0</v>
      </c>
      <c r="Y944" s="27">
        <v>1.2427929705262436E-10</v>
      </c>
      <c r="Z944" s="27">
        <v>1.7828460427655664E-5</v>
      </c>
      <c r="AA944" s="27">
        <v>0</v>
      </c>
      <c r="AB944" s="27">
        <v>0</v>
      </c>
      <c r="AC944" s="18">
        <v>1.5988300873709448E-4</v>
      </c>
      <c r="AD944" s="12">
        <v>937</v>
      </c>
      <c r="AE944" s="17">
        <v>8</v>
      </c>
      <c r="AF944" s="18">
        <v>0.96970763004335403</v>
      </c>
      <c r="AG944" t="str">
        <f>IF(AF944&lt;='CAV Tier 1 Analysis'!$A$5,"Tier 1", "Tier 2")</f>
        <v>Tier 2</v>
      </c>
      <c r="AH944" t="str">
        <f t="shared" si="30"/>
        <v>Texas - Tier 2</v>
      </c>
      <c r="AI944" t="str">
        <f t="shared" si="31"/>
        <v>Trinidad, City Of - Tier 2</v>
      </c>
    </row>
    <row r="945" spans="1:35" x14ac:dyDescent="0.3">
      <c r="A945">
        <v>938</v>
      </c>
      <c r="B945">
        <v>6</v>
      </c>
      <c r="C945" t="s">
        <v>23</v>
      </c>
      <c r="D945" t="s">
        <v>4128</v>
      </c>
      <c r="E945" t="s">
        <v>6316</v>
      </c>
      <c r="F945" t="s">
        <v>1754</v>
      </c>
      <c r="G945" s="59">
        <v>1.2315899999999997</v>
      </c>
      <c r="H945">
        <v>4</v>
      </c>
      <c r="I945">
        <v>0</v>
      </c>
      <c r="J945" s="12">
        <v>12</v>
      </c>
      <c r="K945" s="12">
        <v>1</v>
      </c>
      <c r="L945">
        <v>0</v>
      </c>
      <c r="M945" s="12">
        <v>0.99999999999999978</v>
      </c>
      <c r="N945" s="12">
        <v>0</v>
      </c>
      <c r="O945" s="12">
        <v>4185.4237789488416</v>
      </c>
      <c r="P945" s="12">
        <v>3004.0927664181118</v>
      </c>
      <c r="Q945" s="12">
        <v>94.999399057978735</v>
      </c>
      <c r="R945" s="27">
        <v>5.5537402987011503E-6</v>
      </c>
      <c r="S945" s="27">
        <v>6.3084616973862463E-6</v>
      </c>
      <c r="T945" s="27">
        <v>0</v>
      </c>
      <c r="U945" s="27">
        <v>1.1167882405995579E-3</v>
      </c>
      <c r="V945" s="27">
        <v>2.0870645883345915E-4</v>
      </c>
      <c r="W945" s="27">
        <v>0</v>
      </c>
      <c r="X945" s="27">
        <v>6.9491178751656371E-6</v>
      </c>
      <c r="Y945" s="27">
        <v>0</v>
      </c>
      <c r="Z945" s="27">
        <v>1.7207872133714075E-4</v>
      </c>
      <c r="AA945" s="27">
        <v>2.2364131154968629E-4</v>
      </c>
      <c r="AB945" s="27">
        <v>1.7443871415538401E-5</v>
      </c>
      <c r="AC945" s="18">
        <v>1.597699930551487E-4</v>
      </c>
      <c r="AD945" s="12">
        <v>938</v>
      </c>
      <c r="AE945" s="17">
        <v>9</v>
      </c>
      <c r="AF945" s="18">
        <v>0.96986740003640914</v>
      </c>
      <c r="AG945" t="str">
        <f>IF(AF945&lt;='CAV Tier 1 Analysis'!$A$5,"Tier 1", "Tier 2")</f>
        <v>Tier 2</v>
      </c>
      <c r="AH945" t="str">
        <f t="shared" si="30"/>
        <v>Texas - Tier 2</v>
      </c>
      <c r="AI945" t="str">
        <f t="shared" si="31"/>
        <v>Sansom Park, City Of - Tier 2</v>
      </c>
    </row>
    <row r="946" spans="1:35" x14ac:dyDescent="0.3">
      <c r="A946">
        <v>939</v>
      </c>
      <c r="B946">
        <v>6</v>
      </c>
      <c r="C946" t="s">
        <v>23</v>
      </c>
      <c r="D946" t="s">
        <v>4563</v>
      </c>
      <c r="E946" t="s">
        <v>6883</v>
      </c>
      <c r="F946" t="s">
        <v>1450</v>
      </c>
      <c r="G946" s="59">
        <v>1.8485</v>
      </c>
      <c r="H946">
        <v>1</v>
      </c>
      <c r="I946">
        <v>0</v>
      </c>
      <c r="J946" s="12">
        <v>9</v>
      </c>
      <c r="K946" s="12">
        <v>2.3333333333333335</v>
      </c>
      <c r="L946">
        <v>0</v>
      </c>
      <c r="M946" s="12">
        <v>0</v>
      </c>
      <c r="N946" s="12">
        <v>25.799462311897013</v>
      </c>
      <c r="O946" s="12">
        <v>1153.3661590213949</v>
      </c>
      <c r="P946" s="12">
        <v>1047.7389458499201</v>
      </c>
      <c r="Q946" s="12">
        <v>1501.3324796917261</v>
      </c>
      <c r="R946" s="27">
        <v>8.3356384366137096E-6</v>
      </c>
      <c r="S946" s="27">
        <v>1.5771154243465616E-6</v>
      </c>
      <c r="T946" s="27">
        <v>0</v>
      </c>
      <c r="U946" s="27">
        <v>8.3759118044966839E-4</v>
      </c>
      <c r="V946" s="27">
        <v>4.8698173727807132E-4</v>
      </c>
      <c r="W946" s="27">
        <v>0</v>
      </c>
      <c r="X946" s="27">
        <v>0</v>
      </c>
      <c r="Y946" s="27">
        <v>1.9728753331734458E-5</v>
      </c>
      <c r="Z946" s="27">
        <v>4.7419278037306931E-5</v>
      </c>
      <c r="AA946" s="27">
        <v>7.7999492768975753E-5</v>
      </c>
      <c r="AB946" s="27">
        <v>2.7567596203140763E-4</v>
      </c>
      <c r="AC946" s="18">
        <v>1.5957355979619316E-4</v>
      </c>
      <c r="AD946" s="12">
        <v>939</v>
      </c>
      <c r="AE946" s="17">
        <v>9</v>
      </c>
      <c r="AF946" s="18">
        <v>0.97002697359620538</v>
      </c>
      <c r="AG946" t="str">
        <f>IF(AF946&lt;='CAV Tier 1 Analysis'!$A$5,"Tier 1", "Tier 2")</f>
        <v>Tier 2</v>
      </c>
      <c r="AH946" t="str">
        <f t="shared" si="30"/>
        <v>Texas - Tier 2</v>
      </c>
      <c r="AI946" t="str">
        <f t="shared" si="31"/>
        <v>Uhland, City Of - Tier 2</v>
      </c>
    </row>
    <row r="947" spans="1:35" x14ac:dyDescent="0.3">
      <c r="A947">
        <v>940</v>
      </c>
      <c r="B947">
        <v>6</v>
      </c>
      <c r="C947" t="s">
        <v>23</v>
      </c>
      <c r="D947" t="s">
        <v>4528</v>
      </c>
      <c r="E947" t="s">
        <v>6841</v>
      </c>
      <c r="F947" t="s">
        <v>1831</v>
      </c>
      <c r="G947" s="59">
        <v>0.92864000000000002</v>
      </c>
      <c r="H947">
        <v>14</v>
      </c>
      <c r="I947">
        <v>3</v>
      </c>
      <c r="J947" s="12">
        <v>10</v>
      </c>
      <c r="K947" s="12">
        <v>3</v>
      </c>
      <c r="L947">
        <v>1</v>
      </c>
      <c r="M947" s="12">
        <v>5.0959682977257064</v>
      </c>
      <c r="N947" s="12">
        <v>8.7149937001259978</v>
      </c>
      <c r="O947" s="12">
        <v>140.26038211311246</v>
      </c>
      <c r="P947" s="12">
        <v>124.06530474690109</v>
      </c>
      <c r="Q947" s="12">
        <v>74.619111995118601</v>
      </c>
      <c r="R947" s="27">
        <v>4.1876155140800409E-6</v>
      </c>
      <c r="S947" s="27">
        <v>2.2079615940851864E-5</v>
      </c>
      <c r="T947" s="27">
        <v>6.2756254706719102E-5</v>
      </c>
      <c r="U947" s="27">
        <v>9.3065686716629827E-4</v>
      </c>
      <c r="V947" s="27">
        <v>6.2611937650037738E-4</v>
      </c>
      <c r="W947" s="27">
        <v>3.8355323718932189E-5</v>
      </c>
      <c r="X947" s="27">
        <v>3.5412484389003116E-5</v>
      </c>
      <c r="Y947" s="27">
        <v>6.6643234234428227E-6</v>
      </c>
      <c r="Z947" s="27">
        <v>5.7666388119830515E-6</v>
      </c>
      <c r="AA947" s="27">
        <v>9.2361087452339863E-6</v>
      </c>
      <c r="AB947" s="27">
        <v>1.3701625564916521E-5</v>
      </c>
      <c r="AC947" s="18">
        <v>1.595396576801671E-4</v>
      </c>
      <c r="AD947" s="12">
        <v>940</v>
      </c>
      <c r="AE947" s="17">
        <v>9</v>
      </c>
      <c r="AF947" s="18">
        <v>0.9701865132538855</v>
      </c>
      <c r="AG947" t="str">
        <f>IF(AF947&lt;='CAV Tier 1 Analysis'!$A$5,"Tier 1", "Tier 2")</f>
        <v>Tier 2</v>
      </c>
      <c r="AH947" t="str">
        <f t="shared" si="30"/>
        <v>Texas - Tier 2</v>
      </c>
      <c r="AI947" t="str">
        <f t="shared" si="31"/>
        <v>Cottonwood Shores, City Of - Tier 2</v>
      </c>
    </row>
    <row r="948" spans="1:35" x14ac:dyDescent="0.3">
      <c r="A948">
        <v>941</v>
      </c>
      <c r="B948">
        <v>6</v>
      </c>
      <c r="C948" t="s">
        <v>23</v>
      </c>
      <c r="D948" t="s">
        <v>2433</v>
      </c>
      <c r="E948" t="s">
        <v>6096</v>
      </c>
      <c r="F948" t="s">
        <v>2061</v>
      </c>
      <c r="G948" s="59">
        <v>3.5456399999999997</v>
      </c>
      <c r="H948">
        <v>1</v>
      </c>
      <c r="I948">
        <v>0</v>
      </c>
      <c r="J948" s="12">
        <v>9</v>
      </c>
      <c r="K948" s="12">
        <v>4</v>
      </c>
      <c r="L948">
        <v>0</v>
      </c>
      <c r="M948" s="12">
        <v>0</v>
      </c>
      <c r="N948" s="12">
        <v>0</v>
      </c>
      <c r="O948" s="12">
        <v>644.20356799184822</v>
      </c>
      <c r="P948" s="12">
        <v>485.03729449550667</v>
      </c>
      <c r="Q948" s="12">
        <v>2.5850448257205016</v>
      </c>
      <c r="R948" s="27">
        <v>1.5988733062696798E-5</v>
      </c>
      <c r="S948" s="27">
        <v>1.5771154243465616E-6</v>
      </c>
      <c r="T948" s="27">
        <v>0</v>
      </c>
      <c r="U948" s="27">
        <v>8.3759118044966839E-4</v>
      </c>
      <c r="V948" s="27">
        <v>8.3482583533383658E-4</v>
      </c>
      <c r="W948" s="27">
        <v>0</v>
      </c>
      <c r="X948" s="27">
        <v>0</v>
      </c>
      <c r="Y948" s="27">
        <v>0</v>
      </c>
      <c r="Z948" s="27">
        <v>2.6485663606733198E-5</v>
      </c>
      <c r="AA948" s="27">
        <v>3.6108863848710121E-5</v>
      </c>
      <c r="AB948" s="27">
        <v>4.7466815569802337E-7</v>
      </c>
      <c r="AC948" s="18">
        <v>1.5936836908015363E-4</v>
      </c>
      <c r="AD948" s="12">
        <v>941</v>
      </c>
      <c r="AE948" s="17">
        <v>9</v>
      </c>
      <c r="AF948" s="18">
        <v>0.97034588162296564</v>
      </c>
      <c r="AG948" t="str">
        <f>IF(AF948&lt;='CAV Tier 1 Analysis'!$A$5,"Tier 1", "Tier 2")</f>
        <v>Tier 2</v>
      </c>
      <c r="AH948" t="str">
        <f t="shared" si="30"/>
        <v>Texas - Tier 2</v>
      </c>
      <c r="AI948" t="str">
        <f t="shared" si="31"/>
        <v>Chandler, City Of - Tier 2</v>
      </c>
    </row>
    <row r="949" spans="1:35" x14ac:dyDescent="0.3">
      <c r="A949">
        <v>942</v>
      </c>
      <c r="B949">
        <v>6</v>
      </c>
      <c r="C949" t="s">
        <v>23</v>
      </c>
      <c r="D949" t="s">
        <v>4501</v>
      </c>
      <c r="E949" t="s">
        <v>6808</v>
      </c>
      <c r="F949" t="s">
        <v>931</v>
      </c>
      <c r="G949" s="59">
        <v>1.78243</v>
      </c>
      <c r="H949">
        <v>0</v>
      </c>
      <c r="I949">
        <v>0</v>
      </c>
      <c r="J949" s="12">
        <v>9</v>
      </c>
      <c r="K949" s="12">
        <v>4</v>
      </c>
      <c r="M949" s="12">
        <v>0</v>
      </c>
      <c r="N949" s="12">
        <v>8.1728650098823259</v>
      </c>
      <c r="O949" s="12">
        <v>600.4701939142999</v>
      </c>
      <c r="P949" s="12">
        <v>520.45565750674461</v>
      </c>
      <c r="Q949" s="12">
        <v>0</v>
      </c>
      <c r="R949" s="27">
        <v>8.0377019305238706E-6</v>
      </c>
      <c r="S949" s="27">
        <v>0</v>
      </c>
      <c r="T949" s="27">
        <v>0</v>
      </c>
      <c r="U949" s="27">
        <v>8.3759118044966839E-4</v>
      </c>
      <c r="V949" s="27">
        <v>8.3482583533383658E-4</v>
      </c>
      <c r="W949" s="27">
        <v>0</v>
      </c>
      <c r="X949" s="27">
        <v>0</v>
      </c>
      <c r="Y949" s="27">
        <v>6.2497596207335859E-6</v>
      </c>
      <c r="Z949" s="27">
        <v>2.4687617939559822E-5</v>
      </c>
      <c r="AA949" s="27">
        <v>3.8745603048418875E-5</v>
      </c>
      <c r="AB949" s="27">
        <v>0</v>
      </c>
      <c r="AC949" s="18">
        <v>1.591034271202492E-4</v>
      </c>
      <c r="AD949" s="12">
        <v>942</v>
      </c>
      <c r="AE949" s="17">
        <v>9</v>
      </c>
      <c r="AF949" s="18">
        <v>0.97050498505008587</v>
      </c>
      <c r="AG949" t="str">
        <f>IF(AF949&lt;='CAV Tier 1 Analysis'!$A$5,"Tier 1", "Tier 2")</f>
        <v>Tier 2</v>
      </c>
      <c r="AH949" t="str">
        <f t="shared" si="30"/>
        <v>Texas - Tier 2</v>
      </c>
      <c r="AI949" t="str">
        <f t="shared" si="31"/>
        <v>Payne Springs, City Of - Tier 2</v>
      </c>
    </row>
    <row r="950" spans="1:35" x14ac:dyDescent="0.3">
      <c r="A950">
        <v>943</v>
      </c>
      <c r="B950">
        <v>6</v>
      </c>
      <c r="C950" t="s">
        <v>23</v>
      </c>
      <c r="D950" t="s">
        <v>4383</v>
      </c>
      <c r="E950" t="s">
        <v>6659</v>
      </c>
      <c r="F950" t="s">
        <v>1243</v>
      </c>
      <c r="G950" s="59">
        <v>1.3702699999999999</v>
      </c>
      <c r="H950">
        <v>21</v>
      </c>
      <c r="I950">
        <v>0</v>
      </c>
      <c r="J950" s="12">
        <v>9</v>
      </c>
      <c r="K950" s="12">
        <v>1</v>
      </c>
      <c r="L950">
        <v>1</v>
      </c>
      <c r="M950" s="12">
        <v>6.1165390762404481</v>
      </c>
      <c r="N950" s="12">
        <v>143.53109562332446</v>
      </c>
      <c r="O950" s="12">
        <v>2282.0940463780084</v>
      </c>
      <c r="P950" s="12">
        <v>1720.2160425602797</v>
      </c>
      <c r="Q950" s="12">
        <v>1346.0595459274437</v>
      </c>
      <c r="R950" s="27">
        <v>6.179104831235416E-6</v>
      </c>
      <c r="S950" s="27">
        <v>3.3119423911277797E-5</v>
      </c>
      <c r="T950" s="27">
        <v>0</v>
      </c>
      <c r="U950" s="27">
        <v>8.3759118044966839E-4</v>
      </c>
      <c r="V950" s="27">
        <v>2.0870645883345915E-4</v>
      </c>
      <c r="W950" s="27">
        <v>3.8355323718932189E-5</v>
      </c>
      <c r="X950" s="27">
        <v>4.2504551028851622E-5</v>
      </c>
      <c r="Y950" s="27">
        <v>1.0975769753466416E-4</v>
      </c>
      <c r="Z950" s="27">
        <v>9.3825582835116125E-5</v>
      </c>
      <c r="AA950" s="27">
        <v>1.2806241411968683E-4</v>
      </c>
      <c r="AB950" s="27">
        <v>2.4716461229913719E-4</v>
      </c>
      <c r="AC950" s="18">
        <v>1.5866057723291173E-4</v>
      </c>
      <c r="AD950" s="12">
        <v>943</v>
      </c>
      <c r="AE950" s="17">
        <v>9</v>
      </c>
      <c r="AF950" s="18">
        <v>0.97066364562731877</v>
      </c>
      <c r="AG950" t="str">
        <f>IF(AF950&lt;='CAV Tier 1 Analysis'!$A$5,"Tier 1", "Tier 2")</f>
        <v>Tier 2</v>
      </c>
      <c r="AH950" t="str">
        <f t="shared" si="30"/>
        <v>Texas - Tier 2</v>
      </c>
      <c r="AI950" t="str">
        <f t="shared" si="31"/>
        <v>Sunset Valley, City Of - Tier 2</v>
      </c>
    </row>
    <row r="951" spans="1:35" x14ac:dyDescent="0.3">
      <c r="A951">
        <v>944</v>
      </c>
      <c r="B951">
        <v>6</v>
      </c>
      <c r="C951" t="s">
        <v>23</v>
      </c>
      <c r="D951" t="s">
        <v>3784</v>
      </c>
      <c r="E951" t="s">
        <v>5847</v>
      </c>
      <c r="F951" t="s">
        <v>2044</v>
      </c>
      <c r="G951" s="59">
        <v>1.4796</v>
      </c>
      <c r="H951">
        <v>12</v>
      </c>
      <c r="I951">
        <v>1</v>
      </c>
      <c r="J951" s="12">
        <v>7</v>
      </c>
      <c r="K951" s="12">
        <v>5</v>
      </c>
      <c r="L951">
        <v>0</v>
      </c>
      <c r="M951" s="12">
        <v>0</v>
      </c>
      <c r="N951" s="12">
        <v>0</v>
      </c>
      <c r="O951" s="12">
        <v>48.536689864445776</v>
      </c>
      <c r="P951" s="12">
        <v>8.5761795927497388</v>
      </c>
      <c r="Q951" s="12">
        <v>3.1584118257466116</v>
      </c>
      <c r="R951" s="27">
        <v>6.6721182747166052E-6</v>
      </c>
      <c r="S951" s="27">
        <v>1.8925385092158739E-5</v>
      </c>
      <c r="T951" s="27">
        <v>2.0918751568906368E-5</v>
      </c>
      <c r="U951" s="27">
        <v>6.5145980701640873E-4</v>
      </c>
      <c r="V951" s="27">
        <v>1.0435322941672958E-3</v>
      </c>
      <c r="W951" s="27">
        <v>0</v>
      </c>
      <c r="X951" s="27">
        <v>0</v>
      </c>
      <c r="Y951" s="27">
        <v>0</v>
      </c>
      <c r="Z951" s="27">
        <v>1.9955282836159556E-6</v>
      </c>
      <c r="AA951" s="27">
        <v>6.3845833046463891E-7</v>
      </c>
      <c r="AB951" s="27">
        <v>5.7995029770677792E-7</v>
      </c>
      <c r="AC951" s="18">
        <v>1.5861111754829758E-4</v>
      </c>
      <c r="AD951" s="12">
        <v>944</v>
      </c>
      <c r="AE951" s="17">
        <v>9</v>
      </c>
      <c r="AF951" s="18">
        <v>0.97082225674486711</v>
      </c>
      <c r="AG951" t="str">
        <f>IF(AF951&lt;='CAV Tier 1 Analysis'!$A$5,"Tier 1", "Tier 2")</f>
        <v>Tier 2</v>
      </c>
      <c r="AH951" t="str">
        <f t="shared" si="30"/>
        <v>Texas - Tier 2</v>
      </c>
      <c r="AI951" t="str">
        <f t="shared" si="31"/>
        <v>Wallis, City Of - Tier 2</v>
      </c>
    </row>
    <row r="952" spans="1:35" x14ac:dyDescent="0.3">
      <c r="A952">
        <v>945</v>
      </c>
      <c r="B952">
        <v>6</v>
      </c>
      <c r="C952" t="s">
        <v>23</v>
      </c>
      <c r="D952" t="s">
        <v>4642</v>
      </c>
      <c r="E952" t="s">
        <v>6981</v>
      </c>
      <c r="F952" t="s">
        <v>2343</v>
      </c>
      <c r="G952" s="59">
        <v>2.8522100000000004</v>
      </c>
      <c r="H952">
        <v>3</v>
      </c>
      <c r="I952">
        <v>8</v>
      </c>
      <c r="J952" s="12">
        <v>7.333333333333333</v>
      </c>
      <c r="K952" s="12">
        <v>3.1666666666666665</v>
      </c>
      <c r="L952">
        <v>0</v>
      </c>
      <c r="M952" s="12">
        <v>7.9990744019549753</v>
      </c>
      <c r="N952" s="12">
        <v>4.1657412207319507E-2</v>
      </c>
      <c r="O952" s="12">
        <v>884.26611741536078</v>
      </c>
      <c r="P952" s="12">
        <v>748.23457195333685</v>
      </c>
      <c r="Q952" s="12">
        <v>348.87023172536249</v>
      </c>
      <c r="R952" s="27">
        <v>1.2861775117822013E-5</v>
      </c>
      <c r="S952" s="27">
        <v>4.7313462730396847E-6</v>
      </c>
      <c r="T952" s="27">
        <v>1.6735001255125095E-4</v>
      </c>
      <c r="U952" s="27">
        <v>6.8248170258861866E-4</v>
      </c>
      <c r="V952" s="27">
        <v>6.6090378630595395E-4</v>
      </c>
      <c r="W952" s="27">
        <v>0</v>
      </c>
      <c r="X952" s="27">
        <v>5.5586510911405209E-5</v>
      </c>
      <c r="Y952" s="27">
        <v>3.1855268917662977E-8</v>
      </c>
      <c r="Z952" s="27">
        <v>3.6355549842269188E-5</v>
      </c>
      <c r="AA952" s="27">
        <v>5.5702727588530267E-5</v>
      </c>
      <c r="AB952" s="27">
        <v>6.4059852201930244E-5</v>
      </c>
      <c r="AC952" s="18">
        <v>1.581877380590671E-4</v>
      </c>
      <c r="AD952" s="12">
        <v>945</v>
      </c>
      <c r="AE952" s="17">
        <v>9</v>
      </c>
      <c r="AF952" s="18">
        <v>0.9709804444829262</v>
      </c>
      <c r="AG952" t="str">
        <f>IF(AF952&lt;='CAV Tier 1 Analysis'!$A$5,"Tier 1", "Tier 2")</f>
        <v>Tier 2</v>
      </c>
      <c r="AH952" t="str">
        <f t="shared" si="30"/>
        <v>Texas - Tier 2</v>
      </c>
      <c r="AI952" t="str">
        <f t="shared" si="31"/>
        <v>Mabank, City Of - Tier 2</v>
      </c>
    </row>
    <row r="953" spans="1:35" x14ac:dyDescent="0.3">
      <c r="A953">
        <v>946</v>
      </c>
      <c r="B953">
        <v>6</v>
      </c>
      <c r="C953" t="s">
        <v>23</v>
      </c>
      <c r="D953" t="s">
        <v>4547</v>
      </c>
      <c r="E953" t="s">
        <v>6863</v>
      </c>
      <c r="F953" t="s">
        <v>1234</v>
      </c>
      <c r="G953" s="59">
        <v>1.0504899999999999</v>
      </c>
      <c r="H953">
        <v>34</v>
      </c>
      <c r="I953">
        <v>12</v>
      </c>
      <c r="J953" s="12">
        <v>10</v>
      </c>
      <c r="K953" s="12">
        <v>1</v>
      </c>
      <c r="L953">
        <v>1</v>
      </c>
      <c r="M953" s="12">
        <v>14.983026968367144</v>
      </c>
      <c r="N953" s="12">
        <v>23.376101127077071</v>
      </c>
      <c r="O953" s="12">
        <v>817.12927988466754</v>
      </c>
      <c r="P953" s="12">
        <v>754.35269967181637</v>
      </c>
      <c r="Q953" s="12">
        <v>222.48693539743249</v>
      </c>
      <c r="R953" s="27">
        <v>4.7370867304724562E-6</v>
      </c>
      <c r="S953" s="27">
        <v>5.3621924427783095E-5</v>
      </c>
      <c r="T953" s="27">
        <v>2.5102501882687641E-4</v>
      </c>
      <c r="U953" s="27">
        <v>9.3065686716629827E-4</v>
      </c>
      <c r="V953" s="27">
        <v>2.0870645883345915E-4</v>
      </c>
      <c r="W953" s="27">
        <v>3.8355323718932189E-5</v>
      </c>
      <c r="X953" s="27">
        <v>1.0411882052996894E-4</v>
      </c>
      <c r="Y953" s="27">
        <v>1.7875618003911535E-5</v>
      </c>
      <c r="Z953" s="27">
        <v>3.3595298606777203E-5</v>
      </c>
      <c r="AA953" s="27">
        <v>5.6158194917130999E-5</v>
      </c>
      <c r="AB953" s="27">
        <v>4.085324255937021E-5</v>
      </c>
      <c r="AC953" s="18">
        <v>1.5815489584736187E-4</v>
      </c>
      <c r="AD953" s="12">
        <v>946</v>
      </c>
      <c r="AE953" s="17">
        <v>9</v>
      </c>
      <c r="AF953" s="18">
        <v>0.97113859937877356</v>
      </c>
      <c r="AG953" t="str">
        <f>IF(AF953&lt;='CAV Tier 1 Analysis'!$A$5,"Tier 1", "Tier 2")</f>
        <v>Tier 2</v>
      </c>
      <c r="AH953" t="str">
        <f t="shared" si="30"/>
        <v>Texas - Tier 2</v>
      </c>
      <c r="AI953" t="str">
        <f t="shared" si="31"/>
        <v>Woodcreek, City Of - Tier 2</v>
      </c>
    </row>
    <row r="954" spans="1:35" x14ac:dyDescent="0.3">
      <c r="A954">
        <v>947</v>
      </c>
      <c r="B954">
        <v>6</v>
      </c>
      <c r="C954" t="s">
        <v>23</v>
      </c>
      <c r="D954" t="s">
        <v>4067</v>
      </c>
      <c r="E954" t="s">
        <v>6228</v>
      </c>
      <c r="F954" t="s">
        <v>1984</v>
      </c>
      <c r="G954" s="59">
        <v>0.31380000000000002</v>
      </c>
      <c r="H954">
        <v>61</v>
      </c>
      <c r="I954">
        <v>0</v>
      </c>
      <c r="J954" s="12">
        <v>15</v>
      </c>
      <c r="K954" s="12">
        <v>1</v>
      </c>
      <c r="L954">
        <v>0</v>
      </c>
      <c r="M954" s="12">
        <v>1.5623964308476737</v>
      </c>
      <c r="N954" s="12">
        <v>27.127330867838513</v>
      </c>
      <c r="O954" s="12">
        <v>73.546136392228433</v>
      </c>
      <c r="P954" s="12">
        <v>0</v>
      </c>
      <c r="Q954" s="12">
        <v>0</v>
      </c>
      <c r="R954" s="27">
        <v>1.4150518482063197E-6</v>
      </c>
      <c r="S954" s="27">
        <v>9.620404088514026E-5</v>
      </c>
      <c r="T954" s="27">
        <v>0</v>
      </c>
      <c r="U954" s="27">
        <v>1.3959853007494472E-3</v>
      </c>
      <c r="V954" s="27">
        <v>2.0870645883345915E-4</v>
      </c>
      <c r="W954" s="27">
        <v>0</v>
      </c>
      <c r="X954" s="27">
        <v>1.0857276965698563E-5</v>
      </c>
      <c r="Y954" s="27">
        <v>2.074416950128214E-5</v>
      </c>
      <c r="Z954" s="27">
        <v>3.0237619362023305E-6</v>
      </c>
      <c r="AA954" s="27">
        <v>0</v>
      </c>
      <c r="AB954" s="27">
        <v>0</v>
      </c>
      <c r="AC954" s="18">
        <v>1.5790327824722147E-4</v>
      </c>
      <c r="AD954" s="12">
        <v>947</v>
      </c>
      <c r="AE954" s="17">
        <v>9</v>
      </c>
      <c r="AF954" s="18">
        <v>0.97129650265702083</v>
      </c>
      <c r="AG954" t="str">
        <f>IF(AF954&lt;='CAV Tier 1 Analysis'!$A$5,"Tier 1", "Tier 2")</f>
        <v>Tier 2</v>
      </c>
      <c r="AH954" t="str">
        <f t="shared" si="30"/>
        <v>Texas - Tier 2</v>
      </c>
      <c r="AI954" t="str">
        <f t="shared" si="31"/>
        <v>Agua Dulce, City Of - Tier 2</v>
      </c>
    </row>
    <row r="955" spans="1:35" x14ac:dyDescent="0.3">
      <c r="A955">
        <v>948</v>
      </c>
      <c r="B955">
        <v>6</v>
      </c>
      <c r="C955" t="s">
        <v>23</v>
      </c>
      <c r="D955" t="s">
        <v>4583</v>
      </c>
      <c r="E955" t="s">
        <v>6906</v>
      </c>
      <c r="F955" t="s">
        <v>1187</v>
      </c>
      <c r="G955" s="59">
        <v>2.05097</v>
      </c>
      <c r="H955">
        <v>56</v>
      </c>
      <c r="I955">
        <v>3</v>
      </c>
      <c r="J955" s="12">
        <v>9</v>
      </c>
      <c r="K955" s="12">
        <v>1</v>
      </c>
      <c r="L955">
        <v>0</v>
      </c>
      <c r="M955" s="12">
        <v>6.0228867316440509</v>
      </c>
      <c r="N955" s="12">
        <v>78.123726484983692</v>
      </c>
      <c r="O955" s="12">
        <v>1313.2055680107078</v>
      </c>
      <c r="P955" s="12">
        <v>472.20713011887131</v>
      </c>
      <c r="Q955" s="12">
        <v>1838.0041948435883</v>
      </c>
      <c r="R955" s="27">
        <v>9.2486580277747458E-6</v>
      </c>
      <c r="S955" s="27">
        <v>8.8318463763407455E-5</v>
      </c>
      <c r="T955" s="27">
        <v>6.2756254706719102E-5</v>
      </c>
      <c r="U955" s="27">
        <v>8.3759118044966839E-4</v>
      </c>
      <c r="V955" s="27">
        <v>2.0870645883345915E-4</v>
      </c>
      <c r="W955" s="27">
        <v>0</v>
      </c>
      <c r="X955" s="27">
        <v>4.1853749846965621E-5</v>
      </c>
      <c r="Y955" s="27">
        <v>5.9740924463661981E-5</v>
      </c>
      <c r="Z955" s="27">
        <v>5.3990885255793431E-5</v>
      </c>
      <c r="AA955" s="27">
        <v>3.5153715319122593E-5</v>
      </c>
      <c r="AB955" s="27">
        <v>3.3749591212155092E-4</v>
      </c>
      <c r="AC955" s="18">
        <v>1.5771420025346576E-4</v>
      </c>
      <c r="AD955" s="12">
        <v>948</v>
      </c>
      <c r="AE955" s="17">
        <v>9</v>
      </c>
      <c r="AF955" s="18">
        <v>0.97145421685727429</v>
      </c>
      <c r="AG955" t="str">
        <f>IF(AF955&lt;='CAV Tier 1 Analysis'!$A$5,"Tier 1", "Tier 2")</f>
        <v>Tier 2</v>
      </c>
      <c r="AH955" t="str">
        <f t="shared" si="30"/>
        <v>Texas - Tier 2</v>
      </c>
      <c r="AI955" t="str">
        <f t="shared" si="31"/>
        <v>Volente, Village Of - Tier 2</v>
      </c>
    </row>
    <row r="956" spans="1:35" x14ac:dyDescent="0.3">
      <c r="A956">
        <v>949</v>
      </c>
      <c r="B956">
        <v>6</v>
      </c>
      <c r="C956" t="s">
        <v>23</v>
      </c>
      <c r="D956" t="s">
        <v>4532</v>
      </c>
      <c r="E956" t="s">
        <v>6845</v>
      </c>
      <c r="F956" t="s">
        <v>1364</v>
      </c>
      <c r="G956" s="59">
        <v>1.85019</v>
      </c>
      <c r="H956">
        <v>24</v>
      </c>
      <c r="I956">
        <v>2</v>
      </c>
      <c r="J956" s="12">
        <v>11</v>
      </c>
      <c r="K956" s="12">
        <v>1</v>
      </c>
      <c r="L956">
        <v>0</v>
      </c>
      <c r="M956" s="12">
        <v>7.9999999999999991</v>
      </c>
      <c r="N956" s="12">
        <v>0</v>
      </c>
      <c r="O956" s="12">
        <v>1457.0660265655347</v>
      </c>
      <c r="P956" s="12">
        <v>1183.6717978284075</v>
      </c>
      <c r="Q956" s="12">
        <v>1145.5573127264729</v>
      </c>
      <c r="R956" s="27">
        <v>8.3432593340753676E-6</v>
      </c>
      <c r="S956" s="27">
        <v>3.7850770184317478E-5</v>
      </c>
      <c r="T956" s="27">
        <v>4.1837503137812737E-5</v>
      </c>
      <c r="U956" s="27">
        <v>1.0237225538829282E-3</v>
      </c>
      <c r="V956" s="27">
        <v>2.0870645883345915E-4</v>
      </c>
      <c r="W956" s="27">
        <v>0</v>
      </c>
      <c r="X956" s="27">
        <v>5.5592943001325104E-5</v>
      </c>
      <c r="Y956" s="27">
        <v>0</v>
      </c>
      <c r="Z956" s="27">
        <v>5.9905536929442256E-5</v>
      </c>
      <c r="AA956" s="27">
        <v>8.8119087489549433E-5</v>
      </c>
      <c r="AB956" s="27">
        <v>2.103482196780485E-4</v>
      </c>
      <c r="AC956" s="18">
        <v>1.5767512113372346E-4</v>
      </c>
      <c r="AD956" s="12">
        <v>949</v>
      </c>
      <c r="AE956" s="17">
        <v>9</v>
      </c>
      <c r="AF956" s="18">
        <v>0.97161189197840803</v>
      </c>
      <c r="AG956" t="str">
        <f>IF(AF956&lt;='CAV Tier 1 Analysis'!$A$5,"Tier 1", "Tier 2")</f>
        <v>Tier 2</v>
      </c>
      <c r="AH956" t="str">
        <f t="shared" si="30"/>
        <v>Texas - Tier 2</v>
      </c>
      <c r="AI956" t="str">
        <f t="shared" si="31"/>
        <v>Arcola City Of - Tier 2</v>
      </c>
    </row>
    <row r="957" spans="1:35" x14ac:dyDescent="0.3">
      <c r="A957">
        <v>950</v>
      </c>
      <c r="B957">
        <v>6</v>
      </c>
      <c r="C957" t="s">
        <v>23</v>
      </c>
      <c r="D957" t="s">
        <v>2946</v>
      </c>
      <c r="E957" t="s">
        <v>6877</v>
      </c>
      <c r="F957" t="s">
        <v>1933</v>
      </c>
      <c r="G957" s="59">
        <v>1.8830399999999998</v>
      </c>
      <c r="H957">
        <v>6</v>
      </c>
      <c r="I957">
        <v>0</v>
      </c>
      <c r="J957" s="12">
        <v>12</v>
      </c>
      <c r="K957" s="12">
        <v>2</v>
      </c>
      <c r="L957">
        <v>1</v>
      </c>
      <c r="M957" s="12">
        <v>2.8107156512872802</v>
      </c>
      <c r="N957" s="12">
        <v>16.141229499889604</v>
      </c>
      <c r="O957" s="12">
        <v>764.61184317735569</v>
      </c>
      <c r="P957" s="12">
        <v>672.28643095524103</v>
      </c>
      <c r="Q957" s="12">
        <v>160.81436831902749</v>
      </c>
      <c r="R957" s="27">
        <v>8.4913933468656083E-6</v>
      </c>
      <c r="S957" s="27">
        <v>9.4626925460793694E-6</v>
      </c>
      <c r="T957" s="27">
        <v>0</v>
      </c>
      <c r="U957" s="27">
        <v>1.1167882405995579E-3</v>
      </c>
      <c r="V957" s="27">
        <v>4.1741291766691829E-4</v>
      </c>
      <c r="W957" s="27">
        <v>3.8355323718932189E-5</v>
      </c>
      <c r="X957" s="27">
        <v>1.9531994374368267E-5</v>
      </c>
      <c r="Y957" s="27">
        <v>1.2343138450888997E-5</v>
      </c>
      <c r="Z957" s="27">
        <v>3.143610665064795E-5</v>
      </c>
      <c r="AA957" s="27">
        <v>5.0048727135399573E-5</v>
      </c>
      <c r="AB957" s="27">
        <v>2.9528872714406342E-5</v>
      </c>
      <c r="AC957" s="18">
        <v>1.5758176429127863E-4</v>
      </c>
      <c r="AD957" s="12">
        <v>950</v>
      </c>
      <c r="AE957" s="17">
        <v>9</v>
      </c>
      <c r="AF957" s="18">
        <v>0.97176947374269929</v>
      </c>
      <c r="AG957" t="str">
        <f>IF(AF957&lt;='CAV Tier 1 Analysis'!$A$5,"Tier 1", "Tier 2")</f>
        <v>Tier 2</v>
      </c>
      <c r="AH957" t="str">
        <f t="shared" si="30"/>
        <v>Texas - Tier 2</v>
      </c>
      <c r="AI957" t="str">
        <f t="shared" si="31"/>
        <v>Aledo, City Of - Tier 2</v>
      </c>
    </row>
    <row r="958" spans="1:35" x14ac:dyDescent="0.3">
      <c r="A958">
        <v>951</v>
      </c>
      <c r="B958">
        <v>6</v>
      </c>
      <c r="C958" t="s">
        <v>23</v>
      </c>
      <c r="D958" t="s">
        <v>3464</v>
      </c>
      <c r="E958" t="s">
        <v>6500</v>
      </c>
      <c r="F958" t="s">
        <v>2085</v>
      </c>
      <c r="G958" s="59">
        <v>1.1157899999999998</v>
      </c>
      <c r="H958">
        <v>1</v>
      </c>
      <c r="I958">
        <v>0</v>
      </c>
      <c r="J958" s="12">
        <v>5</v>
      </c>
      <c r="K958" s="12">
        <v>6</v>
      </c>
      <c r="L958">
        <v>0</v>
      </c>
      <c r="M958" s="12">
        <v>0</v>
      </c>
      <c r="N958" s="12">
        <v>0</v>
      </c>
      <c r="O958" s="12">
        <v>76.942157679539577</v>
      </c>
      <c r="P958" s="12">
        <v>41.398952555022561</v>
      </c>
      <c r="Q958" s="12">
        <v>6.5786974967636098</v>
      </c>
      <c r="R958" s="27">
        <v>5.0315509933401183E-6</v>
      </c>
      <c r="S958" s="27">
        <v>1.5771154243465616E-6</v>
      </c>
      <c r="T958" s="27">
        <v>0</v>
      </c>
      <c r="U958" s="27">
        <v>4.6532843358314913E-4</v>
      </c>
      <c r="V958" s="27">
        <v>1.2522387530007548E-3</v>
      </c>
      <c r="W958" s="27">
        <v>0</v>
      </c>
      <c r="X958" s="27">
        <v>0</v>
      </c>
      <c r="Y958" s="27">
        <v>0</v>
      </c>
      <c r="Z958" s="27">
        <v>3.1633853128585837E-6</v>
      </c>
      <c r="AA958" s="27">
        <v>3.0819674244706313E-6</v>
      </c>
      <c r="AB958" s="27">
        <v>1.2079860962618432E-6</v>
      </c>
      <c r="AC958" s="18">
        <v>1.5742083562138014E-4</v>
      </c>
      <c r="AD958" s="12">
        <v>951</v>
      </c>
      <c r="AE958" s="17">
        <v>9</v>
      </c>
      <c r="AF958" s="18">
        <v>0.97192689457832071</v>
      </c>
      <c r="AG958" t="str">
        <f>IF(AF958&lt;='CAV Tier 1 Analysis'!$A$5,"Tier 1", "Tier 2")</f>
        <v>Tier 2</v>
      </c>
      <c r="AH958" t="str">
        <f t="shared" si="30"/>
        <v>Texas - Tier 2</v>
      </c>
      <c r="AI958" t="str">
        <f t="shared" si="31"/>
        <v>Como, Town Of - Tier 2</v>
      </c>
    </row>
    <row r="959" spans="1:35" x14ac:dyDescent="0.3">
      <c r="A959">
        <v>952</v>
      </c>
      <c r="B959">
        <v>6</v>
      </c>
      <c r="C959" t="s">
        <v>23</v>
      </c>
      <c r="D959" t="s">
        <v>2965</v>
      </c>
      <c r="E959" t="s">
        <v>5840</v>
      </c>
      <c r="F959" t="s">
        <v>1995</v>
      </c>
      <c r="G959" s="59">
        <v>4.5643900000000004</v>
      </c>
      <c r="H959">
        <v>3</v>
      </c>
      <c r="I959">
        <v>0</v>
      </c>
      <c r="J959" s="12">
        <v>10</v>
      </c>
      <c r="K959" s="12">
        <v>3</v>
      </c>
      <c r="L959">
        <v>0</v>
      </c>
      <c r="M959" s="12">
        <v>0</v>
      </c>
      <c r="N959" s="12">
        <v>0</v>
      </c>
      <c r="O959" s="12">
        <v>1356.4932792315135</v>
      </c>
      <c r="P959" s="12">
        <v>1017.5903566850292</v>
      </c>
      <c r="Q959" s="12">
        <v>92.983651398376196</v>
      </c>
      <c r="R959" s="27">
        <v>2.0582691221907088E-5</v>
      </c>
      <c r="S959" s="27">
        <v>4.7313462730396847E-6</v>
      </c>
      <c r="T959" s="27">
        <v>0</v>
      </c>
      <c r="U959" s="27">
        <v>9.3065686716629827E-4</v>
      </c>
      <c r="V959" s="27">
        <v>6.2611937650037738E-4</v>
      </c>
      <c r="W959" s="27">
        <v>0</v>
      </c>
      <c r="X959" s="27">
        <v>0</v>
      </c>
      <c r="Y959" s="27">
        <v>0</v>
      </c>
      <c r="Z959" s="27">
        <v>5.5770608024597125E-5</v>
      </c>
      <c r="AA959" s="27">
        <v>7.5755064734801513E-5</v>
      </c>
      <c r="AB959" s="27">
        <v>1.7073738095444245E-5</v>
      </c>
      <c r="AC959" s="18">
        <v>1.5733542654695139E-4</v>
      </c>
      <c r="AD959" s="12">
        <v>952</v>
      </c>
      <c r="AE959" s="17">
        <v>9</v>
      </c>
      <c r="AF959" s="18">
        <v>0.97208423000486766</v>
      </c>
      <c r="AG959" t="str">
        <f>IF(AF959&lt;='CAV Tier 1 Analysis'!$A$5,"Tier 1", "Tier 2")</f>
        <v>Tier 2</v>
      </c>
      <c r="AH959" t="str">
        <f t="shared" si="30"/>
        <v>Texas - Tier 2</v>
      </c>
      <c r="AI959" t="str">
        <f t="shared" si="31"/>
        <v>Hudson, City Of - Tier 2</v>
      </c>
    </row>
    <row r="960" spans="1:35" x14ac:dyDescent="0.3">
      <c r="A960">
        <v>953</v>
      </c>
      <c r="B960">
        <v>6</v>
      </c>
      <c r="C960" t="s">
        <v>23</v>
      </c>
      <c r="D960" t="s">
        <v>3472</v>
      </c>
      <c r="E960" t="s">
        <v>6261</v>
      </c>
      <c r="F960" t="s">
        <v>1189</v>
      </c>
      <c r="G960" s="59">
        <v>6.9460100000000002</v>
      </c>
      <c r="H960">
        <v>17</v>
      </c>
      <c r="I960">
        <v>2</v>
      </c>
      <c r="J960" s="12">
        <v>6</v>
      </c>
      <c r="K960" s="12">
        <v>2</v>
      </c>
      <c r="L960">
        <v>0</v>
      </c>
      <c r="M960" s="12">
        <v>5.6025718362052466</v>
      </c>
      <c r="N960" s="12">
        <v>59.5852899617391</v>
      </c>
      <c r="O960" s="12">
        <v>2517.8665468494614</v>
      </c>
      <c r="P960" s="12">
        <v>1839.4690121939993</v>
      </c>
      <c r="Q960" s="12">
        <v>1793.6888428486632</v>
      </c>
      <c r="R960" s="27">
        <v>3.1322384602165642E-5</v>
      </c>
      <c r="S960" s="27">
        <v>2.6810962213891548E-5</v>
      </c>
      <c r="T960" s="27">
        <v>4.1837503137812737E-5</v>
      </c>
      <c r="U960" s="27">
        <v>5.5839412029977896E-4</v>
      </c>
      <c r="V960" s="27">
        <v>4.1741291766691829E-4</v>
      </c>
      <c r="W960" s="27">
        <v>0</v>
      </c>
      <c r="X960" s="27">
        <v>3.8932932093873452E-5</v>
      </c>
      <c r="Y960" s="27">
        <v>4.5564650675411202E-5</v>
      </c>
      <c r="Z960" s="27">
        <v>1.0351908880974349E-4</v>
      </c>
      <c r="AA960" s="27">
        <v>1.3694026597340289E-4</v>
      </c>
      <c r="AB960" s="27">
        <v>3.2935868904857116E-4</v>
      </c>
      <c r="AC960" s="18">
        <v>1.5728122859286995E-4</v>
      </c>
      <c r="AD960" s="12">
        <v>953</v>
      </c>
      <c r="AE960" s="17">
        <v>9</v>
      </c>
      <c r="AF960" s="18">
        <v>0.97224151123346048</v>
      </c>
      <c r="AG960" t="str">
        <f>IF(AF960&lt;='CAV Tier 1 Analysis'!$A$5,"Tier 1", "Tier 2")</f>
        <v>Tier 2</v>
      </c>
      <c r="AH960" t="str">
        <f t="shared" si="30"/>
        <v>Texas - Tier 2</v>
      </c>
      <c r="AI960" t="str">
        <f t="shared" si="31"/>
        <v>Heath, City Of - Tier 2</v>
      </c>
    </row>
    <row r="961" spans="1:35" x14ac:dyDescent="0.3">
      <c r="A961">
        <v>954</v>
      </c>
      <c r="B961">
        <v>6</v>
      </c>
      <c r="C961" t="s">
        <v>23</v>
      </c>
      <c r="D961" t="s">
        <v>3842</v>
      </c>
      <c r="E961" t="s">
        <v>5926</v>
      </c>
      <c r="F961" t="s">
        <v>1863</v>
      </c>
      <c r="G961" s="59">
        <v>1.48369</v>
      </c>
      <c r="H961">
        <v>48</v>
      </c>
      <c r="I961">
        <v>2</v>
      </c>
      <c r="J961" s="12">
        <v>14</v>
      </c>
      <c r="K961" s="12">
        <v>1</v>
      </c>
      <c r="L961">
        <v>0</v>
      </c>
      <c r="M961" s="12">
        <v>5.5901839333014305</v>
      </c>
      <c r="N961" s="12">
        <v>19.009951291279194</v>
      </c>
      <c r="O961" s="12">
        <v>563.82615418621992</v>
      </c>
      <c r="P961" s="12">
        <v>234.18876223714295</v>
      </c>
      <c r="Q961" s="12">
        <v>0</v>
      </c>
      <c r="R961" s="27">
        <v>6.6905617484551765E-6</v>
      </c>
      <c r="S961" s="27">
        <v>7.5701540368634955E-5</v>
      </c>
      <c r="T961" s="27">
        <v>4.1837503137812737E-5</v>
      </c>
      <c r="U961" s="27">
        <v>1.3029196140328175E-3</v>
      </c>
      <c r="V961" s="27">
        <v>2.0870645883345915E-4</v>
      </c>
      <c r="W961" s="27">
        <v>0</v>
      </c>
      <c r="X961" s="27">
        <v>3.8846847096368725E-5</v>
      </c>
      <c r="Y961" s="27">
        <v>1.4536839386028181E-5</v>
      </c>
      <c r="Z961" s="27">
        <v>2.3181041823480355E-5</v>
      </c>
      <c r="AA961" s="27">
        <v>1.7434309127330992E-5</v>
      </c>
      <c r="AB961" s="27">
        <v>0</v>
      </c>
      <c r="AC961" s="18">
        <v>1.5725951959585344E-4</v>
      </c>
      <c r="AD961" s="12">
        <v>954</v>
      </c>
      <c r="AE961" s="17">
        <v>9</v>
      </c>
      <c r="AF961" s="18">
        <v>0.97239877075305636</v>
      </c>
      <c r="AG961" t="str">
        <f>IF(AF961&lt;='CAV Tier 1 Analysis'!$A$5,"Tier 1", "Tier 2")</f>
        <v>Tier 2</v>
      </c>
      <c r="AH961" t="str">
        <f t="shared" si="30"/>
        <v>Texas - Tier 2</v>
      </c>
      <c r="AI961" t="str">
        <f t="shared" si="31"/>
        <v>Rio Hondo, Town Of - Tier 2</v>
      </c>
    </row>
    <row r="962" spans="1:35" x14ac:dyDescent="0.3">
      <c r="A962">
        <v>955</v>
      </c>
      <c r="B962">
        <v>6</v>
      </c>
      <c r="C962" t="s">
        <v>23</v>
      </c>
      <c r="D962" t="s">
        <v>4164</v>
      </c>
      <c r="E962" t="s">
        <v>6364</v>
      </c>
      <c r="F962" t="s">
        <v>1576</v>
      </c>
      <c r="G962" s="59">
        <v>4.7930499999999991</v>
      </c>
      <c r="H962">
        <v>29</v>
      </c>
      <c r="I962">
        <v>0</v>
      </c>
      <c r="J962" s="12">
        <v>5</v>
      </c>
      <c r="K962" s="12">
        <v>4</v>
      </c>
      <c r="L962">
        <v>1</v>
      </c>
      <c r="M962" s="12">
        <v>0.96815806219421896</v>
      </c>
      <c r="N962" s="12">
        <v>22.494740452055421</v>
      </c>
      <c r="O962" s="12">
        <v>2223.3735173158598</v>
      </c>
      <c r="P962" s="12">
        <v>2124.0033434831439</v>
      </c>
      <c r="Q962" s="12">
        <v>272.84843430951696</v>
      </c>
      <c r="R962" s="27">
        <v>2.1613812176689927E-5</v>
      </c>
      <c r="S962" s="27">
        <v>4.573634730605029E-5</v>
      </c>
      <c r="T962" s="27">
        <v>0</v>
      </c>
      <c r="U962" s="27">
        <v>4.6532843358314913E-4</v>
      </c>
      <c r="V962" s="27">
        <v>8.3482583533383658E-4</v>
      </c>
      <c r="W962" s="27">
        <v>3.8355323718932189E-5</v>
      </c>
      <c r="X962" s="27">
        <v>6.7278444959795728E-6</v>
      </c>
      <c r="Y962" s="27">
        <v>1.7201644758129011E-5</v>
      </c>
      <c r="Z962" s="27">
        <v>9.1411358113577254E-5</v>
      </c>
      <c r="AA962" s="27">
        <v>1.5812257823145272E-4</v>
      </c>
      <c r="AB962" s="27">
        <v>5.0100664332849268E-5</v>
      </c>
      <c r="AC962" s="18">
        <v>1.5722034927733144E-4</v>
      </c>
      <c r="AD962" s="12">
        <v>955</v>
      </c>
      <c r="AE962" s="17">
        <v>9</v>
      </c>
      <c r="AF962" s="18">
        <v>0.97255599110233371</v>
      </c>
      <c r="AG962" t="str">
        <f>IF(AF962&lt;='CAV Tier 1 Analysis'!$A$5,"Tier 1", "Tier 2")</f>
        <v>Tier 2</v>
      </c>
      <c r="AH962" t="str">
        <f t="shared" si="30"/>
        <v>Texas - Tier 2</v>
      </c>
      <c r="AI962" t="str">
        <f t="shared" si="31"/>
        <v>Floresville, City Of - Tier 2</v>
      </c>
    </row>
    <row r="963" spans="1:35" x14ac:dyDescent="0.3">
      <c r="A963">
        <v>956</v>
      </c>
      <c r="B963">
        <v>6</v>
      </c>
      <c r="C963" t="s">
        <v>23</v>
      </c>
      <c r="D963" t="s">
        <v>3899</v>
      </c>
      <c r="E963" t="s">
        <v>6006</v>
      </c>
      <c r="F963" t="s">
        <v>2107</v>
      </c>
      <c r="G963" s="59">
        <v>2.7518500000000001</v>
      </c>
      <c r="H963">
        <v>0</v>
      </c>
      <c r="I963">
        <v>0</v>
      </c>
      <c r="J963" s="12">
        <v>11.333333333333334</v>
      </c>
      <c r="K963" s="12">
        <v>3</v>
      </c>
      <c r="L963">
        <v>0</v>
      </c>
      <c r="M963" s="12">
        <v>0</v>
      </c>
      <c r="N963" s="12">
        <v>0</v>
      </c>
      <c r="O963" s="12">
        <v>227.80166880907532</v>
      </c>
      <c r="P963" s="12">
        <v>0</v>
      </c>
      <c r="Q963" s="12">
        <v>101.92148644053972</v>
      </c>
      <c r="R963" s="27">
        <v>1.2409211053175785E-5</v>
      </c>
      <c r="S963" s="27">
        <v>0</v>
      </c>
      <c r="T963" s="27">
        <v>0</v>
      </c>
      <c r="U963" s="27">
        <v>1.0547444494551381E-3</v>
      </c>
      <c r="V963" s="27">
        <v>6.2611937650037738E-4</v>
      </c>
      <c r="W963" s="27">
        <v>0</v>
      </c>
      <c r="X963" s="27">
        <v>0</v>
      </c>
      <c r="Y963" s="27">
        <v>0</v>
      </c>
      <c r="Z963" s="27">
        <v>9.365794709795776E-6</v>
      </c>
      <c r="AA963" s="27">
        <v>0</v>
      </c>
      <c r="AB963" s="27">
        <v>1.871491105816626E-5</v>
      </c>
      <c r="AC963" s="18">
        <v>1.5648670388878665E-4</v>
      </c>
      <c r="AD963" s="12">
        <v>956</v>
      </c>
      <c r="AE963" s="17">
        <v>9</v>
      </c>
      <c r="AF963" s="18">
        <v>0.9727124778062225</v>
      </c>
      <c r="AG963" t="str">
        <f>IF(AF963&lt;='CAV Tier 1 Analysis'!$A$5,"Tier 1", "Tier 2")</f>
        <v>Tier 2</v>
      </c>
      <c r="AH963" t="str">
        <f t="shared" si="30"/>
        <v>Texas - Tier 2</v>
      </c>
      <c r="AI963" t="str">
        <f t="shared" si="31"/>
        <v>Hideaway, City Of - Tier 2</v>
      </c>
    </row>
    <row r="964" spans="1:35" x14ac:dyDescent="0.3">
      <c r="A964">
        <v>957</v>
      </c>
      <c r="B964">
        <v>6</v>
      </c>
      <c r="C964" t="s">
        <v>23</v>
      </c>
      <c r="D964" t="s">
        <v>3964</v>
      </c>
      <c r="E964" t="s">
        <v>6092</v>
      </c>
      <c r="F964" t="s">
        <v>1106</v>
      </c>
      <c r="G964" s="59">
        <v>5.7202999999999991</v>
      </c>
      <c r="H964">
        <v>9</v>
      </c>
      <c r="I964">
        <v>0</v>
      </c>
      <c r="J964" s="12">
        <v>5</v>
      </c>
      <c r="K964" s="12">
        <v>1</v>
      </c>
      <c r="L964">
        <v>0</v>
      </c>
      <c r="M964" s="12">
        <v>0</v>
      </c>
      <c r="N964" s="12">
        <v>0</v>
      </c>
      <c r="O964" s="12">
        <v>6681.0281181995324</v>
      </c>
      <c r="P964" s="12">
        <v>3976.725237183131</v>
      </c>
      <c r="Q964" s="12">
        <v>2327.1173111795979</v>
      </c>
      <c r="R964" s="27">
        <v>2.5795159615342922E-5</v>
      </c>
      <c r="S964" s="27">
        <v>1.4194038819119055E-5</v>
      </c>
      <c r="T964" s="27">
        <v>0</v>
      </c>
      <c r="U964" s="27">
        <v>4.6532843358314913E-4</v>
      </c>
      <c r="V964" s="27">
        <v>2.0870645883345915E-4</v>
      </c>
      <c r="W964" s="27">
        <v>0</v>
      </c>
      <c r="X964" s="27">
        <v>0</v>
      </c>
      <c r="Y964" s="27">
        <v>0</v>
      </c>
      <c r="Z964" s="27">
        <v>2.7468252595582907E-4</v>
      </c>
      <c r="AA964" s="27">
        <v>2.9604946213987552E-4</v>
      </c>
      <c r="AB964" s="27">
        <v>4.2730728349466327E-4</v>
      </c>
      <c r="AC964" s="18">
        <v>1.5564212385831257E-4</v>
      </c>
      <c r="AD964" s="12">
        <v>957</v>
      </c>
      <c r="AE964" s="17">
        <v>9</v>
      </c>
      <c r="AF964" s="18">
        <v>0.97286811993008082</v>
      </c>
      <c r="AG964" t="str">
        <f>IF(AF964&lt;='CAV Tier 1 Analysis'!$A$5,"Tier 1", "Tier 2")</f>
        <v>Tier 2</v>
      </c>
      <c r="AH964" t="str">
        <f t="shared" si="30"/>
        <v>Texas - Tier 2</v>
      </c>
      <c r="AI964" t="str">
        <f t="shared" si="31"/>
        <v>Horizon City,  Town Of - Tier 2</v>
      </c>
    </row>
    <row r="965" spans="1:35" x14ac:dyDescent="0.3">
      <c r="A965">
        <v>958</v>
      </c>
      <c r="B965">
        <v>6</v>
      </c>
      <c r="C965" t="s">
        <v>23</v>
      </c>
      <c r="D965" t="s">
        <v>3878</v>
      </c>
      <c r="E965" t="s">
        <v>5979</v>
      </c>
      <c r="F965" t="s">
        <v>1694</v>
      </c>
      <c r="G965" s="59">
        <v>0.56630000000000003</v>
      </c>
      <c r="H965">
        <v>0</v>
      </c>
      <c r="I965">
        <v>0</v>
      </c>
      <c r="J965" s="12">
        <v>11</v>
      </c>
      <c r="K965" s="12">
        <v>1</v>
      </c>
      <c r="L965">
        <v>0</v>
      </c>
      <c r="M965" s="12">
        <v>0.9994349284831362</v>
      </c>
      <c r="N965" s="12">
        <v>0.67403589496643934</v>
      </c>
      <c r="O965" s="12">
        <v>4214.6523873955784</v>
      </c>
      <c r="P965" s="12">
        <v>3244.2981112400048</v>
      </c>
      <c r="Q965" s="12">
        <v>287.16695502176026</v>
      </c>
      <c r="R965" s="27">
        <v>2.5536770606731642E-6</v>
      </c>
      <c r="S965" s="27">
        <v>0</v>
      </c>
      <c r="T965" s="27">
        <v>0</v>
      </c>
      <c r="U965" s="27">
        <v>1.0237225538829282E-3</v>
      </c>
      <c r="V965" s="27">
        <v>2.0870645883345915E-4</v>
      </c>
      <c r="W965" s="27">
        <v>0</v>
      </c>
      <c r="X965" s="27">
        <v>6.9451911265870533E-6</v>
      </c>
      <c r="Y965" s="27">
        <v>5.154327538987372E-7</v>
      </c>
      <c r="Z965" s="27">
        <v>1.7328042081456898E-4</v>
      </c>
      <c r="AA965" s="27">
        <v>2.4152352842319013E-4</v>
      </c>
      <c r="AB965" s="27">
        <v>5.2729843429157647E-5</v>
      </c>
      <c r="AC965" s="18">
        <v>1.5545246421131483E-4</v>
      </c>
      <c r="AD965" s="12">
        <v>958</v>
      </c>
      <c r="AE965" s="17">
        <v>9</v>
      </c>
      <c r="AF965" s="18">
        <v>0.97302357239429216</v>
      </c>
      <c r="AG965" t="str">
        <f>IF(AF965&lt;='CAV Tier 1 Analysis'!$A$5,"Tier 1", "Tier 2")</f>
        <v>Tier 2</v>
      </c>
      <c r="AH965" t="str">
        <f t="shared" si="30"/>
        <v>Texas - Tier 2</v>
      </c>
      <c r="AI965" t="str">
        <f t="shared" si="31"/>
        <v>Cockrell Hill, City Of - Tier 2</v>
      </c>
    </row>
    <row r="966" spans="1:35" x14ac:dyDescent="0.3">
      <c r="A966">
        <v>959</v>
      </c>
      <c r="B966">
        <v>6</v>
      </c>
      <c r="C966" t="s">
        <v>23</v>
      </c>
      <c r="D966" t="s">
        <v>4307</v>
      </c>
      <c r="E966" t="s">
        <v>6561</v>
      </c>
      <c r="F966" t="s">
        <v>2037</v>
      </c>
      <c r="G966" s="59">
        <v>0.47933999999999999</v>
      </c>
      <c r="H966">
        <v>5</v>
      </c>
      <c r="I966">
        <v>0</v>
      </c>
      <c r="J966" s="12">
        <v>4</v>
      </c>
      <c r="K966" s="12">
        <v>6</v>
      </c>
      <c r="L966">
        <v>0</v>
      </c>
      <c r="M966" s="12">
        <v>0</v>
      </c>
      <c r="N966" s="12">
        <v>0</v>
      </c>
      <c r="O966" s="12">
        <v>642.74611098371588</v>
      </c>
      <c r="P966" s="12">
        <v>641.27524361139035</v>
      </c>
      <c r="Q966" s="12">
        <v>0</v>
      </c>
      <c r="R966" s="27">
        <v>2.1615390469063646E-6</v>
      </c>
      <c r="S966" s="27">
        <v>7.8855771217328087E-6</v>
      </c>
      <c r="T966" s="27">
        <v>0</v>
      </c>
      <c r="U966" s="27">
        <v>3.7226274686651931E-4</v>
      </c>
      <c r="V966" s="27">
        <v>1.2522387530007548E-3</v>
      </c>
      <c r="W966" s="27">
        <v>0</v>
      </c>
      <c r="X966" s="27">
        <v>0</v>
      </c>
      <c r="Y966" s="27">
        <v>0</v>
      </c>
      <c r="Z966" s="27">
        <v>2.6425741995061593E-5</v>
      </c>
      <c r="AA966" s="27">
        <v>4.7740082513029572E-5</v>
      </c>
      <c r="AB966" s="27">
        <v>0</v>
      </c>
      <c r="AC966" s="18">
        <v>1.553376764130913E-4</v>
      </c>
      <c r="AD966" s="12">
        <v>959</v>
      </c>
      <c r="AE966" s="17">
        <v>9</v>
      </c>
      <c r="AF966" s="18">
        <v>0.97317891007070523</v>
      </c>
      <c r="AG966" t="str">
        <f>IF(AF966&lt;='CAV Tier 1 Analysis'!$A$5,"Tier 1", "Tier 2")</f>
        <v>Tier 2</v>
      </c>
      <c r="AH966" t="str">
        <f t="shared" si="30"/>
        <v>Texas - Tier 2</v>
      </c>
      <c r="AI966" t="str">
        <f t="shared" si="31"/>
        <v>Iraan, Town Of - Tier 2</v>
      </c>
    </row>
    <row r="967" spans="1:35" x14ac:dyDescent="0.3">
      <c r="A967">
        <v>960</v>
      </c>
      <c r="B967">
        <v>6</v>
      </c>
      <c r="C967" t="s">
        <v>23</v>
      </c>
      <c r="D967" t="s">
        <v>4038</v>
      </c>
      <c r="E967" t="s">
        <v>6183</v>
      </c>
      <c r="F967" t="s">
        <v>1725</v>
      </c>
      <c r="G967" s="59">
        <v>4.7756499999999997</v>
      </c>
      <c r="H967">
        <v>30</v>
      </c>
      <c r="I967">
        <v>0</v>
      </c>
      <c r="J967" s="12">
        <v>6</v>
      </c>
      <c r="K967" s="12">
        <v>4</v>
      </c>
      <c r="L967">
        <v>1</v>
      </c>
      <c r="M967" s="12">
        <v>8.9125187147299307</v>
      </c>
      <c r="N967" s="12">
        <v>5.9662965462111819</v>
      </c>
      <c r="O967" s="12">
        <v>1209.4348861121064</v>
      </c>
      <c r="P967" s="12">
        <v>1159.252848400524</v>
      </c>
      <c r="Q967" s="12">
        <v>19.001162325698715</v>
      </c>
      <c r="R967" s="27">
        <v>2.1535348498682315E-5</v>
      </c>
      <c r="S967" s="27">
        <v>4.7313462730396852E-5</v>
      </c>
      <c r="T967" s="27">
        <v>0</v>
      </c>
      <c r="U967" s="27">
        <v>5.5839412029977896E-4</v>
      </c>
      <c r="V967" s="27">
        <v>8.3482583533383658E-4</v>
      </c>
      <c r="W967" s="27">
        <v>3.8355323718932189E-5</v>
      </c>
      <c r="X967" s="27">
        <v>6.1934143113278044E-5</v>
      </c>
      <c r="Y967" s="27">
        <v>4.562404884302595E-6</v>
      </c>
      <c r="Z967" s="27">
        <v>4.9724477074331056E-5</v>
      </c>
      <c r="AA967" s="27">
        <v>8.6301205585979324E-5</v>
      </c>
      <c r="AB967" s="27">
        <v>3.4890097794510531E-6</v>
      </c>
      <c r="AC967" s="18">
        <v>1.5513048463808808E-4</v>
      </c>
      <c r="AD967" s="12">
        <v>960</v>
      </c>
      <c r="AE967" s="17">
        <v>9</v>
      </c>
      <c r="AF967" s="18">
        <v>0.97333404055534334</v>
      </c>
      <c r="AG967" t="str">
        <f>IF(AF967&lt;='CAV Tier 1 Analysis'!$A$5,"Tier 1", "Tier 2")</f>
        <v>Tier 2</v>
      </c>
      <c r="AH967" t="str">
        <f t="shared" si="30"/>
        <v>Texas - Tier 2</v>
      </c>
      <c r="AI967" t="str">
        <f t="shared" si="31"/>
        <v>Llano, City Of - Tier 2</v>
      </c>
    </row>
    <row r="968" spans="1:35" x14ac:dyDescent="0.3">
      <c r="A968">
        <v>961</v>
      </c>
      <c r="B968">
        <v>6</v>
      </c>
      <c r="C968" t="s">
        <v>23</v>
      </c>
      <c r="D968" t="s">
        <v>4541</v>
      </c>
      <c r="E968" t="s">
        <v>6857</v>
      </c>
      <c r="F968" t="s">
        <v>2111</v>
      </c>
      <c r="G968" s="59">
        <v>0.43820999999999999</v>
      </c>
      <c r="H968">
        <v>0</v>
      </c>
      <c r="I968">
        <v>0</v>
      </c>
      <c r="J968" s="12">
        <v>9</v>
      </c>
      <c r="K968" s="12">
        <v>4</v>
      </c>
      <c r="L968">
        <v>0</v>
      </c>
      <c r="M968" s="12">
        <v>0</v>
      </c>
      <c r="N968" s="12">
        <v>18.021823119355233</v>
      </c>
      <c r="O968" s="12">
        <v>170.57677541095535</v>
      </c>
      <c r="P968" s="12">
        <v>150.90522028724513</v>
      </c>
      <c r="Q968" s="12">
        <v>0</v>
      </c>
      <c r="R968" s="27">
        <v>1.9760671459607752E-6</v>
      </c>
      <c r="S968" s="27">
        <v>0</v>
      </c>
      <c r="T968" s="27">
        <v>0</v>
      </c>
      <c r="U968" s="27">
        <v>8.3759118044966839E-4</v>
      </c>
      <c r="V968" s="27">
        <v>8.3482583533383658E-4</v>
      </c>
      <c r="W968" s="27">
        <v>0</v>
      </c>
      <c r="X968" s="27">
        <v>0</v>
      </c>
      <c r="Y968" s="27">
        <v>1.3781221430570407E-5</v>
      </c>
      <c r="Z968" s="27">
        <v>7.0130612699633651E-6</v>
      </c>
      <c r="AA968" s="27">
        <v>1.123422078106248E-5</v>
      </c>
      <c r="AB968" s="27">
        <v>0</v>
      </c>
      <c r="AC968" s="18">
        <v>1.5512923512827836E-4</v>
      </c>
      <c r="AD968" s="12">
        <v>961</v>
      </c>
      <c r="AE968" s="17">
        <v>9</v>
      </c>
      <c r="AF968" s="18">
        <v>0.97348916979047162</v>
      </c>
      <c r="AG968" t="str">
        <f>IF(AF968&lt;='CAV Tier 1 Analysis'!$A$5,"Tier 1", "Tier 2")</f>
        <v>Tier 2</v>
      </c>
      <c r="AH968" t="str">
        <f t="shared" ref="AH968:AH1031" si="32">C968&amp;" - "&amp;AG968</f>
        <v>Texas - Tier 2</v>
      </c>
      <c r="AI968" t="str">
        <f t="shared" ref="AI968:AI1031" si="33">D968&amp;" - "&amp;AG968</f>
        <v>Enchanted Oaks, Town Of - Tier 2</v>
      </c>
    </row>
    <row r="969" spans="1:35" x14ac:dyDescent="0.3">
      <c r="A969">
        <v>962</v>
      </c>
      <c r="B969">
        <v>6</v>
      </c>
      <c r="C969" t="s">
        <v>23</v>
      </c>
      <c r="D969" t="s">
        <v>4397</v>
      </c>
      <c r="E969" t="s">
        <v>6675</v>
      </c>
      <c r="F969" t="s">
        <v>1561</v>
      </c>
      <c r="G969" s="59">
        <v>5.7564000000000002</v>
      </c>
      <c r="H969">
        <v>16</v>
      </c>
      <c r="I969">
        <v>0</v>
      </c>
      <c r="J969" s="12">
        <v>9.2857142857142865</v>
      </c>
      <c r="K969" s="12">
        <v>1.5714285714285714</v>
      </c>
      <c r="L969">
        <v>0</v>
      </c>
      <c r="M969" s="12">
        <v>0.97854214439580312</v>
      </c>
      <c r="N969" s="12">
        <v>29.109718563687927</v>
      </c>
      <c r="O969" s="12">
        <v>3918.9244894914737</v>
      </c>
      <c r="P969" s="12">
        <v>2101.7927639414579</v>
      </c>
      <c r="Q969" s="12">
        <v>628.52512367189502</v>
      </c>
      <c r="R969" s="27">
        <v>2.5957949200174822E-5</v>
      </c>
      <c r="S969" s="27">
        <v>2.5233846789544985E-5</v>
      </c>
      <c r="T969" s="27">
        <v>0</v>
      </c>
      <c r="U969" s="27">
        <v>8.6418137665441989E-4</v>
      </c>
      <c r="V969" s="27">
        <v>3.2796729245257862E-4</v>
      </c>
      <c r="W969" s="27">
        <v>0</v>
      </c>
      <c r="X969" s="27">
        <v>6.8000047072237907E-6</v>
      </c>
      <c r="Y969" s="27">
        <v>2.2260094034377683E-5</v>
      </c>
      <c r="Z969" s="27">
        <v>1.6112191997386333E-4</v>
      </c>
      <c r="AA969" s="27">
        <v>1.5646909961903829E-4</v>
      </c>
      <c r="AB969" s="27">
        <v>1.1541032414401445E-4</v>
      </c>
      <c r="AC969" s="18">
        <v>1.5503653705229415E-4</v>
      </c>
      <c r="AD969" s="12">
        <v>962</v>
      </c>
      <c r="AE969" s="17">
        <v>9</v>
      </c>
      <c r="AF969" s="18">
        <v>0.97364420632752391</v>
      </c>
      <c r="AG969" t="str">
        <f>IF(AF969&lt;='CAV Tier 1 Analysis'!$A$5,"Tier 1", "Tier 2")</f>
        <v>Tier 2</v>
      </c>
      <c r="AH969" t="str">
        <f t="shared" si="32"/>
        <v>Texas - Tier 2</v>
      </c>
      <c r="AI969" t="str">
        <f t="shared" si="33"/>
        <v>Ovilla, City Of - Tier 2</v>
      </c>
    </row>
    <row r="970" spans="1:35" x14ac:dyDescent="0.3">
      <c r="A970">
        <v>963</v>
      </c>
      <c r="B970">
        <v>6</v>
      </c>
      <c r="C970" t="s">
        <v>23</v>
      </c>
      <c r="D970" t="s">
        <v>4011</v>
      </c>
      <c r="E970" t="s">
        <v>6152</v>
      </c>
      <c r="F970" t="s">
        <v>1429</v>
      </c>
      <c r="G970" s="59">
        <v>6.8802000000000003</v>
      </c>
      <c r="H970">
        <v>6</v>
      </c>
      <c r="I970">
        <v>0</v>
      </c>
      <c r="J970" s="12">
        <v>7</v>
      </c>
      <c r="K970" s="12">
        <v>2</v>
      </c>
      <c r="L970">
        <v>1</v>
      </c>
      <c r="M970" s="12">
        <v>3.9758437254730969</v>
      </c>
      <c r="N970" s="12">
        <v>8.1782449484126989</v>
      </c>
      <c r="O970" s="12">
        <v>4219.1129776356429</v>
      </c>
      <c r="P970" s="12">
        <v>3886.4140586830922</v>
      </c>
      <c r="Q970" s="12">
        <v>315.92335569627448</v>
      </c>
      <c r="R970" s="27">
        <v>3.1025620541839134E-5</v>
      </c>
      <c r="S970" s="27">
        <v>9.4626925460793694E-6</v>
      </c>
      <c r="T970" s="27">
        <v>0</v>
      </c>
      <c r="U970" s="27">
        <v>6.5145980701640873E-4</v>
      </c>
      <c r="V970" s="27">
        <v>4.1741291766691829E-4</v>
      </c>
      <c r="W970" s="27">
        <v>3.8355323718932189E-5</v>
      </c>
      <c r="X970" s="27">
        <v>2.7628606701550242E-5</v>
      </c>
      <c r="Y970" s="27">
        <v>6.2538736398136143E-6</v>
      </c>
      <c r="Z970" s="27">
        <v>1.7346381267772506E-4</v>
      </c>
      <c r="AA970" s="27">
        <v>2.8932619758788617E-4</v>
      </c>
      <c r="AB970" s="27">
        <v>5.8010118469990107E-5</v>
      </c>
      <c r="AC970" s="18">
        <v>1.5476354277883114E-4</v>
      </c>
      <c r="AD970" s="12">
        <v>963</v>
      </c>
      <c r="AE970" s="17">
        <v>9</v>
      </c>
      <c r="AF970" s="18">
        <v>0.97379896987030279</v>
      </c>
      <c r="AG970" t="str">
        <f>IF(AF970&lt;='CAV Tier 1 Analysis'!$A$5,"Tier 1", "Tier 2")</f>
        <v>Tier 2</v>
      </c>
      <c r="AH970" t="str">
        <f t="shared" si="32"/>
        <v>Texas - Tier 2</v>
      </c>
      <c r="AI970" t="str">
        <f t="shared" si="33"/>
        <v>Kaufman, City Of - Tier 2</v>
      </c>
    </row>
    <row r="971" spans="1:35" x14ac:dyDescent="0.3">
      <c r="A971">
        <v>964</v>
      </c>
      <c r="B971">
        <v>6</v>
      </c>
      <c r="C971" t="s">
        <v>23</v>
      </c>
      <c r="D971" t="s">
        <v>4391</v>
      </c>
      <c r="E971" t="s">
        <v>6667</v>
      </c>
      <c r="F971" t="s">
        <v>946</v>
      </c>
      <c r="G971" s="59">
        <v>2.6412599999999999</v>
      </c>
      <c r="H971">
        <v>2</v>
      </c>
      <c r="I971">
        <v>0</v>
      </c>
      <c r="J971" s="12">
        <v>11</v>
      </c>
      <c r="K971" s="12">
        <v>3</v>
      </c>
      <c r="M971" s="12">
        <v>1</v>
      </c>
      <c r="N971" s="12">
        <v>0</v>
      </c>
      <c r="O971" s="12">
        <v>367.70537915634986</v>
      </c>
      <c r="P971" s="12">
        <v>152.13593719847302</v>
      </c>
      <c r="Q971" s="12">
        <v>4.8336119110150548</v>
      </c>
      <c r="R971" s="27">
        <v>1.1910515757149216E-5</v>
      </c>
      <c r="S971" s="27">
        <v>3.1542308486931231E-6</v>
      </c>
      <c r="T971" s="27">
        <v>0</v>
      </c>
      <c r="U971" s="27">
        <v>1.0237225538829282E-3</v>
      </c>
      <c r="V971" s="27">
        <v>6.2611937650037738E-4</v>
      </c>
      <c r="W971" s="27">
        <v>0</v>
      </c>
      <c r="X971" s="27">
        <v>6.9491178751656388E-6</v>
      </c>
      <c r="Y971" s="27">
        <v>0</v>
      </c>
      <c r="Z971" s="27">
        <v>1.5117769386282884E-5</v>
      </c>
      <c r="AA971" s="27">
        <v>1.1325842167475777E-5</v>
      </c>
      <c r="AB971" s="27">
        <v>8.8755197911201847E-7</v>
      </c>
      <c r="AC971" s="18">
        <v>1.5447154167247127E-4</v>
      </c>
      <c r="AD971" s="12">
        <v>964</v>
      </c>
      <c r="AE971" s="17">
        <v>9</v>
      </c>
      <c r="AF971" s="18">
        <v>0.97395344141197526</v>
      </c>
      <c r="AG971" t="str">
        <f>IF(AF971&lt;='CAV Tier 1 Analysis'!$A$5,"Tier 1", "Tier 2")</f>
        <v>Tier 2</v>
      </c>
      <c r="AH971" t="str">
        <f t="shared" si="32"/>
        <v>Texas - Tier 2</v>
      </c>
      <c r="AI971" t="str">
        <f t="shared" si="33"/>
        <v>Leary, City Of - Tier 2</v>
      </c>
    </row>
    <row r="972" spans="1:35" x14ac:dyDescent="0.3">
      <c r="A972">
        <v>965</v>
      </c>
      <c r="B972">
        <v>6</v>
      </c>
      <c r="C972" t="s">
        <v>23</v>
      </c>
      <c r="D972" t="s">
        <v>3370</v>
      </c>
      <c r="E972" t="s">
        <v>6649</v>
      </c>
      <c r="F972" t="s">
        <v>1445</v>
      </c>
      <c r="G972" s="59">
        <v>2.7380599999999999</v>
      </c>
      <c r="H972">
        <v>9</v>
      </c>
      <c r="I972">
        <v>6</v>
      </c>
      <c r="J972" s="12">
        <v>8</v>
      </c>
      <c r="K972" s="12">
        <v>2</v>
      </c>
      <c r="L972">
        <v>0</v>
      </c>
      <c r="M972" s="12">
        <v>1.9999999999999998</v>
      </c>
      <c r="N972" s="12">
        <v>0</v>
      </c>
      <c r="O972" s="12">
        <v>2931.1444948289054</v>
      </c>
      <c r="P972" s="12">
        <v>2678.8032940943344</v>
      </c>
      <c r="Q972" s="12">
        <v>275.30966455720227</v>
      </c>
      <c r="R972" s="27">
        <v>1.2347026333651357E-5</v>
      </c>
      <c r="S972" s="27">
        <v>1.4194038819119055E-5</v>
      </c>
      <c r="T972" s="27">
        <v>1.255125094134382E-4</v>
      </c>
      <c r="U972" s="27">
        <v>7.4452549373303862E-4</v>
      </c>
      <c r="V972" s="27">
        <v>4.1741291766691829E-4</v>
      </c>
      <c r="W972" s="27">
        <v>0</v>
      </c>
      <c r="X972" s="27">
        <v>1.3898235750331276E-5</v>
      </c>
      <c r="Y972" s="27">
        <v>0</v>
      </c>
      <c r="Z972" s="27">
        <v>1.2051052016798E-4</v>
      </c>
      <c r="AA972" s="27">
        <v>1.9942496076417603E-4</v>
      </c>
      <c r="AB972" s="27">
        <v>5.055259754916839E-5</v>
      </c>
      <c r="AC972" s="18">
        <v>1.5439802729071099E-4</v>
      </c>
      <c r="AD972" s="12">
        <v>965</v>
      </c>
      <c r="AE972" s="17">
        <v>9</v>
      </c>
      <c r="AF972" s="18">
        <v>0.97410783943926593</v>
      </c>
      <c r="AG972" t="str">
        <f>IF(AF972&lt;='CAV Tier 1 Analysis'!$A$5,"Tier 1", "Tier 2")</f>
        <v>Tier 2</v>
      </c>
      <c r="AH972" t="str">
        <f t="shared" si="32"/>
        <v>Texas - Tier 2</v>
      </c>
      <c r="AI972" t="str">
        <f t="shared" si="33"/>
        <v>Keene, City Of - Tier 2</v>
      </c>
    </row>
    <row r="973" spans="1:35" x14ac:dyDescent="0.3">
      <c r="A973">
        <v>966</v>
      </c>
      <c r="B973">
        <v>6</v>
      </c>
      <c r="C973" t="s">
        <v>23</v>
      </c>
      <c r="D973" t="s">
        <v>3966</v>
      </c>
      <c r="E973" t="s">
        <v>6095</v>
      </c>
      <c r="F973" t="s">
        <v>948</v>
      </c>
      <c r="G973" s="59">
        <v>1.9726300000000001</v>
      </c>
      <c r="H973">
        <v>0</v>
      </c>
      <c r="I973">
        <v>0</v>
      </c>
      <c r="J973" s="12">
        <v>9</v>
      </c>
      <c r="K973" s="12">
        <v>4</v>
      </c>
      <c r="M973" s="12">
        <v>0</v>
      </c>
      <c r="N973" s="12">
        <v>0</v>
      </c>
      <c r="O973" s="12">
        <v>197.76228604096599</v>
      </c>
      <c r="P973" s="12">
        <v>109.20953785246169</v>
      </c>
      <c r="Q973" s="12">
        <v>0</v>
      </c>
      <c r="R973" s="27">
        <v>8.8953911004691918E-6</v>
      </c>
      <c r="S973" s="27">
        <v>0</v>
      </c>
      <c r="T973" s="27">
        <v>0</v>
      </c>
      <c r="U973" s="27">
        <v>8.3759118044966839E-4</v>
      </c>
      <c r="V973" s="27">
        <v>8.3482583533383658E-4</v>
      </c>
      <c r="W973" s="27">
        <v>0</v>
      </c>
      <c r="X973" s="27">
        <v>0</v>
      </c>
      <c r="Y973" s="27">
        <v>0</v>
      </c>
      <c r="Z973" s="27">
        <v>8.1307612103226567E-6</v>
      </c>
      <c r="AA973" s="27">
        <v>8.130163140128651E-6</v>
      </c>
      <c r="AB973" s="27">
        <v>0</v>
      </c>
      <c r="AC973" s="18">
        <v>1.5432484829403867E-4</v>
      </c>
      <c r="AD973" s="12">
        <v>966</v>
      </c>
      <c r="AE973" s="17">
        <v>9</v>
      </c>
      <c r="AF973" s="18">
        <v>0.97426216428755996</v>
      </c>
      <c r="AG973" t="str">
        <f>IF(AF973&lt;='CAV Tier 1 Analysis'!$A$5,"Tier 1", "Tier 2")</f>
        <v>Tier 2</v>
      </c>
      <c r="AH973" t="str">
        <f t="shared" si="32"/>
        <v>Texas - Tier 2</v>
      </c>
      <c r="AI973" t="str">
        <f t="shared" si="33"/>
        <v>Brownsboro, City Of - Tier 2</v>
      </c>
    </row>
    <row r="974" spans="1:35" x14ac:dyDescent="0.3">
      <c r="A974">
        <v>967</v>
      </c>
      <c r="B974">
        <v>6</v>
      </c>
      <c r="C974" t="s">
        <v>23</v>
      </c>
      <c r="D974" t="s">
        <v>3928</v>
      </c>
      <c r="E974" t="s">
        <v>6043</v>
      </c>
      <c r="F974" t="s">
        <v>2110</v>
      </c>
      <c r="G974" s="59">
        <v>1.2931699999999999</v>
      </c>
      <c r="H974">
        <v>4</v>
      </c>
      <c r="I974">
        <v>0</v>
      </c>
      <c r="J974" s="12">
        <v>9</v>
      </c>
      <c r="K974" s="12">
        <v>4</v>
      </c>
      <c r="L974">
        <v>0</v>
      </c>
      <c r="M974" s="12">
        <v>1.538405623390583</v>
      </c>
      <c r="N974" s="12">
        <v>1.6494417464071982</v>
      </c>
      <c r="O974" s="12">
        <v>13.830125874808195</v>
      </c>
      <c r="P974" s="12">
        <v>0</v>
      </c>
      <c r="Q974" s="12">
        <v>0</v>
      </c>
      <c r="R974" s="27">
        <v>5.8314295683395995E-6</v>
      </c>
      <c r="S974" s="27">
        <v>6.3084616973862463E-6</v>
      </c>
      <c r="T974" s="27">
        <v>0</v>
      </c>
      <c r="U974" s="27">
        <v>8.3759118044966839E-4</v>
      </c>
      <c r="V974" s="27">
        <v>8.3482583533383658E-4</v>
      </c>
      <c r="W974" s="27">
        <v>0</v>
      </c>
      <c r="X974" s="27">
        <v>1.0690562016758837E-5</v>
      </c>
      <c r="Y974" s="27">
        <v>1.2613219979753978E-6</v>
      </c>
      <c r="Z974" s="27">
        <v>5.6860917846326126E-7</v>
      </c>
      <c r="AA974" s="27">
        <v>0</v>
      </c>
      <c r="AB974" s="27">
        <v>0</v>
      </c>
      <c r="AC974" s="18">
        <v>1.5427976365840258E-4</v>
      </c>
      <c r="AD974" s="12">
        <v>967</v>
      </c>
      <c r="AE974" s="17">
        <v>9</v>
      </c>
      <c r="AF974" s="18">
        <v>0.97441644405121841</v>
      </c>
      <c r="AG974" t="str">
        <f>IF(AF974&lt;='CAV Tier 1 Analysis'!$A$5,"Tier 1", "Tier 2")</f>
        <v>Tier 2</v>
      </c>
      <c r="AH974" t="str">
        <f t="shared" si="32"/>
        <v>Texas - Tier 2</v>
      </c>
      <c r="AI974" t="str">
        <f t="shared" si="33"/>
        <v>Waelder, City Of - Tier 2</v>
      </c>
    </row>
    <row r="975" spans="1:35" x14ac:dyDescent="0.3">
      <c r="A975">
        <v>968</v>
      </c>
      <c r="B975">
        <v>6</v>
      </c>
      <c r="C975" t="s">
        <v>23</v>
      </c>
      <c r="D975" t="s">
        <v>4040</v>
      </c>
      <c r="E975" t="s">
        <v>6185</v>
      </c>
      <c r="F975" t="s">
        <v>1439</v>
      </c>
      <c r="G975" s="59">
        <v>5.4359899999999994</v>
      </c>
      <c r="H975">
        <v>4</v>
      </c>
      <c r="I975">
        <v>0</v>
      </c>
      <c r="J975" s="12">
        <v>6</v>
      </c>
      <c r="K975" s="12">
        <v>2</v>
      </c>
      <c r="L975">
        <v>0</v>
      </c>
      <c r="M975" s="12">
        <v>0</v>
      </c>
      <c r="N975" s="12">
        <v>164.84270104269217</v>
      </c>
      <c r="O975" s="12">
        <v>5690.2263915290296</v>
      </c>
      <c r="P975" s="12">
        <v>4412.6325054500503</v>
      </c>
      <c r="Q975" s="12">
        <v>0</v>
      </c>
      <c r="R975" s="27">
        <v>2.4513090173139169E-5</v>
      </c>
      <c r="S975" s="27">
        <v>6.3084616973862463E-6</v>
      </c>
      <c r="T975" s="27">
        <v>0</v>
      </c>
      <c r="U975" s="27">
        <v>5.5839412029977896E-4</v>
      </c>
      <c r="V975" s="27">
        <v>4.1741291766691829E-4</v>
      </c>
      <c r="W975" s="27">
        <v>0</v>
      </c>
      <c r="X975" s="27">
        <v>0</v>
      </c>
      <c r="Y975" s="27">
        <v>1.2605460331273832E-4</v>
      </c>
      <c r="Z975" s="27">
        <v>2.3394689123190369E-4</v>
      </c>
      <c r="AA975" s="27">
        <v>3.2850081460110192E-4</v>
      </c>
      <c r="AB975" s="27">
        <v>0</v>
      </c>
      <c r="AC975" s="18">
        <v>1.5410280899845152E-4</v>
      </c>
      <c r="AD975" s="12">
        <v>968</v>
      </c>
      <c r="AE975" s="17">
        <v>9</v>
      </c>
      <c r="AF975" s="18">
        <v>0.97457054686021682</v>
      </c>
      <c r="AG975" t="str">
        <f>IF(AF975&lt;='CAV Tier 1 Analysis'!$A$5,"Tier 1", "Tier 2")</f>
        <v>Tier 2</v>
      </c>
      <c r="AH975" t="str">
        <f t="shared" si="32"/>
        <v>Texas - Tier 2</v>
      </c>
      <c r="AI975" t="str">
        <f t="shared" si="33"/>
        <v>Slaton, City Of - Tier 2</v>
      </c>
    </row>
    <row r="976" spans="1:35" x14ac:dyDescent="0.3">
      <c r="A976">
        <v>969</v>
      </c>
      <c r="B976">
        <v>6</v>
      </c>
      <c r="C976" t="s">
        <v>23</v>
      </c>
      <c r="D976" t="s">
        <v>2989</v>
      </c>
      <c r="E976" t="s">
        <v>5906</v>
      </c>
      <c r="F976" t="s">
        <v>1821</v>
      </c>
      <c r="G976" s="59">
        <v>2.6153899999999997</v>
      </c>
      <c r="H976">
        <v>12</v>
      </c>
      <c r="I976">
        <v>2</v>
      </c>
      <c r="J976" s="12">
        <v>9</v>
      </c>
      <c r="K976" s="12">
        <v>3</v>
      </c>
      <c r="L976">
        <v>1</v>
      </c>
      <c r="M976" s="12">
        <v>11.999954117741522</v>
      </c>
      <c r="N976" s="12">
        <v>5.7110007240949729E-4</v>
      </c>
      <c r="O976" s="12">
        <v>348.60341061189456</v>
      </c>
      <c r="P976" s="12">
        <v>258.25226579446178</v>
      </c>
      <c r="Q976" s="12">
        <v>0</v>
      </c>
      <c r="R976" s="27">
        <v>1.1793857403697661E-5</v>
      </c>
      <c r="S976" s="27">
        <v>1.8925385092158739E-5</v>
      </c>
      <c r="T976" s="27">
        <v>4.1837503137812737E-5</v>
      </c>
      <c r="U976" s="27">
        <v>8.3759118044966839E-4</v>
      </c>
      <c r="V976" s="27">
        <v>6.2611937650037738E-4</v>
      </c>
      <c r="W976" s="27">
        <v>3.8355323718932189E-5</v>
      </c>
      <c r="X976" s="27">
        <v>8.3389095660765114E-5</v>
      </c>
      <c r="Y976" s="27">
        <v>4.3671811141222967E-10</v>
      </c>
      <c r="Z976" s="27">
        <v>1.4332414665768134E-5</v>
      </c>
      <c r="AA976" s="27">
        <v>1.9225729670730517E-5</v>
      </c>
      <c r="AB976" s="27">
        <v>0</v>
      </c>
      <c r="AC976" s="18">
        <v>1.5377911845618385E-4</v>
      </c>
      <c r="AD976" s="12">
        <v>969</v>
      </c>
      <c r="AE976" s="17">
        <v>9</v>
      </c>
      <c r="AF976" s="18">
        <v>0.97472432597867298</v>
      </c>
      <c r="AG976" t="str">
        <f>IF(AF976&lt;='CAV Tier 1 Analysis'!$A$5,"Tier 1", "Tier 2")</f>
        <v>Tier 2</v>
      </c>
      <c r="AH976" t="str">
        <f t="shared" si="32"/>
        <v>Texas - Tier 2</v>
      </c>
      <c r="AI976" t="str">
        <f t="shared" si="33"/>
        <v>Early, City Of - Tier 2</v>
      </c>
    </row>
    <row r="977" spans="1:35" x14ac:dyDescent="0.3">
      <c r="A977">
        <v>970</v>
      </c>
      <c r="B977">
        <v>6</v>
      </c>
      <c r="C977" t="s">
        <v>23</v>
      </c>
      <c r="D977" t="s">
        <v>4497</v>
      </c>
      <c r="E977" t="s">
        <v>6803</v>
      </c>
      <c r="F977" t="s">
        <v>2129</v>
      </c>
      <c r="G977" s="59">
        <v>1.4025299999999998</v>
      </c>
      <c r="H977">
        <v>0</v>
      </c>
      <c r="I977">
        <v>0</v>
      </c>
      <c r="J977" s="12">
        <v>9</v>
      </c>
      <c r="K977" s="12">
        <v>4</v>
      </c>
      <c r="L977">
        <v>0</v>
      </c>
      <c r="M977" s="12">
        <v>0</v>
      </c>
      <c r="N977" s="12">
        <v>0</v>
      </c>
      <c r="O977" s="12">
        <v>139.49028915223133</v>
      </c>
      <c r="P977" s="12">
        <v>76.52973095488926</v>
      </c>
      <c r="Q977" s="12">
        <v>0</v>
      </c>
      <c r="R977" s="27">
        <v>6.3245782940242487E-6</v>
      </c>
      <c r="S977" s="27">
        <v>0</v>
      </c>
      <c r="T977" s="27">
        <v>0</v>
      </c>
      <c r="U977" s="27">
        <v>8.3759118044966839E-4</v>
      </c>
      <c r="V977" s="27">
        <v>8.3482583533383658E-4</v>
      </c>
      <c r="W977" s="27">
        <v>0</v>
      </c>
      <c r="X977" s="27">
        <v>0</v>
      </c>
      <c r="Y977" s="27">
        <v>0</v>
      </c>
      <c r="Z977" s="27">
        <v>5.7349773556961953E-6</v>
      </c>
      <c r="AA977" s="27">
        <v>5.6972972321700772E-6</v>
      </c>
      <c r="AB977" s="27">
        <v>0</v>
      </c>
      <c r="AC977" s="18">
        <v>1.5365216987867233E-4</v>
      </c>
      <c r="AD977" s="12">
        <v>970</v>
      </c>
      <c r="AE977" s="17">
        <v>9</v>
      </c>
      <c r="AF977" s="18">
        <v>0.9748779781485517</v>
      </c>
      <c r="AG977" t="str">
        <f>IF(AF977&lt;='CAV Tier 1 Analysis'!$A$5,"Tier 1", "Tier 2")</f>
        <v>Tier 2</v>
      </c>
      <c r="AH977" t="str">
        <f t="shared" si="32"/>
        <v>Texas - Tier 2</v>
      </c>
      <c r="AI977" t="str">
        <f t="shared" si="33"/>
        <v>Berryville, City Of - Tier 2</v>
      </c>
    </row>
    <row r="978" spans="1:35" x14ac:dyDescent="0.3">
      <c r="A978">
        <v>971</v>
      </c>
      <c r="B978">
        <v>6</v>
      </c>
      <c r="C978" t="s">
        <v>23</v>
      </c>
      <c r="D978" t="s">
        <v>3976</v>
      </c>
      <c r="E978" t="s">
        <v>6108</v>
      </c>
      <c r="F978" t="s">
        <v>1510</v>
      </c>
      <c r="G978" s="59">
        <v>4.09131</v>
      </c>
      <c r="H978">
        <v>144</v>
      </c>
      <c r="I978">
        <v>0</v>
      </c>
      <c r="J978" s="12">
        <v>11</v>
      </c>
      <c r="K978" s="12">
        <v>1</v>
      </c>
      <c r="L978">
        <v>0</v>
      </c>
      <c r="M978" s="12">
        <v>0</v>
      </c>
      <c r="N978" s="12">
        <v>0</v>
      </c>
      <c r="O978" s="12">
        <v>2228.7398142075485</v>
      </c>
      <c r="P978" s="12">
        <v>1496.5486234501177</v>
      </c>
      <c r="Q978" s="12">
        <v>49.651574386178709</v>
      </c>
      <c r="R978" s="27">
        <v>1.8449381061456334E-5</v>
      </c>
      <c r="S978" s="27">
        <v>2.2710462110590488E-4</v>
      </c>
      <c r="T978" s="27">
        <v>0</v>
      </c>
      <c r="U978" s="27">
        <v>1.0237225538829282E-3</v>
      </c>
      <c r="V978" s="27">
        <v>2.0870645883345915E-4</v>
      </c>
      <c r="W978" s="27">
        <v>0</v>
      </c>
      <c r="X978" s="27">
        <v>0</v>
      </c>
      <c r="Y978" s="27">
        <v>0</v>
      </c>
      <c r="Z978" s="27">
        <v>9.1631987028642376E-5</v>
      </c>
      <c r="AA978" s="27">
        <v>1.1141137207467964E-4</v>
      </c>
      <c r="AB978" s="27">
        <v>9.1170648210410833E-6</v>
      </c>
      <c r="AC978" s="18">
        <v>1.5364940352801014E-4</v>
      </c>
      <c r="AD978" s="12">
        <v>971</v>
      </c>
      <c r="AE978" s="17">
        <v>9</v>
      </c>
      <c r="AF978" s="18">
        <v>0.97503162755207973</v>
      </c>
      <c r="AG978" t="str">
        <f>IF(AF978&lt;='CAV Tier 1 Analysis'!$A$5,"Tier 1", "Tier 2")</f>
        <v>Tier 2</v>
      </c>
      <c r="AH978" t="str">
        <f t="shared" si="32"/>
        <v>Texas - Tier 2</v>
      </c>
      <c r="AI978" t="str">
        <f t="shared" si="33"/>
        <v>Hidalgo, Town Of - Tier 2</v>
      </c>
    </row>
    <row r="979" spans="1:35" x14ac:dyDescent="0.3">
      <c r="A979">
        <v>972</v>
      </c>
      <c r="B979">
        <v>6</v>
      </c>
      <c r="C979" t="s">
        <v>23</v>
      </c>
      <c r="D979" t="s">
        <v>4298</v>
      </c>
      <c r="E979" t="s">
        <v>6549</v>
      </c>
      <c r="F979" t="s">
        <v>2126</v>
      </c>
      <c r="G979" s="59">
        <v>0.90517999999999998</v>
      </c>
      <c r="H979">
        <v>1</v>
      </c>
      <c r="I979">
        <v>0</v>
      </c>
      <c r="J979" s="12">
        <v>9</v>
      </c>
      <c r="K979" s="12">
        <v>4</v>
      </c>
      <c r="L979">
        <v>0</v>
      </c>
      <c r="M979" s="12">
        <v>1</v>
      </c>
      <c r="N979" s="12">
        <v>0</v>
      </c>
      <c r="O979" s="12">
        <v>44.030242164453291</v>
      </c>
      <c r="P979" s="12">
        <v>14.593240799385164</v>
      </c>
      <c r="Q979" s="12">
        <v>3.0384539491517586</v>
      </c>
      <c r="R979" s="27">
        <v>4.0818248309732198E-6</v>
      </c>
      <c r="S979" s="27">
        <v>1.5771154243465616E-6</v>
      </c>
      <c r="T979" s="27">
        <v>0</v>
      </c>
      <c r="U979" s="27">
        <v>8.3759118044966839E-4</v>
      </c>
      <c r="V979" s="27">
        <v>8.3482583533383658E-4</v>
      </c>
      <c r="W979" s="27">
        <v>0</v>
      </c>
      <c r="X979" s="27">
        <v>6.9491178751656388E-6</v>
      </c>
      <c r="Y979" s="27">
        <v>0</v>
      </c>
      <c r="Z979" s="27">
        <v>1.8102510455289295E-6</v>
      </c>
      <c r="AA979" s="27">
        <v>1.0864017079027356E-6</v>
      </c>
      <c r="AB979" s="27">
        <v>5.579235291655943E-7</v>
      </c>
      <c r="AC979" s="18">
        <v>1.5349815001787159E-4</v>
      </c>
      <c r="AD979" s="12">
        <v>972</v>
      </c>
      <c r="AE979" s="17">
        <v>9</v>
      </c>
      <c r="AF979" s="18">
        <v>0.97518512570209759</v>
      </c>
      <c r="AG979" t="str">
        <f>IF(AF979&lt;='CAV Tier 1 Analysis'!$A$5,"Tier 1", "Tier 2")</f>
        <v>Tier 2</v>
      </c>
      <c r="AH979" t="str">
        <f t="shared" si="32"/>
        <v>Texas - Tier 2</v>
      </c>
      <c r="AI979" t="str">
        <f t="shared" si="33"/>
        <v>Blooming Grove, City Of - Tier 2</v>
      </c>
    </row>
    <row r="980" spans="1:35" x14ac:dyDescent="0.3">
      <c r="A980">
        <v>973</v>
      </c>
      <c r="B980">
        <v>6</v>
      </c>
      <c r="C980" t="s">
        <v>23</v>
      </c>
      <c r="D980" t="s">
        <v>4175</v>
      </c>
      <c r="E980" t="s">
        <v>6379</v>
      </c>
      <c r="F980" t="s">
        <v>1436</v>
      </c>
      <c r="G980" s="59">
        <v>1.7645299999999999</v>
      </c>
      <c r="H980">
        <v>55</v>
      </c>
      <c r="I980">
        <v>0</v>
      </c>
      <c r="J980" s="12">
        <v>9</v>
      </c>
      <c r="K980" s="12">
        <v>1</v>
      </c>
      <c r="L980">
        <v>0</v>
      </c>
      <c r="M980" s="12">
        <v>3.8633970519061722</v>
      </c>
      <c r="N980" s="12">
        <v>76.314440465206417</v>
      </c>
      <c r="O980" s="12">
        <v>4879.4281542483213</v>
      </c>
      <c r="P980" s="12">
        <v>3489.9016724730573</v>
      </c>
      <c r="Q980" s="12">
        <v>0</v>
      </c>
      <c r="R980" s="27">
        <v>7.9569835491252293E-6</v>
      </c>
      <c r="S980" s="27">
        <v>8.6741348339060886E-5</v>
      </c>
      <c r="T980" s="27">
        <v>0</v>
      </c>
      <c r="U980" s="27">
        <v>8.3759118044966839E-4</v>
      </c>
      <c r="V980" s="27">
        <v>2.0870645883345915E-4</v>
      </c>
      <c r="W980" s="27">
        <v>0</v>
      </c>
      <c r="X980" s="27">
        <v>2.6847201512263411E-5</v>
      </c>
      <c r="Y980" s="27">
        <v>5.8357370141513133E-5</v>
      </c>
      <c r="Z980" s="27">
        <v>2.0061188591286947E-4</v>
      </c>
      <c r="AA980" s="27">
        <v>2.5980761843846789E-4</v>
      </c>
      <c r="AB980" s="27">
        <v>0</v>
      </c>
      <c r="AC980" s="18">
        <v>1.5332909519785704E-4</v>
      </c>
      <c r="AD980" s="12">
        <v>973</v>
      </c>
      <c r="AE980" s="17">
        <v>9</v>
      </c>
      <c r="AF980" s="18">
        <v>0.97533845479729542</v>
      </c>
      <c r="AG980" t="str">
        <f>IF(AF980&lt;='CAV Tier 1 Analysis'!$A$5,"Tier 1", "Tier 2")</f>
        <v>Tier 2</v>
      </c>
      <c r="AH980" t="str">
        <f t="shared" si="32"/>
        <v>Texas - Tier 2</v>
      </c>
      <c r="AI980" t="str">
        <f t="shared" si="33"/>
        <v>Windcrest, City Of - Tier 2</v>
      </c>
    </row>
    <row r="981" spans="1:35" x14ac:dyDescent="0.3">
      <c r="A981">
        <v>974</v>
      </c>
      <c r="B981">
        <v>6</v>
      </c>
      <c r="C981" t="s">
        <v>23</v>
      </c>
      <c r="D981" t="s">
        <v>3969</v>
      </c>
      <c r="E981" t="s">
        <v>6099</v>
      </c>
      <c r="F981" t="s">
        <v>2137</v>
      </c>
      <c r="G981" s="59">
        <v>1.5722300000000002</v>
      </c>
      <c r="H981">
        <v>1</v>
      </c>
      <c r="I981">
        <v>0</v>
      </c>
      <c r="J981" s="12">
        <v>9</v>
      </c>
      <c r="K981" s="12">
        <v>4</v>
      </c>
      <c r="L981">
        <v>0</v>
      </c>
      <c r="M981" s="12">
        <v>0</v>
      </c>
      <c r="N981" s="12">
        <v>0</v>
      </c>
      <c r="O981" s="12">
        <v>90.367873470541213</v>
      </c>
      <c r="P981" s="12">
        <v>19.78936291133239</v>
      </c>
      <c r="Q981" s="12">
        <v>0</v>
      </c>
      <c r="R981" s="27">
        <v>7.0898246249376111E-6</v>
      </c>
      <c r="S981" s="27">
        <v>1.5771154243465616E-6</v>
      </c>
      <c r="T981" s="27">
        <v>0</v>
      </c>
      <c r="U981" s="27">
        <v>8.3759118044966839E-4</v>
      </c>
      <c r="V981" s="27">
        <v>8.3482583533383658E-4</v>
      </c>
      <c r="W981" s="27">
        <v>0</v>
      </c>
      <c r="X981" s="27">
        <v>0</v>
      </c>
      <c r="Y981" s="27">
        <v>0</v>
      </c>
      <c r="Z981" s="27">
        <v>3.7153676516533522E-6</v>
      </c>
      <c r="AA981" s="27">
        <v>1.4732298302159419E-6</v>
      </c>
      <c r="AB981" s="27">
        <v>0</v>
      </c>
      <c r="AC981" s="18">
        <v>1.5329750484678712E-4</v>
      </c>
      <c r="AD981" s="12">
        <v>974</v>
      </c>
      <c r="AE981" s="17">
        <v>9</v>
      </c>
      <c r="AF981" s="18">
        <v>0.97549175230214225</v>
      </c>
      <c r="AG981" t="str">
        <f>IF(AF981&lt;='CAV Tier 1 Analysis'!$A$5,"Tier 1", "Tier 2")</f>
        <v>Tier 2</v>
      </c>
      <c r="AH981" t="str">
        <f t="shared" si="32"/>
        <v>Texas - Tier 2</v>
      </c>
      <c r="AI981" t="str">
        <f t="shared" si="33"/>
        <v>Murchison, City Of - Tier 2</v>
      </c>
    </row>
    <row r="982" spans="1:35" x14ac:dyDescent="0.3">
      <c r="A982">
        <v>975</v>
      </c>
      <c r="B982">
        <v>6</v>
      </c>
      <c r="C982" t="s">
        <v>23</v>
      </c>
      <c r="D982" t="s">
        <v>4266</v>
      </c>
      <c r="E982" t="s">
        <v>6508</v>
      </c>
      <c r="F982" t="s">
        <v>1522</v>
      </c>
      <c r="G982" s="59">
        <v>6.5858100000000004</v>
      </c>
      <c r="H982">
        <v>19</v>
      </c>
      <c r="I982">
        <v>0</v>
      </c>
      <c r="J982" s="12">
        <v>8</v>
      </c>
      <c r="K982" s="12">
        <v>2</v>
      </c>
      <c r="L982">
        <v>0</v>
      </c>
      <c r="M982" s="12">
        <v>0.99324456672755501</v>
      </c>
      <c r="N982" s="12">
        <v>8.0665580648124386</v>
      </c>
      <c r="O982" s="12">
        <v>3263.2126392351552</v>
      </c>
      <c r="P982" s="12">
        <v>2656.260562505739</v>
      </c>
      <c r="Q982" s="12">
        <v>648.86726179166499</v>
      </c>
      <c r="R982" s="27">
        <v>2.9698096279272348E-5</v>
      </c>
      <c r="S982" s="27">
        <v>2.9965193062584672E-5</v>
      </c>
      <c r="T982" s="27">
        <v>0</v>
      </c>
      <c r="U982" s="27">
        <v>7.4452549373303862E-4</v>
      </c>
      <c r="V982" s="27">
        <v>4.1741291766691829E-4</v>
      </c>
      <c r="W982" s="27">
        <v>0</v>
      </c>
      <c r="X982" s="27">
        <v>6.902173573057602E-6</v>
      </c>
      <c r="Y982" s="27">
        <v>6.1684670933398299E-6</v>
      </c>
      <c r="Z982" s="27">
        <v>1.3416310702755375E-4</v>
      </c>
      <c r="AA982" s="27">
        <v>1.977467549128976E-4</v>
      </c>
      <c r="AB982" s="27">
        <v>1.1914556505287352E-4</v>
      </c>
      <c r="AC982" s="18">
        <v>1.5324797894559423E-4</v>
      </c>
      <c r="AD982" s="12">
        <v>975</v>
      </c>
      <c r="AE982" s="17">
        <v>9</v>
      </c>
      <c r="AF982" s="18">
        <v>0.9756450002810878</v>
      </c>
      <c r="AG982" t="str">
        <f>IF(AF982&lt;='CAV Tier 1 Analysis'!$A$5,"Tier 1", "Tier 2")</f>
        <v>Tier 2</v>
      </c>
      <c r="AH982" t="str">
        <f t="shared" si="32"/>
        <v>Texas - Tier 2</v>
      </c>
      <c r="AI982" t="str">
        <f t="shared" si="33"/>
        <v>Joshua, City Of - Tier 2</v>
      </c>
    </row>
    <row r="983" spans="1:35" x14ac:dyDescent="0.3">
      <c r="A983">
        <v>976</v>
      </c>
      <c r="B983">
        <v>6</v>
      </c>
      <c r="C983" t="s">
        <v>23</v>
      </c>
      <c r="D983" t="s">
        <v>4542</v>
      </c>
      <c r="E983" t="s">
        <v>6858</v>
      </c>
      <c r="F983" t="s">
        <v>951</v>
      </c>
      <c r="G983" s="59">
        <v>1.07175</v>
      </c>
      <c r="H983">
        <v>0</v>
      </c>
      <c r="I983">
        <v>0</v>
      </c>
      <c r="J983" s="12">
        <v>9</v>
      </c>
      <c r="K983" s="12">
        <v>4</v>
      </c>
      <c r="M983" s="12">
        <v>0</v>
      </c>
      <c r="N983" s="12">
        <v>2.1927066833660844</v>
      </c>
      <c r="O983" s="12">
        <v>87.636541683667787</v>
      </c>
      <c r="P983" s="12">
        <v>39.524930347010908</v>
      </c>
      <c r="Q983" s="12">
        <v>0</v>
      </c>
      <c r="R983" s="27">
        <v>4.8329567186587732E-6</v>
      </c>
      <c r="S983" s="27">
        <v>0</v>
      </c>
      <c r="T983" s="27">
        <v>0</v>
      </c>
      <c r="U983" s="27">
        <v>8.3759118044966839E-4</v>
      </c>
      <c r="V983" s="27">
        <v>8.3482583533383658E-4</v>
      </c>
      <c r="W983" s="27">
        <v>0</v>
      </c>
      <c r="X983" s="27">
        <v>0</v>
      </c>
      <c r="Y983" s="27">
        <v>1.6767546843418779E-6</v>
      </c>
      <c r="Z983" s="27">
        <v>3.6030721933543343E-6</v>
      </c>
      <c r="AA983" s="27">
        <v>2.9424548271373993E-6</v>
      </c>
      <c r="AB983" s="27">
        <v>0</v>
      </c>
      <c r="AC983" s="18">
        <v>1.5322475038245432E-4</v>
      </c>
      <c r="AD983" s="12">
        <v>976</v>
      </c>
      <c r="AE983" s="17">
        <v>9</v>
      </c>
      <c r="AF983" s="18">
        <v>0.97579822503147029</v>
      </c>
      <c r="AG983" t="str">
        <f>IF(AF983&lt;='CAV Tier 1 Analysis'!$A$5,"Tier 1", "Tier 2")</f>
        <v>Tier 2</v>
      </c>
      <c r="AH983" t="str">
        <f t="shared" si="32"/>
        <v>Texas - Tier 2</v>
      </c>
      <c r="AI983" t="str">
        <f t="shared" si="33"/>
        <v>Log Cabin, City Of - Tier 2</v>
      </c>
    </row>
    <row r="984" spans="1:35" x14ac:dyDescent="0.3">
      <c r="A984">
        <v>977</v>
      </c>
      <c r="B984">
        <v>6</v>
      </c>
      <c r="C984" t="s">
        <v>23</v>
      </c>
      <c r="D984" t="s">
        <v>2921</v>
      </c>
      <c r="E984" t="s">
        <v>6550</v>
      </c>
      <c r="F984" t="s">
        <v>2139</v>
      </c>
      <c r="G984" s="59">
        <v>1.7809999999999999</v>
      </c>
      <c r="H984">
        <v>0</v>
      </c>
      <c r="I984">
        <v>0</v>
      </c>
      <c r="J984" s="12">
        <v>9</v>
      </c>
      <c r="K984" s="12">
        <v>4</v>
      </c>
      <c r="L984">
        <v>0</v>
      </c>
      <c r="M984" s="12">
        <v>0</v>
      </c>
      <c r="N984" s="12">
        <v>0</v>
      </c>
      <c r="O984" s="12">
        <v>77.114358265188386</v>
      </c>
      <c r="P984" s="12">
        <v>19.195160502106638</v>
      </c>
      <c r="Q984" s="12">
        <v>1.3761947013479698</v>
      </c>
      <c r="R984" s="27">
        <v>8.0312534788255417E-6</v>
      </c>
      <c r="S984" s="27">
        <v>0</v>
      </c>
      <c r="T984" s="27">
        <v>0</v>
      </c>
      <c r="U984" s="27">
        <v>8.3759118044966839E-4</v>
      </c>
      <c r="V984" s="27">
        <v>8.3482583533383658E-4</v>
      </c>
      <c r="W984" s="27">
        <v>0</v>
      </c>
      <c r="X984" s="27">
        <v>0</v>
      </c>
      <c r="Y984" s="27">
        <v>0</v>
      </c>
      <c r="Z984" s="27">
        <v>3.1704651351554299E-6</v>
      </c>
      <c r="AA984" s="27">
        <v>1.4289941103304744E-6</v>
      </c>
      <c r="AB984" s="27">
        <v>2.5269805547304717E-7</v>
      </c>
      <c r="AC984" s="18">
        <v>1.5320912968757176E-4</v>
      </c>
      <c r="AD984" s="12">
        <v>977</v>
      </c>
      <c r="AE984" s="17">
        <v>9</v>
      </c>
      <c r="AF984" s="18">
        <v>0.97595143416115782</v>
      </c>
      <c r="AG984" t="str">
        <f>IF(AF984&lt;='CAV Tier 1 Analysis'!$A$5,"Tier 1", "Tier 2")</f>
        <v>Tier 2</v>
      </c>
      <c r="AH984" t="str">
        <f t="shared" si="32"/>
        <v>Texas - Tier 2</v>
      </c>
      <c r="AI984" t="str">
        <f t="shared" si="33"/>
        <v>Dawson, City Of - Tier 2</v>
      </c>
    </row>
    <row r="985" spans="1:35" x14ac:dyDescent="0.3">
      <c r="A985">
        <v>978</v>
      </c>
      <c r="B985">
        <v>6</v>
      </c>
      <c r="C985" t="s">
        <v>23</v>
      </c>
      <c r="D985" t="s">
        <v>3847</v>
      </c>
      <c r="E985" t="s">
        <v>5934</v>
      </c>
      <c r="F985" t="s">
        <v>1639</v>
      </c>
      <c r="G985" s="59">
        <v>2.1260699999999999</v>
      </c>
      <c r="H985">
        <v>19</v>
      </c>
      <c r="I985">
        <v>0</v>
      </c>
      <c r="J985" s="12">
        <v>9</v>
      </c>
      <c r="K985" s="12">
        <v>2</v>
      </c>
      <c r="L985">
        <v>5</v>
      </c>
      <c r="M985" s="12">
        <v>0.9618874260960365</v>
      </c>
      <c r="N985" s="12">
        <v>28.812065372251592</v>
      </c>
      <c r="O985" s="12">
        <v>1502.1056769801069</v>
      </c>
      <c r="P985" s="12">
        <v>1439.5149514974805</v>
      </c>
      <c r="Q985" s="12">
        <v>0</v>
      </c>
      <c r="R985" s="27">
        <v>9.5873144771064682E-6</v>
      </c>
      <c r="S985" s="27">
        <v>2.9965193062584672E-5</v>
      </c>
      <c r="T985" s="27">
        <v>0</v>
      </c>
      <c r="U985" s="27">
        <v>8.3759118044966839E-4</v>
      </c>
      <c r="V985" s="27">
        <v>4.1741291766691829E-4</v>
      </c>
      <c r="W985" s="27">
        <v>1.9177661859466093E-4</v>
      </c>
      <c r="X985" s="27">
        <v>6.6842691065810342E-6</v>
      </c>
      <c r="Y985" s="27">
        <v>2.2032479740666492E-5</v>
      </c>
      <c r="Z985" s="27">
        <v>6.1757288594779691E-5</v>
      </c>
      <c r="AA985" s="27">
        <v>1.0716546950450345E-4</v>
      </c>
      <c r="AB985" s="27">
        <v>0</v>
      </c>
      <c r="AC985" s="18">
        <v>1.5308843010886086E-4</v>
      </c>
      <c r="AD985" s="12">
        <v>978</v>
      </c>
      <c r="AE985" s="17">
        <v>9</v>
      </c>
      <c r="AF985" s="18">
        <v>0.97610452259126668</v>
      </c>
      <c r="AG985" t="str">
        <f>IF(AF985&lt;='CAV Tier 1 Analysis'!$A$5,"Tier 1", "Tier 2")</f>
        <v>Tier 2</v>
      </c>
      <c r="AH985" t="str">
        <f t="shared" si="32"/>
        <v>Texas - Tier 2</v>
      </c>
      <c r="AI985" t="str">
        <f t="shared" si="33"/>
        <v>Anahuac, City Of - Tier 2</v>
      </c>
    </row>
    <row r="986" spans="1:35" x14ac:dyDescent="0.3">
      <c r="A986">
        <v>979</v>
      </c>
      <c r="B986">
        <v>6</v>
      </c>
      <c r="C986" t="s">
        <v>23</v>
      </c>
      <c r="D986" t="s">
        <v>4141</v>
      </c>
      <c r="E986" t="s">
        <v>6333</v>
      </c>
      <c r="F986" t="s">
        <v>1977</v>
      </c>
      <c r="G986" s="59">
        <v>3.55972</v>
      </c>
      <c r="H986">
        <v>11</v>
      </c>
      <c r="I986">
        <v>0</v>
      </c>
      <c r="J986" s="12">
        <v>5</v>
      </c>
      <c r="K986" s="12">
        <v>5</v>
      </c>
      <c r="L986">
        <v>0</v>
      </c>
      <c r="M986" s="12">
        <v>1.0000000000000002</v>
      </c>
      <c r="N986" s="12">
        <v>0</v>
      </c>
      <c r="O986" s="12">
        <v>1243.8440633772389</v>
      </c>
      <c r="P986" s="12">
        <v>1113.6602468052183</v>
      </c>
      <c r="Q986" s="12">
        <v>0</v>
      </c>
      <c r="R986" s="27">
        <v>1.6052225510188019E-5</v>
      </c>
      <c r="S986" s="27">
        <v>1.734826966781218E-5</v>
      </c>
      <c r="T986" s="27">
        <v>0</v>
      </c>
      <c r="U986" s="27">
        <v>4.6532843358314913E-4</v>
      </c>
      <c r="V986" s="27">
        <v>1.0435322941672958E-3</v>
      </c>
      <c r="W986" s="27">
        <v>0</v>
      </c>
      <c r="X986" s="27">
        <v>6.9491178751656397E-6</v>
      </c>
      <c r="Y986" s="27">
        <v>0</v>
      </c>
      <c r="Z986" s="27">
        <v>5.1139169477960033E-5</v>
      </c>
      <c r="AA986" s="27">
        <v>8.2907039689466744E-5</v>
      </c>
      <c r="AB986" s="27">
        <v>0</v>
      </c>
      <c r="AC986" s="18">
        <v>1.5302332272463975E-4</v>
      </c>
      <c r="AD986" s="12">
        <v>979</v>
      </c>
      <c r="AE986" s="17">
        <v>9</v>
      </c>
      <c r="AF986" s="18">
        <v>0.97625754591399128</v>
      </c>
      <c r="AG986" t="str">
        <f>IF(AF986&lt;='CAV Tier 1 Analysis'!$A$5,"Tier 1", "Tier 2")</f>
        <v>Tier 2</v>
      </c>
      <c r="AH986" t="str">
        <f t="shared" si="32"/>
        <v>Texas - Tier 2</v>
      </c>
      <c r="AI986" t="str">
        <f t="shared" si="33"/>
        <v>Wills Point, City Of - Tier 2</v>
      </c>
    </row>
    <row r="987" spans="1:35" x14ac:dyDescent="0.3">
      <c r="A987">
        <v>980</v>
      </c>
      <c r="B987">
        <v>6</v>
      </c>
      <c r="C987" t="s">
        <v>23</v>
      </c>
      <c r="D987" t="s">
        <v>4540</v>
      </c>
      <c r="E987" t="s">
        <v>6856</v>
      </c>
      <c r="F987" t="s">
        <v>952</v>
      </c>
      <c r="G987" s="59">
        <v>0.62465999999999999</v>
      </c>
      <c r="H987">
        <v>0</v>
      </c>
      <c r="I987">
        <v>0</v>
      </c>
      <c r="J987" s="12">
        <v>9</v>
      </c>
      <c r="K987" s="12">
        <v>4</v>
      </c>
      <c r="M987" s="12">
        <v>0</v>
      </c>
      <c r="N987" s="12">
        <v>4.7259151884864821</v>
      </c>
      <c r="O987" s="12">
        <v>26.507678047913767</v>
      </c>
      <c r="P987" s="12">
        <v>0</v>
      </c>
      <c r="Q987" s="12">
        <v>0</v>
      </c>
      <c r="R987" s="27">
        <v>2.8168460404734215E-6</v>
      </c>
      <c r="S987" s="27">
        <v>0</v>
      </c>
      <c r="T987" s="27">
        <v>0</v>
      </c>
      <c r="U987" s="27">
        <v>8.3759118044966839E-4</v>
      </c>
      <c r="V987" s="27">
        <v>8.3482583533383658E-4</v>
      </c>
      <c r="W987" s="27">
        <v>0</v>
      </c>
      <c r="X987" s="27">
        <v>0</v>
      </c>
      <c r="Y987" s="27">
        <v>3.6138898513924714E-6</v>
      </c>
      <c r="Z987" s="27">
        <v>1.0898316598294815E-6</v>
      </c>
      <c r="AA987" s="27">
        <v>0</v>
      </c>
      <c r="AB987" s="27">
        <v>0</v>
      </c>
      <c r="AC987" s="18">
        <v>1.5272159848501822E-4</v>
      </c>
      <c r="AD987" s="12">
        <v>980</v>
      </c>
      <c r="AE987" s="17">
        <v>9</v>
      </c>
      <c r="AF987" s="18">
        <v>0.97641026751247628</v>
      </c>
      <c r="AG987" t="str">
        <f>IF(AF987&lt;='CAV Tier 1 Analysis'!$A$5,"Tier 1", "Tier 2")</f>
        <v>Tier 2</v>
      </c>
      <c r="AH987" t="str">
        <f t="shared" si="32"/>
        <v>Texas - Tier 2</v>
      </c>
      <c r="AI987" t="str">
        <f t="shared" si="33"/>
        <v>Star Harbor, City Of - Tier 2</v>
      </c>
    </row>
    <row r="988" spans="1:35" x14ac:dyDescent="0.3">
      <c r="A988">
        <v>981</v>
      </c>
      <c r="B988">
        <v>6</v>
      </c>
      <c r="C988" t="s">
        <v>23</v>
      </c>
      <c r="D988" t="s">
        <v>4157</v>
      </c>
      <c r="E988" t="s">
        <v>6353</v>
      </c>
      <c r="F988" t="s">
        <v>1966</v>
      </c>
      <c r="G988" s="59">
        <v>2.4218999999999999</v>
      </c>
      <c r="H988">
        <v>3</v>
      </c>
      <c r="I988">
        <v>0</v>
      </c>
      <c r="J988" s="12">
        <v>8</v>
      </c>
      <c r="K988" s="12">
        <v>3.4</v>
      </c>
      <c r="L988">
        <v>0</v>
      </c>
      <c r="M988" s="12">
        <v>0</v>
      </c>
      <c r="N988" s="12">
        <v>0</v>
      </c>
      <c r="O988" s="12">
        <v>1924.9422787845076</v>
      </c>
      <c r="P988" s="12">
        <v>1461.599584148385</v>
      </c>
      <c r="Q988" s="12">
        <v>115.64926966996632</v>
      </c>
      <c r="R988" s="27">
        <v>1.0921332285439406E-5</v>
      </c>
      <c r="S988" s="27">
        <v>4.7313462730396847E-6</v>
      </c>
      <c r="T988" s="27">
        <v>0</v>
      </c>
      <c r="U988" s="27">
        <v>7.4452549373303862E-4</v>
      </c>
      <c r="V988" s="27">
        <v>7.0960196003376106E-4</v>
      </c>
      <c r="W988" s="27">
        <v>0</v>
      </c>
      <c r="X988" s="27">
        <v>0</v>
      </c>
      <c r="Y988" s="27">
        <v>0</v>
      </c>
      <c r="Z988" s="27">
        <v>7.9141712637813337E-5</v>
      </c>
      <c r="AA988" s="27">
        <v>1.0880957193248216E-4</v>
      </c>
      <c r="AB988" s="27">
        <v>2.1235618429466097E-5</v>
      </c>
      <c r="AC988" s="18">
        <v>1.5263336684773093E-4</v>
      </c>
      <c r="AD988" s="12">
        <v>981</v>
      </c>
      <c r="AE988" s="17">
        <v>9</v>
      </c>
      <c r="AF988" s="18">
        <v>0.97656290087932396</v>
      </c>
      <c r="AG988" t="str">
        <f>IF(AF988&lt;='CAV Tier 1 Analysis'!$A$5,"Tier 1", "Tier 2")</f>
        <v>Tier 2</v>
      </c>
      <c r="AH988" t="str">
        <f t="shared" si="32"/>
        <v>Texas - Tier 2</v>
      </c>
      <c r="AI988" t="str">
        <f t="shared" si="33"/>
        <v>Electra, City Of - Tier 2</v>
      </c>
    </row>
    <row r="989" spans="1:35" x14ac:dyDescent="0.3">
      <c r="A989">
        <v>982</v>
      </c>
      <c r="B989">
        <v>6</v>
      </c>
      <c r="C989" t="s">
        <v>23</v>
      </c>
      <c r="D989" t="s">
        <v>4299</v>
      </c>
      <c r="E989" t="s">
        <v>6551</v>
      </c>
      <c r="F989" t="s">
        <v>2142</v>
      </c>
      <c r="G989" s="59">
        <v>1.1363000000000001</v>
      </c>
      <c r="H989">
        <v>0</v>
      </c>
      <c r="I989">
        <v>0</v>
      </c>
      <c r="J989" s="12">
        <v>9</v>
      </c>
      <c r="K989" s="12">
        <v>4</v>
      </c>
      <c r="L989">
        <v>0</v>
      </c>
      <c r="M989" s="12">
        <v>0</v>
      </c>
      <c r="N989" s="12">
        <v>0</v>
      </c>
      <c r="O989" s="12">
        <v>31.040716424454658</v>
      </c>
      <c r="P989" s="12">
        <v>0</v>
      </c>
      <c r="Q989" s="12">
        <v>0</v>
      </c>
      <c r="R989" s="27">
        <v>5.1240389264399018E-6</v>
      </c>
      <c r="S989" s="27">
        <v>0</v>
      </c>
      <c r="T989" s="27">
        <v>0</v>
      </c>
      <c r="U989" s="27">
        <v>8.3759118044966839E-4</v>
      </c>
      <c r="V989" s="27">
        <v>8.3482583533383658E-4</v>
      </c>
      <c r="W989" s="27">
        <v>0</v>
      </c>
      <c r="X989" s="27">
        <v>0</v>
      </c>
      <c r="Y989" s="27">
        <v>0</v>
      </c>
      <c r="Z989" s="27">
        <v>1.2762021419609826E-6</v>
      </c>
      <c r="AA989" s="27">
        <v>0</v>
      </c>
      <c r="AB989" s="27">
        <v>0</v>
      </c>
      <c r="AC989" s="18">
        <v>1.5261975062290053E-4</v>
      </c>
      <c r="AD989" s="12">
        <v>982</v>
      </c>
      <c r="AE989" s="17">
        <v>9</v>
      </c>
      <c r="AF989" s="18">
        <v>0.97671552062994682</v>
      </c>
      <c r="AG989" t="str">
        <f>IF(AF989&lt;='CAV Tier 1 Analysis'!$A$5,"Tier 1", "Tier 2")</f>
        <v>Tier 2</v>
      </c>
      <c r="AH989" t="str">
        <f t="shared" si="32"/>
        <v>Texas - Tier 2</v>
      </c>
      <c r="AI989" t="str">
        <f t="shared" si="33"/>
        <v>Frost, City Of - Tier 2</v>
      </c>
    </row>
    <row r="990" spans="1:35" x14ac:dyDescent="0.3">
      <c r="A990">
        <v>983</v>
      </c>
      <c r="B990">
        <v>6</v>
      </c>
      <c r="C990" t="s">
        <v>23</v>
      </c>
      <c r="D990" t="s">
        <v>2836</v>
      </c>
      <c r="E990" t="s">
        <v>5928</v>
      </c>
      <c r="F990" t="s">
        <v>2000</v>
      </c>
      <c r="G990" s="59">
        <v>0.59687000000000001</v>
      </c>
      <c r="H990">
        <v>22</v>
      </c>
      <c r="I990">
        <v>1</v>
      </c>
      <c r="J990" s="12">
        <v>14</v>
      </c>
      <c r="K990" s="12">
        <v>1</v>
      </c>
      <c r="L990">
        <v>1</v>
      </c>
      <c r="M990" s="12">
        <v>2.6661081977650074</v>
      </c>
      <c r="N990" s="12">
        <v>15.472794223800122</v>
      </c>
      <c r="O990" s="12">
        <v>422.727998932557</v>
      </c>
      <c r="P990" s="12">
        <v>290.11898348280295</v>
      </c>
      <c r="Q990" s="12">
        <v>0</v>
      </c>
      <c r="R990" s="27">
        <v>2.6915296260003381E-6</v>
      </c>
      <c r="S990" s="27">
        <v>3.469653933562436E-5</v>
      </c>
      <c r="T990" s="27">
        <v>2.0918751568906368E-5</v>
      </c>
      <c r="U990" s="27">
        <v>1.3029196140328175E-3</v>
      </c>
      <c r="V990" s="27">
        <v>2.0870645883345915E-4</v>
      </c>
      <c r="W990" s="27">
        <v>3.8355323718932189E-5</v>
      </c>
      <c r="X990" s="27">
        <v>1.8527100134214458E-5</v>
      </c>
      <c r="Y990" s="27">
        <v>1.1831988469514461E-5</v>
      </c>
      <c r="Z990" s="27">
        <v>1.7379958965109074E-5</v>
      </c>
      <c r="AA990" s="27">
        <v>2.1598064712534717E-5</v>
      </c>
      <c r="AB990" s="27">
        <v>0</v>
      </c>
      <c r="AC990" s="18">
        <v>1.525113935815557E-4</v>
      </c>
      <c r="AD990" s="12">
        <v>983</v>
      </c>
      <c r="AE990" s="17">
        <v>9</v>
      </c>
      <c r="AF990" s="18">
        <v>0.97686803202352834</v>
      </c>
      <c r="AG990" t="str">
        <f>IF(AF990&lt;='CAV Tier 1 Analysis'!$A$5,"Tier 1", "Tier 2")</f>
        <v>Tier 2</v>
      </c>
      <c r="AH990" t="str">
        <f t="shared" si="32"/>
        <v>Texas - Tier 2</v>
      </c>
      <c r="AI990" t="str">
        <f t="shared" si="33"/>
        <v>Santa Rosa, City Of - Tier 2</v>
      </c>
    </row>
    <row r="991" spans="1:35" x14ac:dyDescent="0.3">
      <c r="A991">
        <v>984</v>
      </c>
      <c r="B991">
        <v>6</v>
      </c>
      <c r="C991" t="s">
        <v>23</v>
      </c>
      <c r="D991" t="s">
        <v>4513</v>
      </c>
      <c r="E991" t="s">
        <v>6826</v>
      </c>
      <c r="F991" t="s">
        <v>1788</v>
      </c>
      <c r="G991" s="59">
        <v>2.0161600000000002</v>
      </c>
      <c r="H991">
        <v>36</v>
      </c>
      <c r="I991">
        <v>0</v>
      </c>
      <c r="J991" s="12">
        <v>7</v>
      </c>
      <c r="K991" s="12">
        <v>3.6666666666666665</v>
      </c>
      <c r="L991">
        <v>2</v>
      </c>
      <c r="M991" s="12">
        <v>8.902031584794857</v>
      </c>
      <c r="N991" s="12">
        <v>26.914931301518418</v>
      </c>
      <c r="O991" s="12">
        <v>290.67522961546905</v>
      </c>
      <c r="P991" s="12">
        <v>203.14336527151198</v>
      </c>
      <c r="Q991" s="12">
        <v>40.835719571026289</v>
      </c>
      <c r="R991" s="27">
        <v>9.0916855776916949E-6</v>
      </c>
      <c r="S991" s="27">
        <v>5.677615527647622E-5</v>
      </c>
      <c r="T991" s="27">
        <v>0</v>
      </c>
      <c r="U991" s="27">
        <v>6.5145980701640873E-4</v>
      </c>
      <c r="V991" s="27">
        <v>7.6525701572268344E-4</v>
      </c>
      <c r="W991" s="27">
        <v>7.6710647437864377E-5</v>
      </c>
      <c r="X991" s="27">
        <v>6.1861266811187032E-5</v>
      </c>
      <c r="Y991" s="27">
        <v>2.058174833912621E-5</v>
      </c>
      <c r="Z991" s="27">
        <v>1.1950766392685773E-5</v>
      </c>
      <c r="AA991" s="27">
        <v>1.5123117751156282E-5</v>
      </c>
      <c r="AB991" s="27">
        <v>7.4982899725842066E-6</v>
      </c>
      <c r="AC991" s="18">
        <v>1.5239186366344215E-4</v>
      </c>
      <c r="AD991" s="12">
        <v>984</v>
      </c>
      <c r="AE991" s="17">
        <v>9</v>
      </c>
      <c r="AF991" s="18">
        <v>0.97702042388719179</v>
      </c>
      <c r="AG991" t="str">
        <f>IF(AF991&lt;='CAV Tier 1 Analysis'!$A$5,"Tier 1", "Tier 2")</f>
        <v>Tier 2</v>
      </c>
      <c r="AH991" t="str">
        <f t="shared" si="32"/>
        <v>Texas - Tier 2</v>
      </c>
      <c r="AI991" t="str">
        <f t="shared" si="33"/>
        <v>Martindale, City Of - Tier 2</v>
      </c>
    </row>
    <row r="992" spans="1:35" x14ac:dyDescent="0.3">
      <c r="A992">
        <v>985</v>
      </c>
      <c r="B992">
        <v>6</v>
      </c>
      <c r="C992" t="s">
        <v>23</v>
      </c>
      <c r="D992" t="s">
        <v>4400</v>
      </c>
      <c r="E992" t="s">
        <v>6678</v>
      </c>
      <c r="F992" t="s">
        <v>2152</v>
      </c>
      <c r="G992" s="59">
        <v>0.52359</v>
      </c>
      <c r="H992">
        <v>0</v>
      </c>
      <c r="I992">
        <v>0</v>
      </c>
      <c r="J992" s="12">
        <v>9</v>
      </c>
      <c r="K992" s="12">
        <v>4</v>
      </c>
      <c r="L992">
        <v>0</v>
      </c>
      <c r="M992" s="12">
        <v>0</v>
      </c>
      <c r="N992" s="12">
        <v>0</v>
      </c>
      <c r="O992" s="12">
        <v>3.0766461946624419</v>
      </c>
      <c r="P992" s="12">
        <v>0</v>
      </c>
      <c r="Q992" s="12">
        <v>0</v>
      </c>
      <c r="R992" s="27">
        <v>2.3610802970119403E-6</v>
      </c>
      <c r="S992" s="27">
        <v>0</v>
      </c>
      <c r="T992" s="27">
        <v>0</v>
      </c>
      <c r="U992" s="27">
        <v>8.3759118044966839E-4</v>
      </c>
      <c r="V992" s="27">
        <v>8.3482583533383658E-4</v>
      </c>
      <c r="W992" s="27">
        <v>0</v>
      </c>
      <c r="X992" s="27">
        <v>0</v>
      </c>
      <c r="Y992" s="27">
        <v>0</v>
      </c>
      <c r="Z992" s="27">
        <v>1.2649264952502772E-7</v>
      </c>
      <c r="AA992" s="27">
        <v>0</v>
      </c>
      <c r="AB992" s="27">
        <v>0</v>
      </c>
      <c r="AC992" s="18">
        <v>1.522640535209129E-4</v>
      </c>
      <c r="AD992" s="12">
        <v>985</v>
      </c>
      <c r="AE992" s="17">
        <v>9</v>
      </c>
      <c r="AF992" s="18">
        <v>0.97717268794071266</v>
      </c>
      <c r="AG992" t="str">
        <f>IF(AF992&lt;='CAV Tier 1 Analysis'!$A$5,"Tier 1", "Tier 2")</f>
        <v>Tier 2</v>
      </c>
      <c r="AH992" t="str">
        <f t="shared" si="32"/>
        <v>Texas - Tier 2</v>
      </c>
      <c r="AI992" t="str">
        <f t="shared" si="33"/>
        <v>Smiley, City Of - Tier 2</v>
      </c>
    </row>
    <row r="993" spans="1:35" x14ac:dyDescent="0.3">
      <c r="A993">
        <v>986</v>
      </c>
      <c r="B993">
        <v>6</v>
      </c>
      <c r="C993" t="s">
        <v>23</v>
      </c>
      <c r="D993" t="s">
        <v>4297</v>
      </c>
      <c r="E993" t="s">
        <v>6548</v>
      </c>
      <c r="F993" t="s">
        <v>954</v>
      </c>
      <c r="G993" s="59">
        <v>0.41920000000000002</v>
      </c>
      <c r="H993">
        <v>0</v>
      </c>
      <c r="I993">
        <v>0</v>
      </c>
      <c r="J993" s="12">
        <v>9</v>
      </c>
      <c r="K993" s="12">
        <v>4</v>
      </c>
      <c r="M993" s="12">
        <v>0</v>
      </c>
      <c r="N993" s="12">
        <v>0</v>
      </c>
      <c r="O993" s="12">
        <v>8.8154751725590792</v>
      </c>
      <c r="P993" s="12">
        <v>0</v>
      </c>
      <c r="Q993" s="12">
        <v>0.10908955723261116</v>
      </c>
      <c r="R993" s="27">
        <v>1.8903433230340639E-6</v>
      </c>
      <c r="S993" s="27">
        <v>0</v>
      </c>
      <c r="T993" s="27">
        <v>0</v>
      </c>
      <c r="U993" s="27">
        <v>8.3759118044966839E-4</v>
      </c>
      <c r="V993" s="27">
        <v>8.3482583533383658E-4</v>
      </c>
      <c r="W993" s="27">
        <v>0</v>
      </c>
      <c r="X993" s="27">
        <v>0</v>
      </c>
      <c r="Y993" s="27">
        <v>0</v>
      </c>
      <c r="Z993" s="27">
        <v>3.6243777829691029E-7</v>
      </c>
      <c r="AA993" s="27">
        <v>0</v>
      </c>
      <c r="AB993" s="27">
        <v>2.003111838615218E-8</v>
      </c>
      <c r="AC993" s="18">
        <v>1.5224452981847474E-4</v>
      </c>
      <c r="AD993" s="12">
        <v>986</v>
      </c>
      <c r="AE993" s="17">
        <v>9</v>
      </c>
      <c r="AF993" s="18">
        <v>0.97732493247053109</v>
      </c>
      <c r="AG993" t="str">
        <f>IF(AF993&lt;='CAV Tier 1 Analysis'!$A$5,"Tier 1", "Tier 2")</f>
        <v>Tier 2</v>
      </c>
      <c r="AH993" t="str">
        <f t="shared" si="32"/>
        <v>Texas - Tier 2</v>
      </c>
      <c r="AI993" t="str">
        <f t="shared" si="33"/>
        <v>Barry, City Of - Tier 2</v>
      </c>
    </row>
    <row r="994" spans="1:35" x14ac:dyDescent="0.3">
      <c r="A994">
        <v>987</v>
      </c>
      <c r="B994">
        <v>6</v>
      </c>
      <c r="C994" t="s">
        <v>23</v>
      </c>
      <c r="D994" t="s">
        <v>4488</v>
      </c>
      <c r="E994" t="s">
        <v>6794</v>
      </c>
      <c r="F994" t="s">
        <v>1387</v>
      </c>
      <c r="G994" s="59">
        <v>2.5319700000000003</v>
      </c>
      <c r="H994">
        <v>2</v>
      </c>
      <c r="I994">
        <v>0</v>
      </c>
      <c r="J994" s="12">
        <v>10</v>
      </c>
      <c r="K994" s="12">
        <v>1</v>
      </c>
      <c r="L994">
        <v>0</v>
      </c>
      <c r="M994" s="12">
        <v>0</v>
      </c>
      <c r="N994" s="12">
        <v>44.36238601348964</v>
      </c>
      <c r="O994" s="12">
        <v>1568.5364387727116</v>
      </c>
      <c r="P994" s="12">
        <v>1201.0719083787496</v>
      </c>
      <c r="Q994" s="12">
        <v>1807.5743583796491</v>
      </c>
      <c r="R994" s="27">
        <v>1.141768268993931E-5</v>
      </c>
      <c r="S994" s="27">
        <v>3.1542308486931231E-6</v>
      </c>
      <c r="T994" s="27">
        <v>0</v>
      </c>
      <c r="U994" s="27">
        <v>9.3065686716629827E-4</v>
      </c>
      <c r="V994" s="27">
        <v>2.0870645883345915E-4</v>
      </c>
      <c r="W994" s="27">
        <v>0</v>
      </c>
      <c r="X994" s="27">
        <v>0</v>
      </c>
      <c r="Y994" s="27">
        <v>3.3923752374627301E-5</v>
      </c>
      <c r="Z994" s="27">
        <v>6.4488510365970212E-5</v>
      </c>
      <c r="AA994" s="27">
        <v>8.9414448134895899E-5</v>
      </c>
      <c r="AB994" s="27">
        <v>3.3190835936083445E-4</v>
      </c>
      <c r="AC994" s="18">
        <v>1.5215184634315615E-4</v>
      </c>
      <c r="AD994" s="12">
        <v>987</v>
      </c>
      <c r="AE994" s="17">
        <v>9</v>
      </c>
      <c r="AF994" s="18">
        <v>0.9774770843168743</v>
      </c>
      <c r="AG994" t="str">
        <f>IF(AF994&lt;='CAV Tier 1 Analysis'!$A$5,"Tier 1", "Tier 2")</f>
        <v>Tier 2</v>
      </c>
      <c r="AH994" t="str">
        <f t="shared" si="32"/>
        <v>Texas - Tier 2</v>
      </c>
      <c r="AI994" t="str">
        <f t="shared" si="33"/>
        <v>Morgan'S Point Resort, City Of - Tier 2</v>
      </c>
    </row>
    <row r="995" spans="1:35" x14ac:dyDescent="0.3">
      <c r="A995">
        <v>988</v>
      </c>
      <c r="B995">
        <v>6</v>
      </c>
      <c r="C995" t="s">
        <v>23</v>
      </c>
      <c r="D995" t="s">
        <v>3929</v>
      </c>
      <c r="E995" t="s">
        <v>6045</v>
      </c>
      <c r="F995" t="s">
        <v>2146</v>
      </c>
      <c r="G995" s="59">
        <v>2.3387600000000002</v>
      </c>
      <c r="H995">
        <v>2</v>
      </c>
      <c r="I995">
        <v>0</v>
      </c>
      <c r="J995" s="12">
        <v>11</v>
      </c>
      <c r="K995" s="12">
        <v>3</v>
      </c>
      <c r="L995">
        <v>0</v>
      </c>
      <c r="M995" s="12">
        <v>1</v>
      </c>
      <c r="N995" s="12">
        <v>0</v>
      </c>
      <c r="O995" s="12">
        <v>34.677648502610118</v>
      </c>
      <c r="P995" s="12">
        <v>0</v>
      </c>
      <c r="Q995" s="12">
        <v>0</v>
      </c>
      <c r="R995" s="27">
        <v>1.0546420205580027E-5</v>
      </c>
      <c r="S995" s="27">
        <v>3.1542308486931231E-6</v>
      </c>
      <c r="T995" s="27">
        <v>0</v>
      </c>
      <c r="U995" s="27">
        <v>1.0237225538829282E-3</v>
      </c>
      <c r="V995" s="27">
        <v>6.2611937650037738E-4</v>
      </c>
      <c r="W995" s="27">
        <v>0</v>
      </c>
      <c r="X995" s="27">
        <v>6.9491178751656388E-6</v>
      </c>
      <c r="Y995" s="27">
        <v>0</v>
      </c>
      <c r="Z995" s="27">
        <v>1.4257302792900535E-6</v>
      </c>
      <c r="AA995" s="27">
        <v>0</v>
      </c>
      <c r="AB995" s="27">
        <v>0</v>
      </c>
      <c r="AC995" s="18">
        <v>1.5199249359927586E-4</v>
      </c>
      <c r="AD995" s="12">
        <v>988</v>
      </c>
      <c r="AE995" s="17">
        <v>9</v>
      </c>
      <c r="AF995" s="18">
        <v>0.97762907681047362</v>
      </c>
      <c r="AG995" t="str">
        <f>IF(AF995&lt;='CAV Tier 1 Analysis'!$A$5,"Tier 1", "Tier 2")</f>
        <v>Tier 2</v>
      </c>
      <c r="AH995" t="str">
        <f t="shared" si="32"/>
        <v>Texas - Tier 2</v>
      </c>
      <c r="AI995" t="str">
        <f t="shared" si="33"/>
        <v>Callisburg, City Of - Tier 2</v>
      </c>
    </row>
    <row r="996" spans="1:35" x14ac:dyDescent="0.3">
      <c r="A996">
        <v>989</v>
      </c>
      <c r="B996">
        <v>6</v>
      </c>
      <c r="C996" t="s">
        <v>23</v>
      </c>
      <c r="D996" t="s">
        <v>3337</v>
      </c>
      <c r="E996" t="s">
        <v>6191</v>
      </c>
      <c r="F996" t="s">
        <v>2016</v>
      </c>
      <c r="G996" s="59">
        <v>21.898220000000002</v>
      </c>
      <c r="H996">
        <v>1</v>
      </c>
      <c r="I996">
        <v>0</v>
      </c>
      <c r="J996" s="12">
        <v>9.6666666666666661</v>
      </c>
      <c r="K996" s="12">
        <v>2.5</v>
      </c>
      <c r="L996">
        <v>0</v>
      </c>
      <c r="M996" s="12">
        <v>0</v>
      </c>
      <c r="N996" s="12">
        <v>22.062023168520788</v>
      </c>
      <c r="O996" s="12">
        <v>2442.6539442559679</v>
      </c>
      <c r="P996" s="12">
        <v>0</v>
      </c>
      <c r="Q996" s="12">
        <v>177.89708565700585</v>
      </c>
      <c r="R996" s="27">
        <v>9.8747981782755254E-5</v>
      </c>
      <c r="S996" s="27">
        <v>1.5771154243465616E-6</v>
      </c>
      <c r="T996" s="27">
        <v>0</v>
      </c>
      <c r="U996" s="27">
        <v>8.9963497159408824E-4</v>
      </c>
      <c r="V996" s="27">
        <v>5.2176614708364789E-4</v>
      </c>
      <c r="W996" s="27">
        <v>0</v>
      </c>
      <c r="X996" s="27">
        <v>0</v>
      </c>
      <c r="Y996" s="27">
        <v>1.6870747453137649E-5</v>
      </c>
      <c r="Z996" s="27">
        <v>1.0042681209744905E-4</v>
      </c>
      <c r="AA996" s="27">
        <v>0</v>
      </c>
      <c r="AB996" s="27">
        <v>3.266561597411705E-5</v>
      </c>
      <c r="AC996" s="18">
        <v>1.5197176285541286E-4</v>
      </c>
      <c r="AD996" s="12">
        <v>989</v>
      </c>
      <c r="AE996" s="17">
        <v>9</v>
      </c>
      <c r="AF996" s="18">
        <v>0.97778104857332904</v>
      </c>
      <c r="AG996" t="str">
        <f>IF(AF996&lt;='CAV Tier 1 Analysis'!$A$5,"Tier 1", "Tier 2")</f>
        <v>Tier 2</v>
      </c>
      <c r="AH996" t="str">
        <f t="shared" si="32"/>
        <v>Texas - Tier 2</v>
      </c>
      <c r="AI996" t="str">
        <f t="shared" si="33"/>
        <v>Mcgregor, City Of - Tier 2</v>
      </c>
    </row>
    <row r="997" spans="1:35" x14ac:dyDescent="0.3">
      <c r="A997">
        <v>990</v>
      </c>
      <c r="B997">
        <v>6</v>
      </c>
      <c r="C997" t="s">
        <v>23</v>
      </c>
      <c r="D997" t="s">
        <v>2847</v>
      </c>
      <c r="E997" t="s">
        <v>6018</v>
      </c>
      <c r="F997" t="s">
        <v>2013</v>
      </c>
      <c r="G997" s="59">
        <v>3.3763900000000002</v>
      </c>
      <c r="H997">
        <v>2</v>
      </c>
      <c r="I997">
        <v>0</v>
      </c>
      <c r="J997" s="12">
        <v>5</v>
      </c>
      <c r="K997" s="12">
        <v>5</v>
      </c>
      <c r="L997">
        <v>0</v>
      </c>
      <c r="M997" s="12">
        <v>0</v>
      </c>
      <c r="N997" s="12">
        <v>0</v>
      </c>
      <c r="O997" s="12">
        <v>1287.6448329785237</v>
      </c>
      <c r="P997" s="12">
        <v>1217.7466992722111</v>
      </c>
      <c r="Q997" s="12">
        <v>0</v>
      </c>
      <c r="R997" s="27">
        <v>1.522551596483536E-5</v>
      </c>
      <c r="S997" s="27">
        <v>3.1542308486931231E-6</v>
      </c>
      <c r="T997" s="27">
        <v>0</v>
      </c>
      <c r="U997" s="27">
        <v>4.6532843358314913E-4</v>
      </c>
      <c r="V997" s="27">
        <v>1.0435322941672958E-3</v>
      </c>
      <c r="W997" s="27">
        <v>0</v>
      </c>
      <c r="X997" s="27">
        <v>0</v>
      </c>
      <c r="Y997" s="27">
        <v>0</v>
      </c>
      <c r="Z997" s="27">
        <v>5.2939986031944621E-5</v>
      </c>
      <c r="AA997" s="27">
        <v>9.0655811965905989E-5</v>
      </c>
      <c r="AB997" s="27">
        <v>0</v>
      </c>
      <c r="AC997" s="18">
        <v>1.5189420659652945E-4</v>
      </c>
      <c r="AD997" s="12">
        <v>990</v>
      </c>
      <c r="AE997" s="17">
        <v>9</v>
      </c>
      <c r="AF997" s="18">
        <v>0.9779329427799256</v>
      </c>
      <c r="AG997" t="str">
        <f>IF(AF997&lt;='CAV Tier 1 Analysis'!$A$5,"Tier 1", "Tier 2")</f>
        <v>Tier 2</v>
      </c>
      <c r="AH997" t="str">
        <f t="shared" si="32"/>
        <v>Texas - Tier 2</v>
      </c>
      <c r="AI997" t="str">
        <f t="shared" si="33"/>
        <v>Dublin, City Of - Tier 2</v>
      </c>
    </row>
    <row r="998" spans="1:35" x14ac:dyDescent="0.3">
      <c r="A998">
        <v>991</v>
      </c>
      <c r="B998">
        <v>6</v>
      </c>
      <c r="C998" t="s">
        <v>23</v>
      </c>
      <c r="D998" t="s">
        <v>4150</v>
      </c>
      <c r="E998" t="s">
        <v>6345</v>
      </c>
      <c r="F998" t="s">
        <v>1904</v>
      </c>
      <c r="G998" s="59">
        <v>1.3376000000000001</v>
      </c>
      <c r="H998">
        <v>43</v>
      </c>
      <c r="I998">
        <v>0</v>
      </c>
      <c r="J998" s="12">
        <v>9.5</v>
      </c>
      <c r="K998" s="12">
        <v>2.5</v>
      </c>
      <c r="L998">
        <v>0</v>
      </c>
      <c r="M998" s="12">
        <v>0.99999999999999989</v>
      </c>
      <c r="N998" s="12">
        <v>0</v>
      </c>
      <c r="O998" s="12">
        <v>1589.2323211243277</v>
      </c>
      <c r="P998" s="12">
        <v>1539.5210519403824</v>
      </c>
      <c r="Q998" s="12">
        <v>0</v>
      </c>
      <c r="R998" s="27">
        <v>6.0317825116659443E-6</v>
      </c>
      <c r="S998" s="27">
        <v>6.781596324690215E-5</v>
      </c>
      <c r="T998" s="27">
        <v>0</v>
      </c>
      <c r="U998" s="27">
        <v>8.8412402380798328E-4</v>
      </c>
      <c r="V998" s="27">
        <v>5.2176614708364789E-4</v>
      </c>
      <c r="W998" s="27">
        <v>0</v>
      </c>
      <c r="X998" s="27">
        <v>6.949117875165638E-6</v>
      </c>
      <c r="Y998" s="27">
        <v>0</v>
      </c>
      <c r="Z998" s="27">
        <v>6.5339396957173274E-5</v>
      </c>
      <c r="AA998" s="27">
        <v>1.1461047776657767E-4</v>
      </c>
      <c r="AB998" s="27">
        <v>0</v>
      </c>
      <c r="AC998" s="18">
        <v>1.5151244629537416E-4</v>
      </c>
      <c r="AD998" s="12">
        <v>991</v>
      </c>
      <c r="AE998" s="17">
        <v>9</v>
      </c>
      <c r="AF998" s="18">
        <v>0.97808445522622101</v>
      </c>
      <c r="AG998" t="str">
        <f>IF(AF998&lt;='CAV Tier 1 Analysis'!$A$5,"Tier 1", "Tier 2")</f>
        <v>Tier 2</v>
      </c>
      <c r="AH998" t="str">
        <f t="shared" si="32"/>
        <v>Texas - Tier 2</v>
      </c>
      <c r="AI998" t="str">
        <f t="shared" si="33"/>
        <v>East Bernard, City Of - Tier 2</v>
      </c>
    </row>
    <row r="999" spans="1:35" x14ac:dyDescent="0.3">
      <c r="A999">
        <v>992</v>
      </c>
      <c r="B999">
        <v>6</v>
      </c>
      <c r="C999" t="s">
        <v>23</v>
      </c>
      <c r="D999" t="s">
        <v>3957</v>
      </c>
      <c r="E999" t="s">
        <v>6083</v>
      </c>
      <c r="F999" t="s">
        <v>2168</v>
      </c>
      <c r="G999" s="59">
        <v>1.9499199999999999</v>
      </c>
      <c r="H999">
        <v>0</v>
      </c>
      <c r="I999">
        <v>0</v>
      </c>
      <c r="J999" s="12">
        <v>11</v>
      </c>
      <c r="K999" s="12">
        <v>3</v>
      </c>
      <c r="L999">
        <v>0</v>
      </c>
      <c r="M999" s="12">
        <v>0</v>
      </c>
      <c r="N999" s="12">
        <v>0</v>
      </c>
      <c r="O999" s="12">
        <v>155.51789494313221</v>
      </c>
      <c r="P999" s="12">
        <v>0</v>
      </c>
      <c r="Q999" s="12">
        <v>1.664041691457129</v>
      </c>
      <c r="R999" s="27">
        <v>8.7929824724489057E-6</v>
      </c>
      <c r="S999" s="27">
        <v>0</v>
      </c>
      <c r="T999" s="27">
        <v>0</v>
      </c>
      <c r="U999" s="27">
        <v>1.0237225538829282E-3</v>
      </c>
      <c r="V999" s="27">
        <v>6.2611937650037738E-4</v>
      </c>
      <c r="W999" s="27">
        <v>0</v>
      </c>
      <c r="X999" s="27">
        <v>0</v>
      </c>
      <c r="Y999" s="27">
        <v>0</v>
      </c>
      <c r="Z999" s="27">
        <v>6.3939333076515891E-6</v>
      </c>
      <c r="AA999" s="27">
        <v>0</v>
      </c>
      <c r="AB999" s="27">
        <v>3.0555276753022003E-7</v>
      </c>
      <c r="AC999" s="18">
        <v>1.5139403626644875E-4</v>
      </c>
      <c r="AD999" s="12">
        <v>992</v>
      </c>
      <c r="AE999" s="17">
        <v>9</v>
      </c>
      <c r="AF999" s="18">
        <v>0.97823584926248741</v>
      </c>
      <c r="AG999" t="str">
        <f>IF(AF999&lt;='CAV Tier 1 Analysis'!$A$5,"Tier 1", "Tier 2")</f>
        <v>Tier 2</v>
      </c>
      <c r="AH999" t="str">
        <f t="shared" si="32"/>
        <v>Texas - Tier 2</v>
      </c>
      <c r="AI999" t="str">
        <f t="shared" si="33"/>
        <v>Redwater, Town Of - Tier 2</v>
      </c>
    </row>
    <row r="1000" spans="1:35" x14ac:dyDescent="0.3">
      <c r="A1000">
        <v>993</v>
      </c>
      <c r="B1000">
        <v>6</v>
      </c>
      <c r="C1000" t="s">
        <v>23</v>
      </c>
      <c r="D1000" t="s">
        <v>4191</v>
      </c>
      <c r="E1000" t="s">
        <v>6402</v>
      </c>
      <c r="F1000" t="s">
        <v>1917</v>
      </c>
      <c r="G1000" s="59">
        <v>1.3836300000000001</v>
      </c>
      <c r="H1000">
        <v>20</v>
      </c>
      <c r="I1000">
        <v>0</v>
      </c>
      <c r="J1000" s="12">
        <v>9</v>
      </c>
      <c r="K1000" s="12">
        <v>3</v>
      </c>
      <c r="L1000">
        <v>0</v>
      </c>
      <c r="M1000" s="12">
        <v>9.9999999999999982</v>
      </c>
      <c r="N1000" s="12">
        <v>0</v>
      </c>
      <c r="O1000" s="12">
        <v>843.07462513649648</v>
      </c>
      <c r="P1000" s="12">
        <v>795.27580564734023</v>
      </c>
      <c r="Q1000" s="12">
        <v>0</v>
      </c>
      <c r="R1000" s="27">
        <v>6.2393505058435638E-6</v>
      </c>
      <c r="S1000" s="27">
        <v>3.1542308486931235E-5</v>
      </c>
      <c r="T1000" s="27">
        <v>0</v>
      </c>
      <c r="U1000" s="27">
        <v>8.3759118044966839E-4</v>
      </c>
      <c r="V1000" s="27">
        <v>6.2611937650037738E-4</v>
      </c>
      <c r="W1000" s="27">
        <v>0</v>
      </c>
      <c r="X1000" s="27">
        <v>6.9491178751656369E-5</v>
      </c>
      <c r="Y1000" s="27">
        <v>0</v>
      </c>
      <c r="Z1000" s="27">
        <v>3.4662010622425636E-5</v>
      </c>
      <c r="AA1000" s="27">
        <v>5.9204737685504076E-5</v>
      </c>
      <c r="AB1000" s="27">
        <v>0</v>
      </c>
      <c r="AC1000" s="18">
        <v>1.5135001300021879E-4</v>
      </c>
      <c r="AD1000" s="12">
        <v>993</v>
      </c>
      <c r="AE1000" s="17">
        <v>9</v>
      </c>
      <c r="AF1000" s="18">
        <v>0.97838719927548767</v>
      </c>
      <c r="AG1000" t="str">
        <f>IF(AF1000&lt;='CAV Tier 1 Analysis'!$A$5,"Tier 1", "Tier 2")</f>
        <v>Tier 2</v>
      </c>
      <c r="AH1000" t="str">
        <f t="shared" si="32"/>
        <v>Texas - Tier 2</v>
      </c>
      <c r="AI1000" t="str">
        <f t="shared" si="33"/>
        <v>Bangs, Town Of - Tier 2</v>
      </c>
    </row>
    <row r="1001" spans="1:35" x14ac:dyDescent="0.3">
      <c r="A1001">
        <v>994</v>
      </c>
      <c r="B1001">
        <v>6</v>
      </c>
      <c r="C1001" t="s">
        <v>23</v>
      </c>
      <c r="D1001" t="s">
        <v>3691</v>
      </c>
      <c r="E1001" t="s">
        <v>6973</v>
      </c>
      <c r="F1001" t="s">
        <v>2335</v>
      </c>
      <c r="G1001" s="59">
        <v>1.4654400000000001</v>
      </c>
      <c r="H1001">
        <v>2</v>
      </c>
      <c r="I1001">
        <v>0</v>
      </c>
      <c r="J1001" s="12">
        <v>11</v>
      </c>
      <c r="K1001" s="12">
        <v>3</v>
      </c>
      <c r="L1001">
        <v>0</v>
      </c>
      <c r="M1001" s="12">
        <v>0</v>
      </c>
      <c r="N1001" s="12">
        <v>0</v>
      </c>
      <c r="O1001" s="12">
        <v>69.666482494045908</v>
      </c>
      <c r="P1001" s="12">
        <v>0</v>
      </c>
      <c r="Q1001" s="12">
        <v>0</v>
      </c>
      <c r="R1001" s="27">
        <v>6.6082650746828213E-6</v>
      </c>
      <c r="S1001" s="27">
        <v>3.1542308486931231E-6</v>
      </c>
      <c r="T1001" s="27">
        <v>0</v>
      </c>
      <c r="U1001" s="27">
        <v>1.0237225538829282E-3</v>
      </c>
      <c r="V1001" s="27">
        <v>6.2611937650037738E-4</v>
      </c>
      <c r="W1001" s="27">
        <v>0</v>
      </c>
      <c r="X1001" s="27">
        <v>0</v>
      </c>
      <c r="Y1001" s="27">
        <v>0</v>
      </c>
      <c r="Z1001" s="27">
        <v>2.8642545798892812E-6</v>
      </c>
      <c r="AA1001" s="27">
        <v>0</v>
      </c>
      <c r="AB1001" s="27">
        <v>0</v>
      </c>
      <c r="AC1001" s="18">
        <v>1.511335164442337E-4</v>
      </c>
      <c r="AD1001" s="12">
        <v>994</v>
      </c>
      <c r="AE1001" s="17">
        <v>9</v>
      </c>
      <c r="AF1001" s="18">
        <v>0.97853833279193192</v>
      </c>
      <c r="AG1001" t="str">
        <f>IF(AF1001&lt;='CAV Tier 1 Analysis'!$A$5,"Tier 1", "Tier 2")</f>
        <v>Tier 2</v>
      </c>
      <c r="AH1001" t="str">
        <f t="shared" si="32"/>
        <v>Texas - Tier 2</v>
      </c>
      <c r="AI1001" t="str">
        <f t="shared" si="33"/>
        <v>Maud, City Of - Tier 2</v>
      </c>
    </row>
    <row r="1002" spans="1:35" x14ac:dyDescent="0.3">
      <c r="A1002">
        <v>995</v>
      </c>
      <c r="B1002">
        <v>6</v>
      </c>
      <c r="C1002" t="s">
        <v>23</v>
      </c>
      <c r="D1002" t="s">
        <v>3833</v>
      </c>
      <c r="E1002" t="s">
        <v>5916</v>
      </c>
      <c r="F1002" t="s">
        <v>2054</v>
      </c>
      <c r="G1002" s="59">
        <v>1.28949</v>
      </c>
      <c r="H1002">
        <v>22</v>
      </c>
      <c r="I1002">
        <v>0</v>
      </c>
      <c r="J1002" s="12">
        <v>10</v>
      </c>
      <c r="K1002" s="12">
        <v>3</v>
      </c>
      <c r="L1002">
        <v>1</v>
      </c>
      <c r="M1002" s="12">
        <v>1.9485222840037533</v>
      </c>
      <c r="N1002" s="12">
        <v>1.0913903800465297</v>
      </c>
      <c r="O1002" s="12">
        <v>76.854422367090592</v>
      </c>
      <c r="P1002" s="12">
        <v>29.342345492347299</v>
      </c>
      <c r="Q1002" s="12">
        <v>0</v>
      </c>
      <c r="R1002" s="27">
        <v>5.8148349513816672E-6</v>
      </c>
      <c r="S1002" s="27">
        <v>3.469653933562436E-5</v>
      </c>
      <c r="T1002" s="27">
        <v>0</v>
      </c>
      <c r="U1002" s="27">
        <v>9.3065686716629827E-4</v>
      </c>
      <c r="V1002" s="27">
        <v>6.2611937650037738E-4</v>
      </c>
      <c r="W1002" s="27">
        <v>3.8355323718932189E-5</v>
      </c>
      <c r="X1002" s="27">
        <v>1.3540511033929059E-5</v>
      </c>
      <c r="Y1002" s="27">
        <v>8.3458218377818185E-7</v>
      </c>
      <c r="Z1002" s="27">
        <v>3.1597781798226718E-6</v>
      </c>
      <c r="AA1002" s="27">
        <v>2.18440678770279E-6</v>
      </c>
      <c r="AB1002" s="27">
        <v>0</v>
      </c>
      <c r="AC1002" s="18">
        <v>1.504874745325315E-4</v>
      </c>
      <c r="AD1002" s="12">
        <v>995</v>
      </c>
      <c r="AE1002" s="17">
        <v>9</v>
      </c>
      <c r="AF1002" s="18">
        <v>0.97868882026646442</v>
      </c>
      <c r="AG1002" t="str">
        <f>IF(AF1002&lt;='CAV Tier 1 Analysis'!$A$5,"Tier 1", "Tier 2")</f>
        <v>Tier 2</v>
      </c>
      <c r="AH1002" t="str">
        <f t="shared" si="32"/>
        <v>Texas - Tier 2</v>
      </c>
      <c r="AI1002" t="str">
        <f t="shared" si="33"/>
        <v>Point Comfort, City Of - Tier 2</v>
      </c>
    </row>
    <row r="1003" spans="1:35" x14ac:dyDescent="0.3">
      <c r="A1003">
        <v>996</v>
      </c>
      <c r="B1003">
        <v>6</v>
      </c>
      <c r="C1003" t="s">
        <v>23</v>
      </c>
      <c r="D1003" t="s">
        <v>2823</v>
      </c>
      <c r="E1003" t="s">
        <v>6449</v>
      </c>
      <c r="F1003" t="s">
        <v>1373</v>
      </c>
      <c r="G1003" s="59">
        <v>3.1061100000000001</v>
      </c>
      <c r="H1003">
        <v>9</v>
      </c>
      <c r="I1003">
        <v>0</v>
      </c>
      <c r="J1003" s="12">
        <v>9</v>
      </c>
      <c r="K1003" s="12">
        <v>1</v>
      </c>
      <c r="L1003">
        <v>0</v>
      </c>
      <c r="M1003" s="12">
        <v>7.9013299593382076</v>
      </c>
      <c r="N1003" s="12">
        <v>12.893365536045042</v>
      </c>
      <c r="O1003" s="12">
        <v>3098.2001347424784</v>
      </c>
      <c r="P1003" s="12">
        <v>2633.8679979189787</v>
      </c>
      <c r="Q1003" s="12">
        <v>1043.9746120513837</v>
      </c>
      <c r="R1003" s="27">
        <v>1.4006713499783721E-5</v>
      </c>
      <c r="S1003" s="27">
        <v>1.4194038819119055E-5</v>
      </c>
      <c r="T1003" s="27">
        <v>0</v>
      </c>
      <c r="U1003" s="27">
        <v>8.3759118044966839E-4</v>
      </c>
      <c r="V1003" s="27">
        <v>2.0870645883345915E-4</v>
      </c>
      <c r="W1003" s="27">
        <v>0</v>
      </c>
      <c r="X1003" s="27">
        <v>5.4907273258018922E-5</v>
      </c>
      <c r="Y1003" s="27">
        <v>9.8595088998897526E-6</v>
      </c>
      <c r="Z1003" s="27">
        <v>1.2737881413932671E-4</v>
      </c>
      <c r="AA1003" s="27">
        <v>1.9607972832532813E-4</v>
      </c>
      <c r="AB1003" s="27">
        <v>1.9169551675370767E-4</v>
      </c>
      <c r="AC1003" s="18">
        <v>1.5040174845257285E-4</v>
      </c>
      <c r="AD1003" s="12">
        <v>996</v>
      </c>
      <c r="AE1003" s="17">
        <v>9</v>
      </c>
      <c r="AF1003" s="18">
        <v>0.97883922201491702</v>
      </c>
      <c r="AG1003" t="str">
        <f>IF(AF1003&lt;='CAV Tier 1 Analysis'!$A$5,"Tier 1", "Tier 2")</f>
        <v>Tier 2</v>
      </c>
      <c r="AH1003" t="str">
        <f t="shared" si="32"/>
        <v>Texas - Tier 2</v>
      </c>
      <c r="AI1003" t="str">
        <f t="shared" si="33"/>
        <v>Sanger, City Of - Tier 2</v>
      </c>
    </row>
    <row r="1004" spans="1:35" x14ac:dyDescent="0.3">
      <c r="A1004">
        <v>997</v>
      </c>
      <c r="B1004">
        <v>6</v>
      </c>
      <c r="C1004" t="s">
        <v>23</v>
      </c>
      <c r="D1004" t="s">
        <v>4143</v>
      </c>
      <c r="E1004" t="s">
        <v>6335</v>
      </c>
      <c r="F1004" t="s">
        <v>2032</v>
      </c>
      <c r="G1004" s="59">
        <v>2.9703100000000004</v>
      </c>
      <c r="H1004">
        <v>2</v>
      </c>
      <c r="I1004">
        <v>0</v>
      </c>
      <c r="J1004" s="12">
        <v>5</v>
      </c>
      <c r="K1004" s="12">
        <v>5</v>
      </c>
      <c r="L1004">
        <v>0</v>
      </c>
      <c r="M1004" s="12">
        <v>1</v>
      </c>
      <c r="N1004" s="12">
        <v>0</v>
      </c>
      <c r="O1004" s="12">
        <v>1118.2080573320827</v>
      </c>
      <c r="P1004" s="12">
        <v>1009.5797685335148</v>
      </c>
      <c r="Q1004" s="12">
        <v>0</v>
      </c>
      <c r="R1004" s="27">
        <v>1.3394336058781752E-5</v>
      </c>
      <c r="S1004" s="27">
        <v>3.1542308486931231E-6</v>
      </c>
      <c r="T1004" s="27">
        <v>0</v>
      </c>
      <c r="U1004" s="27">
        <v>4.6532843358314913E-4</v>
      </c>
      <c r="V1004" s="27">
        <v>1.0435322941672958E-3</v>
      </c>
      <c r="W1004" s="27">
        <v>0</v>
      </c>
      <c r="X1004" s="27">
        <v>6.9491178751656388E-6</v>
      </c>
      <c r="Y1004" s="27">
        <v>0</v>
      </c>
      <c r="Z1004" s="27">
        <v>4.597379449660381E-5</v>
      </c>
      <c r="AA1004" s="27">
        <v>7.5158712165228524E-5</v>
      </c>
      <c r="AB1004" s="27">
        <v>0</v>
      </c>
      <c r="AC1004" s="18">
        <v>1.5031735629044706E-4</v>
      </c>
      <c r="AD1004" s="12">
        <v>997</v>
      </c>
      <c r="AE1004" s="17">
        <v>9</v>
      </c>
      <c r="AF1004" s="18">
        <v>0.97898953937120747</v>
      </c>
      <c r="AG1004" t="str">
        <f>IF(AF1004&lt;='CAV Tier 1 Analysis'!$A$5,"Tier 1", "Tier 2")</f>
        <v>Tier 2</v>
      </c>
      <c r="AH1004" t="str">
        <f t="shared" si="32"/>
        <v>Texas - Tier 2</v>
      </c>
      <c r="AI1004" t="str">
        <f t="shared" si="33"/>
        <v>Van, City Of - Tier 2</v>
      </c>
    </row>
    <row r="1005" spans="1:35" x14ac:dyDescent="0.3">
      <c r="A1005">
        <v>998</v>
      </c>
      <c r="B1005">
        <v>6</v>
      </c>
      <c r="C1005" t="s">
        <v>23</v>
      </c>
      <c r="D1005" t="s">
        <v>3764</v>
      </c>
      <c r="E1005" t="s">
        <v>6309</v>
      </c>
      <c r="F1005" t="s">
        <v>1707</v>
      </c>
      <c r="G1005" s="59">
        <v>1.54535</v>
      </c>
      <c r="H1005">
        <v>13</v>
      </c>
      <c r="I1005">
        <v>4</v>
      </c>
      <c r="J1005" s="12">
        <v>12</v>
      </c>
      <c r="K1005" s="12">
        <v>1</v>
      </c>
      <c r="L1005">
        <v>0</v>
      </c>
      <c r="M1005" s="12">
        <v>12.909651535250914</v>
      </c>
      <c r="N1005" s="12">
        <v>3.6224084562335577</v>
      </c>
      <c r="O1005" s="12">
        <v>1185.0031347407667</v>
      </c>
      <c r="P1005" s="12">
        <v>0</v>
      </c>
      <c r="Q1005" s="12">
        <v>384.02960396742242</v>
      </c>
      <c r="R1005" s="27">
        <v>6.9686117706361893E-6</v>
      </c>
      <c r="S1005" s="27">
        <v>2.0502500516505301E-5</v>
      </c>
      <c r="T1005" s="27">
        <v>8.3675006275625474E-5</v>
      </c>
      <c r="U1005" s="27">
        <v>1.1167882405995579E-3</v>
      </c>
      <c r="V1005" s="27">
        <v>2.0870645883345915E-4</v>
      </c>
      <c r="W1005" s="27">
        <v>0</v>
      </c>
      <c r="X1005" s="27">
        <v>8.9710690245771652E-5</v>
      </c>
      <c r="Y1005" s="27">
        <v>2.7700423379314244E-6</v>
      </c>
      <c r="Z1005" s="27">
        <v>4.8719994671102833E-5</v>
      </c>
      <c r="AA1005" s="27">
        <v>0</v>
      </c>
      <c r="AB1005" s="27">
        <v>7.0515846392664355E-5</v>
      </c>
      <c r="AC1005" s="18">
        <v>1.4985067196756857E-4</v>
      </c>
      <c r="AD1005" s="12">
        <v>998</v>
      </c>
      <c r="AE1005" s="17">
        <v>9</v>
      </c>
      <c r="AF1005" s="18">
        <v>0.97913939004317507</v>
      </c>
      <c r="AG1005" t="str">
        <f>IF(AF1005&lt;='CAV Tier 1 Analysis'!$A$5,"Tier 1", "Tier 2")</f>
        <v>Tier 2</v>
      </c>
      <c r="AH1005" t="str">
        <f t="shared" si="32"/>
        <v>Texas - Tier 2</v>
      </c>
      <c r="AI1005" t="str">
        <f t="shared" si="33"/>
        <v>Lakeside, City Of - Tier 2</v>
      </c>
    </row>
    <row r="1006" spans="1:35" x14ac:dyDescent="0.3">
      <c r="A1006">
        <v>999</v>
      </c>
      <c r="B1006">
        <v>6</v>
      </c>
      <c r="C1006" t="s">
        <v>23</v>
      </c>
      <c r="D1006" t="s">
        <v>3330</v>
      </c>
      <c r="E1006" t="s">
        <v>6367</v>
      </c>
      <c r="F1006" t="s">
        <v>2101</v>
      </c>
      <c r="G1006" s="59">
        <v>2.8749699999999998</v>
      </c>
      <c r="H1006">
        <v>1</v>
      </c>
      <c r="I1006">
        <v>0</v>
      </c>
      <c r="J1006" s="12">
        <v>10</v>
      </c>
      <c r="K1006" s="12">
        <v>3</v>
      </c>
      <c r="L1006">
        <v>0</v>
      </c>
      <c r="M1006" s="12">
        <v>0</v>
      </c>
      <c r="N1006" s="12">
        <v>0</v>
      </c>
      <c r="O1006" s="12">
        <v>609.92302451942658</v>
      </c>
      <c r="P1006" s="12">
        <v>527.1019024488229</v>
      </c>
      <c r="Q1006" s="12">
        <v>66.263863553746546</v>
      </c>
      <c r="R1006" s="27">
        <v>1.2964409216181397E-5</v>
      </c>
      <c r="S1006" s="27">
        <v>1.5771154243465616E-6</v>
      </c>
      <c r="T1006" s="27">
        <v>0</v>
      </c>
      <c r="U1006" s="27">
        <v>9.3065686716629827E-4</v>
      </c>
      <c r="V1006" s="27">
        <v>6.2611937650037738E-4</v>
      </c>
      <c r="W1006" s="27">
        <v>0</v>
      </c>
      <c r="X1006" s="27">
        <v>0</v>
      </c>
      <c r="Y1006" s="27">
        <v>0</v>
      </c>
      <c r="Z1006" s="27">
        <v>2.5076259828519348E-5</v>
      </c>
      <c r="AA1006" s="27">
        <v>3.9240386349501528E-5</v>
      </c>
      <c r="AB1006" s="27">
        <v>1.2167427655230578E-5</v>
      </c>
      <c r="AC1006" s="18">
        <v>1.4980016746731409E-4</v>
      </c>
      <c r="AD1006" s="12">
        <v>999</v>
      </c>
      <c r="AE1006" s="17">
        <v>9</v>
      </c>
      <c r="AF1006" s="18">
        <v>0.97928919021064242</v>
      </c>
      <c r="AG1006" t="str">
        <f>IF(AF1006&lt;='CAV Tier 1 Analysis'!$A$5,"Tier 1", "Tier 2")</f>
        <v>Tier 2</v>
      </c>
      <c r="AH1006" t="str">
        <f t="shared" si="32"/>
        <v>Texas - Tier 2</v>
      </c>
      <c r="AI1006" t="str">
        <f t="shared" si="33"/>
        <v>Boyd, City Of - Tier 2</v>
      </c>
    </row>
    <row r="1007" spans="1:35" x14ac:dyDescent="0.3">
      <c r="A1007">
        <v>1000</v>
      </c>
      <c r="B1007">
        <v>6</v>
      </c>
      <c r="C1007" t="s">
        <v>23</v>
      </c>
      <c r="D1007" t="s">
        <v>4530</v>
      </c>
      <c r="E1007" t="s">
        <v>6843</v>
      </c>
      <c r="F1007" t="s">
        <v>2077</v>
      </c>
      <c r="G1007" s="59">
        <v>0.46721999999999997</v>
      </c>
      <c r="H1007">
        <v>29</v>
      </c>
      <c r="I1007">
        <v>0</v>
      </c>
      <c r="J1007" s="12">
        <v>10</v>
      </c>
      <c r="K1007" s="12">
        <v>3</v>
      </c>
      <c r="L1007">
        <v>0</v>
      </c>
      <c r="M1007" s="12">
        <v>4</v>
      </c>
      <c r="N1007" s="12">
        <v>0</v>
      </c>
      <c r="O1007" s="12">
        <v>12.084671734755194</v>
      </c>
      <c r="P1007" s="12">
        <v>0</v>
      </c>
      <c r="Q1007" s="12">
        <v>1.4409504096757892</v>
      </c>
      <c r="R1007" s="27">
        <v>2.1068850367079561E-6</v>
      </c>
      <c r="S1007" s="27">
        <v>4.573634730605029E-5</v>
      </c>
      <c r="T1007" s="27">
        <v>0</v>
      </c>
      <c r="U1007" s="27">
        <v>9.3065686716629827E-4</v>
      </c>
      <c r="V1007" s="27">
        <v>6.2611937650037738E-4</v>
      </c>
      <c r="W1007" s="27">
        <v>0</v>
      </c>
      <c r="X1007" s="27">
        <v>2.7796471500662555E-5</v>
      </c>
      <c r="Y1007" s="27">
        <v>0</v>
      </c>
      <c r="Z1007" s="27">
        <v>4.9684690720088208E-7</v>
      </c>
      <c r="AA1007" s="27">
        <v>0</v>
      </c>
      <c r="AB1007" s="27">
        <v>2.6458855436771067E-7</v>
      </c>
      <c r="AC1007" s="18">
        <v>1.4847067117924228E-4</v>
      </c>
      <c r="AD1007" s="12">
        <v>1000</v>
      </c>
      <c r="AE1007" s="17">
        <v>9</v>
      </c>
      <c r="AF1007" s="18">
        <v>0.97943766088182171</v>
      </c>
      <c r="AG1007" t="str">
        <f>IF(AF1007&lt;='CAV Tier 1 Analysis'!$A$5,"Tier 1", "Tier 2")</f>
        <v>Tier 2</v>
      </c>
      <c r="AH1007" t="str">
        <f t="shared" si="32"/>
        <v>Texas - Tier 2</v>
      </c>
      <c r="AI1007" t="str">
        <f t="shared" si="33"/>
        <v>Lake Bridgeport, City Of - Tier 2</v>
      </c>
    </row>
    <row r="1008" spans="1:35" x14ac:dyDescent="0.3">
      <c r="A1008">
        <v>1001</v>
      </c>
      <c r="B1008">
        <v>6</v>
      </c>
      <c r="C1008" t="s">
        <v>23</v>
      </c>
      <c r="D1008" t="s">
        <v>2955</v>
      </c>
      <c r="E1008" t="s">
        <v>6632</v>
      </c>
      <c r="F1008" t="s">
        <v>2132</v>
      </c>
      <c r="G1008" s="59">
        <v>2.6765600000000003</v>
      </c>
      <c r="H1008">
        <v>1</v>
      </c>
      <c r="I1008">
        <v>0</v>
      </c>
      <c r="J1008" s="12">
        <v>10</v>
      </c>
      <c r="K1008" s="12">
        <v>3</v>
      </c>
      <c r="L1008">
        <v>0</v>
      </c>
      <c r="M1008" s="12">
        <v>0</v>
      </c>
      <c r="N1008" s="12">
        <v>0</v>
      </c>
      <c r="O1008" s="12">
        <v>653.85779115964647</v>
      </c>
      <c r="P1008" s="12">
        <v>455.12499085752114</v>
      </c>
      <c r="Q1008" s="12">
        <v>0</v>
      </c>
      <c r="R1008" s="27">
        <v>1.2069697816555473E-5</v>
      </c>
      <c r="S1008" s="27">
        <v>1.5771154243465616E-6</v>
      </c>
      <c r="T1008" s="27">
        <v>0</v>
      </c>
      <c r="U1008" s="27">
        <v>9.3065686716629827E-4</v>
      </c>
      <c r="V1008" s="27">
        <v>6.2611937650037738E-4</v>
      </c>
      <c r="W1008" s="27">
        <v>0</v>
      </c>
      <c r="X1008" s="27">
        <v>0</v>
      </c>
      <c r="Y1008" s="27">
        <v>0</v>
      </c>
      <c r="Z1008" s="27">
        <v>2.688258551140956E-5</v>
      </c>
      <c r="AA1008" s="27">
        <v>3.3882026218443525E-5</v>
      </c>
      <c r="AB1008" s="27">
        <v>0</v>
      </c>
      <c r="AC1008" s="18">
        <v>1.4828978805794823E-4</v>
      </c>
      <c r="AD1008" s="12">
        <v>1001</v>
      </c>
      <c r="AE1008" s="17">
        <v>9</v>
      </c>
      <c r="AF1008" s="18">
        <v>0.97958595066987963</v>
      </c>
      <c r="AG1008" t="str">
        <f>IF(AF1008&lt;='CAV Tier 1 Analysis'!$A$5,"Tier 1", "Tier 2")</f>
        <v>Tier 2</v>
      </c>
      <c r="AH1008" t="str">
        <f t="shared" si="32"/>
        <v>Texas - Tier 2</v>
      </c>
      <c r="AI1008" t="str">
        <f t="shared" si="33"/>
        <v>Huntington, City Of - Tier 2</v>
      </c>
    </row>
    <row r="1009" spans="1:35" x14ac:dyDescent="0.3">
      <c r="A1009">
        <v>1002</v>
      </c>
      <c r="B1009">
        <v>6</v>
      </c>
      <c r="C1009" t="s">
        <v>23</v>
      </c>
      <c r="D1009" t="s">
        <v>4485</v>
      </c>
      <c r="E1009" t="s">
        <v>6791</v>
      </c>
      <c r="F1009" t="s">
        <v>1349</v>
      </c>
      <c r="G1009" s="59">
        <v>2.1542400000000002</v>
      </c>
      <c r="H1009">
        <v>17</v>
      </c>
      <c r="I1009">
        <v>6</v>
      </c>
      <c r="J1009" s="12">
        <v>9</v>
      </c>
      <c r="K1009" s="12">
        <v>1</v>
      </c>
      <c r="L1009">
        <v>0</v>
      </c>
      <c r="M1009" s="12">
        <v>10.658598856209153</v>
      </c>
      <c r="N1009" s="12">
        <v>18.013844322105875</v>
      </c>
      <c r="O1009" s="12">
        <v>2026.493334328826</v>
      </c>
      <c r="P1009" s="12">
        <v>1704.4561680885267</v>
      </c>
      <c r="Q1009" s="12">
        <v>671.61651980750662</v>
      </c>
      <c r="R1009" s="27">
        <v>9.7143444661567321E-6</v>
      </c>
      <c r="S1009" s="27">
        <v>2.6810962213891548E-5</v>
      </c>
      <c r="T1009" s="27">
        <v>1.255125094134382E-4</v>
      </c>
      <c r="U1009" s="27">
        <v>8.3759118044966839E-4</v>
      </c>
      <c r="V1009" s="27">
        <v>2.0870645883345915E-4</v>
      </c>
      <c r="W1009" s="27">
        <v>0</v>
      </c>
      <c r="X1009" s="27">
        <v>7.4067859835903047E-5</v>
      </c>
      <c r="Y1009" s="27">
        <v>1.3775120073847793E-5</v>
      </c>
      <c r="Z1009" s="27">
        <v>8.3316863521314078E-5</v>
      </c>
      <c r="AA1009" s="27">
        <v>1.2688916173676402E-4</v>
      </c>
      <c r="AB1009" s="27">
        <v>1.2332280338871873E-4</v>
      </c>
      <c r="AC1009" s="18">
        <v>1.4815520581210561E-4</v>
      </c>
      <c r="AD1009" s="12">
        <v>1002</v>
      </c>
      <c r="AE1009" s="17">
        <v>9</v>
      </c>
      <c r="AF1009" s="18">
        <v>0.97973410587569176</v>
      </c>
      <c r="AG1009" t="str">
        <f>IF(AF1009&lt;='CAV Tier 1 Analysis'!$A$5,"Tier 1", "Tier 2")</f>
        <v>Tier 2</v>
      </c>
      <c r="AH1009" t="str">
        <f t="shared" si="32"/>
        <v>Texas - Tier 2</v>
      </c>
      <c r="AI1009" t="str">
        <f t="shared" si="33"/>
        <v>Double Oak, Town Of - Tier 2</v>
      </c>
    </row>
    <row r="1010" spans="1:35" x14ac:dyDescent="0.3">
      <c r="A1010">
        <v>1003</v>
      </c>
      <c r="B1010">
        <v>6</v>
      </c>
      <c r="C1010" t="s">
        <v>23</v>
      </c>
      <c r="D1010" t="s">
        <v>4177</v>
      </c>
      <c r="E1010" t="s">
        <v>6381</v>
      </c>
      <c r="F1010" t="s">
        <v>1963</v>
      </c>
      <c r="G1010" s="59">
        <v>4.0233299999999996</v>
      </c>
      <c r="H1010">
        <v>8</v>
      </c>
      <c r="I1010">
        <v>0</v>
      </c>
      <c r="J1010" s="12">
        <v>7.4</v>
      </c>
      <c r="K1010" s="12">
        <v>3.4</v>
      </c>
      <c r="L1010">
        <v>0</v>
      </c>
      <c r="M1010" s="12">
        <v>1.8350172618204326</v>
      </c>
      <c r="N1010" s="12">
        <v>36.165095641540489</v>
      </c>
      <c r="O1010" s="12">
        <v>1285.7212872623409</v>
      </c>
      <c r="P1010" s="12">
        <v>986.65362905968163</v>
      </c>
      <c r="Q1010" s="12">
        <v>180.24149167166456</v>
      </c>
      <c r="R1010" s="27">
        <v>1.8142831588412785E-5</v>
      </c>
      <c r="S1010" s="27">
        <v>1.2616923394772493E-5</v>
      </c>
      <c r="T1010" s="27">
        <v>0</v>
      </c>
      <c r="U1010" s="27">
        <v>6.8868608170306075E-4</v>
      </c>
      <c r="V1010" s="27">
        <v>7.0960196003376106E-4</v>
      </c>
      <c r="W1010" s="27">
        <v>0</v>
      </c>
      <c r="X1010" s="27">
        <v>1.2751751255353872E-5</v>
      </c>
      <c r="Y1010" s="27">
        <v>2.7655314769933079E-5</v>
      </c>
      <c r="Z1010" s="27">
        <v>5.2860901737317369E-5</v>
      </c>
      <c r="AA1010" s="27">
        <v>7.3451963306466589E-5</v>
      </c>
      <c r="AB1010" s="27">
        <v>3.3096097824223944E-5</v>
      </c>
      <c r="AC1010" s="18">
        <v>1.4807852960120927E-4</v>
      </c>
      <c r="AD1010" s="12">
        <v>1003</v>
      </c>
      <c r="AE1010" s="17">
        <v>9</v>
      </c>
      <c r="AF1010" s="18">
        <v>0.97988218440529296</v>
      </c>
      <c r="AG1010" t="str">
        <f>IF(AF1010&lt;='CAV Tier 1 Analysis'!$A$5,"Tier 1", "Tier 2")</f>
        <v>Tier 2</v>
      </c>
      <c r="AH1010" t="str">
        <f t="shared" si="32"/>
        <v>Texas - Tier 2</v>
      </c>
      <c r="AI1010" t="str">
        <f t="shared" si="33"/>
        <v>Lytle, City Of - Tier 2</v>
      </c>
    </row>
    <row r="1011" spans="1:35" x14ac:dyDescent="0.3">
      <c r="A1011">
        <v>1004</v>
      </c>
      <c r="B1011">
        <v>6</v>
      </c>
      <c r="C1011" t="s">
        <v>23</v>
      </c>
      <c r="D1011" t="s">
        <v>3782</v>
      </c>
      <c r="E1011" t="s">
        <v>5845</v>
      </c>
      <c r="F1011" t="s">
        <v>2046</v>
      </c>
      <c r="G1011" s="59">
        <v>1.47699</v>
      </c>
      <c r="H1011">
        <v>8</v>
      </c>
      <c r="I1011">
        <v>0</v>
      </c>
      <c r="J1011" s="12">
        <v>7</v>
      </c>
      <c r="K1011" s="12">
        <v>4</v>
      </c>
      <c r="L1011">
        <v>0</v>
      </c>
      <c r="M1011" s="12">
        <v>1.7747581229392211</v>
      </c>
      <c r="N1011" s="12">
        <v>27.145718307948226</v>
      </c>
      <c r="O1011" s="12">
        <v>707.78215745693262</v>
      </c>
      <c r="P1011" s="12">
        <v>677.82742675093289</v>
      </c>
      <c r="Q1011" s="12">
        <v>50.956923235740192</v>
      </c>
      <c r="R1011" s="27">
        <v>6.6603487230154628E-6</v>
      </c>
      <c r="S1011" s="27">
        <v>1.2616923394772493E-5</v>
      </c>
      <c r="T1011" s="27">
        <v>0</v>
      </c>
      <c r="U1011" s="27">
        <v>6.5145980701640873E-4</v>
      </c>
      <c r="V1011" s="27">
        <v>8.3482583533383658E-4</v>
      </c>
      <c r="W1011" s="27">
        <v>0</v>
      </c>
      <c r="X1011" s="27">
        <v>1.2333003396212357E-5</v>
      </c>
      <c r="Y1011" s="27">
        <v>2.0758230308671887E-5</v>
      </c>
      <c r="Z1011" s="27">
        <v>2.9099621704500402E-5</v>
      </c>
      <c r="AA1011" s="27">
        <v>5.0461229565714782E-5</v>
      </c>
      <c r="AB1011" s="27">
        <v>9.3567541002361501E-6</v>
      </c>
      <c r="AC1011" s="18">
        <v>1.4796106850394262E-4</v>
      </c>
      <c r="AD1011" s="12">
        <v>1004</v>
      </c>
      <c r="AE1011" s="17">
        <v>9</v>
      </c>
      <c r="AF1011" s="18">
        <v>0.98003014547379685</v>
      </c>
      <c r="AG1011" t="str">
        <f>IF(AF1011&lt;='CAV Tier 1 Analysis'!$A$5,"Tier 1", "Tier 2")</f>
        <v>Tier 2</v>
      </c>
      <c r="AH1011" t="str">
        <f t="shared" si="32"/>
        <v>Texas - Tier 2</v>
      </c>
      <c r="AI1011" t="str">
        <f t="shared" si="33"/>
        <v>Poteet, City Of - Tier 2</v>
      </c>
    </row>
    <row r="1012" spans="1:35" x14ac:dyDescent="0.3">
      <c r="A1012">
        <v>1005</v>
      </c>
      <c r="B1012">
        <v>6</v>
      </c>
      <c r="C1012" t="s">
        <v>23</v>
      </c>
      <c r="D1012" t="s">
        <v>4142</v>
      </c>
      <c r="E1012" t="s">
        <v>6334</v>
      </c>
      <c r="F1012" t="s">
        <v>2060</v>
      </c>
      <c r="G1012" s="59">
        <v>1.9948299999999999</v>
      </c>
      <c r="H1012">
        <v>5</v>
      </c>
      <c r="I1012">
        <v>0</v>
      </c>
      <c r="J1012" s="12">
        <v>5</v>
      </c>
      <c r="K1012" s="12">
        <v>5</v>
      </c>
      <c r="L1012">
        <v>0</v>
      </c>
      <c r="M1012" s="12">
        <v>1</v>
      </c>
      <c r="N1012" s="12">
        <v>0</v>
      </c>
      <c r="O1012" s="12">
        <v>857.19461076411585</v>
      </c>
      <c r="P1012" s="12">
        <v>784.24095631591103</v>
      </c>
      <c r="Q1012" s="12">
        <v>0</v>
      </c>
      <c r="R1012" s="27">
        <v>8.9954999310306325E-6</v>
      </c>
      <c r="S1012" s="27">
        <v>7.8855771217328087E-6</v>
      </c>
      <c r="T1012" s="27">
        <v>0</v>
      </c>
      <c r="U1012" s="27">
        <v>4.6532843358314913E-4</v>
      </c>
      <c r="V1012" s="27">
        <v>1.0435322941672958E-3</v>
      </c>
      <c r="W1012" s="27">
        <v>0</v>
      </c>
      <c r="X1012" s="27">
        <v>6.9491178751656388E-6</v>
      </c>
      <c r="Y1012" s="27">
        <v>0</v>
      </c>
      <c r="Z1012" s="27">
        <v>3.5242537039922541E-5</v>
      </c>
      <c r="AA1012" s="27">
        <v>5.8383242355925252E-5</v>
      </c>
      <c r="AB1012" s="27">
        <v>0</v>
      </c>
      <c r="AC1012" s="18">
        <v>1.4784697291583834E-4</v>
      </c>
      <c r="AD1012" s="12">
        <v>1005</v>
      </c>
      <c r="AE1012" s="17">
        <v>9</v>
      </c>
      <c r="AF1012" s="18">
        <v>0.98017799244671266</v>
      </c>
      <c r="AG1012" t="str">
        <f>IF(AF1012&lt;='CAV Tier 1 Analysis'!$A$5,"Tier 1", "Tier 2")</f>
        <v>Tier 2</v>
      </c>
      <c r="AH1012" t="str">
        <f t="shared" si="32"/>
        <v>Texas - Tier 2</v>
      </c>
      <c r="AI1012" t="str">
        <f t="shared" si="33"/>
        <v>Grand Saline, City Of - Tier 2</v>
      </c>
    </row>
    <row r="1013" spans="1:35" x14ac:dyDescent="0.3">
      <c r="A1013">
        <v>1006</v>
      </c>
      <c r="B1013">
        <v>6</v>
      </c>
      <c r="C1013" t="s">
        <v>23</v>
      </c>
      <c r="D1013" t="s">
        <v>4560</v>
      </c>
      <c r="E1013" t="s">
        <v>6880</v>
      </c>
      <c r="F1013" t="s">
        <v>2123</v>
      </c>
      <c r="G1013" s="59">
        <v>1.9045799999999999</v>
      </c>
      <c r="H1013">
        <v>3</v>
      </c>
      <c r="I1013">
        <v>0</v>
      </c>
      <c r="J1013" s="12">
        <v>12</v>
      </c>
      <c r="K1013" s="12">
        <v>2</v>
      </c>
      <c r="L1013">
        <v>0</v>
      </c>
      <c r="M1013" s="12">
        <v>0</v>
      </c>
      <c r="N1013" s="12">
        <v>4.4069067558290289</v>
      </c>
      <c r="O1013" s="12">
        <v>406.60913809753868</v>
      </c>
      <c r="P1013" s="12">
        <v>313.2276201212901</v>
      </c>
      <c r="Q1013" s="12">
        <v>164.53689183464417</v>
      </c>
      <c r="R1013" s="27">
        <v>8.5885259689508997E-6</v>
      </c>
      <c r="S1013" s="27">
        <v>4.7313462730396847E-6</v>
      </c>
      <c r="T1013" s="27">
        <v>0</v>
      </c>
      <c r="U1013" s="27">
        <v>1.1167882405995579E-3</v>
      </c>
      <c r="V1013" s="27">
        <v>4.1741291766691829E-4</v>
      </c>
      <c r="W1013" s="27">
        <v>0</v>
      </c>
      <c r="X1013" s="27">
        <v>0</v>
      </c>
      <c r="Y1013" s="27">
        <v>3.3699452837671257E-6</v>
      </c>
      <c r="Z1013" s="27">
        <v>1.6717251170535907E-5</v>
      </c>
      <c r="AA1013" s="27">
        <v>2.3318399671470906E-5</v>
      </c>
      <c r="AB1013" s="27">
        <v>3.0212405686105506E-5</v>
      </c>
      <c r="AC1013" s="18">
        <v>1.4737627566548602E-4</v>
      </c>
      <c r="AD1013" s="12">
        <v>1006</v>
      </c>
      <c r="AE1013" s="17">
        <v>9</v>
      </c>
      <c r="AF1013" s="18">
        <v>0.98032536872237819</v>
      </c>
      <c r="AG1013" t="str">
        <f>IF(AF1013&lt;='CAV Tier 1 Analysis'!$A$5,"Tier 1", "Tier 2")</f>
        <v>Tier 2</v>
      </c>
      <c r="AH1013" t="str">
        <f t="shared" si="32"/>
        <v>Texas - Tier 2</v>
      </c>
      <c r="AI1013" t="str">
        <f t="shared" si="33"/>
        <v>Annetta South, Town Of - Tier 2</v>
      </c>
    </row>
    <row r="1014" spans="1:35" x14ac:dyDescent="0.3">
      <c r="A1014">
        <v>1007</v>
      </c>
      <c r="B1014">
        <v>6</v>
      </c>
      <c r="C1014" t="s">
        <v>23</v>
      </c>
      <c r="D1014" t="s">
        <v>3925</v>
      </c>
      <c r="E1014" t="s">
        <v>6038</v>
      </c>
      <c r="F1014" t="s">
        <v>940</v>
      </c>
      <c r="G1014" s="59">
        <v>8.6020800000000008</v>
      </c>
      <c r="H1014">
        <v>1</v>
      </c>
      <c r="I1014">
        <v>0</v>
      </c>
      <c r="J1014" s="12">
        <v>7</v>
      </c>
      <c r="K1014" s="12">
        <v>4</v>
      </c>
      <c r="M1014" s="12">
        <v>0.82808809032234054</v>
      </c>
      <c r="N1014" s="12">
        <v>46.021813993120723</v>
      </c>
      <c r="O1014" s="12">
        <v>739.64539096532485</v>
      </c>
      <c r="P1014" s="12">
        <v>200.77845149820291</v>
      </c>
      <c r="Q1014" s="12">
        <v>0</v>
      </c>
      <c r="R1014" s="27">
        <v>3.879027789171007E-5</v>
      </c>
      <c r="S1014" s="27">
        <v>1.5771154243465616E-6</v>
      </c>
      <c r="T1014" s="27">
        <v>0</v>
      </c>
      <c r="U1014" s="27">
        <v>6.5145980701640873E-4</v>
      </c>
      <c r="V1014" s="27">
        <v>8.3482583533383658E-4</v>
      </c>
      <c r="W1014" s="27">
        <v>0</v>
      </c>
      <c r="X1014" s="27">
        <v>5.7544817506707542E-6</v>
      </c>
      <c r="Y1014" s="27">
        <v>3.5192710808184398E-5</v>
      </c>
      <c r="Z1014" s="27">
        <v>3.0409640658224581E-5</v>
      </c>
      <c r="AA1014" s="27">
        <v>1.4947060465616671E-5</v>
      </c>
      <c r="AB1014" s="27">
        <v>0</v>
      </c>
      <c r="AC1014" s="18">
        <v>1.466324481226362E-4</v>
      </c>
      <c r="AD1014" s="12">
        <v>1007</v>
      </c>
      <c r="AE1014" s="17">
        <v>9</v>
      </c>
      <c r="AF1014" s="18">
        <v>0.98047200117050082</v>
      </c>
      <c r="AG1014" t="str">
        <f>IF(AF1014&lt;='CAV Tier 1 Analysis'!$A$5,"Tier 1", "Tier 2")</f>
        <v>Tier 2</v>
      </c>
      <c r="AH1014" t="str">
        <f t="shared" si="32"/>
        <v>Texas - Tier 2</v>
      </c>
      <c r="AI1014" t="str">
        <f t="shared" si="33"/>
        <v>Union Valley, City Of - Tier 2</v>
      </c>
    </row>
    <row r="1015" spans="1:35" x14ac:dyDescent="0.3">
      <c r="A1015">
        <v>1008</v>
      </c>
      <c r="B1015">
        <v>6</v>
      </c>
      <c r="C1015" t="s">
        <v>23</v>
      </c>
      <c r="D1015" t="s">
        <v>3970</v>
      </c>
      <c r="E1015" t="s">
        <v>6100</v>
      </c>
      <c r="F1015" t="s">
        <v>2140</v>
      </c>
      <c r="G1015" s="59">
        <v>2.3339699999999999</v>
      </c>
      <c r="H1015">
        <v>3</v>
      </c>
      <c r="I1015">
        <v>0</v>
      </c>
      <c r="J1015" s="12">
        <v>8.6</v>
      </c>
      <c r="K1015" s="12">
        <v>3.6</v>
      </c>
      <c r="L1015">
        <v>0</v>
      </c>
      <c r="M1015" s="12">
        <v>0</v>
      </c>
      <c r="N1015" s="12">
        <v>2.4012893631427361</v>
      </c>
      <c r="O1015" s="12">
        <v>442.59156035746537</v>
      </c>
      <c r="P1015" s="12">
        <v>337.80230764079027</v>
      </c>
      <c r="Q1015" s="12">
        <v>0</v>
      </c>
      <c r="R1015" s="27">
        <v>1.0524820147094021E-5</v>
      </c>
      <c r="S1015" s="27">
        <v>4.7313462730396847E-6</v>
      </c>
      <c r="T1015" s="27">
        <v>0</v>
      </c>
      <c r="U1015" s="27">
        <v>8.0036490576301648E-4</v>
      </c>
      <c r="V1015" s="27">
        <v>7.513432518004529E-4</v>
      </c>
      <c r="W1015" s="27">
        <v>0</v>
      </c>
      <c r="X1015" s="27">
        <v>0</v>
      </c>
      <c r="Y1015" s="27">
        <v>1.8362570874864626E-6</v>
      </c>
      <c r="Z1015" s="27">
        <v>1.8196625671212231E-5</v>
      </c>
      <c r="AA1015" s="27">
        <v>2.514787558154332E-5</v>
      </c>
      <c r="AB1015" s="27">
        <v>0</v>
      </c>
      <c r="AC1015" s="18">
        <v>1.465586438476223E-4</v>
      </c>
      <c r="AD1015" s="12">
        <v>1008</v>
      </c>
      <c r="AE1015" s="17">
        <v>9</v>
      </c>
      <c r="AF1015" s="18">
        <v>0.98061855981434842</v>
      </c>
      <c r="AG1015" t="str">
        <f>IF(AF1015&lt;='CAV Tier 1 Analysis'!$A$5,"Tier 1", "Tier 2")</f>
        <v>Tier 2</v>
      </c>
      <c r="AH1015" t="str">
        <f t="shared" si="32"/>
        <v>Texas - Tier 2</v>
      </c>
      <c r="AI1015" t="str">
        <f t="shared" si="33"/>
        <v>Seven Points, City Of - Tier 2</v>
      </c>
    </row>
    <row r="1016" spans="1:35" x14ac:dyDescent="0.3">
      <c r="A1016">
        <v>1009</v>
      </c>
      <c r="B1016">
        <v>6</v>
      </c>
      <c r="C1016" t="s">
        <v>23</v>
      </c>
      <c r="D1016" t="s">
        <v>4246</v>
      </c>
      <c r="E1016" t="s">
        <v>6482</v>
      </c>
      <c r="F1016" t="s">
        <v>2115</v>
      </c>
      <c r="G1016" s="59">
        <v>2.12643</v>
      </c>
      <c r="H1016">
        <v>1</v>
      </c>
      <c r="I1016">
        <v>0</v>
      </c>
      <c r="J1016" s="12">
        <v>8.6666666666666661</v>
      </c>
      <c r="K1016" s="12">
        <v>3.3333333333333335</v>
      </c>
      <c r="L1016">
        <v>0</v>
      </c>
      <c r="M1016" s="12">
        <v>0</v>
      </c>
      <c r="N1016" s="12">
        <v>0</v>
      </c>
      <c r="O1016" s="12">
        <v>931.93622359153539</v>
      </c>
      <c r="P1016" s="12">
        <v>742.23978831453542</v>
      </c>
      <c r="Q1016" s="12">
        <v>0</v>
      </c>
      <c r="R1016" s="27">
        <v>9.5889378635480062E-6</v>
      </c>
      <c r="S1016" s="27">
        <v>1.5771154243465616E-6</v>
      </c>
      <c r="T1016" s="27">
        <v>0</v>
      </c>
      <c r="U1016" s="27">
        <v>8.0656928487745846E-4</v>
      </c>
      <c r="V1016" s="27">
        <v>6.9568819611153052E-4</v>
      </c>
      <c r="W1016" s="27">
        <v>0</v>
      </c>
      <c r="X1016" s="27">
        <v>0</v>
      </c>
      <c r="Y1016" s="27">
        <v>0</v>
      </c>
      <c r="Z1016" s="27">
        <v>3.831544956808907E-5</v>
      </c>
      <c r="AA1016" s="27">
        <v>5.525644267668425E-5</v>
      </c>
      <c r="AB1016" s="27">
        <v>0</v>
      </c>
      <c r="AC1016" s="18">
        <v>1.460904933201506E-4</v>
      </c>
      <c r="AD1016" s="12">
        <v>1009</v>
      </c>
      <c r="AE1016" s="17">
        <v>9</v>
      </c>
      <c r="AF1016" s="18">
        <v>0.98076465030766857</v>
      </c>
      <c r="AG1016" t="str">
        <f>IF(AF1016&lt;='CAV Tier 1 Analysis'!$A$5,"Tier 1", "Tier 2")</f>
        <v>Tier 2</v>
      </c>
      <c r="AH1016" t="str">
        <f t="shared" si="32"/>
        <v>Texas - Tier 2</v>
      </c>
      <c r="AI1016" t="str">
        <f t="shared" si="33"/>
        <v>Whitewright, Town Of - Tier 2</v>
      </c>
    </row>
    <row r="1017" spans="1:35" x14ac:dyDescent="0.3">
      <c r="A1017">
        <v>1010</v>
      </c>
      <c r="B1017">
        <v>6</v>
      </c>
      <c r="C1017" t="s">
        <v>23</v>
      </c>
      <c r="D1017" t="s">
        <v>2551</v>
      </c>
      <c r="E1017" t="s">
        <v>6771</v>
      </c>
      <c r="F1017" t="s">
        <v>1339</v>
      </c>
      <c r="G1017" s="59">
        <v>1.5515299999999999</v>
      </c>
      <c r="H1017">
        <v>1</v>
      </c>
      <c r="I1017">
        <v>0</v>
      </c>
      <c r="J1017" s="12">
        <v>8</v>
      </c>
      <c r="K1017" s="12">
        <v>1</v>
      </c>
      <c r="L1017">
        <v>0</v>
      </c>
      <c r="M1017" s="12">
        <v>0</v>
      </c>
      <c r="N1017" s="12">
        <v>0</v>
      </c>
      <c r="O1017" s="12">
        <v>2834.5296635423756</v>
      </c>
      <c r="P1017" s="12">
        <v>2581.3499321873405</v>
      </c>
      <c r="Q1017" s="12">
        <v>1789.7178455923422</v>
      </c>
      <c r="R1017" s="27">
        <v>6.996479904549238E-6</v>
      </c>
      <c r="S1017" s="27">
        <v>1.5771154243465616E-6</v>
      </c>
      <c r="T1017" s="27">
        <v>0</v>
      </c>
      <c r="U1017" s="27">
        <v>7.4452549373303862E-4</v>
      </c>
      <c r="V1017" s="27">
        <v>2.0870645883345915E-4</v>
      </c>
      <c r="W1017" s="27">
        <v>0</v>
      </c>
      <c r="X1017" s="27">
        <v>0</v>
      </c>
      <c r="Y1017" s="27">
        <v>0</v>
      </c>
      <c r="Z1017" s="27">
        <v>1.1653831627464688E-4</v>
      </c>
      <c r="AA1017" s="27">
        <v>1.9216999250372752E-4</v>
      </c>
      <c r="AB1017" s="27">
        <v>3.2862953111475687E-4</v>
      </c>
      <c r="AC1017" s="18">
        <v>1.4537667161713862E-4</v>
      </c>
      <c r="AD1017" s="12">
        <v>1010</v>
      </c>
      <c r="AE1017" s="17">
        <v>9</v>
      </c>
      <c r="AF1017" s="18">
        <v>0.98091002697928575</v>
      </c>
      <c r="AG1017" t="str">
        <f>IF(AF1017&lt;='CAV Tier 1 Analysis'!$A$5,"Tier 1", "Tier 2")</f>
        <v>Tier 2</v>
      </c>
      <c r="AH1017" t="str">
        <f t="shared" si="32"/>
        <v>Texas - Tier 2</v>
      </c>
      <c r="AI1017" t="str">
        <f t="shared" si="33"/>
        <v>St. Paul, Town Of - Tier 2</v>
      </c>
    </row>
    <row r="1018" spans="1:35" x14ac:dyDescent="0.3">
      <c r="A1018">
        <v>1011</v>
      </c>
      <c r="B1018">
        <v>6</v>
      </c>
      <c r="C1018" t="s">
        <v>23</v>
      </c>
      <c r="D1018" t="s">
        <v>2848</v>
      </c>
      <c r="E1018" t="s">
        <v>6618</v>
      </c>
      <c r="F1018" t="s">
        <v>2166</v>
      </c>
      <c r="G1018" s="59">
        <v>1.2561899999999999</v>
      </c>
      <c r="H1018">
        <v>3</v>
      </c>
      <c r="I1018">
        <v>0</v>
      </c>
      <c r="J1018" s="12">
        <v>10</v>
      </c>
      <c r="K1018" s="12">
        <v>3</v>
      </c>
      <c r="L1018">
        <v>0</v>
      </c>
      <c r="M1018" s="12">
        <v>1</v>
      </c>
      <c r="N1018" s="12">
        <v>0</v>
      </c>
      <c r="O1018" s="12">
        <v>218.61808854337565</v>
      </c>
      <c r="P1018" s="12">
        <v>182.4302099450349</v>
      </c>
      <c r="Q1018" s="12">
        <v>12.207101390746857</v>
      </c>
      <c r="R1018" s="27">
        <v>5.6646717055395044E-6</v>
      </c>
      <c r="S1018" s="27">
        <v>4.7313462730396847E-6</v>
      </c>
      <c r="T1018" s="27">
        <v>0</v>
      </c>
      <c r="U1018" s="27">
        <v>9.3065686716629827E-4</v>
      </c>
      <c r="V1018" s="27">
        <v>6.2611937650037738E-4</v>
      </c>
      <c r="W1018" s="27">
        <v>0</v>
      </c>
      <c r="X1018" s="27">
        <v>6.9491178751656388E-6</v>
      </c>
      <c r="Y1018" s="27">
        <v>0</v>
      </c>
      <c r="Z1018" s="27">
        <v>8.9882227283474631E-6</v>
      </c>
      <c r="AA1018" s="27">
        <v>1.3581115694718797E-5</v>
      </c>
      <c r="AB1018" s="27">
        <v>2.2414784633181739E-6</v>
      </c>
      <c r="AC1018" s="18">
        <v>1.4535747240061863E-4</v>
      </c>
      <c r="AD1018" s="12">
        <v>1011</v>
      </c>
      <c r="AE1018" s="17">
        <v>9</v>
      </c>
      <c r="AF1018" s="18">
        <v>0.98105538445168639</v>
      </c>
      <c r="AG1018" t="str">
        <f>IF(AF1018&lt;='CAV Tier 1 Analysis'!$A$5,"Tier 1", "Tier 2")</f>
        <v>Tier 2</v>
      </c>
      <c r="AH1018" t="str">
        <f t="shared" si="32"/>
        <v>Texas - Tier 2</v>
      </c>
      <c r="AI1018" t="str">
        <f t="shared" si="33"/>
        <v>Chico, City Of - Tier 2</v>
      </c>
    </row>
    <row r="1019" spans="1:35" x14ac:dyDescent="0.3">
      <c r="A1019">
        <v>1012</v>
      </c>
      <c r="B1019">
        <v>6</v>
      </c>
      <c r="C1019" t="s">
        <v>23</v>
      </c>
      <c r="D1019" t="s">
        <v>4355</v>
      </c>
      <c r="E1019" t="s">
        <v>6619</v>
      </c>
      <c r="F1019" t="s">
        <v>955</v>
      </c>
      <c r="G1019" s="59">
        <v>1.9268800000000001</v>
      </c>
      <c r="H1019">
        <v>1</v>
      </c>
      <c r="I1019">
        <v>0</v>
      </c>
      <c r="J1019" s="12">
        <v>10</v>
      </c>
      <c r="K1019" s="12">
        <v>3</v>
      </c>
      <c r="M1019" s="12">
        <v>0</v>
      </c>
      <c r="N1019" s="12">
        <v>0</v>
      </c>
      <c r="O1019" s="12">
        <v>215.96685723388669</v>
      </c>
      <c r="P1019" s="12">
        <v>160.45797759500178</v>
      </c>
      <c r="Q1019" s="12">
        <v>45.192412942950455</v>
      </c>
      <c r="R1019" s="27">
        <v>8.6890857401905459E-6</v>
      </c>
      <c r="S1019" s="27">
        <v>1.5771154243465616E-6</v>
      </c>
      <c r="T1019" s="27">
        <v>0</v>
      </c>
      <c r="U1019" s="27">
        <v>9.3065686716629827E-4</v>
      </c>
      <c r="V1019" s="27">
        <v>6.2611937650037738E-4</v>
      </c>
      <c r="W1019" s="27">
        <v>0</v>
      </c>
      <c r="X1019" s="27">
        <v>0</v>
      </c>
      <c r="Y1019" s="27">
        <v>0</v>
      </c>
      <c r="Z1019" s="27">
        <v>8.8792205059200766E-6</v>
      </c>
      <c r="AA1019" s="27">
        <v>1.1945380967959719E-5</v>
      </c>
      <c r="AB1019" s="27">
        <v>8.2982697590920317E-6</v>
      </c>
      <c r="AC1019" s="18">
        <v>1.4510593782401677E-4</v>
      </c>
      <c r="AD1019" s="12">
        <v>1012</v>
      </c>
      <c r="AE1019" s="17">
        <v>9</v>
      </c>
      <c r="AF1019" s="18">
        <v>0.9812004903895104</v>
      </c>
      <c r="AG1019" t="str">
        <f>IF(AF1019&lt;='CAV Tier 1 Analysis'!$A$5,"Tier 1", "Tier 2")</f>
        <v>Tier 2</v>
      </c>
      <c r="AH1019" t="str">
        <f t="shared" si="32"/>
        <v>Texas - Tier 2</v>
      </c>
      <c r="AI1019" t="str">
        <f t="shared" si="33"/>
        <v>Rhome, City Of - Tier 2</v>
      </c>
    </row>
    <row r="1020" spans="1:35" x14ac:dyDescent="0.3">
      <c r="A1020">
        <v>1013</v>
      </c>
      <c r="B1020">
        <v>6</v>
      </c>
      <c r="C1020" t="s">
        <v>23</v>
      </c>
      <c r="D1020" t="s">
        <v>3837</v>
      </c>
      <c r="E1020" t="s">
        <v>5920</v>
      </c>
      <c r="F1020" t="s">
        <v>2136</v>
      </c>
      <c r="G1020" s="59">
        <v>3.3141499999999997</v>
      </c>
      <c r="H1020">
        <v>24</v>
      </c>
      <c r="I1020">
        <v>0</v>
      </c>
      <c r="J1020" s="12">
        <v>14</v>
      </c>
      <c r="K1020" s="12">
        <v>1</v>
      </c>
      <c r="L1020">
        <v>0</v>
      </c>
      <c r="M1020" s="12">
        <v>3</v>
      </c>
      <c r="N1020" s="12">
        <v>0</v>
      </c>
      <c r="O1020" s="12">
        <v>241.41953213694097</v>
      </c>
      <c r="P1020" s="12">
        <v>0</v>
      </c>
      <c r="Q1020" s="12">
        <v>0</v>
      </c>
      <c r="R1020" s="27">
        <v>1.4944850486720759E-5</v>
      </c>
      <c r="S1020" s="27">
        <v>3.7850770184317478E-5</v>
      </c>
      <c r="T1020" s="27">
        <v>0</v>
      </c>
      <c r="U1020" s="27">
        <v>1.3029196140328175E-3</v>
      </c>
      <c r="V1020" s="27">
        <v>2.0870645883345915E-4</v>
      </c>
      <c r="W1020" s="27">
        <v>0</v>
      </c>
      <c r="X1020" s="27">
        <v>2.0847353625496916E-5</v>
      </c>
      <c r="Y1020" s="27">
        <v>0</v>
      </c>
      <c r="Z1020" s="27">
        <v>9.9256769660655538E-6</v>
      </c>
      <c r="AA1020" s="27">
        <v>0</v>
      </c>
      <c r="AB1020" s="27">
        <v>0</v>
      </c>
      <c r="AC1020" s="18">
        <v>1.450177021935343E-4</v>
      </c>
      <c r="AD1020" s="12">
        <v>1013</v>
      </c>
      <c r="AE1020" s="17">
        <v>9</v>
      </c>
      <c r="AF1020" s="18">
        <v>0.98134550809170396</v>
      </c>
      <c r="AG1020" t="str">
        <f>IF(AF1020&lt;='CAV Tier 1 Analysis'!$A$5,"Tier 1", "Tier 2")</f>
        <v>Tier 2</v>
      </c>
      <c r="AH1020" t="str">
        <f t="shared" si="32"/>
        <v>Texas - Tier 2</v>
      </c>
      <c r="AI1020" t="str">
        <f t="shared" si="33"/>
        <v>Bayview, Town Of - Tier 2</v>
      </c>
    </row>
    <row r="1021" spans="1:35" x14ac:dyDescent="0.3">
      <c r="A1021">
        <v>1014</v>
      </c>
      <c r="B1021">
        <v>6</v>
      </c>
      <c r="C1021" t="s">
        <v>23</v>
      </c>
      <c r="D1021" t="s">
        <v>4565</v>
      </c>
      <c r="E1021" t="s">
        <v>6886</v>
      </c>
      <c r="F1021" t="s">
        <v>1482</v>
      </c>
      <c r="G1021" s="59">
        <v>2.28627</v>
      </c>
      <c r="H1021">
        <v>20</v>
      </c>
      <c r="I1021">
        <v>6</v>
      </c>
      <c r="J1021" s="12">
        <v>8</v>
      </c>
      <c r="K1021" s="12">
        <v>2</v>
      </c>
      <c r="L1021">
        <v>0</v>
      </c>
      <c r="M1021" s="12">
        <v>15.137529688094585</v>
      </c>
      <c r="N1021" s="12">
        <v>15.017487557962713</v>
      </c>
      <c r="O1021" s="12">
        <v>783.56850073602732</v>
      </c>
      <c r="P1021" s="12">
        <v>640.00893546763791</v>
      </c>
      <c r="Q1021" s="12">
        <v>372.2188200593373</v>
      </c>
      <c r="R1021" s="27">
        <v>1.0309721443590383E-5</v>
      </c>
      <c r="S1021" s="27">
        <v>3.1542308486931235E-5</v>
      </c>
      <c r="T1021" s="27">
        <v>1.255125094134382E-4</v>
      </c>
      <c r="U1021" s="27">
        <v>7.4452549373303862E-4</v>
      </c>
      <c r="V1021" s="27">
        <v>4.1741291766691829E-4</v>
      </c>
      <c r="W1021" s="27">
        <v>0</v>
      </c>
      <c r="X1021" s="27">
        <v>1.0519247814138862E-4</v>
      </c>
      <c r="Y1021" s="27">
        <v>1.1483817147492045E-5</v>
      </c>
      <c r="Z1021" s="27">
        <v>3.2215487082787016E-5</v>
      </c>
      <c r="AA1021" s="27">
        <v>4.76458115180521E-5</v>
      </c>
      <c r="AB1021" s="27">
        <v>6.8347140086600172E-5</v>
      </c>
      <c r="AC1021" s="18">
        <v>1.4492615315638514E-4</v>
      </c>
      <c r="AD1021" s="12">
        <v>1014</v>
      </c>
      <c r="AE1021" s="17">
        <v>9</v>
      </c>
      <c r="AF1021" s="18">
        <v>0.98149043424486038</v>
      </c>
      <c r="AG1021" t="str">
        <f>IF(AF1021&lt;='CAV Tier 1 Analysis'!$A$5,"Tier 1", "Tier 2")</f>
        <v>Tier 2</v>
      </c>
      <c r="AH1021" t="str">
        <f t="shared" si="32"/>
        <v>Texas - Tier 2</v>
      </c>
      <c r="AI1021" t="str">
        <f t="shared" si="33"/>
        <v>Oak Leaf, City Of - Tier 2</v>
      </c>
    </row>
    <row r="1022" spans="1:35" x14ac:dyDescent="0.3">
      <c r="A1022">
        <v>1015</v>
      </c>
      <c r="B1022">
        <v>6</v>
      </c>
      <c r="C1022" t="s">
        <v>23</v>
      </c>
      <c r="D1022" t="s">
        <v>4379</v>
      </c>
      <c r="E1022" t="s">
        <v>6654</v>
      </c>
      <c r="F1022" t="s">
        <v>2153</v>
      </c>
      <c r="G1022" s="59">
        <v>1.1378900000000001</v>
      </c>
      <c r="H1022">
        <v>3</v>
      </c>
      <c r="I1022">
        <v>0</v>
      </c>
      <c r="J1022" s="12">
        <v>7.666666666666667</v>
      </c>
      <c r="K1022" s="12">
        <v>4</v>
      </c>
      <c r="L1022">
        <v>0</v>
      </c>
      <c r="M1022" s="12">
        <v>0</v>
      </c>
      <c r="N1022" s="12">
        <v>0</v>
      </c>
      <c r="O1022" s="12">
        <v>320.0004538773552</v>
      </c>
      <c r="P1022" s="12">
        <v>301.92107739650032</v>
      </c>
      <c r="Q1022" s="12">
        <v>0</v>
      </c>
      <c r="R1022" s="27">
        <v>5.1312088832233561E-6</v>
      </c>
      <c r="S1022" s="27">
        <v>4.7313462730396847E-6</v>
      </c>
      <c r="T1022" s="27">
        <v>0</v>
      </c>
      <c r="U1022" s="27">
        <v>7.1350359816082869E-4</v>
      </c>
      <c r="V1022" s="27">
        <v>8.3482583533383658E-4</v>
      </c>
      <c r="W1022" s="27">
        <v>0</v>
      </c>
      <c r="X1022" s="27">
        <v>0</v>
      </c>
      <c r="Y1022" s="27">
        <v>0</v>
      </c>
      <c r="Z1022" s="27">
        <v>1.3156438114457665E-5</v>
      </c>
      <c r="AA1022" s="27">
        <v>2.2476677980206525E-5</v>
      </c>
      <c r="AB1022" s="27">
        <v>0</v>
      </c>
      <c r="AC1022" s="18">
        <v>1.448931913405084E-4</v>
      </c>
      <c r="AD1022" s="12">
        <v>1015</v>
      </c>
      <c r="AE1022" s="17">
        <v>9</v>
      </c>
      <c r="AF1022" s="18">
        <v>0.98163532743620086</v>
      </c>
      <c r="AG1022" t="str">
        <f>IF(AF1022&lt;='CAV Tier 1 Analysis'!$A$5,"Tier 1", "Tier 2")</f>
        <v>Tier 2</v>
      </c>
      <c r="AH1022" t="str">
        <f t="shared" si="32"/>
        <v>Texas - Tier 2</v>
      </c>
      <c r="AI1022" t="str">
        <f t="shared" si="33"/>
        <v>Nixon, City Of - Tier 2</v>
      </c>
    </row>
    <row r="1023" spans="1:35" x14ac:dyDescent="0.3">
      <c r="A1023">
        <v>1016</v>
      </c>
      <c r="B1023">
        <v>6</v>
      </c>
      <c r="C1023" t="s">
        <v>23</v>
      </c>
      <c r="D1023" t="s">
        <v>2894</v>
      </c>
      <c r="E1023" t="s">
        <v>6621</v>
      </c>
      <c r="F1023" t="s">
        <v>927</v>
      </c>
      <c r="G1023" s="59">
        <v>1.8900199999999998</v>
      </c>
      <c r="H1023">
        <v>2</v>
      </c>
      <c r="I1023">
        <v>0</v>
      </c>
      <c r="J1023" s="12">
        <v>4</v>
      </c>
      <c r="K1023" s="12">
        <v>5</v>
      </c>
      <c r="M1023" s="12">
        <v>0</v>
      </c>
      <c r="N1023" s="12">
        <v>0</v>
      </c>
      <c r="O1023" s="12">
        <v>1262.7087730879593</v>
      </c>
      <c r="P1023" s="12">
        <v>1195.6157787826494</v>
      </c>
      <c r="Q1023" s="12">
        <v>108.45464446203641</v>
      </c>
      <c r="R1023" s="27">
        <v>8.5228690062042956E-6</v>
      </c>
      <c r="S1023" s="27">
        <v>3.1542308486931231E-6</v>
      </c>
      <c r="T1023" s="27">
        <v>0</v>
      </c>
      <c r="U1023" s="27">
        <v>3.7226274686651931E-4</v>
      </c>
      <c r="V1023" s="27">
        <v>1.0435322941672958E-3</v>
      </c>
      <c r="W1023" s="27">
        <v>0</v>
      </c>
      <c r="X1023" s="27">
        <v>0</v>
      </c>
      <c r="Y1023" s="27">
        <v>0</v>
      </c>
      <c r="Z1023" s="27">
        <v>5.1914769583675586E-5</v>
      </c>
      <c r="AA1023" s="27">
        <v>8.9008263614731497E-5</v>
      </c>
      <c r="AB1023" s="27">
        <v>1.9914535156786384E-5</v>
      </c>
      <c r="AC1023" s="18">
        <v>1.4439179174944599E-4</v>
      </c>
      <c r="AD1023" s="12">
        <v>1016</v>
      </c>
      <c r="AE1023" s="17">
        <v>9</v>
      </c>
      <c r="AF1023" s="18">
        <v>0.98177971922795026</v>
      </c>
      <c r="AG1023" t="str">
        <f>IF(AF1023&lt;='CAV Tier 1 Analysis'!$A$5,"Tier 1", "Tier 2")</f>
        <v>Tier 2</v>
      </c>
      <c r="AH1023" t="str">
        <f t="shared" si="32"/>
        <v>Texas - Tier 2</v>
      </c>
      <c r="AI1023" t="str">
        <f t="shared" si="33"/>
        <v>Quitman, City Of - Tier 2</v>
      </c>
    </row>
    <row r="1024" spans="1:35" x14ac:dyDescent="0.3">
      <c r="A1024">
        <v>1017</v>
      </c>
      <c r="B1024">
        <v>6</v>
      </c>
      <c r="C1024" t="s">
        <v>23</v>
      </c>
      <c r="D1024" t="s">
        <v>2851</v>
      </c>
      <c r="E1024" t="s">
        <v>6813</v>
      </c>
      <c r="F1024" t="s">
        <v>962</v>
      </c>
      <c r="G1024" s="59">
        <v>3.2148099999999999</v>
      </c>
      <c r="H1024">
        <v>0</v>
      </c>
      <c r="I1024">
        <v>0</v>
      </c>
      <c r="J1024" s="12">
        <v>10</v>
      </c>
      <c r="K1024" s="12">
        <v>3</v>
      </c>
      <c r="M1024" s="12">
        <v>0</v>
      </c>
      <c r="N1024" s="12">
        <v>0</v>
      </c>
      <c r="O1024" s="12">
        <v>160.61744227279812</v>
      </c>
      <c r="P1024" s="12">
        <v>68.006329306820163</v>
      </c>
      <c r="Q1024" s="12">
        <v>11.291874582462697</v>
      </c>
      <c r="R1024" s="27">
        <v>1.449688601699222E-5</v>
      </c>
      <c r="S1024" s="27">
        <v>0</v>
      </c>
      <c r="T1024" s="27">
        <v>0</v>
      </c>
      <c r="U1024" s="27">
        <v>9.3065686716629827E-4</v>
      </c>
      <c r="V1024" s="27">
        <v>6.2611937650037738E-4</v>
      </c>
      <c r="W1024" s="27">
        <v>0</v>
      </c>
      <c r="X1024" s="27">
        <v>0</v>
      </c>
      <c r="Y1024" s="27">
        <v>0</v>
      </c>
      <c r="Z1024" s="27">
        <v>6.6035951316945365E-6</v>
      </c>
      <c r="AA1024" s="27">
        <v>5.0627679843560215E-6</v>
      </c>
      <c r="AB1024" s="27">
        <v>2.0734237290980245E-6</v>
      </c>
      <c r="AC1024" s="18">
        <v>1.440920833208015E-4</v>
      </c>
      <c r="AD1024" s="12">
        <v>1017</v>
      </c>
      <c r="AE1024" s="17">
        <v>9</v>
      </c>
      <c r="AF1024" s="18">
        <v>0.98192381131127104</v>
      </c>
      <c r="AG1024" t="str">
        <f>IF(AF1024&lt;='CAV Tier 1 Analysis'!$A$5,"Tier 1", "Tier 2")</f>
        <v>Tier 2</v>
      </c>
      <c r="AH1024" t="str">
        <f t="shared" si="32"/>
        <v>Texas - Tier 2</v>
      </c>
      <c r="AI1024" t="str">
        <f t="shared" si="33"/>
        <v>Aurora, City Of - Tier 2</v>
      </c>
    </row>
    <row r="1025" spans="1:35" x14ac:dyDescent="0.3">
      <c r="A1025">
        <v>1018</v>
      </c>
      <c r="B1025">
        <v>6</v>
      </c>
      <c r="C1025" t="s">
        <v>23</v>
      </c>
      <c r="D1025" t="s">
        <v>4489</v>
      </c>
      <c r="E1025" t="s">
        <v>6795</v>
      </c>
      <c r="F1025" t="s">
        <v>2069</v>
      </c>
      <c r="G1025" s="59">
        <v>3.25671</v>
      </c>
      <c r="H1025">
        <v>21</v>
      </c>
      <c r="I1025">
        <v>0</v>
      </c>
      <c r="J1025" s="12">
        <v>9</v>
      </c>
      <c r="K1025" s="12">
        <v>3</v>
      </c>
      <c r="L1025">
        <v>0</v>
      </c>
      <c r="M1025" s="12">
        <v>4.9075600836426956</v>
      </c>
      <c r="N1025" s="12">
        <v>2.2097800161848991</v>
      </c>
      <c r="O1025" s="12">
        <v>296.2428429640446</v>
      </c>
      <c r="P1025" s="12">
        <v>171.89713732869325</v>
      </c>
      <c r="Q1025" s="12">
        <v>53.113016410936666</v>
      </c>
      <c r="R1025" s="27">
        <v>1.4685830161159985E-5</v>
      </c>
      <c r="S1025" s="27">
        <v>3.3119423911277797E-5</v>
      </c>
      <c r="T1025" s="27">
        <v>0</v>
      </c>
      <c r="U1025" s="27">
        <v>8.3759118044966839E-4</v>
      </c>
      <c r="V1025" s="27">
        <v>6.2611937650037738E-4</v>
      </c>
      <c r="W1025" s="27">
        <v>0</v>
      </c>
      <c r="X1025" s="27">
        <v>3.4103213500690829E-5</v>
      </c>
      <c r="Y1025" s="27">
        <v>1.6898105987505157E-6</v>
      </c>
      <c r="Z1025" s="27">
        <v>1.2179672194468907E-5</v>
      </c>
      <c r="AA1025" s="27">
        <v>1.2796975404212577E-5</v>
      </c>
      <c r="AB1025" s="27">
        <v>9.7526577846909663E-6</v>
      </c>
      <c r="AC1025" s="18">
        <v>1.4382164913684519E-4</v>
      </c>
      <c r="AD1025" s="12">
        <v>1018</v>
      </c>
      <c r="AE1025" s="17">
        <v>9</v>
      </c>
      <c r="AF1025" s="18">
        <v>0.98206763296040789</v>
      </c>
      <c r="AG1025" t="str">
        <f>IF(AF1025&lt;='CAV Tier 1 Analysis'!$A$5,"Tier 1", "Tier 2")</f>
        <v>Tier 2</v>
      </c>
      <c r="AH1025" t="str">
        <f t="shared" si="32"/>
        <v>Texas - Tier 2</v>
      </c>
      <c r="AI1025" t="str">
        <f t="shared" si="33"/>
        <v>Pattison, City Of - Tier 2</v>
      </c>
    </row>
    <row r="1026" spans="1:35" x14ac:dyDescent="0.3">
      <c r="A1026">
        <v>1019</v>
      </c>
      <c r="B1026">
        <v>6</v>
      </c>
      <c r="C1026" t="s">
        <v>23</v>
      </c>
      <c r="D1026" t="s">
        <v>4185</v>
      </c>
      <c r="E1026" t="s">
        <v>6390</v>
      </c>
      <c r="F1026" t="s">
        <v>2118</v>
      </c>
      <c r="G1026" s="59">
        <v>3.4840199999999997</v>
      </c>
      <c r="H1026">
        <v>10</v>
      </c>
      <c r="I1026">
        <v>0</v>
      </c>
      <c r="J1026" s="12">
        <v>7</v>
      </c>
      <c r="K1026" s="12">
        <v>4</v>
      </c>
      <c r="L1026">
        <v>0</v>
      </c>
      <c r="M1026" s="12">
        <v>0</v>
      </c>
      <c r="N1026" s="12">
        <v>0</v>
      </c>
      <c r="O1026" s="12">
        <v>387.89506249327019</v>
      </c>
      <c r="P1026" s="12">
        <v>317.23589697805528</v>
      </c>
      <c r="Q1026" s="12">
        <v>76.042956479432746</v>
      </c>
      <c r="R1026" s="27">
        <v>1.5710863416787066E-5</v>
      </c>
      <c r="S1026" s="27">
        <v>1.5771154243465617E-5</v>
      </c>
      <c r="T1026" s="27">
        <v>0</v>
      </c>
      <c r="U1026" s="27">
        <v>6.5145980701640873E-4</v>
      </c>
      <c r="V1026" s="27">
        <v>8.3482583533383658E-4</v>
      </c>
      <c r="W1026" s="27">
        <v>0</v>
      </c>
      <c r="X1026" s="27">
        <v>0</v>
      </c>
      <c r="Y1026" s="27">
        <v>0</v>
      </c>
      <c r="Z1026" s="27">
        <v>1.5947844206972023E-5</v>
      </c>
      <c r="AA1026" s="27">
        <v>2.361679801100356E-5</v>
      </c>
      <c r="AB1026" s="27">
        <v>1.3963073114547242E-5</v>
      </c>
      <c r="AC1026" s="18">
        <v>1.428450341220928E-4</v>
      </c>
      <c r="AD1026" s="12">
        <v>1019</v>
      </c>
      <c r="AE1026" s="17">
        <v>9</v>
      </c>
      <c r="AF1026" s="18">
        <v>0.98221047799452998</v>
      </c>
      <c r="AG1026" t="str">
        <f>IF(AF1026&lt;='CAV Tier 1 Analysis'!$A$5,"Tier 1", "Tier 2")</f>
        <v>Tier 2</v>
      </c>
      <c r="AH1026" t="str">
        <f t="shared" si="32"/>
        <v>Texas - Tier 2</v>
      </c>
      <c r="AI1026" t="str">
        <f t="shared" si="33"/>
        <v>Jourdanton, City Of - Tier 2</v>
      </c>
    </row>
    <row r="1027" spans="1:35" x14ac:dyDescent="0.3">
      <c r="A1027">
        <v>1020</v>
      </c>
      <c r="B1027">
        <v>6</v>
      </c>
      <c r="C1027" t="s">
        <v>23</v>
      </c>
      <c r="D1027" t="s">
        <v>3002</v>
      </c>
      <c r="E1027" t="s">
        <v>6295</v>
      </c>
      <c r="F1027" t="s">
        <v>1951</v>
      </c>
      <c r="G1027" s="59">
        <v>0.53066000000000002</v>
      </c>
      <c r="H1027">
        <v>18</v>
      </c>
      <c r="I1027">
        <v>0</v>
      </c>
      <c r="J1027" s="12">
        <v>12</v>
      </c>
      <c r="K1027" s="12">
        <v>1</v>
      </c>
      <c r="L1027">
        <v>1</v>
      </c>
      <c r="M1027" s="12">
        <v>1.9111672257189161</v>
      </c>
      <c r="N1027" s="12">
        <v>13.927069861420787</v>
      </c>
      <c r="O1027" s="12">
        <v>959.17631708405156</v>
      </c>
      <c r="P1027" s="12">
        <v>450.17160357585703</v>
      </c>
      <c r="Q1027" s="12">
        <v>429.08837724719683</v>
      </c>
      <c r="R1027" s="27">
        <v>2.3929618029610122E-6</v>
      </c>
      <c r="S1027" s="27">
        <v>2.838807763823811E-5</v>
      </c>
      <c r="T1027" s="27">
        <v>0</v>
      </c>
      <c r="U1027" s="27">
        <v>1.1167882405995579E-3</v>
      </c>
      <c r="V1027" s="27">
        <v>2.0870645883345915E-4</v>
      </c>
      <c r="W1027" s="27">
        <v>3.8355323718932189E-5</v>
      </c>
      <c r="X1027" s="27">
        <v>1.3280926330674042E-5</v>
      </c>
      <c r="Y1027" s="27">
        <v>1.064997877118939E-5</v>
      </c>
      <c r="Z1027" s="27">
        <v>3.9435393617929969E-5</v>
      </c>
      <c r="AA1027" s="27">
        <v>3.3513268621917721E-5</v>
      </c>
      <c r="AB1027" s="27">
        <v>7.8789577121788043E-5</v>
      </c>
      <c r="AC1027" s="18">
        <v>1.4275456427787706E-4</v>
      </c>
      <c r="AD1027" s="12">
        <v>1020</v>
      </c>
      <c r="AE1027" s="17">
        <v>9</v>
      </c>
      <c r="AF1027" s="18">
        <v>0.98235323255880791</v>
      </c>
      <c r="AG1027" t="str">
        <f>IF(AF1027&lt;='CAV Tier 1 Analysis'!$A$5,"Tier 1", "Tier 2")</f>
        <v>Tier 2</v>
      </c>
      <c r="AH1027" t="str">
        <f t="shared" si="32"/>
        <v>Texas - Tier 2</v>
      </c>
      <c r="AI1027" t="str">
        <f t="shared" si="33"/>
        <v>Blue Mound, City Of - Tier 2</v>
      </c>
    </row>
    <row r="1028" spans="1:35" x14ac:dyDescent="0.3">
      <c r="A1028">
        <v>1021</v>
      </c>
      <c r="B1028">
        <v>6</v>
      </c>
      <c r="C1028" t="s">
        <v>23</v>
      </c>
      <c r="D1028" t="s">
        <v>3792</v>
      </c>
      <c r="E1028" t="s">
        <v>5861</v>
      </c>
      <c r="F1028" t="s">
        <v>1663</v>
      </c>
      <c r="G1028" s="59">
        <v>2.4893100000000001</v>
      </c>
      <c r="H1028">
        <v>20</v>
      </c>
      <c r="I1028">
        <v>0</v>
      </c>
      <c r="J1028" s="12">
        <v>10</v>
      </c>
      <c r="K1028" s="12">
        <v>1</v>
      </c>
      <c r="L1028">
        <v>0</v>
      </c>
      <c r="M1028" s="12">
        <v>3.4014646628985541</v>
      </c>
      <c r="N1028" s="12">
        <v>130.35789346165174</v>
      </c>
      <c r="O1028" s="12">
        <v>932.75761597851749</v>
      </c>
      <c r="P1028" s="12">
        <v>571.4843267393112</v>
      </c>
      <c r="Q1028" s="12">
        <v>1000.9921614169363</v>
      </c>
      <c r="R1028" s="27">
        <v>1.1225311396617188E-5</v>
      </c>
      <c r="S1028" s="27">
        <v>3.1542308486931235E-5</v>
      </c>
      <c r="T1028" s="27">
        <v>0</v>
      </c>
      <c r="U1028" s="27">
        <v>9.3065686716629827E-4</v>
      </c>
      <c r="V1028" s="27">
        <v>2.0870645883345915E-4</v>
      </c>
      <c r="W1028" s="27">
        <v>0</v>
      </c>
      <c r="X1028" s="27">
        <v>2.3637178890692604E-5</v>
      </c>
      <c r="Y1028" s="27">
        <v>9.9684198602988062E-5</v>
      </c>
      <c r="Z1028" s="27">
        <v>3.8349220139274446E-5</v>
      </c>
      <c r="AA1028" s="27">
        <v>4.2544459941714284E-5</v>
      </c>
      <c r="AB1028" s="27">
        <v>1.8380304217569026E-4</v>
      </c>
      <c r="AC1028" s="18">
        <v>1.4274082233033323E-4</v>
      </c>
      <c r="AD1028" s="12">
        <v>1021</v>
      </c>
      <c r="AE1028" s="17">
        <v>9</v>
      </c>
      <c r="AF1028" s="18">
        <v>0.98249597338113825</v>
      </c>
      <c r="AG1028" t="str">
        <f>IF(AF1028&lt;='CAV Tier 1 Analysis'!$A$5,"Tier 1", "Tier 2")</f>
        <v>Tier 2</v>
      </c>
      <c r="AH1028" t="str">
        <f t="shared" si="32"/>
        <v>Texas - Tier 2</v>
      </c>
      <c r="AI1028" t="str">
        <f t="shared" si="33"/>
        <v>Nolanville, City Of - Tier 2</v>
      </c>
    </row>
    <row r="1029" spans="1:35" x14ac:dyDescent="0.3">
      <c r="A1029">
        <v>1022</v>
      </c>
      <c r="B1029">
        <v>6</v>
      </c>
      <c r="C1029" t="s">
        <v>23</v>
      </c>
      <c r="D1029" t="s">
        <v>4482</v>
      </c>
      <c r="E1029" t="s">
        <v>6788</v>
      </c>
      <c r="F1029" t="s">
        <v>1486</v>
      </c>
      <c r="G1029" s="59">
        <v>6.9536099999999994</v>
      </c>
      <c r="H1029">
        <v>4</v>
      </c>
      <c r="I1029">
        <v>0</v>
      </c>
      <c r="J1029" s="12">
        <v>9</v>
      </c>
      <c r="K1029" s="12">
        <v>1</v>
      </c>
      <c r="L1029">
        <v>0</v>
      </c>
      <c r="M1029" s="12">
        <v>0</v>
      </c>
      <c r="N1029" s="12">
        <v>13.487258798098887</v>
      </c>
      <c r="O1029" s="12">
        <v>2156.1023687518909</v>
      </c>
      <c r="P1029" s="12">
        <v>1116.6077629789936</v>
      </c>
      <c r="Q1029" s="12">
        <v>1655.119545504208</v>
      </c>
      <c r="R1029" s="27">
        <v>3.1356656093709197E-5</v>
      </c>
      <c r="S1029" s="27">
        <v>6.3084616973862463E-6</v>
      </c>
      <c r="T1029" s="27">
        <v>0</v>
      </c>
      <c r="U1029" s="27">
        <v>8.3759118044966839E-4</v>
      </c>
      <c r="V1029" s="27">
        <v>2.0870645883345915E-4</v>
      </c>
      <c r="W1029" s="27">
        <v>0</v>
      </c>
      <c r="X1029" s="27">
        <v>0</v>
      </c>
      <c r="Y1029" s="27">
        <v>1.0313656879052731E-5</v>
      </c>
      <c r="Z1029" s="27">
        <v>8.8645584839675741E-5</v>
      </c>
      <c r="AA1029" s="27">
        <v>8.3126469125962811E-5</v>
      </c>
      <c r="AB1029" s="27">
        <v>3.0391447541156744E-4</v>
      </c>
      <c r="AC1029" s="18">
        <v>1.4272390393913471E-4</v>
      </c>
      <c r="AD1029" s="12">
        <v>1022</v>
      </c>
      <c r="AE1029" s="17">
        <v>9</v>
      </c>
      <c r="AF1029" s="18">
        <v>0.98263869728507736</v>
      </c>
      <c r="AG1029" t="str">
        <f>IF(AF1029&lt;='CAV Tier 1 Analysis'!$A$5,"Tier 1", "Tier 2")</f>
        <v>Tier 2</v>
      </c>
      <c r="AH1029" t="str">
        <f t="shared" si="32"/>
        <v>Texas - Tier 2</v>
      </c>
      <c r="AI1029" t="str">
        <f t="shared" si="33"/>
        <v>Cross Roads, Town Of - Tier 2</v>
      </c>
    </row>
    <row r="1030" spans="1:35" x14ac:dyDescent="0.3">
      <c r="A1030">
        <v>1023</v>
      </c>
      <c r="B1030">
        <v>6</v>
      </c>
      <c r="C1030" t="s">
        <v>23</v>
      </c>
      <c r="D1030" t="s">
        <v>4634</v>
      </c>
      <c r="E1030" t="s">
        <v>6971</v>
      </c>
      <c r="F1030" t="s">
        <v>2202</v>
      </c>
      <c r="G1030" s="59">
        <v>2.1025299999999998</v>
      </c>
      <c r="H1030">
        <v>0</v>
      </c>
      <c r="I1030">
        <v>0</v>
      </c>
      <c r="J1030" s="12">
        <v>10</v>
      </c>
      <c r="K1030" s="12">
        <v>3</v>
      </c>
      <c r="L1030">
        <v>0</v>
      </c>
      <c r="M1030" s="12">
        <v>0</v>
      </c>
      <c r="N1030" s="12">
        <v>0</v>
      </c>
      <c r="O1030" s="12">
        <v>27.829542991824304</v>
      </c>
      <c r="P1030" s="12">
        <v>0</v>
      </c>
      <c r="Q1030" s="12">
        <v>0</v>
      </c>
      <c r="R1030" s="27">
        <v>9.4811630414570844E-6</v>
      </c>
      <c r="S1030" s="27">
        <v>0</v>
      </c>
      <c r="T1030" s="27">
        <v>0</v>
      </c>
      <c r="U1030" s="27">
        <v>9.3065686716629827E-4</v>
      </c>
      <c r="V1030" s="27">
        <v>6.2611937650037738E-4</v>
      </c>
      <c r="W1030" s="27">
        <v>0</v>
      </c>
      <c r="X1030" s="27">
        <v>0</v>
      </c>
      <c r="Y1030" s="27">
        <v>0</v>
      </c>
      <c r="Z1030" s="27">
        <v>1.1441785650276078E-6</v>
      </c>
      <c r="AA1030" s="27">
        <v>0</v>
      </c>
      <c r="AB1030" s="27">
        <v>0</v>
      </c>
      <c r="AC1030" s="18">
        <v>1.4249105320665093E-4</v>
      </c>
      <c r="AD1030" s="12">
        <v>1023</v>
      </c>
      <c r="AE1030" s="17">
        <v>9</v>
      </c>
      <c r="AF1030" s="18">
        <v>0.98278118833828398</v>
      </c>
      <c r="AG1030" t="str">
        <f>IF(AF1030&lt;='CAV Tier 1 Analysis'!$A$5,"Tier 1", "Tier 2")</f>
        <v>Tier 2</v>
      </c>
      <c r="AH1030" t="str">
        <f t="shared" si="32"/>
        <v>Texas - Tier 2</v>
      </c>
      <c r="AI1030" t="str">
        <f t="shared" si="33"/>
        <v>Zavalla, City Of - Tier 2</v>
      </c>
    </row>
    <row r="1031" spans="1:35" x14ac:dyDescent="0.3">
      <c r="A1031">
        <v>1024</v>
      </c>
      <c r="B1031">
        <v>6</v>
      </c>
      <c r="C1031" t="s">
        <v>23</v>
      </c>
      <c r="D1031" t="s">
        <v>4524</v>
      </c>
      <c r="E1031" t="s">
        <v>6837</v>
      </c>
      <c r="F1031" t="s">
        <v>2198</v>
      </c>
      <c r="G1031" s="59">
        <v>1.07796</v>
      </c>
      <c r="H1031">
        <v>0</v>
      </c>
      <c r="I1031">
        <v>0</v>
      </c>
      <c r="J1031" s="12">
        <v>10</v>
      </c>
      <c r="K1031" s="12">
        <v>3</v>
      </c>
      <c r="L1031">
        <v>0</v>
      </c>
      <c r="M1031" s="12">
        <v>0</v>
      </c>
      <c r="N1031" s="12">
        <v>0</v>
      </c>
      <c r="O1031" s="12">
        <v>41.870246252177957</v>
      </c>
      <c r="P1031" s="12">
        <v>23.071093084447501</v>
      </c>
      <c r="Q1031" s="12">
        <v>12.052499915897137</v>
      </c>
      <c r="R1031" s="27">
        <v>4.8609601347752852E-6</v>
      </c>
      <c r="S1031" s="27">
        <v>0</v>
      </c>
      <c r="T1031" s="27">
        <v>0</v>
      </c>
      <c r="U1031" s="27">
        <v>9.3065686716629827E-4</v>
      </c>
      <c r="V1031" s="27">
        <v>6.2611937650037738E-4</v>
      </c>
      <c r="W1031" s="27">
        <v>0</v>
      </c>
      <c r="X1031" s="27">
        <v>0</v>
      </c>
      <c r="Y1031" s="27">
        <v>0</v>
      </c>
      <c r="Z1031" s="27">
        <v>1.7214453822775158E-6</v>
      </c>
      <c r="AA1031" s="27">
        <v>1.7175400087404001E-6</v>
      </c>
      <c r="AB1031" s="27">
        <v>2.2130904074496814E-6</v>
      </c>
      <c r="AC1031" s="18">
        <v>1.4248084359999257E-4</v>
      </c>
      <c r="AD1031" s="12">
        <v>1024</v>
      </c>
      <c r="AE1031" s="17">
        <v>9</v>
      </c>
      <c r="AF1031" s="18">
        <v>0.98292366918188401</v>
      </c>
      <c r="AG1031" t="str">
        <f>IF(AF1031&lt;='CAV Tier 1 Analysis'!$A$5,"Tier 1", "Tier 2")</f>
        <v>Tier 2</v>
      </c>
      <c r="AH1031" t="str">
        <f t="shared" si="32"/>
        <v>Texas - Tier 2</v>
      </c>
      <c r="AI1031" t="str">
        <f t="shared" si="33"/>
        <v>Bertram, City Of - Tier 2</v>
      </c>
    </row>
    <row r="1032" spans="1:35" x14ac:dyDescent="0.3">
      <c r="A1032">
        <v>1025</v>
      </c>
      <c r="B1032">
        <v>6</v>
      </c>
      <c r="C1032" t="s">
        <v>23</v>
      </c>
      <c r="D1032" t="s">
        <v>4529</v>
      </c>
      <c r="E1032" t="s">
        <v>6842</v>
      </c>
      <c r="F1032" t="s">
        <v>1763</v>
      </c>
      <c r="G1032" s="59">
        <v>1.9947100000000002</v>
      </c>
      <c r="H1032">
        <v>72</v>
      </c>
      <c r="I1032">
        <v>2</v>
      </c>
      <c r="J1032" s="12">
        <v>11</v>
      </c>
      <c r="K1032" s="12">
        <v>1</v>
      </c>
      <c r="L1032">
        <v>0</v>
      </c>
      <c r="M1032" s="12">
        <v>9.7330439011184584</v>
      </c>
      <c r="N1032" s="12">
        <v>3.1929714569573209</v>
      </c>
      <c r="O1032" s="12">
        <v>394.27701383065107</v>
      </c>
      <c r="P1032" s="12">
        <v>99.527716729145425</v>
      </c>
      <c r="Q1032" s="12">
        <v>317.03028184125992</v>
      </c>
      <c r="R1032" s="27">
        <v>8.9949588022167893E-6</v>
      </c>
      <c r="S1032" s="27">
        <v>1.1355231055295244E-4</v>
      </c>
      <c r="T1032" s="27">
        <v>4.1837503137812737E-5</v>
      </c>
      <c r="U1032" s="27">
        <v>1.0237225538829282E-3</v>
      </c>
      <c r="V1032" s="27">
        <v>2.0870645883345915E-4</v>
      </c>
      <c r="W1032" s="27">
        <v>0</v>
      </c>
      <c r="X1032" s="27">
        <v>6.7636069353034181E-5</v>
      </c>
      <c r="Y1032" s="27">
        <v>2.4416534541702983E-6</v>
      </c>
      <c r="Z1032" s="27">
        <v>1.6210230546748632E-5</v>
      </c>
      <c r="AA1032" s="27">
        <v>7.4093947276439667E-6</v>
      </c>
      <c r="AB1032" s="27">
        <v>5.8213373201399925E-5</v>
      </c>
      <c r="AC1032" s="18">
        <v>1.4079313695385148E-4</v>
      </c>
      <c r="AD1032" s="12">
        <v>1025</v>
      </c>
      <c r="AE1032" s="17">
        <v>9</v>
      </c>
      <c r="AF1032" s="18">
        <v>0.98306446231883782</v>
      </c>
      <c r="AG1032" t="str">
        <f>IF(AF1032&lt;='CAV Tier 1 Analysis'!$A$5,"Tier 1", "Tier 2")</f>
        <v>Tier 2</v>
      </c>
      <c r="AH1032" t="str">
        <f t="shared" ref="AH1032:AH1095" si="34">C1032&amp;" - "&amp;AG1032</f>
        <v>Texas - Tier 2</v>
      </c>
      <c r="AI1032" t="str">
        <f t="shared" ref="AI1032:AI1095" si="35">D1032&amp;" - "&amp;AG1032</f>
        <v>Pleak, Village Of - Tier 2</v>
      </c>
    </row>
    <row r="1033" spans="1:35" x14ac:dyDescent="0.3">
      <c r="A1033">
        <v>1026</v>
      </c>
      <c r="B1033">
        <v>6</v>
      </c>
      <c r="C1033" t="s">
        <v>23</v>
      </c>
      <c r="D1033" t="s">
        <v>3884</v>
      </c>
      <c r="E1033" t="s">
        <v>5987</v>
      </c>
      <c r="F1033" t="s">
        <v>2033</v>
      </c>
      <c r="G1033" s="59">
        <v>8.7363700000000009</v>
      </c>
      <c r="H1033">
        <v>14</v>
      </c>
      <c r="I1033">
        <v>0</v>
      </c>
      <c r="J1033" s="12">
        <v>11</v>
      </c>
      <c r="K1033" s="12">
        <v>1</v>
      </c>
      <c r="L1033">
        <v>0</v>
      </c>
      <c r="M1033" s="12">
        <v>1.7404780246257885</v>
      </c>
      <c r="N1033" s="12">
        <v>116.76042301201923</v>
      </c>
      <c r="O1033" s="12">
        <v>3671.0305209256308</v>
      </c>
      <c r="P1033" s="12">
        <v>0</v>
      </c>
      <c r="Q1033" s="12">
        <v>0</v>
      </c>
      <c r="R1033" s="27">
        <v>3.9395846128471146E-5</v>
      </c>
      <c r="S1033" s="27">
        <v>2.2079615940851864E-5</v>
      </c>
      <c r="T1033" s="27">
        <v>0</v>
      </c>
      <c r="U1033" s="27">
        <v>1.0237225538829282E-3</v>
      </c>
      <c r="V1033" s="27">
        <v>2.0870645883345915E-4</v>
      </c>
      <c r="W1033" s="27">
        <v>0</v>
      </c>
      <c r="X1033" s="27">
        <v>1.2094786952260047E-5</v>
      </c>
      <c r="Y1033" s="27">
        <v>8.9286263281962243E-5</v>
      </c>
      <c r="Z1033" s="27">
        <v>1.5093005425346719E-4</v>
      </c>
      <c r="AA1033" s="27">
        <v>0</v>
      </c>
      <c r="AB1033" s="27">
        <v>0</v>
      </c>
      <c r="AC1033" s="18">
        <v>1.4056505266121818E-4</v>
      </c>
      <c r="AD1033" s="12">
        <v>1026</v>
      </c>
      <c r="AE1033" s="17">
        <v>9</v>
      </c>
      <c r="AF1033" s="18">
        <v>0.98320502737149906</v>
      </c>
      <c r="AG1033" t="str">
        <f>IF(AF1033&lt;='CAV Tier 1 Analysis'!$A$5,"Tier 1", "Tier 2")</f>
        <v>Tier 2</v>
      </c>
      <c r="AH1033" t="str">
        <f t="shared" si="34"/>
        <v>Texas - Tier 2</v>
      </c>
      <c r="AI1033" t="str">
        <f t="shared" si="35"/>
        <v>Hutchins, City Of - Tier 2</v>
      </c>
    </row>
    <row r="1034" spans="1:35" x14ac:dyDescent="0.3">
      <c r="A1034">
        <v>1027</v>
      </c>
      <c r="B1034">
        <v>6</v>
      </c>
      <c r="C1034" t="s">
        <v>23</v>
      </c>
      <c r="D1034" t="s">
        <v>4569</v>
      </c>
      <c r="E1034" t="s">
        <v>6891</v>
      </c>
      <c r="F1034" t="s">
        <v>1949</v>
      </c>
      <c r="G1034" s="59">
        <v>2.9701200000000001</v>
      </c>
      <c r="H1034">
        <v>22</v>
      </c>
      <c r="I1034">
        <v>0</v>
      </c>
      <c r="J1034" s="12">
        <v>11</v>
      </c>
      <c r="K1034" s="12">
        <v>1</v>
      </c>
      <c r="L1034">
        <v>0</v>
      </c>
      <c r="M1034" s="12">
        <v>5.9758393600258568</v>
      </c>
      <c r="N1034" s="12">
        <v>2.4790191941694997</v>
      </c>
      <c r="O1034" s="12">
        <v>2258.7489019617119</v>
      </c>
      <c r="P1034" s="12">
        <v>1727.2087108022886</v>
      </c>
      <c r="Q1034" s="12">
        <v>0</v>
      </c>
      <c r="R1034" s="27">
        <v>1.3393479271493163E-5</v>
      </c>
      <c r="S1034" s="27">
        <v>3.469653933562436E-5</v>
      </c>
      <c r="T1034" s="27">
        <v>0</v>
      </c>
      <c r="U1034" s="27">
        <v>1.0237225538829282E-3</v>
      </c>
      <c r="V1034" s="27">
        <v>2.0870645883345915E-4</v>
      </c>
      <c r="W1034" s="27">
        <v>0</v>
      </c>
      <c r="X1034" s="27">
        <v>4.152681211587407E-5</v>
      </c>
      <c r="Y1034" s="27">
        <v>1.8956968015512502E-6</v>
      </c>
      <c r="Z1034" s="27">
        <v>9.2865774984644153E-5</v>
      </c>
      <c r="AA1034" s="27">
        <v>1.2858298709078698E-4</v>
      </c>
      <c r="AB1034" s="27">
        <v>0</v>
      </c>
      <c r="AC1034" s="18">
        <v>1.4049002748330559E-4</v>
      </c>
      <c r="AD1034" s="12">
        <v>1027</v>
      </c>
      <c r="AE1034" s="17">
        <v>9</v>
      </c>
      <c r="AF1034" s="18">
        <v>0.98334551739898235</v>
      </c>
      <c r="AG1034" t="str">
        <f>IF(AF1034&lt;='CAV Tier 1 Analysis'!$A$5,"Tier 1", "Tier 2")</f>
        <v>Tier 2</v>
      </c>
      <c r="AH1034" t="str">
        <f t="shared" si="34"/>
        <v>Texas - Tier 2</v>
      </c>
      <c r="AI1034" t="str">
        <f t="shared" si="35"/>
        <v>Progreso, City Of - Tier 2</v>
      </c>
    </row>
    <row r="1035" spans="1:35" x14ac:dyDescent="0.3">
      <c r="A1035">
        <v>1028</v>
      </c>
      <c r="B1035">
        <v>6</v>
      </c>
      <c r="C1035" t="s">
        <v>23</v>
      </c>
      <c r="D1035" t="s">
        <v>3996</v>
      </c>
      <c r="E1035" t="s">
        <v>6131</v>
      </c>
      <c r="F1035" t="s">
        <v>2178</v>
      </c>
      <c r="G1035" s="59">
        <v>2.62758</v>
      </c>
      <c r="H1035">
        <v>2</v>
      </c>
      <c r="I1035">
        <v>0</v>
      </c>
      <c r="J1035" s="12">
        <v>7</v>
      </c>
      <c r="K1035" s="12">
        <v>4</v>
      </c>
      <c r="L1035">
        <v>0</v>
      </c>
      <c r="M1035" s="12">
        <v>0</v>
      </c>
      <c r="N1035" s="12">
        <v>0</v>
      </c>
      <c r="O1035" s="12">
        <v>433.52139087487427</v>
      </c>
      <c r="P1035" s="12">
        <v>268.91980697830274</v>
      </c>
      <c r="Q1035" s="12">
        <v>0</v>
      </c>
      <c r="R1035" s="27">
        <v>1.1848827072370815E-5</v>
      </c>
      <c r="S1035" s="27">
        <v>3.1542308486931231E-6</v>
      </c>
      <c r="T1035" s="27">
        <v>0</v>
      </c>
      <c r="U1035" s="27">
        <v>6.5145980701640873E-4</v>
      </c>
      <c r="V1035" s="27">
        <v>8.3482583533383658E-4</v>
      </c>
      <c r="W1035" s="27">
        <v>0</v>
      </c>
      <c r="X1035" s="27">
        <v>0</v>
      </c>
      <c r="Y1035" s="27">
        <v>0</v>
      </c>
      <c r="Z1035" s="27">
        <v>1.7823716439242556E-5</v>
      </c>
      <c r="AA1035" s="27">
        <v>2.0019880546506918E-5</v>
      </c>
      <c r="AB1035" s="27">
        <v>0</v>
      </c>
      <c r="AC1035" s="18">
        <v>1.3992111793245988E-4</v>
      </c>
      <c r="AD1035" s="12">
        <v>1028</v>
      </c>
      <c r="AE1035" s="17">
        <v>9</v>
      </c>
      <c r="AF1035" s="18">
        <v>0.98348543851691483</v>
      </c>
      <c r="AG1035" t="str">
        <f>IF(AF1035&lt;='CAV Tier 1 Analysis'!$A$5,"Tier 1", "Tier 2")</f>
        <v>Tier 2</v>
      </c>
      <c r="AH1035" t="str">
        <f t="shared" si="34"/>
        <v>Texas - Tier 2</v>
      </c>
      <c r="AI1035" t="str">
        <f t="shared" si="35"/>
        <v>Caddo Mills, City Of - Tier 2</v>
      </c>
    </row>
    <row r="1036" spans="1:35" x14ac:dyDescent="0.3">
      <c r="A1036">
        <v>1029</v>
      </c>
      <c r="B1036">
        <v>6</v>
      </c>
      <c r="C1036" t="s">
        <v>23</v>
      </c>
      <c r="D1036" t="s">
        <v>4286</v>
      </c>
      <c r="E1036" t="s">
        <v>6535</v>
      </c>
      <c r="F1036" t="s">
        <v>2162</v>
      </c>
      <c r="G1036" s="59">
        <v>1.34406</v>
      </c>
      <c r="H1036">
        <v>7</v>
      </c>
      <c r="I1036">
        <v>0</v>
      </c>
      <c r="J1036" s="12">
        <v>9.5</v>
      </c>
      <c r="K1036" s="12">
        <v>2.75</v>
      </c>
      <c r="L1036">
        <v>0</v>
      </c>
      <c r="M1036" s="12">
        <v>1.8524321830870647</v>
      </c>
      <c r="N1036" s="12">
        <v>14.019448041252888</v>
      </c>
      <c r="O1036" s="12">
        <v>454.7725936576166</v>
      </c>
      <c r="P1036" s="12">
        <v>250.34503239040157</v>
      </c>
      <c r="Q1036" s="12">
        <v>0</v>
      </c>
      <c r="R1036" s="27">
        <v>6.0609132794779674E-6</v>
      </c>
      <c r="S1036" s="27">
        <v>1.1039807970425932E-5</v>
      </c>
      <c r="T1036" s="27">
        <v>0</v>
      </c>
      <c r="U1036" s="27">
        <v>8.8412402380798328E-4</v>
      </c>
      <c r="V1036" s="27">
        <v>5.7394276179201264E-4</v>
      </c>
      <c r="W1036" s="27">
        <v>0</v>
      </c>
      <c r="X1036" s="27">
        <v>1.2872769596022428E-5</v>
      </c>
      <c r="Y1036" s="27">
        <v>1.0720620023363925E-5</v>
      </c>
      <c r="Z1036" s="27">
        <v>1.8697434369580544E-5</v>
      </c>
      <c r="AA1036" s="27">
        <v>1.8637071401258361E-5</v>
      </c>
      <c r="AB1036" s="27">
        <v>0</v>
      </c>
      <c r="AC1036" s="18">
        <v>1.3964503656728409E-4</v>
      </c>
      <c r="AD1036" s="12">
        <v>1029</v>
      </c>
      <c r="AE1036" s="17">
        <v>9</v>
      </c>
      <c r="AF1036" s="18">
        <v>0.9836250835534821</v>
      </c>
      <c r="AG1036" t="str">
        <f>IF(AF1036&lt;='CAV Tier 1 Analysis'!$A$5,"Tier 1", "Tier 2")</f>
        <v>Tier 2</v>
      </c>
      <c r="AH1036" t="str">
        <f t="shared" si="34"/>
        <v>Texas - Tier 2</v>
      </c>
      <c r="AI1036" t="str">
        <f t="shared" si="35"/>
        <v>Mart, City Of - Tier 2</v>
      </c>
    </row>
    <row r="1037" spans="1:35" x14ac:dyDescent="0.3">
      <c r="A1037">
        <v>1030</v>
      </c>
      <c r="B1037">
        <v>6</v>
      </c>
      <c r="C1037" t="s">
        <v>23</v>
      </c>
      <c r="D1037" t="s">
        <v>3455</v>
      </c>
      <c r="E1037" t="s">
        <v>6905</v>
      </c>
      <c r="F1037" t="s">
        <v>2217</v>
      </c>
      <c r="G1037" s="59">
        <v>0.23904</v>
      </c>
      <c r="H1037">
        <v>12</v>
      </c>
      <c r="I1037">
        <v>0</v>
      </c>
      <c r="J1037" s="12">
        <v>14</v>
      </c>
      <c r="K1037" s="12">
        <v>1</v>
      </c>
      <c r="L1037">
        <v>0</v>
      </c>
      <c r="M1037" s="12">
        <v>0</v>
      </c>
      <c r="N1037" s="12">
        <v>0</v>
      </c>
      <c r="O1037" s="12">
        <v>32.976231801067982</v>
      </c>
      <c r="P1037" s="12">
        <v>0</v>
      </c>
      <c r="Q1037" s="12">
        <v>0</v>
      </c>
      <c r="R1037" s="27">
        <v>1.0779285971804929E-6</v>
      </c>
      <c r="S1037" s="27">
        <v>1.8925385092158739E-5</v>
      </c>
      <c r="T1037" s="27">
        <v>0</v>
      </c>
      <c r="U1037" s="27">
        <v>1.3029196140328175E-3</v>
      </c>
      <c r="V1037" s="27">
        <v>2.0870645883345915E-4</v>
      </c>
      <c r="W1037" s="27">
        <v>0</v>
      </c>
      <c r="X1037" s="27">
        <v>0</v>
      </c>
      <c r="Y1037" s="27">
        <v>0</v>
      </c>
      <c r="Z1037" s="27">
        <v>1.3557785549424281E-6</v>
      </c>
      <c r="AA1037" s="27">
        <v>0</v>
      </c>
      <c r="AB1037" s="27">
        <v>0</v>
      </c>
      <c r="AC1037" s="18">
        <v>1.393622877373235E-4</v>
      </c>
      <c r="AD1037" s="12">
        <v>1030</v>
      </c>
      <c r="AE1037" s="17">
        <v>9</v>
      </c>
      <c r="AF1037" s="18">
        <v>0.98376444584121947</v>
      </c>
      <c r="AG1037" t="str">
        <f>IF(AF1037&lt;='CAV Tier 1 Analysis'!$A$5,"Tier 1", "Tier 2")</f>
        <v>Tier 2</v>
      </c>
      <c r="AH1037" t="str">
        <f t="shared" si="34"/>
        <v>Texas - Tier 2</v>
      </c>
      <c r="AI1037" t="str">
        <f t="shared" si="35"/>
        <v>Indian Lake, Town Of - Tier 2</v>
      </c>
    </row>
    <row r="1038" spans="1:35" x14ac:dyDescent="0.3">
      <c r="A1038">
        <v>1031</v>
      </c>
      <c r="B1038">
        <v>6</v>
      </c>
      <c r="C1038" t="s">
        <v>23</v>
      </c>
      <c r="D1038" t="s">
        <v>4378</v>
      </c>
      <c r="E1038" t="s">
        <v>6652</v>
      </c>
      <c r="F1038" t="s">
        <v>2177</v>
      </c>
      <c r="G1038" s="59">
        <v>1.03834</v>
      </c>
      <c r="H1038">
        <v>2</v>
      </c>
      <c r="I1038">
        <v>0</v>
      </c>
      <c r="J1038" s="12">
        <v>7</v>
      </c>
      <c r="K1038" s="12">
        <v>4</v>
      </c>
      <c r="L1038">
        <v>0</v>
      </c>
      <c r="M1038" s="12">
        <v>0.92529421961977765</v>
      </c>
      <c r="N1038" s="12">
        <v>4.1147128976557701</v>
      </c>
      <c r="O1038" s="12">
        <v>168.35153501712082</v>
      </c>
      <c r="P1038" s="12">
        <v>150.32368960108022</v>
      </c>
      <c r="Q1038" s="12">
        <v>41.226880115504315</v>
      </c>
      <c r="R1038" s="27">
        <v>4.6822974380705861E-6</v>
      </c>
      <c r="S1038" s="27">
        <v>3.1542308486931231E-6</v>
      </c>
      <c r="T1038" s="27">
        <v>0</v>
      </c>
      <c r="U1038" s="27">
        <v>6.5145980701640873E-4</v>
      </c>
      <c r="V1038" s="27">
        <v>8.3482583533383658E-4</v>
      </c>
      <c r="W1038" s="27">
        <v>0</v>
      </c>
      <c r="X1038" s="27">
        <v>6.429978601347237E-6</v>
      </c>
      <c r="Y1038" s="27">
        <v>3.146505721994175E-6</v>
      </c>
      <c r="Z1038" s="27">
        <v>6.921573157441825E-6</v>
      </c>
      <c r="AA1038" s="27">
        <v>1.1190928414457112E-5</v>
      </c>
      <c r="AB1038" s="27">
        <v>7.5701152084106177E-6</v>
      </c>
      <c r="AC1038" s="18">
        <v>1.3903466106733272E-4</v>
      </c>
      <c r="AD1038" s="12">
        <v>1031</v>
      </c>
      <c r="AE1038" s="17">
        <v>9</v>
      </c>
      <c r="AF1038" s="18">
        <v>0.98390348050228682</v>
      </c>
      <c r="AG1038" t="str">
        <f>IF(AF1038&lt;='CAV Tier 1 Analysis'!$A$5,"Tier 1", "Tier 2")</f>
        <v>Tier 2</v>
      </c>
      <c r="AH1038" t="str">
        <f t="shared" si="34"/>
        <v>Texas - Tier 2</v>
      </c>
      <c r="AI1038" t="str">
        <f t="shared" si="35"/>
        <v>Natalia, City Of - Tier 2</v>
      </c>
    </row>
    <row r="1039" spans="1:35" x14ac:dyDescent="0.3">
      <c r="A1039">
        <v>1032</v>
      </c>
      <c r="B1039">
        <v>6</v>
      </c>
      <c r="C1039" t="s">
        <v>23</v>
      </c>
      <c r="D1039" t="s">
        <v>4301</v>
      </c>
      <c r="E1039" t="s">
        <v>6553</v>
      </c>
      <c r="F1039" t="s">
        <v>2206</v>
      </c>
      <c r="G1039" s="59">
        <v>2.7908400000000002</v>
      </c>
      <c r="H1039">
        <v>2</v>
      </c>
      <c r="I1039">
        <v>0</v>
      </c>
      <c r="J1039" s="12">
        <v>8.6666666666666661</v>
      </c>
      <c r="K1039" s="12">
        <v>3.3333333333333335</v>
      </c>
      <c r="L1039">
        <v>0</v>
      </c>
      <c r="M1039" s="12">
        <v>0</v>
      </c>
      <c r="N1039" s="12">
        <v>0</v>
      </c>
      <c r="O1039" s="12">
        <v>64.218999909531135</v>
      </c>
      <c r="P1039" s="12">
        <v>0</v>
      </c>
      <c r="Q1039" s="12">
        <v>10.475317041477837</v>
      </c>
      <c r="R1039" s="27">
        <v>1.2585032823607794E-5</v>
      </c>
      <c r="S1039" s="27">
        <v>3.1542308486931231E-6</v>
      </c>
      <c r="T1039" s="27">
        <v>0</v>
      </c>
      <c r="U1039" s="27">
        <v>8.0656928487745846E-4</v>
      </c>
      <c r="V1039" s="27">
        <v>6.9568819611153052E-4</v>
      </c>
      <c r="W1039" s="27">
        <v>0</v>
      </c>
      <c r="X1039" s="27">
        <v>0</v>
      </c>
      <c r="Y1039" s="27">
        <v>0</v>
      </c>
      <c r="Z1039" s="27">
        <v>2.6402878116101872E-6</v>
      </c>
      <c r="AA1039" s="27">
        <v>0</v>
      </c>
      <c r="AB1039" s="27">
        <v>1.9234867306583295E-6</v>
      </c>
      <c r="AC1039" s="18">
        <v>1.3841459265486895E-4</v>
      </c>
      <c r="AD1039" s="12">
        <v>1032</v>
      </c>
      <c r="AE1039" s="17">
        <v>9</v>
      </c>
      <c r="AF1039" s="18">
        <v>0.98404189509494167</v>
      </c>
      <c r="AG1039" t="str">
        <f>IF(AF1039&lt;='CAV Tier 1 Analysis'!$A$5,"Tier 1", "Tier 2")</f>
        <v>Tier 2</v>
      </c>
      <c r="AH1039" t="str">
        <f t="shared" si="34"/>
        <v>Texas - Tier 2</v>
      </c>
      <c r="AI1039" t="str">
        <f t="shared" si="35"/>
        <v>Rice, City Of - Tier 2</v>
      </c>
    </row>
    <row r="1040" spans="1:35" x14ac:dyDescent="0.3">
      <c r="A1040">
        <v>1033</v>
      </c>
      <c r="B1040">
        <v>6</v>
      </c>
      <c r="C1040" t="s">
        <v>23</v>
      </c>
      <c r="D1040" t="s">
        <v>3799</v>
      </c>
      <c r="E1040" t="s">
        <v>5869</v>
      </c>
      <c r="F1040" t="s">
        <v>1643</v>
      </c>
      <c r="G1040" s="59">
        <v>1.4840199999999999</v>
      </c>
      <c r="H1040">
        <v>35</v>
      </c>
      <c r="I1040">
        <v>2</v>
      </c>
      <c r="J1040" s="12">
        <v>9</v>
      </c>
      <c r="K1040" s="12">
        <v>1</v>
      </c>
      <c r="L1040">
        <v>1</v>
      </c>
      <c r="M1040" s="12">
        <v>12.520127761081389</v>
      </c>
      <c r="N1040" s="12">
        <v>38.245297914944913</v>
      </c>
      <c r="O1040" s="12">
        <v>2554.9367740577936</v>
      </c>
      <c r="P1040" s="12">
        <v>1386.3054164248108</v>
      </c>
      <c r="Q1040" s="12">
        <v>46.884597583200048</v>
      </c>
      <c r="R1040" s="27">
        <v>6.692049852693252E-6</v>
      </c>
      <c r="S1040" s="27">
        <v>5.5199039852129658E-5</v>
      </c>
      <c r="T1040" s="27">
        <v>4.1837503137812737E-5</v>
      </c>
      <c r="U1040" s="27">
        <v>8.3759118044966839E-4</v>
      </c>
      <c r="V1040" s="27">
        <v>2.0870645883345915E-4</v>
      </c>
      <c r="W1040" s="27">
        <v>3.8355323718932189E-5</v>
      </c>
      <c r="X1040" s="27">
        <v>8.7003843623888216E-5</v>
      </c>
      <c r="Y1040" s="27">
        <v>2.9246037748418731E-5</v>
      </c>
      <c r="Z1040" s="27">
        <v>1.0504318711724848E-4</v>
      </c>
      <c r="AA1040" s="27">
        <v>1.0320425687364669E-4</v>
      </c>
      <c r="AB1040" s="27">
        <v>8.6089901591005408E-6</v>
      </c>
      <c r="AC1040" s="18">
        <v>1.3831707921518164E-4</v>
      </c>
      <c r="AD1040" s="12">
        <v>1033</v>
      </c>
      <c r="AE1040" s="17">
        <v>9</v>
      </c>
      <c r="AF1040" s="18">
        <v>0.98418021217415685</v>
      </c>
      <c r="AG1040" t="str">
        <f>IF(AF1040&lt;='CAV Tier 1 Analysis'!$A$5,"Tier 1", "Tier 2")</f>
        <v>Tier 2</v>
      </c>
      <c r="AH1040" t="str">
        <f t="shared" si="34"/>
        <v>Texas - Tier 2</v>
      </c>
      <c r="AI1040" t="str">
        <f t="shared" si="35"/>
        <v>Hollywood Park, Town Of - Tier 2</v>
      </c>
    </row>
    <row r="1041" spans="1:35" x14ac:dyDescent="0.3">
      <c r="A1041">
        <v>1034</v>
      </c>
      <c r="B1041">
        <v>6</v>
      </c>
      <c r="C1041" t="s">
        <v>23</v>
      </c>
      <c r="D1041" t="s">
        <v>4347</v>
      </c>
      <c r="E1041" t="s">
        <v>6608</v>
      </c>
      <c r="F1041" t="s">
        <v>2193</v>
      </c>
      <c r="G1041" s="59">
        <v>1.8690600000000002</v>
      </c>
      <c r="H1041">
        <v>0</v>
      </c>
      <c r="I1041">
        <v>0</v>
      </c>
      <c r="J1041" s="12">
        <v>5</v>
      </c>
      <c r="K1041" s="12">
        <v>5</v>
      </c>
      <c r="L1041">
        <v>0</v>
      </c>
      <c r="M1041" s="12">
        <v>0</v>
      </c>
      <c r="N1041" s="12">
        <v>0</v>
      </c>
      <c r="O1041" s="12">
        <v>80.246980116398802</v>
      </c>
      <c r="P1041" s="12">
        <v>11.892906143698497</v>
      </c>
      <c r="Q1041" s="12">
        <v>0</v>
      </c>
      <c r="R1041" s="27">
        <v>8.4283518400525942E-6</v>
      </c>
      <c r="S1041" s="27">
        <v>0</v>
      </c>
      <c r="T1041" s="27">
        <v>0</v>
      </c>
      <c r="U1041" s="27">
        <v>4.6532843358314913E-4</v>
      </c>
      <c r="V1041" s="27">
        <v>1.0435322941672958E-3</v>
      </c>
      <c r="W1041" s="27">
        <v>0</v>
      </c>
      <c r="X1041" s="27">
        <v>0</v>
      </c>
      <c r="Y1041" s="27">
        <v>0</v>
      </c>
      <c r="Z1041" s="27">
        <v>3.2992591572327976E-6</v>
      </c>
      <c r="AA1041" s="27">
        <v>8.8537383327391836E-7</v>
      </c>
      <c r="AB1041" s="27">
        <v>0</v>
      </c>
      <c r="AC1041" s="18">
        <v>1.3831579205281859E-4</v>
      </c>
      <c r="AD1041" s="12">
        <v>1034</v>
      </c>
      <c r="AE1041" s="17">
        <v>9</v>
      </c>
      <c r="AF1041" s="18">
        <v>0.98431852796620967</v>
      </c>
      <c r="AG1041" t="str">
        <f>IF(AF1041&lt;='CAV Tier 1 Analysis'!$A$5,"Tier 1", "Tier 2")</f>
        <v>Tier 2</v>
      </c>
      <c r="AH1041" t="str">
        <f t="shared" si="34"/>
        <v>Texas - Tier 2</v>
      </c>
      <c r="AI1041" t="str">
        <f t="shared" si="35"/>
        <v>Fruitvale, City Of - Tier 2</v>
      </c>
    </row>
    <row r="1042" spans="1:35" x14ac:dyDescent="0.3">
      <c r="A1042">
        <v>1035</v>
      </c>
      <c r="B1042">
        <v>6</v>
      </c>
      <c r="C1042" t="s">
        <v>23</v>
      </c>
      <c r="D1042" t="s">
        <v>3998</v>
      </c>
      <c r="E1042" t="s">
        <v>6134</v>
      </c>
      <c r="F1042" t="s">
        <v>965</v>
      </c>
      <c r="G1042" s="59">
        <v>1.1792300000000002</v>
      </c>
      <c r="H1042">
        <v>0</v>
      </c>
      <c r="I1042">
        <v>0</v>
      </c>
      <c r="J1042" s="12">
        <v>7</v>
      </c>
      <c r="K1042" s="12">
        <v>4</v>
      </c>
      <c r="M1042" s="12">
        <v>0</v>
      </c>
      <c r="N1042" s="12">
        <v>0</v>
      </c>
      <c r="O1042" s="12">
        <v>303.6278225718799</v>
      </c>
      <c r="P1042" s="12">
        <v>229.75637973156523</v>
      </c>
      <c r="Q1042" s="12">
        <v>0</v>
      </c>
      <c r="R1042" s="27">
        <v>5.3176277595931765E-6</v>
      </c>
      <c r="S1042" s="27">
        <v>0</v>
      </c>
      <c r="T1042" s="27">
        <v>0</v>
      </c>
      <c r="U1042" s="27">
        <v>6.5145980701640873E-4</v>
      </c>
      <c r="V1042" s="27">
        <v>8.3482583533383658E-4</v>
      </c>
      <c r="W1042" s="27">
        <v>0</v>
      </c>
      <c r="X1042" s="27">
        <v>0</v>
      </c>
      <c r="Y1042" s="27">
        <v>0</v>
      </c>
      <c r="Z1042" s="27">
        <v>1.2483296848777226E-5</v>
      </c>
      <c r="AA1042" s="27">
        <v>1.7104338013283403E-5</v>
      </c>
      <c r="AB1042" s="27">
        <v>0</v>
      </c>
      <c r="AC1042" s="18">
        <v>1.3829008227017264E-4</v>
      </c>
      <c r="AD1042" s="12">
        <v>1035</v>
      </c>
      <c r="AE1042" s="17">
        <v>9</v>
      </c>
      <c r="AF1042" s="18">
        <v>0.98445681804847984</v>
      </c>
      <c r="AG1042" t="str">
        <f>IF(AF1042&lt;='CAV Tier 1 Analysis'!$A$5,"Tier 1", "Tier 2")</f>
        <v>Tier 2</v>
      </c>
      <c r="AH1042" t="str">
        <f t="shared" si="34"/>
        <v>Texas - Tier 2</v>
      </c>
      <c r="AI1042" t="str">
        <f t="shared" si="35"/>
        <v>Quinlan, City Of - Tier 2</v>
      </c>
    </row>
    <row r="1043" spans="1:35" x14ac:dyDescent="0.3">
      <c r="A1043">
        <v>1036</v>
      </c>
      <c r="B1043">
        <v>6</v>
      </c>
      <c r="C1043" t="s">
        <v>23</v>
      </c>
      <c r="D1043" t="s">
        <v>3882</v>
      </c>
      <c r="E1043" t="s">
        <v>5985</v>
      </c>
      <c r="F1043" t="s">
        <v>2148</v>
      </c>
      <c r="G1043" s="59">
        <v>10.23817</v>
      </c>
      <c r="H1043">
        <v>9</v>
      </c>
      <c r="I1043">
        <v>0</v>
      </c>
      <c r="J1043" s="12">
        <v>9.3333333333333339</v>
      </c>
      <c r="K1043" s="12">
        <v>2.5</v>
      </c>
      <c r="L1043">
        <v>0</v>
      </c>
      <c r="M1043" s="12">
        <v>0</v>
      </c>
      <c r="N1043" s="12">
        <v>8.7300504303286189E-2</v>
      </c>
      <c r="O1043" s="12">
        <v>654.36823704397455</v>
      </c>
      <c r="P1043" s="12">
        <v>41.16263768129204</v>
      </c>
      <c r="Q1043" s="12">
        <v>165.20901175233053</v>
      </c>
      <c r="R1043" s="27">
        <v>4.6168073233749193E-5</v>
      </c>
      <c r="S1043" s="27">
        <v>1.4194038819119055E-5</v>
      </c>
      <c r="T1043" s="27">
        <v>0</v>
      </c>
      <c r="U1043" s="27">
        <v>8.6861307602187842E-4</v>
      </c>
      <c r="V1043" s="27">
        <v>5.2176614708364789E-4</v>
      </c>
      <c r="W1043" s="27">
        <v>0</v>
      </c>
      <c r="X1043" s="27">
        <v>0</v>
      </c>
      <c r="Y1043" s="27">
        <v>6.675837249295427E-8</v>
      </c>
      <c r="Z1043" s="27">
        <v>2.6903571886918003E-5</v>
      </c>
      <c r="AA1043" s="27">
        <v>3.0643748358227093E-6</v>
      </c>
      <c r="AB1043" s="27">
        <v>3.0335820923845988E-5</v>
      </c>
      <c r="AC1043" s="18">
        <v>1.3737380556158859E-4</v>
      </c>
      <c r="AD1043" s="12">
        <v>1036</v>
      </c>
      <c r="AE1043" s="17">
        <v>9</v>
      </c>
      <c r="AF1043" s="18">
        <v>0.9845941918540414</v>
      </c>
      <c r="AG1043" t="str">
        <f>IF(AF1043&lt;='CAV Tier 1 Analysis'!$A$5,"Tier 1", "Tier 2")</f>
        <v>Tier 2</v>
      </c>
      <c r="AH1043" t="str">
        <f t="shared" si="34"/>
        <v>Texas - Tier 2</v>
      </c>
      <c r="AI1043" t="str">
        <f t="shared" si="35"/>
        <v>Cresson, City Of - Tier 2</v>
      </c>
    </row>
    <row r="1044" spans="1:35" x14ac:dyDescent="0.3">
      <c r="A1044">
        <v>1037</v>
      </c>
      <c r="B1044">
        <v>6</v>
      </c>
      <c r="C1044" t="s">
        <v>23</v>
      </c>
      <c r="D1044" t="s">
        <v>3997</v>
      </c>
      <c r="E1044" t="s">
        <v>6132</v>
      </c>
      <c r="F1044" t="s">
        <v>2209</v>
      </c>
      <c r="G1044" s="59">
        <v>0.78698999999999997</v>
      </c>
      <c r="H1044">
        <v>0</v>
      </c>
      <c r="I1044">
        <v>0</v>
      </c>
      <c r="J1044" s="12">
        <v>7</v>
      </c>
      <c r="K1044" s="12">
        <v>4</v>
      </c>
      <c r="L1044">
        <v>0</v>
      </c>
      <c r="M1044" s="12">
        <v>0</v>
      </c>
      <c r="N1044" s="12">
        <v>0</v>
      </c>
      <c r="O1044" s="12">
        <v>133.35636745844823</v>
      </c>
      <c r="P1044" s="12">
        <v>84.05632692276032</v>
      </c>
      <c r="Q1044" s="12">
        <v>0</v>
      </c>
      <c r="R1044" s="27">
        <v>3.5488580434030958E-6</v>
      </c>
      <c r="S1044" s="27">
        <v>0</v>
      </c>
      <c r="T1044" s="27">
        <v>0</v>
      </c>
      <c r="U1044" s="27">
        <v>6.5145980701640873E-4</v>
      </c>
      <c r="V1044" s="27">
        <v>8.3482583533383658E-4</v>
      </c>
      <c r="W1044" s="27">
        <v>0</v>
      </c>
      <c r="X1044" s="27">
        <v>0</v>
      </c>
      <c r="Y1044" s="27">
        <v>0</v>
      </c>
      <c r="Z1044" s="27">
        <v>5.4827884597575778E-6</v>
      </c>
      <c r="AA1044" s="27">
        <v>6.2576187417372652E-6</v>
      </c>
      <c r="AB1044" s="27">
        <v>0</v>
      </c>
      <c r="AC1044" s="18">
        <v>1.3650680978137666E-4</v>
      </c>
      <c r="AD1044" s="12">
        <v>1037</v>
      </c>
      <c r="AE1044" s="17">
        <v>9</v>
      </c>
      <c r="AF1044" s="18">
        <v>0.98473069866382279</v>
      </c>
      <c r="AG1044" t="str">
        <f>IF(AF1044&lt;='CAV Tier 1 Analysis'!$A$5,"Tier 1", "Tier 2")</f>
        <v>Tier 2</v>
      </c>
      <c r="AH1044" t="str">
        <f t="shared" si="34"/>
        <v>Texas - Tier 2</v>
      </c>
      <c r="AI1044" t="str">
        <f t="shared" si="35"/>
        <v>Celeste, City Of - Tier 2</v>
      </c>
    </row>
    <row r="1045" spans="1:35" x14ac:dyDescent="0.3">
      <c r="A1045">
        <v>1038</v>
      </c>
      <c r="B1045">
        <v>6</v>
      </c>
      <c r="C1045" t="s">
        <v>23</v>
      </c>
      <c r="D1045" t="s">
        <v>4107</v>
      </c>
      <c r="E1045" t="s">
        <v>6285</v>
      </c>
      <c r="F1045" t="s">
        <v>2207</v>
      </c>
      <c r="G1045" s="59">
        <v>0.57686999999999999</v>
      </c>
      <c r="H1045">
        <v>0</v>
      </c>
      <c r="I1045">
        <v>0</v>
      </c>
      <c r="J1045" s="12">
        <v>7</v>
      </c>
      <c r="K1045" s="12">
        <v>4</v>
      </c>
      <c r="L1045">
        <v>0</v>
      </c>
      <c r="M1045" s="12">
        <v>0</v>
      </c>
      <c r="N1045" s="12">
        <v>0</v>
      </c>
      <c r="O1045" s="12">
        <v>96.525019762845844</v>
      </c>
      <c r="P1045" s="12">
        <v>83.728488174470954</v>
      </c>
      <c r="Q1045" s="12">
        <v>8.4147233201581031</v>
      </c>
      <c r="R1045" s="27">
        <v>2.6013414903593998E-6</v>
      </c>
      <c r="S1045" s="27">
        <v>0</v>
      </c>
      <c r="T1045" s="27">
        <v>0</v>
      </c>
      <c r="U1045" s="27">
        <v>6.5145980701640873E-4</v>
      </c>
      <c r="V1045" s="27">
        <v>8.3482583533383658E-4</v>
      </c>
      <c r="W1045" s="27">
        <v>0</v>
      </c>
      <c r="X1045" s="27">
        <v>0</v>
      </c>
      <c r="Y1045" s="27">
        <v>0</v>
      </c>
      <c r="Z1045" s="27">
        <v>3.9685113993413328E-6</v>
      </c>
      <c r="AA1045" s="27">
        <v>6.2332126087230501E-6</v>
      </c>
      <c r="AB1045" s="27">
        <v>1.545118738115241E-6</v>
      </c>
      <c r="AC1045" s="18">
        <v>1.3642125696243493E-4</v>
      </c>
      <c r="AD1045" s="12">
        <v>1038</v>
      </c>
      <c r="AE1045" s="17">
        <v>9</v>
      </c>
      <c r="AF1045" s="18">
        <v>0.98486711992078524</v>
      </c>
      <c r="AG1045" t="str">
        <f>IF(AF1045&lt;='CAV Tier 1 Analysis'!$A$5,"Tier 1", "Tier 2")</f>
        <v>Tier 2</v>
      </c>
      <c r="AH1045" t="str">
        <f t="shared" si="34"/>
        <v>Texas - Tier 2</v>
      </c>
      <c r="AI1045" t="str">
        <f t="shared" si="35"/>
        <v>La Grulla, City Of - Tier 2</v>
      </c>
    </row>
    <row r="1046" spans="1:35" x14ac:dyDescent="0.3">
      <c r="A1046">
        <v>1039</v>
      </c>
      <c r="B1046">
        <v>6</v>
      </c>
      <c r="C1046" t="s">
        <v>23</v>
      </c>
      <c r="D1046" t="s">
        <v>2974</v>
      </c>
      <c r="E1046" t="s">
        <v>6389</v>
      </c>
      <c r="F1046" t="s">
        <v>2214</v>
      </c>
      <c r="G1046" s="59">
        <v>1.98783</v>
      </c>
      <c r="H1046">
        <v>0</v>
      </c>
      <c r="I1046">
        <v>0</v>
      </c>
      <c r="J1046" s="12">
        <v>7</v>
      </c>
      <c r="K1046" s="12">
        <v>4</v>
      </c>
      <c r="L1046">
        <v>0</v>
      </c>
      <c r="M1046" s="12">
        <v>0</v>
      </c>
      <c r="N1046" s="12">
        <v>0</v>
      </c>
      <c r="O1046" s="12">
        <v>15.847512240047706</v>
      </c>
      <c r="P1046" s="12">
        <v>0</v>
      </c>
      <c r="Q1046" s="12">
        <v>1.0175498276407815</v>
      </c>
      <c r="R1046" s="27">
        <v>8.9639340835563041E-6</v>
      </c>
      <c r="S1046" s="27">
        <v>0</v>
      </c>
      <c r="T1046" s="27">
        <v>0</v>
      </c>
      <c r="U1046" s="27">
        <v>6.5145980701640873E-4</v>
      </c>
      <c r="V1046" s="27">
        <v>8.3482583533383658E-4</v>
      </c>
      <c r="W1046" s="27">
        <v>0</v>
      </c>
      <c r="X1046" s="27">
        <v>0</v>
      </c>
      <c r="Y1046" s="27">
        <v>0</v>
      </c>
      <c r="Z1046" s="27">
        <v>6.5155161978053766E-7</v>
      </c>
      <c r="AA1046" s="27">
        <v>0</v>
      </c>
      <c r="AB1046" s="27">
        <v>1.8684337509794259E-7</v>
      </c>
      <c r="AC1046" s="18">
        <v>1.3600799740260728E-4</v>
      </c>
      <c r="AD1046" s="12">
        <v>1039</v>
      </c>
      <c r="AE1046" s="17">
        <v>9</v>
      </c>
      <c r="AF1046" s="18">
        <v>0.98500312791818789</v>
      </c>
      <c r="AG1046" t="str">
        <f>IF(AF1046&lt;='CAV Tier 1 Analysis'!$A$5,"Tier 1", "Tier 2")</f>
        <v>Tier 2</v>
      </c>
      <c r="AH1046" t="str">
        <f t="shared" si="34"/>
        <v>Texas - Tier 2</v>
      </c>
      <c r="AI1046" t="str">
        <f t="shared" si="35"/>
        <v>Charlotte, City Of - Tier 2</v>
      </c>
    </row>
    <row r="1047" spans="1:35" x14ac:dyDescent="0.3">
      <c r="A1047">
        <v>1040</v>
      </c>
      <c r="B1047">
        <v>6</v>
      </c>
      <c r="C1047" t="s">
        <v>23</v>
      </c>
      <c r="D1047" t="s">
        <v>4329</v>
      </c>
      <c r="E1047" t="s">
        <v>6588</v>
      </c>
      <c r="F1047" t="s">
        <v>2199</v>
      </c>
      <c r="G1047" s="59">
        <v>1.06609</v>
      </c>
      <c r="H1047">
        <v>0</v>
      </c>
      <c r="I1047">
        <v>0</v>
      </c>
      <c r="J1047" s="12">
        <v>4</v>
      </c>
      <c r="K1047" s="12">
        <v>5.333333333333333</v>
      </c>
      <c r="L1047">
        <v>0</v>
      </c>
      <c r="M1047" s="12">
        <v>0</v>
      </c>
      <c r="N1047" s="12">
        <v>0</v>
      </c>
      <c r="O1047" s="12">
        <v>3.7888361201141505</v>
      </c>
      <c r="P1047" s="12">
        <v>0</v>
      </c>
      <c r="Q1047" s="12">
        <v>0</v>
      </c>
      <c r="R1047" s="27">
        <v>4.8074334762723878E-6</v>
      </c>
      <c r="S1047" s="27">
        <v>0</v>
      </c>
      <c r="T1047" s="27">
        <v>0</v>
      </c>
      <c r="U1047" s="27">
        <v>3.7226274686651931E-4</v>
      </c>
      <c r="V1047" s="27">
        <v>1.1131011137784487E-3</v>
      </c>
      <c r="W1047" s="27">
        <v>0</v>
      </c>
      <c r="X1047" s="27">
        <v>0</v>
      </c>
      <c r="Y1047" s="27">
        <v>0</v>
      </c>
      <c r="Z1047" s="27">
        <v>1.5577349136888574E-7</v>
      </c>
      <c r="AA1047" s="27">
        <v>0</v>
      </c>
      <c r="AB1047" s="27">
        <v>0</v>
      </c>
      <c r="AC1047" s="18">
        <v>1.3548427887387357E-4</v>
      </c>
      <c r="AD1047" s="12">
        <v>1040</v>
      </c>
      <c r="AE1047" s="17">
        <v>9</v>
      </c>
      <c r="AF1047" s="18">
        <v>0.98513861219706178</v>
      </c>
      <c r="AG1047" t="str">
        <f>IF(AF1047&lt;='CAV Tier 1 Analysis'!$A$5,"Tier 1", "Tier 2")</f>
        <v>Tier 2</v>
      </c>
      <c r="AH1047" t="str">
        <f t="shared" si="34"/>
        <v>Texas - Tier 2</v>
      </c>
      <c r="AI1047" t="str">
        <f t="shared" si="35"/>
        <v>Happy, City Of - Tier 2</v>
      </c>
    </row>
    <row r="1048" spans="1:35" x14ac:dyDescent="0.3">
      <c r="A1048">
        <v>1041</v>
      </c>
      <c r="B1048">
        <v>6</v>
      </c>
      <c r="C1048" t="s">
        <v>23</v>
      </c>
      <c r="D1048" t="s">
        <v>4340</v>
      </c>
      <c r="E1048" t="s">
        <v>6600</v>
      </c>
      <c r="F1048" t="s">
        <v>1634</v>
      </c>
      <c r="G1048" s="59">
        <v>0.68708000000000002</v>
      </c>
      <c r="H1048">
        <v>27</v>
      </c>
      <c r="I1048">
        <v>4</v>
      </c>
      <c r="J1048" s="12">
        <v>9</v>
      </c>
      <c r="K1048" s="12">
        <v>1</v>
      </c>
      <c r="L1048">
        <v>0</v>
      </c>
      <c r="M1048" s="12">
        <v>19.132852069627994</v>
      </c>
      <c r="N1048" s="12">
        <v>24.523142944815316</v>
      </c>
      <c r="O1048" s="12">
        <v>1522.8967874366297</v>
      </c>
      <c r="P1048" s="12">
        <v>1241.1602399948226</v>
      </c>
      <c r="Q1048" s="12">
        <v>40.979493095345106</v>
      </c>
      <c r="R1048" s="27">
        <v>3.0983232118087895E-6</v>
      </c>
      <c r="S1048" s="27">
        <v>4.2582116457357165E-5</v>
      </c>
      <c r="T1048" s="27">
        <v>8.3675006275625474E-5</v>
      </c>
      <c r="U1048" s="27">
        <v>8.3759118044966839E-4</v>
      </c>
      <c r="V1048" s="27">
        <v>2.0870645883345915E-4</v>
      </c>
      <c r="W1048" s="27">
        <v>0</v>
      </c>
      <c r="X1048" s="27">
        <v>1.3295644431995178E-4</v>
      </c>
      <c r="Y1048" s="27">
        <v>1.8752756636095618E-5</v>
      </c>
      <c r="Z1048" s="27">
        <v>6.2612090376270069E-5</v>
      </c>
      <c r="AA1048" s="27">
        <v>9.2398845674372386E-5</v>
      </c>
      <c r="AB1048" s="27">
        <v>7.5246897908572208E-6</v>
      </c>
      <c r="AC1048" s="18">
        <v>1.3544526472958785E-4</v>
      </c>
      <c r="AD1048" s="12">
        <v>1041</v>
      </c>
      <c r="AE1048" s="17">
        <v>9</v>
      </c>
      <c r="AF1048" s="18">
        <v>0.98527405746179142</v>
      </c>
      <c r="AG1048" t="str">
        <f>IF(AF1048&lt;='CAV Tier 1 Analysis'!$A$5,"Tier 1", "Tier 2")</f>
        <v>Tier 2</v>
      </c>
      <c r="AH1048" t="str">
        <f t="shared" si="34"/>
        <v>Texas - Tier 2</v>
      </c>
      <c r="AI1048" t="str">
        <f t="shared" si="35"/>
        <v>Rollingwood, City Of - Tier 2</v>
      </c>
    </row>
    <row r="1049" spans="1:35" x14ac:dyDescent="0.3">
      <c r="A1049">
        <v>1042</v>
      </c>
      <c r="B1049">
        <v>6</v>
      </c>
      <c r="C1049" t="s">
        <v>23</v>
      </c>
      <c r="D1049" t="s">
        <v>3859</v>
      </c>
      <c r="E1049" t="s">
        <v>5954</v>
      </c>
      <c r="F1049" t="s">
        <v>1480</v>
      </c>
      <c r="G1049" s="59">
        <v>5.1517999999999997</v>
      </c>
      <c r="H1049">
        <v>11</v>
      </c>
      <c r="I1049">
        <v>0</v>
      </c>
      <c r="J1049" s="12">
        <v>8</v>
      </c>
      <c r="K1049" s="12">
        <v>1</v>
      </c>
      <c r="L1049">
        <v>0</v>
      </c>
      <c r="M1049" s="12">
        <v>0</v>
      </c>
      <c r="N1049" s="12">
        <v>0</v>
      </c>
      <c r="O1049" s="12">
        <v>1819.9270314138237</v>
      </c>
      <c r="P1049" s="12">
        <v>979.25276794816682</v>
      </c>
      <c r="Q1049" s="12">
        <v>1870.1124272177519</v>
      </c>
      <c r="R1049" s="27">
        <v>2.3231561859749259E-5</v>
      </c>
      <c r="S1049" s="27">
        <v>1.734826966781218E-5</v>
      </c>
      <c r="T1049" s="27">
        <v>0</v>
      </c>
      <c r="U1049" s="27">
        <v>7.4452549373303862E-4</v>
      </c>
      <c r="V1049" s="27">
        <v>2.0870645883345915E-4</v>
      </c>
      <c r="W1049" s="27">
        <v>0</v>
      </c>
      <c r="X1049" s="27">
        <v>0</v>
      </c>
      <c r="Y1049" s="27">
        <v>0</v>
      </c>
      <c r="Z1049" s="27">
        <v>7.4824135627011995E-5</v>
      </c>
      <c r="AA1049" s="27">
        <v>7.2901002196317617E-5</v>
      </c>
      <c r="AB1049" s="27">
        <v>3.4339165338380156E-4</v>
      </c>
      <c r="AC1049" s="18">
        <v>1.3499350684556275E-4</v>
      </c>
      <c r="AD1049" s="12">
        <v>1042</v>
      </c>
      <c r="AE1049" s="17">
        <v>9</v>
      </c>
      <c r="AF1049" s="18">
        <v>0.98540905096863696</v>
      </c>
      <c r="AG1049" t="str">
        <f>IF(AF1049&lt;='CAV Tier 1 Analysis'!$A$5,"Tier 1", "Tier 2")</f>
        <v>Tier 2</v>
      </c>
      <c r="AH1049" t="str">
        <f t="shared" si="34"/>
        <v>Texas - Tier 2</v>
      </c>
      <c r="AI1049" t="str">
        <f t="shared" si="35"/>
        <v>Prosper, Town Of - Tier 2</v>
      </c>
    </row>
    <row r="1050" spans="1:35" x14ac:dyDescent="0.3">
      <c r="A1050">
        <v>1043</v>
      </c>
      <c r="B1050">
        <v>6</v>
      </c>
      <c r="C1050" t="s">
        <v>23</v>
      </c>
      <c r="D1050" t="s">
        <v>4090</v>
      </c>
      <c r="E1050" t="s">
        <v>6260</v>
      </c>
      <c r="F1050" t="s">
        <v>1513</v>
      </c>
      <c r="G1050" s="59">
        <v>4.6274999999999995</v>
      </c>
      <c r="H1050">
        <v>1</v>
      </c>
      <c r="I1050">
        <v>0</v>
      </c>
      <c r="J1050" s="12">
        <v>6</v>
      </c>
      <c r="K1050" s="12">
        <v>2</v>
      </c>
      <c r="L1050">
        <v>0</v>
      </c>
      <c r="M1050" s="12">
        <v>0</v>
      </c>
      <c r="N1050" s="12">
        <v>12.396217187718481</v>
      </c>
      <c r="O1050" s="12">
        <v>1579.2658950075204</v>
      </c>
      <c r="P1050" s="12">
        <v>1127.3108025705455</v>
      </c>
      <c r="Q1050" s="12">
        <v>1772.7484559427874</v>
      </c>
      <c r="R1050" s="27">
        <v>2.0867279883922064E-5</v>
      </c>
      <c r="S1050" s="27">
        <v>1.5771154243465616E-6</v>
      </c>
      <c r="T1050" s="27">
        <v>0</v>
      </c>
      <c r="U1050" s="27">
        <v>5.5839412029977896E-4</v>
      </c>
      <c r="V1050" s="27">
        <v>4.1741291766691829E-4</v>
      </c>
      <c r="W1050" s="27">
        <v>0</v>
      </c>
      <c r="X1050" s="27">
        <v>0</v>
      </c>
      <c r="Y1050" s="27">
        <v>9.4793413981472436E-6</v>
      </c>
      <c r="Z1050" s="27">
        <v>6.4929639199522266E-5</v>
      </c>
      <c r="AA1050" s="27">
        <v>8.3923262699909897E-5</v>
      </c>
      <c r="AB1050" s="27">
        <v>3.2551359718272909E-4</v>
      </c>
      <c r="AC1050" s="18">
        <v>1.3473611579593403E-4</v>
      </c>
      <c r="AD1050" s="12">
        <v>1043</v>
      </c>
      <c r="AE1050" s="17">
        <v>9</v>
      </c>
      <c r="AF1050" s="18">
        <v>0.98554378708443291</v>
      </c>
      <c r="AG1050" t="str">
        <f>IF(AF1050&lt;='CAV Tier 1 Analysis'!$A$5,"Tier 1", "Tier 2")</f>
        <v>Tier 2</v>
      </c>
      <c r="AH1050" t="str">
        <f t="shared" si="34"/>
        <v>Texas - Tier 2</v>
      </c>
      <c r="AI1050" t="str">
        <f t="shared" si="35"/>
        <v>Fate, City Of - Tier 2</v>
      </c>
    </row>
    <row r="1051" spans="1:35" x14ac:dyDescent="0.3">
      <c r="A1051">
        <v>1044</v>
      </c>
      <c r="B1051">
        <v>6</v>
      </c>
      <c r="C1051" t="s">
        <v>23</v>
      </c>
      <c r="D1051" t="s">
        <v>3346</v>
      </c>
      <c r="E1051" t="s">
        <v>6355</v>
      </c>
      <c r="F1051" t="s">
        <v>2018</v>
      </c>
      <c r="G1051" s="59">
        <v>2.5743099999999997</v>
      </c>
      <c r="H1051">
        <v>17</v>
      </c>
      <c r="I1051">
        <v>0</v>
      </c>
      <c r="J1051" s="12">
        <v>9</v>
      </c>
      <c r="K1051" s="12">
        <v>2</v>
      </c>
      <c r="L1051">
        <v>3</v>
      </c>
      <c r="M1051" s="12">
        <v>3.7908721171886839</v>
      </c>
      <c r="N1051" s="12">
        <v>35.991834217726719</v>
      </c>
      <c r="O1051" s="12">
        <v>363.00057664031686</v>
      </c>
      <c r="P1051" s="12">
        <v>0</v>
      </c>
      <c r="Q1051" s="12">
        <v>25.098516692579722</v>
      </c>
      <c r="R1051" s="27">
        <v>1.1608610973091174E-5</v>
      </c>
      <c r="S1051" s="27">
        <v>2.6810962213891548E-5</v>
      </c>
      <c r="T1051" s="27">
        <v>0</v>
      </c>
      <c r="U1051" s="27">
        <v>8.3759118044966839E-4</v>
      </c>
      <c r="V1051" s="27">
        <v>4.1741291766691829E-4</v>
      </c>
      <c r="W1051" s="27">
        <v>1.1506597115679657E-4</v>
      </c>
      <c r="X1051" s="27">
        <v>2.6343217192022893E-5</v>
      </c>
      <c r="Y1051" s="27">
        <v>2.7522822400479675E-5</v>
      </c>
      <c r="Z1051" s="27">
        <v>1.4924337025819243E-5</v>
      </c>
      <c r="AA1051" s="27">
        <v>0</v>
      </c>
      <c r="AB1051" s="27">
        <v>4.6086112359395378E-6</v>
      </c>
      <c r="AC1051" s="18">
        <v>1.3471714821042065E-4</v>
      </c>
      <c r="AD1051" s="12">
        <v>1044</v>
      </c>
      <c r="AE1051" s="17">
        <v>9</v>
      </c>
      <c r="AF1051" s="18">
        <v>0.98567850423264336</v>
      </c>
      <c r="AG1051" t="str">
        <f>IF(AF1051&lt;='CAV Tier 1 Analysis'!$A$5,"Tier 1", "Tier 2")</f>
        <v>Tier 2</v>
      </c>
      <c r="AH1051" t="str">
        <f t="shared" si="34"/>
        <v>Texas - Tier 2</v>
      </c>
      <c r="AI1051" t="str">
        <f t="shared" si="35"/>
        <v>Pleasant Valley, City Of - Tier 2</v>
      </c>
    </row>
    <row r="1052" spans="1:35" x14ac:dyDescent="0.3">
      <c r="A1052">
        <v>1045</v>
      </c>
      <c r="B1052">
        <v>6</v>
      </c>
      <c r="C1052" t="s">
        <v>23</v>
      </c>
      <c r="D1052" t="s">
        <v>3533</v>
      </c>
      <c r="E1052" t="s">
        <v>6481</v>
      </c>
      <c r="F1052" t="s">
        <v>2048</v>
      </c>
      <c r="G1052" s="59">
        <v>3.8904299999999998</v>
      </c>
      <c r="H1052">
        <v>4</v>
      </c>
      <c r="I1052">
        <v>2</v>
      </c>
      <c r="J1052" s="12">
        <v>9</v>
      </c>
      <c r="K1052" s="12">
        <v>2</v>
      </c>
      <c r="L1052">
        <v>0</v>
      </c>
      <c r="M1052" s="12">
        <v>5.9999999999999991</v>
      </c>
      <c r="N1052" s="12">
        <v>0</v>
      </c>
      <c r="O1052" s="12">
        <v>1256.5615123811988</v>
      </c>
      <c r="P1052" s="12">
        <v>899.68362439269265</v>
      </c>
      <c r="Q1052" s="12">
        <v>0</v>
      </c>
      <c r="R1052" s="27">
        <v>1.7543531427078752E-5</v>
      </c>
      <c r="S1052" s="27">
        <v>6.3084616973862463E-6</v>
      </c>
      <c r="T1052" s="27">
        <v>4.1837503137812737E-5</v>
      </c>
      <c r="U1052" s="27">
        <v>8.3759118044966839E-4</v>
      </c>
      <c r="V1052" s="27">
        <v>4.1741291766691829E-4</v>
      </c>
      <c r="W1052" s="27">
        <v>0</v>
      </c>
      <c r="X1052" s="27">
        <v>4.1694707250993824E-5</v>
      </c>
      <c r="Y1052" s="27">
        <v>0</v>
      </c>
      <c r="Z1052" s="27">
        <v>5.1662032270081248E-5</v>
      </c>
      <c r="AA1052" s="27">
        <v>6.6977434248431287E-5</v>
      </c>
      <c r="AB1052" s="27">
        <v>0</v>
      </c>
      <c r="AC1052" s="18">
        <v>1.3463888801348823E-4</v>
      </c>
      <c r="AD1052" s="12">
        <v>1045</v>
      </c>
      <c r="AE1052" s="17">
        <v>9</v>
      </c>
      <c r="AF1052" s="18">
        <v>0.98581314312065682</v>
      </c>
      <c r="AG1052" t="str">
        <f>IF(AF1052&lt;='CAV Tier 1 Analysis'!$A$5,"Tier 1", "Tier 2")</f>
        <v>Tier 2</v>
      </c>
      <c r="AH1052" t="str">
        <f t="shared" si="34"/>
        <v>Texas - Tier 2</v>
      </c>
      <c r="AI1052" t="str">
        <f t="shared" si="35"/>
        <v>Howe, Town Of - Tier 2</v>
      </c>
    </row>
    <row r="1053" spans="1:35" x14ac:dyDescent="0.3">
      <c r="A1053">
        <v>1046</v>
      </c>
      <c r="B1053">
        <v>6</v>
      </c>
      <c r="C1053" t="s">
        <v>23</v>
      </c>
      <c r="D1053" t="s">
        <v>3973</v>
      </c>
      <c r="E1053" t="s">
        <v>6105</v>
      </c>
      <c r="F1053" t="s">
        <v>2052</v>
      </c>
      <c r="G1053" s="59">
        <v>0.90254999999999996</v>
      </c>
      <c r="H1053">
        <v>10</v>
      </c>
      <c r="I1053">
        <v>0</v>
      </c>
      <c r="J1053" s="12">
        <v>11</v>
      </c>
      <c r="K1053" s="12">
        <v>1</v>
      </c>
      <c r="L1053">
        <v>2</v>
      </c>
      <c r="M1053" s="12">
        <v>3</v>
      </c>
      <c r="N1053" s="12">
        <v>0</v>
      </c>
      <c r="O1053" s="12">
        <v>1190.21740814602</v>
      </c>
      <c r="P1053" s="12">
        <v>1028.6947762217417</v>
      </c>
      <c r="Q1053" s="12">
        <v>0</v>
      </c>
      <c r="R1053" s="27">
        <v>4.0699650911364364E-6</v>
      </c>
      <c r="S1053" s="27">
        <v>1.5771154243465617E-5</v>
      </c>
      <c r="T1053" s="27">
        <v>0</v>
      </c>
      <c r="U1053" s="27">
        <v>1.0237225538829282E-3</v>
      </c>
      <c r="V1053" s="27">
        <v>2.0870645883345915E-4</v>
      </c>
      <c r="W1053" s="27">
        <v>7.6710647437864377E-5</v>
      </c>
      <c r="X1053" s="27">
        <v>2.0847353625496916E-5</v>
      </c>
      <c r="Y1053" s="27">
        <v>0</v>
      </c>
      <c r="Z1053" s="27">
        <v>4.8934373321310534E-5</v>
      </c>
      <c r="AA1053" s="27">
        <v>7.6581739255957994E-5</v>
      </c>
      <c r="AB1053" s="27">
        <v>0</v>
      </c>
      <c r="AC1053" s="18">
        <v>1.3412220415378359E-4</v>
      </c>
      <c r="AD1053" s="12">
        <v>1046</v>
      </c>
      <c r="AE1053" s="17">
        <v>9</v>
      </c>
      <c r="AF1053" s="18">
        <v>0.98594726532481058</v>
      </c>
      <c r="AG1053" t="str">
        <f>IF(AF1053&lt;='CAV Tier 1 Analysis'!$A$5,"Tier 1", "Tier 2")</f>
        <v>Tier 2</v>
      </c>
      <c r="AH1053" t="str">
        <f t="shared" si="34"/>
        <v>Texas - Tier 2</v>
      </c>
      <c r="AI1053" t="str">
        <f t="shared" si="35"/>
        <v>Edcouch, City Of - Tier 2</v>
      </c>
    </row>
    <row r="1054" spans="1:35" x14ac:dyDescent="0.3">
      <c r="A1054">
        <v>1047</v>
      </c>
      <c r="B1054">
        <v>6</v>
      </c>
      <c r="C1054" t="s">
        <v>23</v>
      </c>
      <c r="D1054" t="s">
        <v>4564</v>
      </c>
      <c r="E1054" t="s">
        <v>6884</v>
      </c>
      <c r="F1054" t="s">
        <v>2119</v>
      </c>
      <c r="G1054" s="59">
        <v>3.1009799999999998</v>
      </c>
      <c r="H1054">
        <v>0</v>
      </c>
      <c r="I1054">
        <v>0</v>
      </c>
      <c r="J1054" s="12">
        <v>9</v>
      </c>
      <c r="K1054" s="12">
        <v>2.3333333333333335</v>
      </c>
      <c r="L1054">
        <v>0</v>
      </c>
      <c r="M1054" s="12">
        <v>0</v>
      </c>
      <c r="N1054" s="12">
        <v>11.429268141590272</v>
      </c>
      <c r="O1054" s="12">
        <v>608.27520376958296</v>
      </c>
      <c r="P1054" s="12">
        <v>434.41230825623643</v>
      </c>
      <c r="Q1054" s="12">
        <v>367.53225265226558</v>
      </c>
      <c r="R1054" s="27">
        <v>1.3983580242991819E-5</v>
      </c>
      <c r="S1054" s="27">
        <v>0</v>
      </c>
      <c r="T1054" s="27">
        <v>0</v>
      </c>
      <c r="U1054" s="27">
        <v>8.3759118044966839E-4</v>
      </c>
      <c r="V1054" s="27">
        <v>4.8698173727807132E-4</v>
      </c>
      <c r="W1054" s="27">
        <v>0</v>
      </c>
      <c r="X1054" s="27">
        <v>0</v>
      </c>
      <c r="Y1054" s="27">
        <v>8.7399190417897455E-6</v>
      </c>
      <c r="Z1054" s="27">
        <v>2.5008511637989139E-5</v>
      </c>
      <c r="AA1054" s="27">
        <v>3.2340059354288783E-5</v>
      </c>
      <c r="AB1054" s="27">
        <v>6.7486588545854966E-5</v>
      </c>
      <c r="AC1054" s="18">
        <v>1.3383014332278673E-4</v>
      </c>
      <c r="AD1054" s="12">
        <v>1047</v>
      </c>
      <c r="AE1054" s="17">
        <v>9</v>
      </c>
      <c r="AF1054" s="18">
        <v>0.98608109546813338</v>
      </c>
      <c r="AG1054" t="str">
        <f>IF(AF1054&lt;='CAV Tier 1 Analysis'!$A$5,"Tier 1", "Tier 2")</f>
        <v>Tier 2</v>
      </c>
      <c r="AH1054" t="str">
        <f t="shared" si="34"/>
        <v>Texas - Tier 2</v>
      </c>
      <c r="AI1054" t="str">
        <f t="shared" si="35"/>
        <v>Niederwald, City Of - Tier 2</v>
      </c>
    </row>
    <row r="1055" spans="1:35" x14ac:dyDescent="0.3">
      <c r="A1055">
        <v>1048</v>
      </c>
      <c r="B1055">
        <v>6</v>
      </c>
      <c r="C1055" t="s">
        <v>23</v>
      </c>
      <c r="D1055" t="s">
        <v>4192</v>
      </c>
      <c r="E1055" t="s">
        <v>6403</v>
      </c>
      <c r="F1055" t="s">
        <v>2224</v>
      </c>
      <c r="G1055" s="59">
        <v>0.57625000000000004</v>
      </c>
      <c r="H1055">
        <v>3</v>
      </c>
      <c r="I1055">
        <v>0</v>
      </c>
      <c r="J1055" s="12">
        <v>9</v>
      </c>
      <c r="K1055" s="12">
        <v>3</v>
      </c>
      <c r="L1055">
        <v>0</v>
      </c>
      <c r="M1055" s="12">
        <v>0</v>
      </c>
      <c r="N1055" s="12">
        <v>0</v>
      </c>
      <c r="O1055" s="12">
        <v>11.342423333496393</v>
      </c>
      <c r="P1055" s="12">
        <v>0</v>
      </c>
      <c r="Q1055" s="12">
        <v>0</v>
      </c>
      <c r="R1055" s="27">
        <v>2.598545658154531E-6</v>
      </c>
      <c r="S1055" s="27">
        <v>4.7313462730396847E-6</v>
      </c>
      <c r="T1055" s="27">
        <v>0</v>
      </c>
      <c r="U1055" s="27">
        <v>8.3759118044966839E-4</v>
      </c>
      <c r="V1055" s="27">
        <v>6.2611937650037738E-4</v>
      </c>
      <c r="W1055" s="27">
        <v>0</v>
      </c>
      <c r="X1055" s="27">
        <v>0</v>
      </c>
      <c r="Y1055" s="27">
        <v>0</v>
      </c>
      <c r="Z1055" s="27">
        <v>4.6633024686995875E-7</v>
      </c>
      <c r="AA1055" s="27">
        <v>0</v>
      </c>
      <c r="AB1055" s="27">
        <v>0</v>
      </c>
      <c r="AC1055" s="18">
        <v>1.3377334355710091E-4</v>
      </c>
      <c r="AD1055" s="12">
        <v>1048</v>
      </c>
      <c r="AE1055" s="17">
        <v>9</v>
      </c>
      <c r="AF1055" s="18">
        <v>0.98621486881169051</v>
      </c>
      <c r="AG1055" t="str">
        <f>IF(AF1055&lt;='CAV Tier 1 Analysis'!$A$5,"Tier 1", "Tier 2")</f>
        <v>Tier 2</v>
      </c>
      <c r="AH1055" t="str">
        <f t="shared" si="34"/>
        <v>Texas - Tier 2</v>
      </c>
      <c r="AI1055" t="str">
        <f t="shared" si="35"/>
        <v>Blanket, Town Of - Tier 2</v>
      </c>
    </row>
    <row r="1056" spans="1:35" x14ac:dyDescent="0.3">
      <c r="A1056">
        <v>1049</v>
      </c>
      <c r="B1056">
        <v>6</v>
      </c>
      <c r="C1056" t="s">
        <v>23</v>
      </c>
      <c r="D1056" t="s">
        <v>3874</v>
      </c>
      <c r="E1056" t="s">
        <v>5973</v>
      </c>
      <c r="F1056" t="s">
        <v>2184</v>
      </c>
      <c r="G1056" s="59">
        <v>2.8776799999999998</v>
      </c>
      <c r="H1056">
        <v>5</v>
      </c>
      <c r="I1056">
        <v>0</v>
      </c>
      <c r="J1056" s="12">
        <v>2</v>
      </c>
      <c r="K1056" s="12">
        <v>6</v>
      </c>
      <c r="L1056">
        <v>0</v>
      </c>
      <c r="M1056" s="12">
        <v>0</v>
      </c>
      <c r="N1056" s="12">
        <v>0.31920750619033761</v>
      </c>
      <c r="O1056" s="12">
        <v>52.008004090421707</v>
      </c>
      <c r="P1056" s="12">
        <v>49.505651075550247</v>
      </c>
      <c r="Q1056" s="12">
        <v>0</v>
      </c>
      <c r="R1056" s="27">
        <v>1.2976629708560744E-5</v>
      </c>
      <c r="S1056" s="27">
        <v>7.8855771217328087E-6</v>
      </c>
      <c r="T1056" s="27">
        <v>0</v>
      </c>
      <c r="U1056" s="27">
        <v>1.8613137343325965E-4</v>
      </c>
      <c r="V1056" s="27">
        <v>1.2522387530007548E-3</v>
      </c>
      <c r="W1056" s="27">
        <v>0</v>
      </c>
      <c r="X1056" s="27">
        <v>0</v>
      </c>
      <c r="Y1056" s="27">
        <v>2.4409679841906039E-7</v>
      </c>
      <c r="Z1056" s="27">
        <v>2.1382472399065384E-6</v>
      </c>
      <c r="AA1056" s="27">
        <v>3.6854749824713817E-6</v>
      </c>
      <c r="AB1056" s="27">
        <v>0</v>
      </c>
      <c r="AC1056" s="18">
        <v>1.3320910475319136E-4</v>
      </c>
      <c r="AD1056" s="12">
        <v>1049</v>
      </c>
      <c r="AE1056" s="17">
        <v>9</v>
      </c>
      <c r="AF1056" s="18">
        <v>0.98634807791644374</v>
      </c>
      <c r="AG1056" t="str">
        <f>IF(AF1056&lt;='CAV Tier 1 Analysis'!$A$5,"Tier 1", "Tier 2")</f>
        <v>Tier 2</v>
      </c>
      <c r="AH1056" t="str">
        <f t="shared" si="34"/>
        <v>Texas - Tier 2</v>
      </c>
      <c r="AI1056" t="str">
        <f t="shared" si="35"/>
        <v>Van Horn, Town Of - Tier 2</v>
      </c>
    </row>
    <row r="1057" spans="1:35" x14ac:dyDescent="0.3">
      <c r="A1057">
        <v>1050</v>
      </c>
      <c r="B1057">
        <v>6</v>
      </c>
      <c r="C1057" t="s">
        <v>23</v>
      </c>
      <c r="D1057" t="s">
        <v>4486</v>
      </c>
      <c r="E1057" t="s">
        <v>6792</v>
      </c>
      <c r="F1057" t="s">
        <v>2191</v>
      </c>
      <c r="G1057" s="59">
        <v>11.74746</v>
      </c>
      <c r="H1057">
        <v>12</v>
      </c>
      <c r="I1057">
        <v>0</v>
      </c>
      <c r="J1057" s="12">
        <v>10</v>
      </c>
      <c r="K1057" s="12">
        <v>2</v>
      </c>
      <c r="L1057">
        <v>0</v>
      </c>
      <c r="M1057" s="12">
        <v>2</v>
      </c>
      <c r="N1057" s="12">
        <v>0</v>
      </c>
      <c r="O1057" s="12">
        <v>631.82025448200068</v>
      </c>
      <c r="P1057" s="12">
        <v>0</v>
      </c>
      <c r="Q1057" s="12">
        <v>0</v>
      </c>
      <c r="R1057" s="27">
        <v>5.2974075795824767E-5</v>
      </c>
      <c r="S1057" s="27">
        <v>1.8925385092158739E-5</v>
      </c>
      <c r="T1057" s="27">
        <v>0</v>
      </c>
      <c r="U1057" s="27">
        <v>9.3065686716629827E-4</v>
      </c>
      <c r="V1057" s="27">
        <v>4.1741291766691829E-4</v>
      </c>
      <c r="W1057" s="27">
        <v>0</v>
      </c>
      <c r="X1057" s="27">
        <v>1.3898235750331278E-5</v>
      </c>
      <c r="Y1057" s="27">
        <v>0</v>
      </c>
      <c r="Z1057" s="27">
        <v>2.5976538398096217E-5</v>
      </c>
      <c r="AA1057" s="27">
        <v>0</v>
      </c>
      <c r="AB1057" s="27">
        <v>0</v>
      </c>
      <c r="AC1057" s="18">
        <v>1.3271309271542067E-4</v>
      </c>
      <c r="AD1057" s="12">
        <v>1050</v>
      </c>
      <c r="AE1057" s="17">
        <v>9</v>
      </c>
      <c r="AF1057" s="18">
        <v>0.9864807910091592</v>
      </c>
      <c r="AG1057" t="str">
        <f>IF(AF1057&lt;='CAV Tier 1 Analysis'!$A$5,"Tier 1", "Tier 2")</f>
        <v>Tier 2</v>
      </c>
      <c r="AH1057" t="str">
        <f t="shared" si="34"/>
        <v>Texas - Tier 2</v>
      </c>
      <c r="AI1057" t="str">
        <f t="shared" si="35"/>
        <v>Gholson, City Of - Tier 2</v>
      </c>
    </row>
    <row r="1058" spans="1:35" x14ac:dyDescent="0.3">
      <c r="A1058">
        <v>1051</v>
      </c>
      <c r="B1058">
        <v>6</v>
      </c>
      <c r="C1058" t="s">
        <v>23</v>
      </c>
      <c r="D1058" t="s">
        <v>4131</v>
      </c>
      <c r="E1058" t="s">
        <v>6320</v>
      </c>
      <c r="F1058" t="s">
        <v>2156</v>
      </c>
      <c r="G1058" s="59">
        <v>0.73738999999999999</v>
      </c>
      <c r="H1058">
        <v>11</v>
      </c>
      <c r="I1058">
        <v>2</v>
      </c>
      <c r="J1058" s="12">
        <v>12</v>
      </c>
      <c r="K1058" s="12">
        <v>1</v>
      </c>
      <c r="L1058">
        <v>0</v>
      </c>
      <c r="M1058" s="12">
        <v>1.970409145770895</v>
      </c>
      <c r="N1058" s="12">
        <v>6.178911634070106</v>
      </c>
      <c r="O1058" s="12">
        <v>905.98176072875822</v>
      </c>
      <c r="P1058" s="12">
        <v>198.68332916465397</v>
      </c>
      <c r="Q1058" s="12">
        <v>0</v>
      </c>
      <c r="R1058" s="27">
        <v>3.3251914670135695E-6</v>
      </c>
      <c r="S1058" s="27">
        <v>1.734826966781218E-5</v>
      </c>
      <c r="T1058" s="27">
        <v>4.1837503137812737E-5</v>
      </c>
      <c r="U1058" s="27">
        <v>1.1167882405995579E-3</v>
      </c>
      <c r="V1058" s="27">
        <v>2.0870645883345915E-4</v>
      </c>
      <c r="W1058" s="27">
        <v>0</v>
      </c>
      <c r="X1058" s="27">
        <v>1.3692605416266382E-5</v>
      </c>
      <c r="Y1058" s="27">
        <v>4.7249908549815059E-6</v>
      </c>
      <c r="Z1058" s="27">
        <v>3.7248362692709233E-5</v>
      </c>
      <c r="AA1058" s="27">
        <v>1.479108794979766E-5</v>
      </c>
      <c r="AB1058" s="27">
        <v>0</v>
      </c>
      <c r="AC1058" s="18">
        <v>1.3258751914721912E-4</v>
      </c>
      <c r="AD1058" s="12">
        <v>1051</v>
      </c>
      <c r="AE1058" s="17">
        <v>9</v>
      </c>
      <c r="AF1058" s="18">
        <v>0.98661337852830644</v>
      </c>
      <c r="AG1058" t="str">
        <f>IF(AF1058&lt;='CAV Tier 1 Analysis'!$A$5,"Tier 1", "Tier 2")</f>
        <v>Tier 2</v>
      </c>
      <c r="AH1058" t="str">
        <f t="shared" si="34"/>
        <v>Texas - Tier 2</v>
      </c>
      <c r="AI1058" t="str">
        <f t="shared" si="35"/>
        <v>Westover Hills, Town  Of - Tier 2</v>
      </c>
    </row>
    <row r="1059" spans="1:35" x14ac:dyDescent="0.3">
      <c r="A1059">
        <v>1052</v>
      </c>
      <c r="B1059">
        <v>6</v>
      </c>
      <c r="C1059" t="s">
        <v>23</v>
      </c>
      <c r="D1059" t="s">
        <v>4240</v>
      </c>
      <c r="E1059" t="s">
        <v>6472</v>
      </c>
      <c r="F1059" t="s">
        <v>2004</v>
      </c>
      <c r="G1059" s="59">
        <v>1.6751200000000002</v>
      </c>
      <c r="H1059">
        <v>88</v>
      </c>
      <c r="I1059">
        <v>0</v>
      </c>
      <c r="J1059" s="12">
        <v>11</v>
      </c>
      <c r="K1059" s="12">
        <v>1</v>
      </c>
      <c r="L1059">
        <v>0</v>
      </c>
      <c r="M1059" s="12">
        <v>4</v>
      </c>
      <c r="N1059" s="12">
        <v>0</v>
      </c>
      <c r="O1059" s="12">
        <v>597.52914196053746</v>
      </c>
      <c r="P1059" s="12">
        <v>350.00421725435251</v>
      </c>
      <c r="Q1059" s="12">
        <v>0</v>
      </c>
      <c r="R1059" s="27">
        <v>7.5537974887424174E-6</v>
      </c>
      <c r="S1059" s="27">
        <v>1.3878615734249744E-4</v>
      </c>
      <c r="T1059" s="27">
        <v>0</v>
      </c>
      <c r="U1059" s="27">
        <v>1.0237225538829282E-3</v>
      </c>
      <c r="V1059" s="27">
        <v>2.0870645883345915E-4</v>
      </c>
      <c r="W1059" s="27">
        <v>0</v>
      </c>
      <c r="X1059" s="27">
        <v>2.7796471500662555E-5</v>
      </c>
      <c r="Y1059" s="27">
        <v>0</v>
      </c>
      <c r="Z1059" s="27">
        <v>2.4566700085999807E-5</v>
      </c>
      <c r="AA1059" s="27">
        <v>2.6056253345337042E-5</v>
      </c>
      <c r="AB1059" s="27">
        <v>0</v>
      </c>
      <c r="AC1059" s="18">
        <v>1.3247167204360241E-4</v>
      </c>
      <c r="AD1059" s="12">
        <v>1052</v>
      </c>
      <c r="AE1059" s="17">
        <v>9</v>
      </c>
      <c r="AF1059" s="18">
        <v>0.98674585020034999</v>
      </c>
      <c r="AG1059" t="str">
        <f>IF(AF1059&lt;='CAV Tier 1 Analysis'!$A$5,"Tier 1", "Tier 2")</f>
        <v>Tier 2</v>
      </c>
      <c r="AH1059" t="str">
        <f t="shared" si="34"/>
        <v>Texas - Tier 2</v>
      </c>
      <c r="AI1059" t="str">
        <f t="shared" si="35"/>
        <v>Needville, City Of - Tier 2</v>
      </c>
    </row>
    <row r="1060" spans="1:35" x14ac:dyDescent="0.3">
      <c r="A1060">
        <v>1053</v>
      </c>
      <c r="B1060">
        <v>6</v>
      </c>
      <c r="C1060" t="s">
        <v>23</v>
      </c>
      <c r="D1060" t="s">
        <v>3977</v>
      </c>
      <c r="E1060" t="s">
        <v>6109</v>
      </c>
      <c r="F1060" t="s">
        <v>2087</v>
      </c>
      <c r="G1060" s="59">
        <v>2.8811300000000006</v>
      </c>
      <c r="H1060">
        <v>38</v>
      </c>
      <c r="I1060">
        <v>0</v>
      </c>
      <c r="J1060" s="12">
        <v>11</v>
      </c>
      <c r="K1060" s="12">
        <v>1</v>
      </c>
      <c r="L1060">
        <v>0</v>
      </c>
      <c r="M1060" s="12">
        <v>1.8533422650140738</v>
      </c>
      <c r="N1060" s="12">
        <v>45.560081177728129</v>
      </c>
      <c r="O1060" s="12">
        <v>1222.261505843544</v>
      </c>
      <c r="P1060" s="12">
        <v>706.64719027543583</v>
      </c>
      <c r="Q1060" s="12">
        <v>0</v>
      </c>
      <c r="R1060" s="27">
        <v>1.299218716195881E-5</v>
      </c>
      <c r="S1060" s="27">
        <v>5.9930386125169345E-5</v>
      </c>
      <c r="T1060" s="27">
        <v>0</v>
      </c>
      <c r="U1060" s="27">
        <v>1.0237225538829282E-3</v>
      </c>
      <c r="V1060" s="27">
        <v>2.0870645883345915E-4</v>
      </c>
      <c r="W1060" s="27">
        <v>0</v>
      </c>
      <c r="X1060" s="27">
        <v>1.2879093862609273E-5</v>
      </c>
      <c r="Y1060" s="27">
        <v>3.4839625433383885E-5</v>
      </c>
      <c r="Z1060" s="27">
        <v>5.0251828291085944E-5</v>
      </c>
      <c r="AA1060" s="27">
        <v>5.26067324560455E-5</v>
      </c>
      <c r="AB1060" s="27">
        <v>0</v>
      </c>
      <c r="AC1060" s="18">
        <v>1.3235716964060364E-4</v>
      </c>
      <c r="AD1060" s="12">
        <v>1053</v>
      </c>
      <c r="AE1060" s="17">
        <v>9</v>
      </c>
      <c r="AF1060" s="18">
        <v>0.98687820736999055</v>
      </c>
      <c r="AG1060" t="str">
        <f>IF(AF1060&lt;='CAV Tier 1 Analysis'!$A$5,"Tier 1", "Tier 2")</f>
        <v>Tier 2</v>
      </c>
      <c r="AH1060" t="str">
        <f t="shared" si="34"/>
        <v>Texas - Tier 2</v>
      </c>
      <c r="AI1060" t="str">
        <f t="shared" si="35"/>
        <v>La Joya, City Of - Tier 2</v>
      </c>
    </row>
    <row r="1061" spans="1:35" x14ac:dyDescent="0.3">
      <c r="A1061">
        <v>1054</v>
      </c>
      <c r="B1061">
        <v>6</v>
      </c>
      <c r="C1061" t="s">
        <v>23</v>
      </c>
      <c r="D1061" t="s">
        <v>4221</v>
      </c>
      <c r="E1061" t="s">
        <v>6446</v>
      </c>
      <c r="F1061" t="s">
        <v>1890</v>
      </c>
      <c r="G1061" s="59">
        <v>2.9904299999999999</v>
      </c>
      <c r="H1061">
        <v>5</v>
      </c>
      <c r="I1061">
        <v>0</v>
      </c>
      <c r="J1061" s="12">
        <v>9</v>
      </c>
      <c r="K1061" s="12">
        <v>1</v>
      </c>
      <c r="L1061">
        <v>0</v>
      </c>
      <c r="M1061" s="12">
        <v>1</v>
      </c>
      <c r="N1061" s="12">
        <v>0</v>
      </c>
      <c r="O1061" s="12">
        <v>2652.6815456658328</v>
      </c>
      <c r="P1061" s="12">
        <v>2205.6424028405313</v>
      </c>
      <c r="Q1061" s="12">
        <v>578.41881248486561</v>
      </c>
      <c r="R1061" s="27">
        <v>1.3485065323236534E-5</v>
      </c>
      <c r="S1061" s="27">
        <v>7.8855771217328087E-6</v>
      </c>
      <c r="T1061" s="27">
        <v>0</v>
      </c>
      <c r="U1061" s="27">
        <v>8.3759118044966839E-4</v>
      </c>
      <c r="V1061" s="27">
        <v>2.0870645883345915E-4</v>
      </c>
      <c r="W1061" s="27">
        <v>0</v>
      </c>
      <c r="X1061" s="27">
        <v>6.9491178751656388E-6</v>
      </c>
      <c r="Y1061" s="27">
        <v>0</v>
      </c>
      <c r="Z1061" s="27">
        <v>1.0906184716316777E-4</v>
      </c>
      <c r="AA1061" s="27">
        <v>1.6420024218127087E-4</v>
      </c>
      <c r="AB1061" s="27">
        <v>1.0620976016023539E-4</v>
      </c>
      <c r="AC1061" s="18">
        <v>1.3218993173708514E-4</v>
      </c>
      <c r="AD1061" s="12">
        <v>1054</v>
      </c>
      <c r="AE1061" s="17">
        <v>9</v>
      </c>
      <c r="AF1061" s="18">
        <v>0.98701039730172768</v>
      </c>
      <c r="AG1061" t="str">
        <f>IF(AF1061&lt;='CAV Tier 1 Analysis'!$A$5,"Tier 1", "Tier 2")</f>
        <v>Tier 2</v>
      </c>
      <c r="AH1061" t="str">
        <f t="shared" si="34"/>
        <v>Texas - Tier 2</v>
      </c>
      <c r="AI1061" t="str">
        <f t="shared" si="35"/>
        <v>Pilot Point, City Of - Tier 2</v>
      </c>
    </row>
    <row r="1062" spans="1:35" x14ac:dyDescent="0.3">
      <c r="A1062">
        <v>1055</v>
      </c>
      <c r="B1062">
        <v>6</v>
      </c>
      <c r="C1062" t="s">
        <v>23</v>
      </c>
      <c r="D1062" t="s">
        <v>4548</v>
      </c>
      <c r="E1062" t="s">
        <v>6864</v>
      </c>
      <c r="F1062" t="s">
        <v>2053</v>
      </c>
      <c r="G1062" s="59">
        <v>8.3599899999999998</v>
      </c>
      <c r="H1062">
        <v>19</v>
      </c>
      <c r="I1062">
        <v>0</v>
      </c>
      <c r="J1062" s="12">
        <v>11</v>
      </c>
      <c r="K1062" s="12">
        <v>1</v>
      </c>
      <c r="L1062">
        <v>0</v>
      </c>
      <c r="M1062" s="12">
        <v>0.86043643592875119</v>
      </c>
      <c r="N1062" s="12">
        <v>21.113890074229587</v>
      </c>
      <c r="O1062" s="12">
        <v>405.61193523472554</v>
      </c>
      <c r="P1062" s="12">
        <v>0</v>
      </c>
      <c r="Q1062" s="12">
        <v>612.87475193153955</v>
      </c>
      <c r="R1062" s="27">
        <v>3.7698595603844331E-5</v>
      </c>
      <c r="S1062" s="27">
        <v>2.9965193062584672E-5</v>
      </c>
      <c r="T1062" s="27">
        <v>0</v>
      </c>
      <c r="U1062" s="27">
        <v>1.0237225538829282E-3</v>
      </c>
      <c r="V1062" s="27">
        <v>2.0870645883345915E-4</v>
      </c>
      <c r="W1062" s="27">
        <v>0</v>
      </c>
      <c r="X1062" s="27">
        <v>5.9792742173562981E-6</v>
      </c>
      <c r="Y1062" s="27">
        <v>1.61457135855016E-5</v>
      </c>
      <c r="Z1062" s="27">
        <v>1.6676252360711752E-5</v>
      </c>
      <c r="AA1062" s="27">
        <v>0</v>
      </c>
      <c r="AB1062" s="27">
        <v>1.1253658941567663E-4</v>
      </c>
      <c r="AC1062" s="18">
        <v>1.3194823917836933E-4</v>
      </c>
      <c r="AD1062" s="12">
        <v>1055</v>
      </c>
      <c r="AE1062" s="17">
        <v>10</v>
      </c>
      <c r="AF1062" s="18">
        <v>0.98714234554090607</v>
      </c>
      <c r="AG1062" t="str">
        <f>IF(AF1062&lt;='CAV Tier 1 Analysis'!$A$5,"Tier 1", "Tier 2")</f>
        <v>Tier 2</v>
      </c>
      <c r="AH1062" t="str">
        <f t="shared" si="34"/>
        <v>Texas - Tier 2</v>
      </c>
      <c r="AI1062" t="str">
        <f t="shared" si="35"/>
        <v>Thompsons, Town Of - Tier 2</v>
      </c>
    </row>
    <row r="1063" spans="1:35" x14ac:dyDescent="0.3">
      <c r="A1063">
        <v>1056</v>
      </c>
      <c r="B1063">
        <v>6</v>
      </c>
      <c r="C1063" t="s">
        <v>23</v>
      </c>
      <c r="D1063" t="s">
        <v>4389</v>
      </c>
      <c r="E1063" t="s">
        <v>6665</v>
      </c>
      <c r="F1063" t="s">
        <v>2009</v>
      </c>
      <c r="G1063" s="59">
        <v>2.29996</v>
      </c>
      <c r="H1063">
        <v>20</v>
      </c>
      <c r="I1063">
        <v>2</v>
      </c>
      <c r="J1063" s="12">
        <v>9</v>
      </c>
      <c r="K1063" s="12">
        <v>2</v>
      </c>
      <c r="L1063">
        <v>0</v>
      </c>
      <c r="M1063" s="12">
        <v>15</v>
      </c>
      <c r="N1063" s="12">
        <v>0</v>
      </c>
      <c r="O1063" s="12">
        <v>26.363342043867167</v>
      </c>
      <c r="P1063" s="12">
        <v>0</v>
      </c>
      <c r="Q1063" s="12">
        <v>4.0519863334303885</v>
      </c>
      <c r="R1063" s="27">
        <v>1.0371455222436606E-5</v>
      </c>
      <c r="S1063" s="27">
        <v>3.1542308486931235E-5</v>
      </c>
      <c r="T1063" s="27">
        <v>4.1837503137812737E-5</v>
      </c>
      <c r="U1063" s="27">
        <v>8.3759118044966839E-4</v>
      </c>
      <c r="V1063" s="27">
        <v>4.1741291766691829E-4</v>
      </c>
      <c r="W1063" s="27">
        <v>0</v>
      </c>
      <c r="X1063" s="27">
        <v>1.0423676812748457E-4</v>
      </c>
      <c r="Y1063" s="27">
        <v>0</v>
      </c>
      <c r="Z1063" s="27">
        <v>1.0838974566684602E-6</v>
      </c>
      <c r="AA1063" s="27">
        <v>0</v>
      </c>
      <c r="AB1063" s="27">
        <v>7.4402921785579645E-7</v>
      </c>
      <c r="AC1063" s="18">
        <v>1.3134727816052508E-4</v>
      </c>
      <c r="AD1063" s="12">
        <v>1056</v>
      </c>
      <c r="AE1063" s="17">
        <v>10</v>
      </c>
      <c r="AF1063" s="18">
        <v>0.98727369281906663</v>
      </c>
      <c r="AG1063" t="str">
        <f>IF(AF1063&lt;='CAV Tier 1 Analysis'!$A$5,"Tier 1", "Tier 2")</f>
        <v>Tier 2</v>
      </c>
      <c r="AH1063" t="str">
        <f t="shared" si="34"/>
        <v>Texas - Tier 2</v>
      </c>
      <c r="AI1063" t="str">
        <f t="shared" si="35"/>
        <v>Buffalo Gap, Township Of - Tier 2</v>
      </c>
    </row>
    <row r="1064" spans="1:35" x14ac:dyDescent="0.3">
      <c r="A1064">
        <v>1057</v>
      </c>
      <c r="B1064">
        <v>6</v>
      </c>
      <c r="C1064" t="s">
        <v>23</v>
      </c>
      <c r="D1064" t="s">
        <v>3332</v>
      </c>
      <c r="E1064" t="s">
        <v>6147</v>
      </c>
      <c r="F1064" t="s">
        <v>2083</v>
      </c>
      <c r="G1064" s="59">
        <v>3.8510499999999999</v>
      </c>
      <c r="H1064">
        <v>2</v>
      </c>
      <c r="I1064">
        <v>0</v>
      </c>
      <c r="J1064" s="12">
        <v>8</v>
      </c>
      <c r="K1064" s="12">
        <v>2</v>
      </c>
      <c r="L1064">
        <v>0</v>
      </c>
      <c r="M1064" s="12">
        <v>0</v>
      </c>
      <c r="N1064" s="12">
        <v>0</v>
      </c>
      <c r="O1064" s="12">
        <v>2297.3619744923762</v>
      </c>
      <c r="P1064" s="12">
        <v>1942.4469685798433</v>
      </c>
      <c r="Q1064" s="12">
        <v>70.536778205731025</v>
      </c>
      <c r="R1064" s="27">
        <v>1.7365950988001743E-5</v>
      </c>
      <c r="S1064" s="27">
        <v>3.1542308486931231E-6</v>
      </c>
      <c r="T1064" s="27">
        <v>0</v>
      </c>
      <c r="U1064" s="27">
        <v>7.4452549373303862E-4</v>
      </c>
      <c r="V1064" s="27">
        <v>4.1741291766691829E-4</v>
      </c>
      <c r="W1064" s="27">
        <v>0</v>
      </c>
      <c r="X1064" s="27">
        <v>0</v>
      </c>
      <c r="Y1064" s="27">
        <v>0</v>
      </c>
      <c r="Z1064" s="27">
        <v>9.4453305542814708E-5</v>
      </c>
      <c r="AA1064" s="27">
        <v>1.4460651565925936E-4</v>
      </c>
      <c r="AB1064" s="27">
        <v>1.2952023921079558E-5</v>
      </c>
      <c r="AC1064" s="18">
        <v>1.3040640348725507E-4</v>
      </c>
      <c r="AD1064" s="12">
        <v>1057</v>
      </c>
      <c r="AE1064" s="17">
        <v>10</v>
      </c>
      <c r="AF1064" s="18">
        <v>0.9874040992225539</v>
      </c>
      <c r="AG1064" t="str">
        <f>IF(AF1064&lt;='CAV Tier 1 Analysis'!$A$5,"Tier 1", "Tier 2")</f>
        <v>Tier 2</v>
      </c>
      <c r="AH1064" t="str">
        <f t="shared" si="34"/>
        <v>Texas - Tier 2</v>
      </c>
      <c r="AI1064" t="str">
        <f t="shared" si="35"/>
        <v>Alvarado, City Of - Tier 2</v>
      </c>
    </row>
    <row r="1065" spans="1:35" x14ac:dyDescent="0.3">
      <c r="A1065">
        <v>1058</v>
      </c>
      <c r="B1065">
        <v>6</v>
      </c>
      <c r="C1065" t="s">
        <v>23</v>
      </c>
      <c r="D1065" t="s">
        <v>3892</v>
      </c>
      <c r="E1065" t="s">
        <v>5997</v>
      </c>
      <c r="F1065" t="s">
        <v>2174</v>
      </c>
      <c r="G1065" s="59">
        <v>6.4858700000000002</v>
      </c>
      <c r="H1065">
        <v>2</v>
      </c>
      <c r="I1065">
        <v>0</v>
      </c>
      <c r="J1065" s="12">
        <v>11</v>
      </c>
      <c r="K1065" s="12">
        <v>1</v>
      </c>
      <c r="L1065">
        <v>0</v>
      </c>
      <c r="M1065" s="12">
        <v>0.87045839648343248</v>
      </c>
      <c r="N1065" s="12">
        <v>94.531932708804575</v>
      </c>
      <c r="O1065" s="12">
        <v>2136.1724113995206</v>
      </c>
      <c r="P1065" s="12">
        <v>0</v>
      </c>
      <c r="Q1065" s="12">
        <v>11.061361924087578</v>
      </c>
      <c r="R1065" s="27">
        <v>2.9247426165474579E-5</v>
      </c>
      <c r="S1065" s="27">
        <v>3.1542308486931231E-6</v>
      </c>
      <c r="T1065" s="27">
        <v>0</v>
      </c>
      <c r="U1065" s="27">
        <v>1.0237225538829282E-3</v>
      </c>
      <c r="V1065" s="27">
        <v>2.0870645883345915E-4</v>
      </c>
      <c r="W1065" s="27">
        <v>0</v>
      </c>
      <c r="X1065" s="27">
        <v>6.0489180025910389E-6</v>
      </c>
      <c r="Y1065" s="27">
        <v>7.2288219027111738E-5</v>
      </c>
      <c r="Z1065" s="27">
        <v>8.782618834397347E-5</v>
      </c>
      <c r="AA1065" s="27">
        <v>0</v>
      </c>
      <c r="AB1065" s="27">
        <v>2.0310967963782139E-6</v>
      </c>
      <c r="AC1065" s="18">
        <v>1.3027500835460087E-4</v>
      </c>
      <c r="AD1065" s="12">
        <v>1058</v>
      </c>
      <c r="AE1065" s="17">
        <v>10</v>
      </c>
      <c r="AF1065" s="18">
        <v>0.98753437423090851</v>
      </c>
      <c r="AG1065" t="str">
        <f>IF(AF1065&lt;='CAV Tier 1 Analysis'!$A$5,"Tier 1", "Tier 2")</f>
        <v>Tier 2</v>
      </c>
      <c r="AH1065" t="str">
        <f t="shared" si="34"/>
        <v>Texas - Tier 2</v>
      </c>
      <c r="AI1065" t="str">
        <f t="shared" si="35"/>
        <v>Wilmer, City Of - Tier 2</v>
      </c>
    </row>
    <row r="1066" spans="1:35" x14ac:dyDescent="0.3">
      <c r="A1066">
        <v>1059</v>
      </c>
      <c r="B1066">
        <v>6</v>
      </c>
      <c r="C1066" t="s">
        <v>23</v>
      </c>
      <c r="D1066" t="s">
        <v>4404</v>
      </c>
      <c r="E1066" t="s">
        <v>6682</v>
      </c>
      <c r="F1066" t="s">
        <v>2220</v>
      </c>
      <c r="G1066" s="59">
        <v>1.91452</v>
      </c>
      <c r="H1066">
        <v>0</v>
      </c>
      <c r="I1066">
        <v>0</v>
      </c>
      <c r="J1066" s="12">
        <v>4</v>
      </c>
      <c r="K1066" s="12">
        <v>5</v>
      </c>
      <c r="L1066">
        <v>0</v>
      </c>
      <c r="M1066" s="12">
        <v>0</v>
      </c>
      <c r="N1066" s="12">
        <v>0</v>
      </c>
      <c r="O1066" s="12">
        <v>62.916644183983678</v>
      </c>
      <c r="P1066" s="12">
        <v>0</v>
      </c>
      <c r="Q1066" s="12">
        <v>1.6450984491644078</v>
      </c>
      <c r="R1066" s="27">
        <v>8.6333494723644468E-6</v>
      </c>
      <c r="S1066" s="27">
        <v>0</v>
      </c>
      <c r="T1066" s="27">
        <v>0</v>
      </c>
      <c r="U1066" s="27">
        <v>3.7226274686651931E-4</v>
      </c>
      <c r="V1066" s="27">
        <v>1.0435322941672958E-3</v>
      </c>
      <c r="W1066" s="27">
        <v>0</v>
      </c>
      <c r="X1066" s="27">
        <v>0</v>
      </c>
      <c r="Y1066" s="27">
        <v>0</v>
      </c>
      <c r="Z1066" s="27">
        <v>2.5867430047245637E-6</v>
      </c>
      <c r="AA1066" s="27">
        <v>0</v>
      </c>
      <c r="AB1066" s="27">
        <v>3.0207439307707275E-7</v>
      </c>
      <c r="AC1066" s="18">
        <v>1.2975610980945284E-4</v>
      </c>
      <c r="AD1066" s="12">
        <v>1059</v>
      </c>
      <c r="AE1066" s="17">
        <v>10</v>
      </c>
      <c r="AF1066" s="18">
        <v>0.98766413034071798</v>
      </c>
      <c r="AG1066" t="str">
        <f>IF(AF1066&lt;='CAV Tier 1 Analysis'!$A$5,"Tier 1", "Tier 2")</f>
        <v>Tier 2</v>
      </c>
      <c r="AH1066" t="str">
        <f t="shared" si="34"/>
        <v>Texas - Tier 2</v>
      </c>
      <c r="AI1066" t="str">
        <f t="shared" si="35"/>
        <v>Yantis, City Of - Tier 2</v>
      </c>
    </row>
    <row r="1067" spans="1:35" x14ac:dyDescent="0.3">
      <c r="A1067">
        <v>1060</v>
      </c>
      <c r="B1067">
        <v>6</v>
      </c>
      <c r="C1067" t="s">
        <v>23</v>
      </c>
      <c r="D1067" t="s">
        <v>2930</v>
      </c>
      <c r="E1067" t="s">
        <v>6426</v>
      </c>
      <c r="F1067" t="s">
        <v>1783</v>
      </c>
      <c r="G1067" s="59">
        <v>4.4160199999999996</v>
      </c>
      <c r="H1067">
        <v>14</v>
      </c>
      <c r="I1067">
        <v>0</v>
      </c>
      <c r="J1067" s="12">
        <v>8</v>
      </c>
      <c r="K1067" s="12">
        <v>1</v>
      </c>
      <c r="L1067">
        <v>0</v>
      </c>
      <c r="M1067" s="12">
        <v>1.0000000000000002</v>
      </c>
      <c r="N1067" s="12">
        <v>0</v>
      </c>
      <c r="O1067" s="12">
        <v>2664.2359882208812</v>
      </c>
      <c r="P1067" s="12">
        <v>1943.6268106616571</v>
      </c>
      <c r="Q1067" s="12">
        <v>915.39387221124389</v>
      </c>
      <c r="R1067" s="27">
        <v>1.9913630537654784E-5</v>
      </c>
      <c r="S1067" s="27">
        <v>2.2079615940851864E-5</v>
      </c>
      <c r="T1067" s="27">
        <v>0</v>
      </c>
      <c r="U1067" s="27">
        <v>7.4452549373303862E-4</v>
      </c>
      <c r="V1067" s="27">
        <v>2.0870645883345915E-4</v>
      </c>
      <c r="W1067" s="27">
        <v>0</v>
      </c>
      <c r="X1067" s="27">
        <v>6.9491178751656397E-6</v>
      </c>
      <c r="Y1067" s="27">
        <v>0</v>
      </c>
      <c r="Z1067" s="27">
        <v>1.0953689432819715E-4</v>
      </c>
      <c r="AA1067" s="27">
        <v>1.4469434964146789E-4</v>
      </c>
      <c r="AB1067" s="27">
        <v>1.6808541064222257E-4</v>
      </c>
      <c r="AC1067" s="18">
        <v>1.2949917923018705E-4</v>
      </c>
      <c r="AD1067" s="12">
        <v>1060</v>
      </c>
      <c r="AE1067" s="17">
        <v>10</v>
      </c>
      <c r="AF1067" s="18">
        <v>0.9877936295199482</v>
      </c>
      <c r="AG1067" t="str">
        <f>IF(AF1067&lt;='CAV Tier 1 Analysis'!$A$5,"Tier 1", "Tier 2")</f>
        <v>Tier 2</v>
      </c>
      <c r="AH1067" t="str">
        <f t="shared" si="34"/>
        <v>Texas - Tier 2</v>
      </c>
      <c r="AI1067" t="str">
        <f t="shared" si="35"/>
        <v>Princeton, City Of - Tier 2</v>
      </c>
    </row>
    <row r="1068" spans="1:35" x14ac:dyDescent="0.3">
      <c r="A1068">
        <v>1061</v>
      </c>
      <c r="B1068">
        <v>6</v>
      </c>
      <c r="C1068" t="s">
        <v>23</v>
      </c>
      <c r="D1068" t="s">
        <v>4166</v>
      </c>
      <c r="E1068" t="s">
        <v>6366</v>
      </c>
      <c r="F1068" t="s">
        <v>2108</v>
      </c>
      <c r="G1068" s="59">
        <v>1.6159600000000001</v>
      </c>
      <c r="H1068">
        <v>13</v>
      </c>
      <c r="I1068">
        <v>2</v>
      </c>
      <c r="J1068" s="12">
        <v>5</v>
      </c>
      <c r="K1068" s="12">
        <v>4</v>
      </c>
      <c r="L1068">
        <v>0</v>
      </c>
      <c r="M1068" s="12">
        <v>4.2449070521547565</v>
      </c>
      <c r="N1068" s="12">
        <v>5.8162682220056805</v>
      </c>
      <c r="O1068" s="12">
        <v>115.84179539300516</v>
      </c>
      <c r="P1068" s="12">
        <v>82.339489740713645</v>
      </c>
      <c r="Q1068" s="12">
        <v>21.863474386313214</v>
      </c>
      <c r="R1068" s="27">
        <v>7.2870209835165218E-6</v>
      </c>
      <c r="S1068" s="27">
        <v>2.0502500516505301E-5</v>
      </c>
      <c r="T1068" s="27">
        <v>4.1837503137812737E-5</v>
      </c>
      <c r="U1068" s="27">
        <v>4.6532843358314913E-4</v>
      </c>
      <c r="V1068" s="27">
        <v>8.3482583533383658E-4</v>
      </c>
      <c r="W1068" s="27">
        <v>0</v>
      </c>
      <c r="X1068" s="27">
        <v>2.9498359474545296E-5</v>
      </c>
      <c r="Y1068" s="27">
        <v>4.4476787801209998E-6</v>
      </c>
      <c r="Z1068" s="27">
        <v>4.7626976577347592E-6</v>
      </c>
      <c r="AA1068" s="27">
        <v>6.1298078687168587E-6</v>
      </c>
      <c r="AB1068" s="27">
        <v>4.0145899834482552E-6</v>
      </c>
      <c r="AC1068" s="18">
        <v>1.2896676611994423E-4</v>
      </c>
      <c r="AD1068" s="12">
        <v>1061</v>
      </c>
      <c r="AE1068" s="17">
        <v>10</v>
      </c>
      <c r="AF1068" s="18">
        <v>0.98792259628606816</v>
      </c>
      <c r="AG1068" t="str">
        <f>IF(AF1068&lt;='CAV Tier 1 Analysis'!$A$5,"Tier 1", "Tier 2")</f>
        <v>Tier 2</v>
      </c>
      <c r="AH1068" t="str">
        <f t="shared" si="34"/>
        <v>Texas - Tier 2</v>
      </c>
      <c r="AI1068" t="str">
        <f t="shared" si="35"/>
        <v>Stockdale, City Of - Tier 2</v>
      </c>
    </row>
    <row r="1069" spans="1:35" x14ac:dyDescent="0.3">
      <c r="A1069">
        <v>1062</v>
      </c>
      <c r="B1069">
        <v>6</v>
      </c>
      <c r="C1069" t="s">
        <v>23</v>
      </c>
      <c r="D1069" t="s">
        <v>4351</v>
      </c>
      <c r="E1069" t="s">
        <v>6614</v>
      </c>
      <c r="F1069" t="s">
        <v>1729</v>
      </c>
      <c r="G1069" s="59">
        <v>1.02939</v>
      </c>
      <c r="H1069">
        <v>5</v>
      </c>
      <c r="I1069">
        <v>0</v>
      </c>
      <c r="J1069" s="12">
        <v>8</v>
      </c>
      <c r="K1069" s="12">
        <v>1</v>
      </c>
      <c r="L1069">
        <v>0</v>
      </c>
      <c r="M1069" s="12">
        <v>0.88670960471735683</v>
      </c>
      <c r="N1069" s="12">
        <v>56.311075064810922</v>
      </c>
      <c r="O1069" s="12">
        <v>1490.7049705273218</v>
      </c>
      <c r="P1069" s="12">
        <v>1421.2584682236484</v>
      </c>
      <c r="Q1069" s="12">
        <v>1272.8911929555227</v>
      </c>
      <c r="R1069" s="27">
        <v>4.6419382473712663E-6</v>
      </c>
      <c r="S1069" s="27">
        <v>7.8855771217328087E-6</v>
      </c>
      <c r="T1069" s="27">
        <v>0</v>
      </c>
      <c r="U1069" s="27">
        <v>7.4452549373303862E-4</v>
      </c>
      <c r="V1069" s="27">
        <v>2.0870645883345915E-4</v>
      </c>
      <c r="W1069" s="27">
        <v>0</v>
      </c>
      <c r="X1069" s="27">
        <v>6.1618495642224417E-6</v>
      </c>
      <c r="Y1069" s="27">
        <v>4.3060870663422392E-5</v>
      </c>
      <c r="Z1069" s="27">
        <v>6.1288562106770852E-5</v>
      </c>
      <c r="AA1069" s="27">
        <v>1.0580635572836234E-4</v>
      </c>
      <c r="AB1069" s="27">
        <v>2.3372937635464497E-4</v>
      </c>
      <c r="AC1069" s="18">
        <v>1.2870968021391134E-4</v>
      </c>
      <c r="AD1069" s="12">
        <v>1062</v>
      </c>
      <c r="AE1069" s="17">
        <v>10</v>
      </c>
      <c r="AF1069" s="18">
        <v>0.9880513059662821</v>
      </c>
      <c r="AG1069" t="str">
        <f>IF(AF1069&lt;='CAV Tier 1 Analysis'!$A$5,"Tier 1", "Tier 2")</f>
        <v>Tier 2</v>
      </c>
      <c r="AH1069" t="str">
        <f t="shared" si="34"/>
        <v>Texas - Tier 2</v>
      </c>
      <c r="AI1069" t="str">
        <f t="shared" si="35"/>
        <v>Hutto, Town Of - Tier 2</v>
      </c>
    </row>
    <row r="1070" spans="1:35" x14ac:dyDescent="0.3">
      <c r="A1070">
        <v>1063</v>
      </c>
      <c r="B1070">
        <v>6</v>
      </c>
      <c r="C1070" t="s">
        <v>23</v>
      </c>
      <c r="D1070" t="s">
        <v>3802</v>
      </c>
      <c r="E1070" t="s">
        <v>5876</v>
      </c>
      <c r="F1070" t="s">
        <v>1840</v>
      </c>
      <c r="G1070" s="59">
        <v>1.7515900000000002</v>
      </c>
      <c r="H1070">
        <v>36</v>
      </c>
      <c r="I1070">
        <v>0</v>
      </c>
      <c r="J1070" s="12">
        <v>9</v>
      </c>
      <c r="K1070" s="12">
        <v>1</v>
      </c>
      <c r="L1070">
        <v>1</v>
      </c>
      <c r="M1070" s="12">
        <v>15.26987479946791</v>
      </c>
      <c r="N1070" s="12">
        <v>28.839521247292716</v>
      </c>
      <c r="O1070" s="12">
        <v>1724.7734916649247</v>
      </c>
      <c r="P1070" s="12">
        <v>345.43696000338628</v>
      </c>
      <c r="Q1070" s="12">
        <v>204.3686128909942</v>
      </c>
      <c r="R1070" s="27">
        <v>7.8986318253655436E-6</v>
      </c>
      <c r="S1070" s="27">
        <v>5.677615527647622E-5</v>
      </c>
      <c r="T1070" s="27">
        <v>0</v>
      </c>
      <c r="U1070" s="27">
        <v>8.3759118044966839E-4</v>
      </c>
      <c r="V1070" s="27">
        <v>2.0870645883345915E-4</v>
      </c>
      <c r="W1070" s="27">
        <v>3.8355323718932189E-5</v>
      </c>
      <c r="X1070" s="27">
        <v>1.0611215992052378E-4</v>
      </c>
      <c r="Y1070" s="27">
        <v>2.205347514668096E-5</v>
      </c>
      <c r="Z1070" s="27">
        <v>7.0912010997470758E-5</v>
      </c>
      <c r="AA1070" s="27">
        <v>2.5716241407886525E-5</v>
      </c>
      <c r="AB1070" s="27">
        <v>3.7526340587341153E-5</v>
      </c>
      <c r="AC1070" s="18">
        <v>1.2833163437852768E-4</v>
      </c>
      <c r="AD1070" s="12">
        <v>1063</v>
      </c>
      <c r="AE1070" s="17">
        <v>10</v>
      </c>
      <c r="AF1070" s="18">
        <v>0.98817963760066063</v>
      </c>
      <c r="AG1070" t="str">
        <f>IF(AF1070&lt;='CAV Tier 1 Analysis'!$A$5,"Tier 1", "Tier 2")</f>
        <v>Tier 2</v>
      </c>
      <c r="AH1070" t="str">
        <f t="shared" si="34"/>
        <v>Texas - Tier 2</v>
      </c>
      <c r="AI1070" t="str">
        <f t="shared" si="35"/>
        <v>Shavano Park, City Of - Tier 2</v>
      </c>
    </row>
    <row r="1071" spans="1:35" x14ac:dyDescent="0.3">
      <c r="A1071">
        <v>1064</v>
      </c>
      <c r="B1071">
        <v>6</v>
      </c>
      <c r="C1071" t="s">
        <v>23</v>
      </c>
      <c r="D1071" t="s">
        <v>4285</v>
      </c>
      <c r="E1071" t="s">
        <v>6534</v>
      </c>
      <c r="F1071" t="s">
        <v>2233</v>
      </c>
      <c r="G1071" s="59">
        <v>3.2128899999999998</v>
      </c>
      <c r="H1071">
        <v>4</v>
      </c>
      <c r="I1071">
        <v>0</v>
      </c>
      <c r="J1071" s="12">
        <v>10</v>
      </c>
      <c r="K1071" s="12">
        <v>2</v>
      </c>
      <c r="L1071">
        <v>0</v>
      </c>
      <c r="M1071" s="12">
        <v>0</v>
      </c>
      <c r="N1071" s="12">
        <v>6.9861927650855069</v>
      </c>
      <c r="O1071" s="12">
        <v>332.1444528492184</v>
      </c>
      <c r="P1071" s="12">
        <v>0</v>
      </c>
      <c r="Q1071" s="12">
        <v>41.530874777379836</v>
      </c>
      <c r="R1071" s="27">
        <v>1.4488227955970688E-5</v>
      </c>
      <c r="S1071" s="27">
        <v>6.3084616973862463E-6</v>
      </c>
      <c r="T1071" s="27">
        <v>0</v>
      </c>
      <c r="U1071" s="27">
        <v>9.3065686716629827E-4</v>
      </c>
      <c r="V1071" s="27">
        <v>4.1741291766691829E-4</v>
      </c>
      <c r="W1071" s="27">
        <v>0</v>
      </c>
      <c r="X1071" s="27">
        <v>0</v>
      </c>
      <c r="Y1071" s="27">
        <v>5.3423157476720844E-6</v>
      </c>
      <c r="Z1071" s="27">
        <v>1.3655724190459889E-5</v>
      </c>
      <c r="AA1071" s="27">
        <v>0</v>
      </c>
      <c r="AB1071" s="27">
        <v>7.6259349698549013E-6</v>
      </c>
      <c r="AC1071" s="18">
        <v>1.2686276812677824E-4</v>
      </c>
      <c r="AD1071" s="12">
        <v>1064</v>
      </c>
      <c r="AE1071" s="17">
        <v>10</v>
      </c>
      <c r="AF1071" s="18">
        <v>0.98830650036878742</v>
      </c>
      <c r="AG1071" t="str">
        <f>IF(AF1071&lt;='CAV Tier 1 Analysis'!$A$5,"Tier 1", "Tier 2")</f>
        <v>Tier 2</v>
      </c>
      <c r="AH1071" t="str">
        <f t="shared" si="34"/>
        <v>Texas - Tier 2</v>
      </c>
      <c r="AI1071" t="str">
        <f t="shared" si="35"/>
        <v>Lorena, Town Of - Tier 2</v>
      </c>
    </row>
    <row r="1072" spans="1:35" x14ac:dyDescent="0.3">
      <c r="A1072">
        <v>1065</v>
      </c>
      <c r="B1072">
        <v>6</v>
      </c>
      <c r="C1072" t="s">
        <v>23</v>
      </c>
      <c r="D1072" t="s">
        <v>4474</v>
      </c>
      <c r="E1072" t="s">
        <v>6777</v>
      </c>
      <c r="F1072" t="s">
        <v>2138</v>
      </c>
      <c r="G1072" s="59">
        <v>8.3295999999999992</v>
      </c>
      <c r="H1072">
        <v>26</v>
      </c>
      <c r="I1072">
        <v>1</v>
      </c>
      <c r="J1072" s="12">
        <v>11</v>
      </c>
      <c r="K1072" s="12">
        <v>1</v>
      </c>
      <c r="L1072">
        <v>0</v>
      </c>
      <c r="M1072" s="12">
        <v>6.9835958509412217</v>
      </c>
      <c r="N1072" s="12">
        <v>0.26658901934315726</v>
      </c>
      <c r="O1072" s="12">
        <v>332.45036277747454</v>
      </c>
      <c r="P1072" s="12">
        <v>0</v>
      </c>
      <c r="Q1072" s="12">
        <v>0</v>
      </c>
      <c r="R1072" s="27">
        <v>3.7561554731737923E-5</v>
      </c>
      <c r="S1072" s="27">
        <v>4.1005001033010603E-5</v>
      </c>
      <c r="T1072" s="27">
        <v>2.0918751568906368E-5</v>
      </c>
      <c r="U1072" s="27">
        <v>1.0237225538829282E-3</v>
      </c>
      <c r="V1072" s="27">
        <v>2.0870645883345915E-4</v>
      </c>
      <c r="W1072" s="27">
        <v>0</v>
      </c>
      <c r="X1072" s="27">
        <v>4.8529830760708234E-5</v>
      </c>
      <c r="Y1072" s="27">
        <v>2.0385963629733536E-7</v>
      </c>
      <c r="Z1072" s="27">
        <v>1.366830131336998E-5</v>
      </c>
      <c r="AA1072" s="27">
        <v>0</v>
      </c>
      <c r="AB1072" s="27">
        <v>0</v>
      </c>
      <c r="AC1072" s="18">
        <v>1.2675602834185618E-4</v>
      </c>
      <c r="AD1072" s="12">
        <v>1065</v>
      </c>
      <c r="AE1072" s="17">
        <v>10</v>
      </c>
      <c r="AF1072" s="18">
        <v>0.98843325639712931</v>
      </c>
      <c r="AG1072" t="str">
        <f>IF(AF1072&lt;='CAV Tier 1 Analysis'!$A$5,"Tier 1", "Tier 2")</f>
        <v>Tier 2</v>
      </c>
      <c r="AH1072" t="str">
        <f t="shared" si="34"/>
        <v>Texas - Tier 2</v>
      </c>
      <c r="AI1072" t="str">
        <f t="shared" si="35"/>
        <v>Fulshear, City Of - Tier 2</v>
      </c>
    </row>
    <row r="1073" spans="1:35" x14ac:dyDescent="0.3">
      <c r="A1073">
        <v>1066</v>
      </c>
      <c r="B1073">
        <v>6</v>
      </c>
      <c r="C1073" t="s">
        <v>23</v>
      </c>
      <c r="D1073" t="s">
        <v>3811</v>
      </c>
      <c r="E1073" t="s">
        <v>5886</v>
      </c>
      <c r="F1073" t="s">
        <v>1865</v>
      </c>
      <c r="G1073" s="59">
        <v>1.0823399999999999</v>
      </c>
      <c r="H1073">
        <v>11</v>
      </c>
      <c r="I1073">
        <v>0</v>
      </c>
      <c r="J1073" s="12">
        <v>9</v>
      </c>
      <c r="K1073" s="12">
        <v>1</v>
      </c>
      <c r="L1073">
        <v>0</v>
      </c>
      <c r="M1073" s="12">
        <v>0</v>
      </c>
      <c r="N1073" s="12">
        <v>15.210428962147672</v>
      </c>
      <c r="O1073" s="12">
        <v>955.29308690863911</v>
      </c>
      <c r="P1073" s="12">
        <v>511.4805254046434</v>
      </c>
      <c r="Q1073" s="12">
        <v>1288.3414264005642</v>
      </c>
      <c r="R1073" s="27">
        <v>4.8807113364806499E-6</v>
      </c>
      <c r="S1073" s="27">
        <v>1.734826966781218E-5</v>
      </c>
      <c r="T1073" s="27">
        <v>0</v>
      </c>
      <c r="U1073" s="27">
        <v>8.3759118044966839E-4</v>
      </c>
      <c r="V1073" s="27">
        <v>2.0870645883345915E-4</v>
      </c>
      <c r="W1073" s="27">
        <v>0</v>
      </c>
      <c r="X1073" s="27">
        <v>0</v>
      </c>
      <c r="Y1073" s="27">
        <v>1.1631358725088729E-5</v>
      </c>
      <c r="Z1073" s="27">
        <v>3.9275739227231544E-5</v>
      </c>
      <c r="AA1073" s="27">
        <v>3.8077444482517173E-5</v>
      </c>
      <c r="AB1073" s="27">
        <v>2.3656636151694972E-4</v>
      </c>
      <c r="AC1073" s="18">
        <v>1.2673432038538251E-4</v>
      </c>
      <c r="AD1073" s="12">
        <v>1066</v>
      </c>
      <c r="AE1073" s="17">
        <v>10</v>
      </c>
      <c r="AF1073" s="18">
        <v>0.98855999071751466</v>
      </c>
      <c r="AG1073" t="str">
        <f>IF(AF1073&lt;='CAV Tier 1 Analysis'!$A$5,"Tier 1", "Tier 2")</f>
        <v>Tier 2</v>
      </c>
      <c r="AH1073" t="str">
        <f t="shared" si="34"/>
        <v>Texas - Tier 2</v>
      </c>
      <c r="AI1073" t="str">
        <f t="shared" si="35"/>
        <v>The Hills, Village Of - Tier 2</v>
      </c>
    </row>
    <row r="1074" spans="1:35" x14ac:dyDescent="0.3">
      <c r="A1074">
        <v>1067</v>
      </c>
      <c r="B1074">
        <v>6</v>
      </c>
      <c r="C1074" t="s">
        <v>23</v>
      </c>
      <c r="D1074" t="s">
        <v>4260</v>
      </c>
      <c r="E1074" t="s">
        <v>6499</v>
      </c>
      <c r="F1074" t="s">
        <v>2231</v>
      </c>
      <c r="G1074" s="59">
        <v>0.90942000000000001</v>
      </c>
      <c r="H1074">
        <v>1</v>
      </c>
      <c r="I1074">
        <v>0</v>
      </c>
      <c r="J1074" s="12">
        <v>8</v>
      </c>
      <c r="K1074" s="12">
        <v>3</v>
      </c>
      <c r="L1074">
        <v>0</v>
      </c>
      <c r="M1074" s="12">
        <v>1.9999999999999998</v>
      </c>
      <c r="N1074" s="12">
        <v>0</v>
      </c>
      <c r="O1074" s="12">
        <v>27.551846669272301</v>
      </c>
      <c r="P1074" s="12">
        <v>0</v>
      </c>
      <c r="Q1074" s="12">
        <v>3.6874715515343688</v>
      </c>
      <c r="R1074" s="27">
        <v>4.1009447157290994E-6</v>
      </c>
      <c r="S1074" s="27">
        <v>1.5771154243465616E-6</v>
      </c>
      <c r="T1074" s="27">
        <v>0</v>
      </c>
      <c r="U1074" s="27">
        <v>7.4452549373303862E-4</v>
      </c>
      <c r="V1074" s="27">
        <v>6.2611937650037738E-4</v>
      </c>
      <c r="W1074" s="27">
        <v>0</v>
      </c>
      <c r="X1074" s="27">
        <v>1.3898235750331276E-5</v>
      </c>
      <c r="Y1074" s="27">
        <v>0</v>
      </c>
      <c r="Z1074" s="27">
        <v>1.1327614109642322E-6</v>
      </c>
      <c r="AA1074" s="27">
        <v>0</v>
      </c>
      <c r="AB1074" s="27">
        <v>6.7709669988716668E-7</v>
      </c>
      <c r="AC1074" s="18">
        <v>1.2654827493042495E-4</v>
      </c>
      <c r="AD1074" s="12">
        <v>1067</v>
      </c>
      <c r="AE1074" s="17">
        <v>10</v>
      </c>
      <c r="AF1074" s="18">
        <v>0.98868653899244507</v>
      </c>
      <c r="AG1074" t="str">
        <f>IF(AF1074&lt;='CAV Tier 1 Analysis'!$A$5,"Tier 1", "Tier 2")</f>
        <v>Tier 2</v>
      </c>
      <c r="AH1074" t="str">
        <f t="shared" si="34"/>
        <v>Texas - Tier 2</v>
      </c>
      <c r="AI1074" t="str">
        <f t="shared" si="35"/>
        <v>Tolar, Town Of - Tier 2</v>
      </c>
    </row>
    <row r="1075" spans="1:35" x14ac:dyDescent="0.3">
      <c r="A1075">
        <v>1068</v>
      </c>
      <c r="B1075">
        <v>6</v>
      </c>
      <c r="C1075" t="s">
        <v>23</v>
      </c>
      <c r="D1075" t="s">
        <v>4386</v>
      </c>
      <c r="E1075" t="s">
        <v>6662</v>
      </c>
      <c r="F1075" t="s">
        <v>2125</v>
      </c>
      <c r="G1075" s="59">
        <v>30.071860000000004</v>
      </c>
      <c r="H1075">
        <v>7</v>
      </c>
      <c r="I1075">
        <v>0</v>
      </c>
      <c r="J1075" s="12">
        <v>8.1999999999999993</v>
      </c>
      <c r="K1075" s="12">
        <v>1.6</v>
      </c>
      <c r="L1075">
        <v>0</v>
      </c>
      <c r="M1075" s="12">
        <v>0.99785147975549238</v>
      </c>
      <c r="N1075" s="12">
        <v>1.9083666160364434</v>
      </c>
      <c r="O1075" s="12">
        <v>2330.1348274151742</v>
      </c>
      <c r="P1075" s="12">
        <v>0</v>
      </c>
      <c r="Q1075" s="12">
        <v>217.58701109922049</v>
      </c>
      <c r="R1075" s="27">
        <v>1.3560624943276514E-4</v>
      </c>
      <c r="S1075" s="27">
        <v>1.1039807970425932E-5</v>
      </c>
      <c r="T1075" s="27">
        <v>0</v>
      </c>
      <c r="U1075" s="27">
        <v>7.6313863107636446E-4</v>
      </c>
      <c r="V1075" s="27">
        <v>3.3393033413353461E-4</v>
      </c>
      <c r="W1075" s="27">
        <v>0</v>
      </c>
      <c r="X1075" s="27">
        <v>6.934187554729375E-6</v>
      </c>
      <c r="Y1075" s="27">
        <v>1.4593208873557894E-6</v>
      </c>
      <c r="Z1075" s="27">
        <v>9.5800722417036603E-5</v>
      </c>
      <c r="AA1075" s="27">
        <v>0</v>
      </c>
      <c r="AB1075" s="27">
        <v>3.9953514242649835E-5</v>
      </c>
      <c r="AC1075" s="18">
        <v>1.261693425195329E-4</v>
      </c>
      <c r="AD1075" s="12">
        <v>1068</v>
      </c>
      <c r="AE1075" s="17">
        <v>10</v>
      </c>
      <c r="AF1075" s="18">
        <v>0.9888127083349646</v>
      </c>
      <c r="AG1075" t="str">
        <f>IF(AF1075&lt;='CAV Tier 1 Analysis'!$A$5,"Tier 1", "Tier 2")</f>
        <v>Tier 2</v>
      </c>
      <c r="AH1075" t="str">
        <f t="shared" si="34"/>
        <v>Texas - Tier 2</v>
      </c>
      <c r="AI1075" t="str">
        <f t="shared" si="35"/>
        <v>St. Hedwig, City Of - Tier 2</v>
      </c>
    </row>
    <row r="1076" spans="1:35" x14ac:dyDescent="0.3">
      <c r="A1076">
        <v>1069</v>
      </c>
      <c r="B1076">
        <v>6</v>
      </c>
      <c r="C1076" t="s">
        <v>23</v>
      </c>
      <c r="D1076" t="s">
        <v>4546</v>
      </c>
      <c r="E1076" t="s">
        <v>6862</v>
      </c>
      <c r="F1076" t="s">
        <v>2076</v>
      </c>
      <c r="G1076" s="59">
        <v>2.4843600000000001</v>
      </c>
      <c r="H1076">
        <v>13</v>
      </c>
      <c r="I1076">
        <v>0</v>
      </c>
      <c r="J1076" s="12">
        <v>9.8571428571428577</v>
      </c>
      <c r="K1076" s="12">
        <v>1</v>
      </c>
      <c r="L1076">
        <v>0</v>
      </c>
      <c r="M1076" s="12">
        <v>0.95937786794184421</v>
      </c>
      <c r="N1076" s="12">
        <v>17.13264125157977</v>
      </c>
      <c r="O1076" s="12">
        <v>1255.1972636326573</v>
      </c>
      <c r="P1076" s="12">
        <v>1106.733570672611</v>
      </c>
      <c r="Q1076" s="12">
        <v>392.14396030644207</v>
      </c>
      <c r="R1076" s="27">
        <v>1.1202989833046056E-5</v>
      </c>
      <c r="S1076" s="27">
        <v>2.0502500516505301E-5</v>
      </c>
      <c r="T1076" s="27">
        <v>0</v>
      </c>
      <c r="U1076" s="27">
        <v>9.1736176906392257E-4</v>
      </c>
      <c r="V1076" s="27">
        <v>2.0870645883345915E-4</v>
      </c>
      <c r="W1076" s="27">
        <v>0</v>
      </c>
      <c r="X1076" s="27">
        <v>6.6668298911529686E-6</v>
      </c>
      <c r="Y1076" s="27">
        <v>1.3101267347639631E-5</v>
      </c>
      <c r="Z1076" s="27">
        <v>5.1605942805158825E-5</v>
      </c>
      <c r="AA1076" s="27">
        <v>8.2391379536660202E-5</v>
      </c>
      <c r="AB1076" s="27">
        <v>7.2005811487194389E-5</v>
      </c>
      <c r="AC1076" s="18">
        <v>1.2577681357406719E-4</v>
      </c>
      <c r="AD1076" s="12">
        <v>1069</v>
      </c>
      <c r="AE1076" s="17">
        <v>10</v>
      </c>
      <c r="AF1076" s="18">
        <v>0.98893848514853866</v>
      </c>
      <c r="AG1076" t="str">
        <f>IF(AF1076&lt;='CAV Tier 1 Analysis'!$A$5,"Tier 1", "Tier 2")</f>
        <v>Tier 2</v>
      </c>
      <c r="AH1076" t="str">
        <f t="shared" si="34"/>
        <v>Texas - Tier 2</v>
      </c>
      <c r="AI1076" t="str">
        <f t="shared" si="35"/>
        <v>Buda, City Of - Tier 2</v>
      </c>
    </row>
    <row r="1077" spans="1:35" x14ac:dyDescent="0.3">
      <c r="A1077">
        <v>1070</v>
      </c>
      <c r="B1077">
        <v>6</v>
      </c>
      <c r="C1077" t="s">
        <v>23</v>
      </c>
      <c r="D1077" t="s">
        <v>4165</v>
      </c>
      <c r="E1077" t="s">
        <v>6365</v>
      </c>
      <c r="F1077" t="s">
        <v>2183</v>
      </c>
      <c r="G1077" s="59">
        <v>3.2004000000000001</v>
      </c>
      <c r="H1077">
        <v>4</v>
      </c>
      <c r="I1077">
        <v>0</v>
      </c>
      <c r="J1077" s="12">
        <v>5</v>
      </c>
      <c r="K1077" s="12">
        <v>4</v>
      </c>
      <c r="L1077">
        <v>0</v>
      </c>
      <c r="M1077" s="12">
        <v>4.757077240344957</v>
      </c>
      <c r="N1077" s="12">
        <v>3.057794782303934</v>
      </c>
      <c r="O1077" s="12">
        <v>205.1703235322035</v>
      </c>
      <c r="P1077" s="12">
        <v>138.81918921601141</v>
      </c>
      <c r="Q1077" s="12">
        <v>42.140146177267326</v>
      </c>
      <c r="R1077" s="27">
        <v>1.4431905465262925E-5</v>
      </c>
      <c r="S1077" s="27">
        <v>6.3084616973862463E-6</v>
      </c>
      <c r="T1077" s="27">
        <v>0</v>
      </c>
      <c r="U1077" s="27">
        <v>4.6532843358314913E-4</v>
      </c>
      <c r="V1077" s="27">
        <v>8.3482583533383658E-4</v>
      </c>
      <c r="W1077" s="27">
        <v>0</v>
      </c>
      <c r="X1077" s="27">
        <v>3.3057490484424769E-5</v>
      </c>
      <c r="Y1077" s="27">
        <v>2.3382843514269823E-6</v>
      </c>
      <c r="Z1077" s="27">
        <v>8.4353338620864649E-6</v>
      </c>
      <c r="AA1077" s="27">
        <v>1.0334469658055791E-5</v>
      </c>
      <c r="AB1077" s="27">
        <v>7.7378099086670526E-6</v>
      </c>
      <c r="AC1077" s="18">
        <v>1.2570891130402691E-4</v>
      </c>
      <c r="AD1077" s="12">
        <v>1070</v>
      </c>
      <c r="AE1077" s="17">
        <v>10</v>
      </c>
      <c r="AF1077" s="18">
        <v>0.98906419405984269</v>
      </c>
      <c r="AG1077" t="str">
        <f>IF(AF1077&lt;='CAV Tier 1 Analysis'!$A$5,"Tier 1", "Tier 2")</f>
        <v>Tier 2</v>
      </c>
      <c r="AH1077" t="str">
        <f t="shared" si="34"/>
        <v>Texas - Tier 2</v>
      </c>
      <c r="AI1077" t="str">
        <f t="shared" si="35"/>
        <v>Poth, City Of - Tier 2</v>
      </c>
    </row>
    <row r="1078" spans="1:35" x14ac:dyDescent="0.3">
      <c r="A1078">
        <v>1071</v>
      </c>
      <c r="B1078">
        <v>6</v>
      </c>
      <c r="C1078" t="s">
        <v>23</v>
      </c>
      <c r="D1078" t="s">
        <v>4363</v>
      </c>
      <c r="E1078" t="s">
        <v>6630</v>
      </c>
      <c r="F1078" t="s">
        <v>2239</v>
      </c>
      <c r="G1078" s="59">
        <v>1.0598799999999999</v>
      </c>
      <c r="H1078">
        <v>0</v>
      </c>
      <c r="I1078">
        <v>0</v>
      </c>
      <c r="J1078" s="12">
        <v>8</v>
      </c>
      <c r="K1078" s="12">
        <v>3</v>
      </c>
      <c r="L1078">
        <v>0</v>
      </c>
      <c r="M1078" s="12">
        <v>0</v>
      </c>
      <c r="N1078" s="12">
        <v>0</v>
      </c>
      <c r="O1078" s="12">
        <v>23.969304232243779</v>
      </c>
      <c r="P1078" s="12">
        <v>0</v>
      </c>
      <c r="Q1078" s="12">
        <v>2.4632486562780151</v>
      </c>
      <c r="R1078" s="27">
        <v>4.7794300601558766E-6</v>
      </c>
      <c r="S1078" s="27">
        <v>0</v>
      </c>
      <c r="T1078" s="27">
        <v>0</v>
      </c>
      <c r="U1078" s="27">
        <v>7.4452549373303862E-4</v>
      </c>
      <c r="V1078" s="27">
        <v>6.2611937650037738E-4</v>
      </c>
      <c r="W1078" s="27">
        <v>0</v>
      </c>
      <c r="X1078" s="27">
        <v>0</v>
      </c>
      <c r="Y1078" s="27">
        <v>0</v>
      </c>
      <c r="Z1078" s="27">
        <v>9.8546943904956511E-7</v>
      </c>
      <c r="AA1078" s="27">
        <v>0</v>
      </c>
      <c r="AB1078" s="27">
        <v>4.5230383824204442E-7</v>
      </c>
      <c r="AC1078" s="18">
        <v>1.2516927941553304E-4</v>
      </c>
      <c r="AD1078" s="12">
        <v>1071</v>
      </c>
      <c r="AE1078" s="17">
        <v>10</v>
      </c>
      <c r="AF1078" s="18">
        <v>0.98918936333925822</v>
      </c>
      <c r="AG1078" t="str">
        <f>IF(AF1078&lt;='CAV Tier 1 Analysis'!$A$5,"Tier 1", "Tier 2")</f>
        <v>Tier 2</v>
      </c>
      <c r="AH1078" t="str">
        <f t="shared" si="34"/>
        <v>Texas - Tier 2</v>
      </c>
      <c r="AI1078" t="str">
        <f t="shared" si="35"/>
        <v>Lipan, City Of - Tier 2</v>
      </c>
    </row>
    <row r="1079" spans="1:35" x14ac:dyDescent="0.3">
      <c r="A1079">
        <v>1072</v>
      </c>
      <c r="B1079">
        <v>6</v>
      </c>
      <c r="C1079" t="s">
        <v>23</v>
      </c>
      <c r="D1079" t="s">
        <v>2730</v>
      </c>
      <c r="E1079" t="s">
        <v>6786</v>
      </c>
      <c r="F1079" t="s">
        <v>2158</v>
      </c>
      <c r="G1079" s="59">
        <v>1.19337</v>
      </c>
      <c r="H1079">
        <v>35</v>
      </c>
      <c r="I1079">
        <v>0</v>
      </c>
      <c r="J1079" s="12">
        <v>9</v>
      </c>
      <c r="K1079" s="12">
        <v>2</v>
      </c>
      <c r="L1079">
        <v>0</v>
      </c>
      <c r="M1079" s="12">
        <v>6.4726279360131391</v>
      </c>
      <c r="N1079" s="12">
        <v>6.4434783334121244</v>
      </c>
      <c r="O1079" s="12">
        <v>79.113539427544936</v>
      </c>
      <c r="P1079" s="12">
        <v>43.981161815706315</v>
      </c>
      <c r="Q1079" s="12">
        <v>4.7122997477816284</v>
      </c>
      <c r="R1079" s="27">
        <v>5.3813907714913184E-6</v>
      </c>
      <c r="S1079" s="27">
        <v>5.5199039852129658E-5</v>
      </c>
      <c r="T1079" s="27">
        <v>0</v>
      </c>
      <c r="U1079" s="27">
        <v>8.3759118044966839E-4</v>
      </c>
      <c r="V1079" s="27">
        <v>4.1741291766691829E-4</v>
      </c>
      <c r="W1079" s="27">
        <v>0</v>
      </c>
      <c r="X1079" s="27">
        <v>4.4979054489445376E-5</v>
      </c>
      <c r="Y1079" s="27">
        <v>4.927304030659703E-6</v>
      </c>
      <c r="Z1079" s="27">
        <v>3.252659091205924E-6</v>
      </c>
      <c r="AA1079" s="27">
        <v>3.2742013901492681E-6</v>
      </c>
      <c r="AB1079" s="27">
        <v>8.6527653529270347E-7</v>
      </c>
      <c r="AC1079" s="18">
        <v>1.2480754766154188E-4</v>
      </c>
      <c r="AD1079" s="12">
        <v>1072</v>
      </c>
      <c r="AE1079" s="17">
        <v>10</v>
      </c>
      <c r="AF1079" s="18">
        <v>0.98931417088691975</v>
      </c>
      <c r="AG1079" t="str">
        <f>IF(AF1079&lt;='CAV Tier 1 Analysis'!$A$5,"Tier 1", "Tier 2")</f>
        <v>Tier 2</v>
      </c>
      <c r="AH1079" t="str">
        <f t="shared" si="34"/>
        <v>Texas - Tier 2</v>
      </c>
      <c r="AI1079" t="str">
        <f t="shared" si="35"/>
        <v>Cove, Town Of - Tier 2</v>
      </c>
    </row>
    <row r="1080" spans="1:35" x14ac:dyDescent="0.3">
      <c r="A1080">
        <v>1073</v>
      </c>
      <c r="B1080">
        <v>6</v>
      </c>
      <c r="C1080" t="s">
        <v>23</v>
      </c>
      <c r="D1080" t="s">
        <v>4477</v>
      </c>
      <c r="E1080" t="s">
        <v>6780</v>
      </c>
      <c r="F1080" t="s">
        <v>1960</v>
      </c>
      <c r="G1080" s="59">
        <v>6.0387999999999984</v>
      </c>
      <c r="H1080">
        <v>11</v>
      </c>
      <c r="I1080">
        <v>0</v>
      </c>
      <c r="J1080" s="12">
        <v>9</v>
      </c>
      <c r="K1080" s="12">
        <v>1</v>
      </c>
      <c r="L1080">
        <v>0</v>
      </c>
      <c r="M1080" s="12">
        <v>0</v>
      </c>
      <c r="N1080" s="12">
        <v>18.251302023494233</v>
      </c>
      <c r="O1080" s="12">
        <v>1259.8199161963212</v>
      </c>
      <c r="P1080" s="12">
        <v>357.08018455457375</v>
      </c>
      <c r="Q1080" s="12">
        <v>1026.3003956878379</v>
      </c>
      <c r="R1080" s="27">
        <v>2.723140567542486E-5</v>
      </c>
      <c r="S1080" s="27">
        <v>1.734826966781218E-5</v>
      </c>
      <c r="T1080" s="27">
        <v>0</v>
      </c>
      <c r="U1080" s="27">
        <v>8.3759118044966839E-4</v>
      </c>
      <c r="V1080" s="27">
        <v>2.0870645883345915E-4</v>
      </c>
      <c r="W1080" s="27">
        <v>0</v>
      </c>
      <c r="X1080" s="27">
        <v>0</v>
      </c>
      <c r="Y1080" s="27">
        <v>1.3956703099136319E-5</v>
      </c>
      <c r="Z1080" s="27">
        <v>5.1795997668024089E-5</v>
      </c>
      <c r="AA1080" s="27">
        <v>2.6583027559900003E-5</v>
      </c>
      <c r="AB1080" s="27">
        <v>1.884501619338531E-4</v>
      </c>
      <c r="AC1080" s="18">
        <v>1.2469665498975255E-4</v>
      </c>
      <c r="AD1080" s="12">
        <v>1073</v>
      </c>
      <c r="AE1080" s="17">
        <v>10</v>
      </c>
      <c r="AF1080" s="18">
        <v>0.98943886754190946</v>
      </c>
      <c r="AG1080" t="str">
        <f>IF(AF1080&lt;='CAV Tier 1 Analysis'!$A$5,"Tier 1", "Tier 2")</f>
        <v>Tier 2</v>
      </c>
      <c r="AH1080" t="str">
        <f t="shared" si="34"/>
        <v>Texas - Tier 2</v>
      </c>
      <c r="AI1080" t="str">
        <f t="shared" si="35"/>
        <v>Bartonville, Town Of - Tier 2</v>
      </c>
    </row>
    <row r="1081" spans="1:35" x14ac:dyDescent="0.3">
      <c r="A1081">
        <v>1074</v>
      </c>
      <c r="B1081">
        <v>6</v>
      </c>
      <c r="C1081" t="s">
        <v>23</v>
      </c>
      <c r="D1081" t="s">
        <v>4471</v>
      </c>
      <c r="E1081" t="s">
        <v>6770</v>
      </c>
      <c r="F1081" t="s">
        <v>2244</v>
      </c>
      <c r="G1081" s="59">
        <v>1.7682500000000001</v>
      </c>
      <c r="H1081">
        <v>1</v>
      </c>
      <c r="I1081">
        <v>0</v>
      </c>
      <c r="J1081" s="12">
        <v>10</v>
      </c>
      <c r="K1081" s="12">
        <v>2</v>
      </c>
      <c r="L1081">
        <v>0</v>
      </c>
      <c r="M1081" s="12">
        <v>0</v>
      </c>
      <c r="N1081" s="12">
        <v>0</v>
      </c>
      <c r="O1081" s="12">
        <v>154.39592587094478</v>
      </c>
      <c r="P1081" s="12">
        <v>0</v>
      </c>
      <c r="Q1081" s="12">
        <v>9.4311048518784162</v>
      </c>
      <c r="R1081" s="27">
        <v>7.9737585423544456E-6</v>
      </c>
      <c r="S1081" s="27">
        <v>1.5771154243465616E-6</v>
      </c>
      <c r="T1081" s="27">
        <v>0</v>
      </c>
      <c r="U1081" s="27">
        <v>9.3065686716629827E-4</v>
      </c>
      <c r="V1081" s="27">
        <v>4.1741291766691829E-4</v>
      </c>
      <c r="W1081" s="27">
        <v>0</v>
      </c>
      <c r="X1081" s="27">
        <v>0</v>
      </c>
      <c r="Y1081" s="27">
        <v>0</v>
      </c>
      <c r="Z1081" s="27">
        <v>6.3478048835018319E-6</v>
      </c>
      <c r="AA1081" s="27">
        <v>0</v>
      </c>
      <c r="AB1081" s="27">
        <v>1.731747589710782E-6</v>
      </c>
      <c r="AC1081" s="18">
        <v>1.2415456466119366E-4</v>
      </c>
      <c r="AD1081" s="12">
        <v>1074</v>
      </c>
      <c r="AE1081" s="17">
        <v>10</v>
      </c>
      <c r="AF1081" s="18">
        <v>0.98956302210657066</v>
      </c>
      <c r="AG1081" t="str">
        <f>IF(AF1081&lt;='CAV Tier 1 Analysis'!$A$5,"Tier 1", "Tier 2")</f>
        <v>Tier 2</v>
      </c>
      <c r="AH1081" t="str">
        <f t="shared" si="34"/>
        <v>Texas - Tier 2</v>
      </c>
      <c r="AI1081" t="str">
        <f t="shared" si="35"/>
        <v>Ross, City Of - Tier 2</v>
      </c>
    </row>
    <row r="1082" spans="1:35" x14ac:dyDescent="0.3">
      <c r="A1082">
        <v>1075</v>
      </c>
      <c r="B1082">
        <v>6</v>
      </c>
      <c r="C1082" t="s">
        <v>23</v>
      </c>
      <c r="D1082" t="s">
        <v>4053</v>
      </c>
      <c r="E1082" t="s">
        <v>6205</v>
      </c>
      <c r="F1082" t="s">
        <v>2092</v>
      </c>
      <c r="G1082" s="59">
        <v>0.64760999999999991</v>
      </c>
      <c r="H1082">
        <v>22</v>
      </c>
      <c r="I1082">
        <v>0</v>
      </c>
      <c r="J1082" s="12">
        <v>8.3333333333333339</v>
      </c>
      <c r="K1082" s="12">
        <v>2</v>
      </c>
      <c r="L1082">
        <v>1</v>
      </c>
      <c r="M1082" s="12">
        <v>10.346782785935979</v>
      </c>
      <c r="N1082" s="12">
        <v>10.337190922834829</v>
      </c>
      <c r="O1082" s="12">
        <v>111.65916757132959</v>
      </c>
      <c r="P1082" s="12">
        <v>96.503064135349732</v>
      </c>
      <c r="Q1082" s="12">
        <v>19.49331479220109</v>
      </c>
      <c r="R1082" s="27">
        <v>2.9203369261213977E-6</v>
      </c>
      <c r="S1082" s="27">
        <v>3.469653933562436E-5</v>
      </c>
      <c r="T1082" s="27">
        <v>0</v>
      </c>
      <c r="U1082" s="27">
        <v>7.7554738930524854E-4</v>
      </c>
      <c r="V1082" s="27">
        <v>4.1741291766691829E-4</v>
      </c>
      <c r="W1082" s="27">
        <v>3.8355323718932189E-5</v>
      </c>
      <c r="X1082" s="27">
        <v>7.1901013208203833E-5</v>
      </c>
      <c r="Y1082" s="27">
        <v>7.9048116349932289E-6</v>
      </c>
      <c r="Z1082" s="27">
        <v>4.5907338888559379E-6</v>
      </c>
      <c r="AA1082" s="27">
        <v>7.1842228286199663E-6</v>
      </c>
      <c r="AB1082" s="27">
        <v>3.5793792389175072E-6</v>
      </c>
      <c r="AC1082" s="18">
        <v>1.2400842434113048E-4</v>
      </c>
      <c r="AD1082" s="12">
        <v>1075</v>
      </c>
      <c r="AE1082" s="17">
        <v>10</v>
      </c>
      <c r="AF1082" s="18">
        <v>0.98968703053091178</v>
      </c>
      <c r="AG1082" t="str">
        <f>IF(AF1082&lt;='CAV Tier 1 Analysis'!$A$5,"Tier 1", "Tier 2")</f>
        <v>Tier 2</v>
      </c>
      <c r="AH1082" t="str">
        <f t="shared" si="34"/>
        <v>Texas - Tier 2</v>
      </c>
      <c r="AI1082" t="str">
        <f t="shared" si="35"/>
        <v>La Coste, City Of - Tier 2</v>
      </c>
    </row>
    <row r="1083" spans="1:35" x14ac:dyDescent="0.3">
      <c r="A1083">
        <v>1076</v>
      </c>
      <c r="B1083">
        <v>6</v>
      </c>
      <c r="C1083" t="s">
        <v>23</v>
      </c>
      <c r="D1083" t="s">
        <v>4554</v>
      </c>
      <c r="E1083" t="s">
        <v>6871</v>
      </c>
      <c r="F1083" t="s">
        <v>1945</v>
      </c>
      <c r="G1083" s="59">
        <v>2.5192000000000001</v>
      </c>
      <c r="H1083">
        <v>17</v>
      </c>
      <c r="I1083">
        <v>0</v>
      </c>
      <c r="J1083" s="12">
        <v>2</v>
      </c>
      <c r="K1083" s="12">
        <v>4</v>
      </c>
      <c r="L1083">
        <v>0</v>
      </c>
      <c r="M1083" s="12">
        <v>3</v>
      </c>
      <c r="N1083" s="12">
        <v>0</v>
      </c>
      <c r="O1083" s="12">
        <v>2023.8109838542216</v>
      </c>
      <c r="P1083" s="12">
        <v>2020.4214707711531</v>
      </c>
      <c r="Q1083" s="12">
        <v>271.75729937463871</v>
      </c>
      <c r="R1083" s="27">
        <v>1.1360097565332571E-5</v>
      </c>
      <c r="S1083" s="27">
        <v>2.6810962213891548E-5</v>
      </c>
      <c r="T1083" s="27">
        <v>0</v>
      </c>
      <c r="U1083" s="27">
        <v>1.8613137343325965E-4</v>
      </c>
      <c r="V1083" s="27">
        <v>8.3482583533383658E-4</v>
      </c>
      <c r="W1083" s="27">
        <v>0</v>
      </c>
      <c r="X1083" s="27">
        <v>2.0847353625496916E-5</v>
      </c>
      <c r="Y1083" s="27">
        <v>0</v>
      </c>
      <c r="Z1083" s="27">
        <v>8.3206581871420095E-5</v>
      </c>
      <c r="AA1083" s="27">
        <v>1.5041136966790927E-4</v>
      </c>
      <c r="AB1083" s="27">
        <v>4.9900309197029918E-5</v>
      </c>
      <c r="AC1083" s="18">
        <v>1.2395398935528877E-4</v>
      </c>
      <c r="AD1083" s="12">
        <v>1076</v>
      </c>
      <c r="AE1083" s="17">
        <v>10</v>
      </c>
      <c r="AF1083" s="18">
        <v>0.98981098452026706</v>
      </c>
      <c r="AG1083" t="str">
        <f>IF(AF1083&lt;='CAV Tier 1 Analysis'!$A$5,"Tier 1", "Tier 2")</f>
        <v>Tier 2</v>
      </c>
      <c r="AH1083" t="str">
        <f t="shared" si="34"/>
        <v>Texas - Tier 2</v>
      </c>
      <c r="AI1083" t="str">
        <f t="shared" si="35"/>
        <v>Presidio, City Of - Tier 2</v>
      </c>
    </row>
    <row r="1084" spans="1:35" x14ac:dyDescent="0.3">
      <c r="A1084">
        <v>1077</v>
      </c>
      <c r="B1084">
        <v>6</v>
      </c>
      <c r="C1084" t="s">
        <v>23</v>
      </c>
      <c r="D1084" t="s">
        <v>4555</v>
      </c>
      <c r="E1084" t="s">
        <v>6873</v>
      </c>
      <c r="F1084" t="s">
        <v>2246</v>
      </c>
      <c r="G1084" s="59">
        <v>0.64486999999999994</v>
      </c>
      <c r="H1084">
        <v>0</v>
      </c>
      <c r="I1084">
        <v>0</v>
      </c>
      <c r="J1084" s="12">
        <v>12</v>
      </c>
      <c r="K1084" s="12">
        <v>1</v>
      </c>
      <c r="L1084">
        <v>0</v>
      </c>
      <c r="M1084" s="12">
        <v>0</v>
      </c>
      <c r="N1084" s="12">
        <v>1.9079477029134218</v>
      </c>
      <c r="O1084" s="12">
        <v>677.35933617859723</v>
      </c>
      <c r="P1084" s="12">
        <v>58.805328716136614</v>
      </c>
      <c r="Q1084" s="12">
        <v>0</v>
      </c>
      <c r="R1084" s="27">
        <v>2.9079811515385891E-6</v>
      </c>
      <c r="S1084" s="27">
        <v>0</v>
      </c>
      <c r="T1084" s="27">
        <v>0</v>
      </c>
      <c r="U1084" s="27">
        <v>1.1167882405995579E-3</v>
      </c>
      <c r="V1084" s="27">
        <v>2.0870645883345915E-4</v>
      </c>
      <c r="W1084" s="27">
        <v>0</v>
      </c>
      <c r="X1084" s="27">
        <v>0</v>
      </c>
      <c r="Y1084" s="27">
        <v>1.4590005460412454E-6</v>
      </c>
      <c r="Z1084" s="27">
        <v>2.7848823586667013E-5</v>
      </c>
      <c r="AA1084" s="27">
        <v>4.3777945166014271E-6</v>
      </c>
      <c r="AB1084" s="27">
        <v>0</v>
      </c>
      <c r="AC1084" s="18">
        <v>1.2382620902126048E-4</v>
      </c>
      <c r="AD1084" s="12">
        <v>1077</v>
      </c>
      <c r="AE1084" s="17">
        <v>10</v>
      </c>
      <c r="AF1084" s="18">
        <v>0.98993481072928835</v>
      </c>
      <c r="AG1084" t="str">
        <f>IF(AF1084&lt;='CAV Tier 1 Analysis'!$A$5,"Tier 1", "Tier 2")</f>
        <v>Tier 2</v>
      </c>
      <c r="AH1084" t="str">
        <f t="shared" si="34"/>
        <v>Texas - Tier 2</v>
      </c>
      <c r="AI1084" t="str">
        <f t="shared" si="35"/>
        <v>Pelican Bay, City Of - Tier 2</v>
      </c>
    </row>
    <row r="1085" spans="1:35" x14ac:dyDescent="0.3">
      <c r="A1085">
        <v>1078</v>
      </c>
      <c r="B1085">
        <v>6</v>
      </c>
      <c r="C1085" t="s">
        <v>23</v>
      </c>
      <c r="D1085" t="s">
        <v>3360</v>
      </c>
      <c r="E1085" t="s">
        <v>6532</v>
      </c>
      <c r="F1085" t="s">
        <v>2242</v>
      </c>
      <c r="G1085" s="59">
        <v>0.90643999999999991</v>
      </c>
      <c r="H1085">
        <v>1</v>
      </c>
      <c r="I1085">
        <v>0</v>
      </c>
      <c r="J1085" s="12">
        <v>10</v>
      </c>
      <c r="K1085" s="12">
        <v>2</v>
      </c>
      <c r="L1085">
        <v>0</v>
      </c>
      <c r="M1085" s="12">
        <v>1</v>
      </c>
      <c r="N1085" s="12">
        <v>0</v>
      </c>
      <c r="O1085" s="12">
        <v>16.518107406727857</v>
      </c>
      <c r="P1085" s="12">
        <v>0</v>
      </c>
      <c r="Q1085" s="12">
        <v>0.44667142851963959</v>
      </c>
      <c r="R1085" s="27">
        <v>4.0875066835185985E-6</v>
      </c>
      <c r="S1085" s="27">
        <v>1.5771154243465616E-6</v>
      </c>
      <c r="T1085" s="27">
        <v>0</v>
      </c>
      <c r="U1085" s="27">
        <v>9.3065686716629827E-4</v>
      </c>
      <c r="V1085" s="27">
        <v>4.1741291766691829E-4</v>
      </c>
      <c r="W1085" s="27">
        <v>0</v>
      </c>
      <c r="X1085" s="27">
        <v>6.9491178751656388E-6</v>
      </c>
      <c r="Y1085" s="27">
        <v>0</v>
      </c>
      <c r="Z1085" s="27">
        <v>6.7912234258227229E-7</v>
      </c>
      <c r="AA1085" s="27">
        <v>0</v>
      </c>
      <c r="AB1085" s="27">
        <v>8.2018192129153713E-8</v>
      </c>
      <c r="AC1085" s="18">
        <v>1.2376769685008715E-4</v>
      </c>
      <c r="AD1085" s="12">
        <v>1078</v>
      </c>
      <c r="AE1085" s="17">
        <v>10</v>
      </c>
      <c r="AF1085" s="18">
        <v>0.99005857842613842</v>
      </c>
      <c r="AG1085" t="str">
        <f>IF(AF1085&lt;='CAV Tier 1 Analysis'!$A$5,"Tier 1", "Tier 2")</f>
        <v>Tier 2</v>
      </c>
      <c r="AH1085" t="str">
        <f t="shared" si="34"/>
        <v>Texas - Tier 2</v>
      </c>
      <c r="AI1085" t="str">
        <f t="shared" si="35"/>
        <v>Crawford, City Of - Tier 2</v>
      </c>
    </row>
    <row r="1086" spans="1:35" x14ac:dyDescent="0.3">
      <c r="A1086">
        <v>1079</v>
      </c>
      <c r="B1086">
        <v>6</v>
      </c>
      <c r="C1086" t="s">
        <v>23</v>
      </c>
      <c r="D1086" t="s">
        <v>2944</v>
      </c>
      <c r="E1086" t="s">
        <v>6768</v>
      </c>
      <c r="F1086" t="s">
        <v>2247</v>
      </c>
      <c r="G1086" s="59">
        <v>1.9253</v>
      </c>
      <c r="H1086">
        <v>0</v>
      </c>
      <c r="I1086">
        <v>0</v>
      </c>
      <c r="J1086" s="12">
        <v>10</v>
      </c>
      <c r="K1086" s="12">
        <v>2</v>
      </c>
      <c r="L1086">
        <v>0</v>
      </c>
      <c r="M1086" s="12">
        <v>0</v>
      </c>
      <c r="N1086" s="12">
        <v>0.4659123331574524</v>
      </c>
      <c r="O1086" s="12">
        <v>69.135618807527706</v>
      </c>
      <c r="P1086" s="12">
        <v>0</v>
      </c>
      <c r="Q1086" s="12">
        <v>5.3615377850735797</v>
      </c>
      <c r="R1086" s="27">
        <v>8.6819608774749114E-6</v>
      </c>
      <c r="S1086" s="27">
        <v>0</v>
      </c>
      <c r="T1086" s="27">
        <v>0</v>
      </c>
      <c r="U1086" s="27">
        <v>9.3065686716629827E-4</v>
      </c>
      <c r="V1086" s="27">
        <v>4.1741291766691829E-4</v>
      </c>
      <c r="W1086" s="27">
        <v>0</v>
      </c>
      <c r="X1086" s="27">
        <v>0</v>
      </c>
      <c r="Y1086" s="27">
        <v>3.5628143656457438E-7</v>
      </c>
      <c r="Z1086" s="27">
        <v>2.8424287507247811E-6</v>
      </c>
      <c r="AA1086" s="27">
        <v>0</v>
      </c>
      <c r="AB1086" s="27">
        <v>9.8449018246204464E-7</v>
      </c>
      <c r="AC1086" s="18">
        <v>1.2372135873458571E-4</v>
      </c>
      <c r="AD1086" s="12">
        <v>1079</v>
      </c>
      <c r="AE1086" s="17">
        <v>10</v>
      </c>
      <c r="AF1086" s="18">
        <v>0.99018229978487304</v>
      </c>
      <c r="AG1086" t="str">
        <f>IF(AF1086&lt;='CAV Tier 1 Analysis'!$A$5,"Tier 1", "Tier 2")</f>
        <v>Tier 2</v>
      </c>
      <c r="AH1086" t="str">
        <f t="shared" si="34"/>
        <v>Texas - Tier 2</v>
      </c>
      <c r="AI1086" t="str">
        <f t="shared" si="35"/>
        <v>Leroy, City Of - Tier 2</v>
      </c>
    </row>
    <row r="1087" spans="1:35" x14ac:dyDescent="0.3">
      <c r="A1087">
        <v>1080</v>
      </c>
      <c r="B1087">
        <v>6</v>
      </c>
      <c r="C1087" t="s">
        <v>23</v>
      </c>
      <c r="D1087" t="s">
        <v>2407</v>
      </c>
      <c r="E1087" t="s">
        <v>6536</v>
      </c>
      <c r="F1087" t="s">
        <v>2250</v>
      </c>
      <c r="G1087" s="59">
        <v>0.81386000000000003</v>
      </c>
      <c r="H1087">
        <v>1</v>
      </c>
      <c r="I1087">
        <v>0</v>
      </c>
      <c r="J1087" s="12">
        <v>10</v>
      </c>
      <c r="K1087" s="12">
        <v>2</v>
      </c>
      <c r="L1087">
        <v>0</v>
      </c>
      <c r="M1087" s="12">
        <v>0</v>
      </c>
      <c r="N1087" s="12">
        <v>0</v>
      </c>
      <c r="O1087" s="12">
        <v>38.378883190528427</v>
      </c>
      <c r="P1087" s="12">
        <v>0</v>
      </c>
      <c r="Q1087" s="12">
        <v>0</v>
      </c>
      <c r="R1087" s="27">
        <v>3.6700258036366966E-6</v>
      </c>
      <c r="S1087" s="27">
        <v>1.5771154243465616E-6</v>
      </c>
      <c r="T1087" s="27">
        <v>0</v>
      </c>
      <c r="U1087" s="27">
        <v>9.3065686716629827E-4</v>
      </c>
      <c r="V1087" s="27">
        <v>4.1741291766691829E-4</v>
      </c>
      <c r="W1087" s="27">
        <v>0</v>
      </c>
      <c r="X1087" s="27">
        <v>0</v>
      </c>
      <c r="Y1087" s="27">
        <v>0</v>
      </c>
      <c r="Z1087" s="27">
        <v>1.5779021419504245E-6</v>
      </c>
      <c r="AA1087" s="27">
        <v>0</v>
      </c>
      <c r="AB1087" s="27">
        <v>0</v>
      </c>
      <c r="AC1087" s="18">
        <v>1.2317225710937728E-4</v>
      </c>
      <c r="AD1087" s="12">
        <v>1080</v>
      </c>
      <c r="AE1087" s="17">
        <v>10</v>
      </c>
      <c r="AF1087" s="18">
        <v>0.99030547204198238</v>
      </c>
      <c r="AG1087" t="str">
        <f>IF(AF1087&lt;='CAV Tier 1 Analysis'!$A$5,"Tier 1", "Tier 2")</f>
        <v>Tier 2</v>
      </c>
      <c r="AH1087" t="str">
        <f t="shared" si="34"/>
        <v>Texas - Tier 2</v>
      </c>
      <c r="AI1087" t="str">
        <f t="shared" si="35"/>
        <v>Moody, Town Of - Tier 2</v>
      </c>
    </row>
    <row r="1088" spans="1:35" x14ac:dyDescent="0.3">
      <c r="A1088">
        <v>1081</v>
      </c>
      <c r="B1088">
        <v>6</v>
      </c>
      <c r="C1088" t="s">
        <v>23</v>
      </c>
      <c r="D1088" t="s">
        <v>4544</v>
      </c>
      <c r="E1088" t="s">
        <v>6860</v>
      </c>
      <c r="F1088" t="s">
        <v>2212</v>
      </c>
      <c r="G1088" s="59">
        <v>1.31073</v>
      </c>
      <c r="H1088">
        <v>14</v>
      </c>
      <c r="I1088">
        <v>0</v>
      </c>
      <c r="J1088" s="12">
        <v>9</v>
      </c>
      <c r="K1088" s="12">
        <v>2</v>
      </c>
      <c r="L1088">
        <v>0</v>
      </c>
      <c r="M1088" s="12">
        <v>2.697489185415761</v>
      </c>
      <c r="N1088" s="12">
        <v>9.7590754160609006</v>
      </c>
      <c r="O1088" s="12">
        <v>219.46168192527279</v>
      </c>
      <c r="P1088" s="12">
        <v>180.87426871129452</v>
      </c>
      <c r="Q1088" s="12">
        <v>73.206710165795528</v>
      </c>
      <c r="R1088" s="27">
        <v>5.910614751432343E-6</v>
      </c>
      <c r="S1088" s="27">
        <v>2.2079615940851864E-5</v>
      </c>
      <c r="T1088" s="27">
        <v>0</v>
      </c>
      <c r="U1088" s="27">
        <v>8.3759118044966839E-4</v>
      </c>
      <c r="V1088" s="27">
        <v>4.1741291766691829E-4</v>
      </c>
      <c r="W1088" s="27">
        <v>0</v>
      </c>
      <c r="X1088" s="27">
        <v>1.8745170316438661E-5</v>
      </c>
      <c r="Y1088" s="27">
        <v>7.462728846890548E-6</v>
      </c>
      <c r="Z1088" s="27">
        <v>9.0229060670371921E-6</v>
      </c>
      <c r="AA1088" s="27">
        <v>1.3465282807632944E-5</v>
      </c>
      <c r="AB1088" s="27">
        <v>1.3442279125443295E-5</v>
      </c>
      <c r="AC1088" s="18">
        <v>1.2228479054293757E-4</v>
      </c>
      <c r="AD1088" s="12">
        <v>1081</v>
      </c>
      <c r="AE1088" s="17">
        <v>10</v>
      </c>
      <c r="AF1088" s="18">
        <v>0.99042775683252537</v>
      </c>
      <c r="AG1088" t="str">
        <f>IF(AF1088&lt;='CAV Tier 1 Analysis'!$A$5,"Tier 1", "Tier 2")</f>
        <v>Tier 2</v>
      </c>
      <c r="AH1088" t="str">
        <f t="shared" si="34"/>
        <v>Texas - Tier 2</v>
      </c>
      <c r="AI1088" t="str">
        <f t="shared" si="35"/>
        <v>Old River-Winfree, City Of - Tier 2</v>
      </c>
    </row>
    <row r="1089" spans="1:35" x14ac:dyDescent="0.3">
      <c r="A1089">
        <v>1082</v>
      </c>
      <c r="B1089">
        <v>6</v>
      </c>
      <c r="C1089" t="s">
        <v>23</v>
      </c>
      <c r="D1089" t="s">
        <v>3978</v>
      </c>
      <c r="E1089" t="s">
        <v>6110</v>
      </c>
      <c r="F1089" t="s">
        <v>2196</v>
      </c>
      <c r="G1089" s="59">
        <v>0.25640999999999997</v>
      </c>
      <c r="H1089">
        <v>27</v>
      </c>
      <c r="I1089">
        <v>0</v>
      </c>
      <c r="J1089" s="12">
        <v>11</v>
      </c>
      <c r="K1089" s="12">
        <v>1</v>
      </c>
      <c r="L1089">
        <v>0</v>
      </c>
      <c r="M1089" s="12">
        <v>5.2804492804492815</v>
      </c>
      <c r="N1089" s="12">
        <v>8.2633900421441062</v>
      </c>
      <c r="O1089" s="12">
        <v>249.37526618578809</v>
      </c>
      <c r="P1089" s="12">
        <v>203.48748373417411</v>
      </c>
      <c r="Q1089" s="12">
        <v>0</v>
      </c>
      <c r="R1089" s="27">
        <v>1.1562569929846475E-6</v>
      </c>
      <c r="S1089" s="27">
        <v>4.2582116457357165E-5</v>
      </c>
      <c r="T1089" s="27">
        <v>0</v>
      </c>
      <c r="U1089" s="27">
        <v>1.0237225538829282E-3</v>
      </c>
      <c r="V1089" s="27">
        <v>2.0870645883345915E-4</v>
      </c>
      <c r="W1089" s="27">
        <v>0</v>
      </c>
      <c r="X1089" s="27">
        <v>3.6694464483675634E-5</v>
      </c>
      <c r="Y1089" s="27">
        <v>6.3189837778206274E-6</v>
      </c>
      <c r="Z1089" s="27">
        <v>1.0252767510471022E-5</v>
      </c>
      <c r="AA1089" s="27">
        <v>1.5148735836316143E-5</v>
      </c>
      <c r="AB1089" s="27">
        <v>0</v>
      </c>
      <c r="AC1089" s="18">
        <v>1.222347579795466E-4</v>
      </c>
      <c r="AD1089" s="12">
        <v>1082</v>
      </c>
      <c r="AE1089" s="17">
        <v>10</v>
      </c>
      <c r="AF1089" s="18">
        <v>0.99054999159050494</v>
      </c>
      <c r="AG1089" t="str">
        <f>IF(AF1089&lt;='CAV Tier 1 Analysis'!$A$5,"Tier 1", "Tier 2")</f>
        <v>Tier 2</v>
      </c>
      <c r="AH1089" t="str">
        <f t="shared" si="34"/>
        <v>Texas - Tier 2</v>
      </c>
      <c r="AI1089" t="str">
        <f t="shared" si="35"/>
        <v>La Villa, City Of - Tier 2</v>
      </c>
    </row>
    <row r="1090" spans="1:35" x14ac:dyDescent="0.3">
      <c r="A1090">
        <v>1083</v>
      </c>
      <c r="B1090">
        <v>6</v>
      </c>
      <c r="C1090" t="s">
        <v>23</v>
      </c>
      <c r="D1090" t="s">
        <v>4575</v>
      </c>
      <c r="E1090" t="s">
        <v>6897</v>
      </c>
      <c r="F1090" t="s">
        <v>2235</v>
      </c>
      <c r="G1090" s="59">
        <v>3.8190799999999996</v>
      </c>
      <c r="H1090">
        <v>0</v>
      </c>
      <c r="I1090">
        <v>0</v>
      </c>
      <c r="J1090" s="12">
        <v>8.4285714285714288</v>
      </c>
      <c r="K1090" s="12">
        <v>2.4285714285714284</v>
      </c>
      <c r="L1090">
        <v>0</v>
      </c>
      <c r="M1090" s="12">
        <v>0</v>
      </c>
      <c r="N1090" s="12">
        <v>0</v>
      </c>
      <c r="O1090" s="12">
        <v>335.94368479209459</v>
      </c>
      <c r="P1090" s="12">
        <v>0</v>
      </c>
      <c r="Q1090" s="12">
        <v>120.74841991420135</v>
      </c>
      <c r="R1090" s="27">
        <v>1.7221785253179704E-5</v>
      </c>
      <c r="S1090" s="27">
        <v>0</v>
      </c>
      <c r="T1090" s="27">
        <v>0</v>
      </c>
      <c r="U1090" s="27">
        <v>7.8441078804016571E-4</v>
      </c>
      <c r="V1090" s="27">
        <v>5.0685854288125786E-4</v>
      </c>
      <c r="W1090" s="27">
        <v>0</v>
      </c>
      <c r="X1090" s="27">
        <v>0</v>
      </c>
      <c r="Y1090" s="27">
        <v>0</v>
      </c>
      <c r="Z1090" s="27">
        <v>1.3811925093718853E-5</v>
      </c>
      <c r="AA1090" s="27">
        <v>0</v>
      </c>
      <c r="AB1090" s="27">
        <v>2.2171928785857521E-5</v>
      </c>
      <c r="AC1090" s="18">
        <v>1.222249972776527E-4</v>
      </c>
      <c r="AD1090" s="12">
        <v>1083</v>
      </c>
      <c r="AE1090" s="17">
        <v>10</v>
      </c>
      <c r="AF1090" s="18">
        <v>0.99067221658778259</v>
      </c>
      <c r="AG1090" t="str">
        <f>IF(AF1090&lt;='CAV Tier 1 Analysis'!$A$5,"Tier 1", "Tier 2")</f>
        <v>Tier 2</v>
      </c>
      <c r="AH1090" t="str">
        <f t="shared" si="34"/>
        <v>Texas - Tier 2</v>
      </c>
      <c r="AI1090" t="str">
        <f t="shared" si="35"/>
        <v>Mustang Ridge, City Of - Tier 2</v>
      </c>
    </row>
    <row r="1091" spans="1:35" x14ac:dyDescent="0.3">
      <c r="A1091">
        <v>1084</v>
      </c>
      <c r="B1091">
        <v>6</v>
      </c>
      <c r="C1091" t="s">
        <v>23</v>
      </c>
      <c r="D1091" t="s">
        <v>4496</v>
      </c>
      <c r="E1091" t="s">
        <v>6802</v>
      </c>
      <c r="F1091" t="s">
        <v>2090</v>
      </c>
      <c r="G1091" s="59">
        <v>0.61273999999999995</v>
      </c>
      <c r="H1091">
        <v>14</v>
      </c>
      <c r="I1091">
        <v>0</v>
      </c>
      <c r="J1091" s="12">
        <v>9</v>
      </c>
      <c r="K1091" s="12">
        <v>1</v>
      </c>
      <c r="L1091">
        <v>0</v>
      </c>
      <c r="M1091" s="12">
        <v>4.9285178052681413</v>
      </c>
      <c r="N1091" s="12">
        <v>15.176212934489513</v>
      </c>
      <c r="O1091" s="12">
        <v>2192.2816116832555</v>
      </c>
      <c r="P1091" s="12">
        <v>1709.7630620167861</v>
      </c>
      <c r="Q1091" s="12">
        <v>0</v>
      </c>
      <c r="R1091" s="27">
        <v>2.7630939116314223E-6</v>
      </c>
      <c r="S1091" s="27">
        <v>2.2079615940851864E-5</v>
      </c>
      <c r="T1091" s="27">
        <v>0</v>
      </c>
      <c r="U1091" s="27">
        <v>8.3759118044966839E-4</v>
      </c>
      <c r="V1091" s="27">
        <v>2.0870645883345915E-4</v>
      </c>
      <c r="W1091" s="27">
        <v>0</v>
      </c>
      <c r="X1091" s="27">
        <v>3.4248851178660962E-5</v>
      </c>
      <c r="Y1091" s="27">
        <v>1.1605193855391104E-5</v>
      </c>
      <c r="Z1091" s="27">
        <v>9.0133051388197746E-5</v>
      </c>
      <c r="AA1091" s="27">
        <v>1.2728423632688265E-4</v>
      </c>
      <c r="AB1091" s="27">
        <v>0</v>
      </c>
      <c r="AC1091" s="18">
        <v>1.2131015289861303E-4</v>
      </c>
      <c r="AD1091" s="12">
        <v>1084</v>
      </c>
      <c r="AE1091" s="17">
        <v>10</v>
      </c>
      <c r="AF1091" s="18">
        <v>0.99079352674068122</v>
      </c>
      <c r="AG1091" t="str">
        <f>IF(AF1091&lt;='CAV Tier 1 Analysis'!$A$5,"Tier 1", "Tier 2")</f>
        <v>Tier 2</v>
      </c>
      <c r="AH1091" t="str">
        <f t="shared" si="34"/>
        <v>Texas - Tier 2</v>
      </c>
      <c r="AI1091" t="str">
        <f t="shared" si="35"/>
        <v>Olmos Park, City Of - Tier 2</v>
      </c>
    </row>
    <row r="1092" spans="1:35" x14ac:dyDescent="0.3">
      <c r="A1092">
        <v>1085</v>
      </c>
      <c r="B1092">
        <v>6</v>
      </c>
      <c r="C1092" t="s">
        <v>23</v>
      </c>
      <c r="D1092" t="s">
        <v>4567</v>
      </c>
      <c r="E1092" t="s">
        <v>6889</v>
      </c>
      <c r="F1092" t="s">
        <v>2213</v>
      </c>
      <c r="G1092" s="59">
        <v>2.23244</v>
      </c>
      <c r="H1092">
        <v>27</v>
      </c>
      <c r="I1092">
        <v>1</v>
      </c>
      <c r="J1092" s="12">
        <v>11</v>
      </c>
      <c r="K1092" s="12">
        <v>1</v>
      </c>
      <c r="L1092">
        <v>0</v>
      </c>
      <c r="M1092" s="12">
        <v>1</v>
      </c>
      <c r="N1092" s="12">
        <v>0</v>
      </c>
      <c r="O1092" s="12">
        <v>220.11607705960705</v>
      </c>
      <c r="P1092" s="12">
        <v>0</v>
      </c>
      <c r="Q1092" s="12">
        <v>59.480203077074293</v>
      </c>
      <c r="R1092" s="27">
        <v>1.0066980076512798E-5</v>
      </c>
      <c r="S1092" s="27">
        <v>4.2582116457357165E-5</v>
      </c>
      <c r="T1092" s="27">
        <v>2.0918751568906368E-5</v>
      </c>
      <c r="U1092" s="27">
        <v>1.0237225538829282E-3</v>
      </c>
      <c r="V1092" s="27">
        <v>2.0870645883345915E-4</v>
      </c>
      <c r="W1092" s="27">
        <v>0</v>
      </c>
      <c r="X1092" s="27">
        <v>6.9491178751656388E-6</v>
      </c>
      <c r="Y1092" s="27">
        <v>0</v>
      </c>
      <c r="Z1092" s="27">
        <v>9.0498107447742154E-6</v>
      </c>
      <c r="AA1092" s="27">
        <v>0</v>
      </c>
      <c r="AB1092" s="27">
        <v>1.0921806080198075E-5</v>
      </c>
      <c r="AC1092" s="18">
        <v>1.2117432686539104E-4</v>
      </c>
      <c r="AD1092" s="12">
        <v>1085</v>
      </c>
      <c r="AE1092" s="17">
        <v>10</v>
      </c>
      <c r="AF1092" s="18">
        <v>0.99091470106754664</v>
      </c>
      <c r="AG1092" t="str">
        <f>IF(AF1092&lt;='CAV Tier 1 Analysis'!$A$5,"Tier 1", "Tier 2")</f>
        <v>Tier 2</v>
      </c>
      <c r="AH1092" t="str">
        <f t="shared" si="34"/>
        <v>Texas - Tier 2</v>
      </c>
      <c r="AI1092" t="str">
        <f t="shared" si="35"/>
        <v>Fairchilds, Village Of - Tier 2</v>
      </c>
    </row>
    <row r="1093" spans="1:35" x14ac:dyDescent="0.3">
      <c r="A1093">
        <v>1086</v>
      </c>
      <c r="B1093">
        <v>6</v>
      </c>
      <c r="C1093" t="s">
        <v>23</v>
      </c>
      <c r="D1093" t="s">
        <v>4245</v>
      </c>
      <c r="E1093" t="s">
        <v>6480</v>
      </c>
      <c r="F1093" t="s">
        <v>2223</v>
      </c>
      <c r="G1093" s="59">
        <v>1.3736799999999998</v>
      </c>
      <c r="H1093">
        <v>12</v>
      </c>
      <c r="I1093">
        <v>0</v>
      </c>
      <c r="J1093" s="12">
        <v>9</v>
      </c>
      <c r="K1093" s="12">
        <v>2</v>
      </c>
      <c r="L1093">
        <v>0</v>
      </c>
      <c r="M1093" s="12">
        <v>4.0000000000000009</v>
      </c>
      <c r="N1093" s="12">
        <v>0</v>
      </c>
      <c r="O1093" s="12">
        <v>246.97518159083572</v>
      </c>
      <c r="P1093" s="12">
        <v>120.96442772248412</v>
      </c>
      <c r="Q1093" s="12">
        <v>9.0383735818885214</v>
      </c>
      <c r="R1093" s="27">
        <v>6.1944819083621953E-6</v>
      </c>
      <c r="S1093" s="27">
        <v>1.8925385092158739E-5</v>
      </c>
      <c r="T1093" s="27">
        <v>0</v>
      </c>
      <c r="U1093" s="27">
        <v>8.3759118044966839E-4</v>
      </c>
      <c r="V1093" s="27">
        <v>4.1741291766691829E-4</v>
      </c>
      <c r="W1093" s="27">
        <v>0</v>
      </c>
      <c r="X1093" s="27">
        <v>2.7796471500662559E-5</v>
      </c>
      <c r="Y1093" s="27">
        <v>0</v>
      </c>
      <c r="Z1093" s="27">
        <v>1.015409088654643E-5</v>
      </c>
      <c r="AA1093" s="27">
        <v>9.0052622772263529E-6</v>
      </c>
      <c r="AB1093" s="27">
        <v>1.6596339359140484E-6</v>
      </c>
      <c r="AC1093" s="18">
        <v>1.2079449306522334E-4</v>
      </c>
      <c r="AD1093" s="12">
        <v>1086</v>
      </c>
      <c r="AE1093" s="17">
        <v>10</v>
      </c>
      <c r="AF1093" s="18">
        <v>0.99103549556061188</v>
      </c>
      <c r="AG1093" t="str">
        <f>IF(AF1093&lt;='CAV Tier 1 Analysis'!$A$5,"Tier 1", "Tier 2")</f>
        <v>Tier 2</v>
      </c>
      <c r="AH1093" t="str">
        <f t="shared" si="34"/>
        <v>Texas - Tier 2</v>
      </c>
      <c r="AI1093" t="str">
        <f t="shared" si="35"/>
        <v>Gunter, Town Of - Tier 2</v>
      </c>
    </row>
    <row r="1094" spans="1:35" x14ac:dyDescent="0.3">
      <c r="A1094">
        <v>1087</v>
      </c>
      <c r="B1094">
        <v>6</v>
      </c>
      <c r="C1094" t="s">
        <v>23</v>
      </c>
      <c r="D1094" t="s">
        <v>4333</v>
      </c>
      <c r="E1094" t="s">
        <v>6593</v>
      </c>
      <c r="F1094" t="s">
        <v>2215</v>
      </c>
      <c r="G1094" s="59">
        <v>0.73441999999999996</v>
      </c>
      <c r="H1094">
        <v>17</v>
      </c>
      <c r="I1094">
        <v>0</v>
      </c>
      <c r="J1094" s="12">
        <v>9</v>
      </c>
      <c r="K1094" s="12">
        <v>2</v>
      </c>
      <c r="L1094">
        <v>0</v>
      </c>
      <c r="M1094" s="12">
        <v>6.0000000000000018</v>
      </c>
      <c r="N1094" s="12">
        <v>0</v>
      </c>
      <c r="O1094" s="12">
        <v>15.499861336997201</v>
      </c>
      <c r="P1094" s="12">
        <v>0</v>
      </c>
      <c r="Q1094" s="12">
        <v>3.2845145815155181</v>
      </c>
      <c r="R1094" s="27">
        <v>3.31179852887089E-6</v>
      </c>
      <c r="S1094" s="27">
        <v>2.6810962213891548E-5</v>
      </c>
      <c r="T1094" s="27">
        <v>0</v>
      </c>
      <c r="U1094" s="27">
        <v>8.3759118044966839E-4</v>
      </c>
      <c r="V1094" s="27">
        <v>4.1741291766691829E-4</v>
      </c>
      <c r="W1094" s="27">
        <v>0</v>
      </c>
      <c r="X1094" s="27">
        <v>4.1694707250993845E-5</v>
      </c>
      <c r="Y1094" s="27">
        <v>0</v>
      </c>
      <c r="Z1094" s="27">
        <v>6.3725836633042753E-7</v>
      </c>
      <c r="AA1094" s="27">
        <v>0</v>
      </c>
      <c r="AB1094" s="27">
        <v>6.0310539425044496E-7</v>
      </c>
      <c r="AC1094" s="18">
        <v>1.2073290271553853E-4</v>
      </c>
      <c r="AD1094" s="12">
        <v>1087</v>
      </c>
      <c r="AE1094" s="17">
        <v>10</v>
      </c>
      <c r="AF1094" s="18">
        <v>0.9911562284633274</v>
      </c>
      <c r="AG1094" t="str">
        <f>IF(AF1094&lt;='CAV Tier 1 Analysis'!$A$5,"Tier 1", "Tier 2")</f>
        <v>Tier 2</v>
      </c>
      <c r="AH1094" t="str">
        <f t="shared" si="34"/>
        <v>Texas - Tier 2</v>
      </c>
      <c r="AI1094" t="str">
        <f t="shared" si="35"/>
        <v>Tuscola, Town Of - Tier 2</v>
      </c>
    </row>
    <row r="1095" spans="1:35" x14ac:dyDescent="0.3">
      <c r="A1095">
        <v>1088</v>
      </c>
      <c r="B1095">
        <v>6</v>
      </c>
      <c r="C1095" t="s">
        <v>23</v>
      </c>
      <c r="D1095" t="s">
        <v>4525</v>
      </c>
      <c r="E1095" t="s">
        <v>6838</v>
      </c>
      <c r="F1095" t="s">
        <v>2026</v>
      </c>
      <c r="G1095" s="59">
        <v>2.6002299999999998</v>
      </c>
      <c r="H1095">
        <v>8</v>
      </c>
      <c r="I1095">
        <v>0</v>
      </c>
      <c r="J1095" s="12">
        <v>9</v>
      </c>
      <c r="K1095" s="12">
        <v>1</v>
      </c>
      <c r="L1095">
        <v>0</v>
      </c>
      <c r="M1095" s="12">
        <v>0</v>
      </c>
      <c r="N1095" s="12">
        <v>9.3931815159195935</v>
      </c>
      <c r="O1095" s="12">
        <v>1147.9188876896847</v>
      </c>
      <c r="P1095" s="12">
        <v>81.696871687749081</v>
      </c>
      <c r="Q1095" s="12">
        <v>1058.9372057141109</v>
      </c>
      <c r="R1095" s="27">
        <v>1.1725494796881831E-5</v>
      </c>
      <c r="S1095" s="27">
        <v>1.2616923394772493E-5</v>
      </c>
      <c r="T1095" s="27">
        <v>0</v>
      </c>
      <c r="U1095" s="27">
        <v>8.3759118044966839E-4</v>
      </c>
      <c r="V1095" s="27">
        <v>2.0870645883345915E-4</v>
      </c>
      <c r="W1095" s="27">
        <v>0</v>
      </c>
      <c r="X1095" s="27">
        <v>0</v>
      </c>
      <c r="Y1095" s="27">
        <v>7.1829311358295166E-6</v>
      </c>
      <c r="Z1095" s="27">
        <v>4.7195319954435672E-5</v>
      </c>
      <c r="AA1095" s="27">
        <v>6.0819678200349207E-6</v>
      </c>
      <c r="AB1095" s="27">
        <v>1.9444296107950037E-4</v>
      </c>
      <c r="AC1095" s="18">
        <v>1.205039306785984E-4</v>
      </c>
      <c r="AD1095" s="12">
        <v>1088</v>
      </c>
      <c r="AE1095" s="17">
        <v>10</v>
      </c>
      <c r="AF1095" s="18">
        <v>0.99127673239400604</v>
      </c>
      <c r="AG1095" t="str">
        <f>IF(AF1095&lt;='CAV Tier 1 Analysis'!$A$5,"Tier 1", "Tier 2")</f>
        <v>Tier 2</v>
      </c>
      <c r="AH1095" t="str">
        <f t="shared" si="34"/>
        <v>Texas - Tier 2</v>
      </c>
      <c r="AI1095" t="str">
        <f t="shared" si="35"/>
        <v>Bee Cave, Village Of - Tier 2</v>
      </c>
    </row>
    <row r="1096" spans="1:35" x14ac:dyDescent="0.3">
      <c r="A1096">
        <v>1089</v>
      </c>
      <c r="B1096">
        <v>6</v>
      </c>
      <c r="C1096" t="s">
        <v>23</v>
      </c>
      <c r="D1096" t="s">
        <v>4332</v>
      </c>
      <c r="E1096" t="s">
        <v>6592</v>
      </c>
      <c r="F1096" t="s">
        <v>2228</v>
      </c>
      <c r="G1096" s="59">
        <v>1.94563</v>
      </c>
      <c r="H1096">
        <v>5</v>
      </c>
      <c r="I1096">
        <v>0</v>
      </c>
      <c r="J1096" s="12">
        <v>9</v>
      </c>
      <c r="K1096" s="12">
        <v>2</v>
      </c>
      <c r="L1096">
        <v>0</v>
      </c>
      <c r="M1096" s="12">
        <v>5</v>
      </c>
      <c r="N1096" s="12">
        <v>0</v>
      </c>
      <c r="O1096" s="12">
        <v>298.73887643891231</v>
      </c>
      <c r="P1096" s="12">
        <v>63.931232222939798</v>
      </c>
      <c r="Q1096" s="12">
        <v>0</v>
      </c>
      <c r="R1096" s="27">
        <v>8.773637117353926E-6</v>
      </c>
      <c r="S1096" s="27">
        <v>7.8855771217328087E-6</v>
      </c>
      <c r="T1096" s="27">
        <v>0</v>
      </c>
      <c r="U1096" s="27">
        <v>8.3759118044966839E-4</v>
      </c>
      <c r="V1096" s="27">
        <v>4.1741291766691829E-4</v>
      </c>
      <c r="W1096" s="27">
        <v>0</v>
      </c>
      <c r="X1096" s="27">
        <v>3.4745589375828191E-5</v>
      </c>
      <c r="Y1096" s="27">
        <v>0</v>
      </c>
      <c r="Z1096" s="27">
        <v>1.2282293642488158E-5</v>
      </c>
      <c r="AA1096" s="27">
        <v>4.759395176858484E-6</v>
      </c>
      <c r="AB1096" s="27">
        <v>0</v>
      </c>
      <c r="AC1096" s="18">
        <v>1.2031369005007712E-4</v>
      </c>
      <c r="AD1096" s="12">
        <v>1089</v>
      </c>
      <c r="AE1096" s="17">
        <v>10</v>
      </c>
      <c r="AF1096" s="18">
        <v>0.9913970460840561</v>
      </c>
      <c r="AG1096" t="str">
        <f>IF(AF1096&lt;='CAV Tier 1 Analysis'!$A$5,"Tier 1", "Tier 2")</f>
        <v>Tier 2</v>
      </c>
      <c r="AH1096" t="str">
        <f t="shared" ref="AH1096:AH1159" si="36">C1096&amp;" - "&amp;AG1096</f>
        <v>Texas - Tier 2</v>
      </c>
      <c r="AI1096" t="str">
        <f t="shared" ref="AI1096:AI1159" si="37">D1096&amp;" - "&amp;AG1096</f>
        <v>Merkel, City Of - Tier 2</v>
      </c>
    </row>
    <row r="1097" spans="1:35" x14ac:dyDescent="0.3">
      <c r="A1097">
        <v>1090</v>
      </c>
      <c r="B1097">
        <v>6</v>
      </c>
      <c r="C1097" t="s">
        <v>23</v>
      </c>
      <c r="D1097" t="s">
        <v>4364</v>
      </c>
      <c r="E1097" t="s">
        <v>6631</v>
      </c>
      <c r="F1097" t="s">
        <v>2219</v>
      </c>
      <c r="G1097" s="59">
        <v>3.0432599999999996</v>
      </c>
      <c r="H1097">
        <v>1</v>
      </c>
      <c r="I1097">
        <v>0</v>
      </c>
      <c r="J1097" s="12">
        <v>8.6</v>
      </c>
      <c r="K1097" s="12">
        <v>1.8</v>
      </c>
      <c r="L1097">
        <v>0</v>
      </c>
      <c r="M1097" s="12">
        <v>0.96189612455064644</v>
      </c>
      <c r="N1097" s="12">
        <v>19.491930519390458</v>
      </c>
      <c r="O1097" s="12">
        <v>1540.1573909495839</v>
      </c>
      <c r="P1097" s="12">
        <v>213.09812262706555</v>
      </c>
      <c r="Q1097" s="12">
        <v>115.03654179894261</v>
      </c>
      <c r="R1097" s="27">
        <v>1.3723297283532071E-5</v>
      </c>
      <c r="S1097" s="27">
        <v>1.5771154243465616E-6</v>
      </c>
      <c r="T1097" s="27">
        <v>0</v>
      </c>
      <c r="U1097" s="27">
        <v>8.0036490576301648E-4</v>
      </c>
      <c r="V1097" s="27">
        <v>3.7567162590022645E-4</v>
      </c>
      <c r="W1097" s="27">
        <v>0</v>
      </c>
      <c r="X1097" s="27">
        <v>6.6843295531674504E-6</v>
      </c>
      <c r="Y1097" s="27">
        <v>1.4905407117691412E-5</v>
      </c>
      <c r="Z1097" s="27">
        <v>6.3321739563278442E-5</v>
      </c>
      <c r="AA1097" s="27">
        <v>1.5864205049139221E-5</v>
      </c>
      <c r="AB1097" s="27">
        <v>2.112310881044913E-5</v>
      </c>
      <c r="AC1097" s="18">
        <v>1.1938506676953159E-4</v>
      </c>
      <c r="AD1097" s="12">
        <v>1090</v>
      </c>
      <c r="AE1097" s="17">
        <v>10</v>
      </c>
      <c r="AF1097" s="18">
        <v>0.99151643115082566</v>
      </c>
      <c r="AG1097" t="str">
        <f>IF(AF1097&lt;='CAV Tier 1 Analysis'!$A$5,"Tier 1", "Tier 2")</f>
        <v>Tier 2</v>
      </c>
      <c r="AH1097" t="str">
        <f t="shared" si="36"/>
        <v>Texas - Tier 2</v>
      </c>
      <c r="AI1097" t="str">
        <f t="shared" si="37"/>
        <v>Ferris, City Of - Tier 2</v>
      </c>
    </row>
    <row r="1098" spans="1:35" x14ac:dyDescent="0.3">
      <c r="A1098">
        <v>1091</v>
      </c>
      <c r="B1098">
        <v>6</v>
      </c>
      <c r="C1098" t="s">
        <v>23</v>
      </c>
      <c r="D1098" t="s">
        <v>4049</v>
      </c>
      <c r="E1098" t="s">
        <v>6200</v>
      </c>
      <c r="F1098" t="s">
        <v>943</v>
      </c>
      <c r="G1098" s="59">
        <v>2.9859</v>
      </c>
      <c r="H1098">
        <v>7</v>
      </c>
      <c r="I1098">
        <v>0</v>
      </c>
      <c r="J1098" s="12">
        <v>7</v>
      </c>
      <c r="K1098" s="12">
        <v>2</v>
      </c>
      <c r="M1098" s="12">
        <v>0</v>
      </c>
      <c r="N1098" s="12">
        <v>0.55133223434994283</v>
      </c>
      <c r="O1098" s="12">
        <v>999.71754228509064</v>
      </c>
      <c r="P1098" s="12">
        <v>855.33137587998317</v>
      </c>
      <c r="Q1098" s="12">
        <v>581.49637228849645</v>
      </c>
      <c r="R1098" s="27">
        <v>1.3464637710513861E-5</v>
      </c>
      <c r="S1098" s="27">
        <v>1.1039807970425932E-5</v>
      </c>
      <c r="T1098" s="27">
        <v>0</v>
      </c>
      <c r="U1098" s="27">
        <v>6.5145980701640873E-4</v>
      </c>
      <c r="V1098" s="27">
        <v>4.1741291766691829E-4</v>
      </c>
      <c r="W1098" s="27">
        <v>0</v>
      </c>
      <c r="X1098" s="27">
        <v>0</v>
      </c>
      <c r="Y1098" s="27">
        <v>4.2160171881986225E-7</v>
      </c>
      <c r="Z1098" s="27">
        <v>4.1102197880170753E-5</v>
      </c>
      <c r="AA1098" s="27">
        <v>6.3675607108323767E-5</v>
      </c>
      <c r="AB1098" s="27">
        <v>1.0677486434005659E-4</v>
      </c>
      <c r="AC1098" s="18">
        <v>1.1866831285560344E-4</v>
      </c>
      <c r="AD1098" s="12">
        <v>1091</v>
      </c>
      <c r="AE1098" s="17">
        <v>10</v>
      </c>
      <c r="AF1098" s="18">
        <v>0.99163509946368122</v>
      </c>
      <c r="AG1098" t="str">
        <f>IF(AF1098&lt;='CAV Tier 1 Analysis'!$A$5,"Tier 1", "Tier 2")</f>
        <v>Tier 2</v>
      </c>
      <c r="AH1098" t="str">
        <f t="shared" si="36"/>
        <v>Texas - Tier 2</v>
      </c>
      <c r="AI1098" t="str">
        <f t="shared" si="37"/>
        <v>Talty, Town Of - Tier 2</v>
      </c>
    </row>
    <row r="1099" spans="1:35" x14ac:dyDescent="0.3">
      <c r="A1099">
        <v>1092</v>
      </c>
      <c r="B1099">
        <v>6</v>
      </c>
      <c r="C1099" t="s">
        <v>23</v>
      </c>
      <c r="D1099" t="s">
        <v>4533</v>
      </c>
      <c r="E1099" t="s">
        <v>6846</v>
      </c>
      <c r="F1099" t="s">
        <v>2229</v>
      </c>
      <c r="G1099" s="59">
        <v>3.5545399999999998</v>
      </c>
      <c r="H1099">
        <v>3</v>
      </c>
      <c r="I1099">
        <v>0</v>
      </c>
      <c r="J1099" s="12">
        <v>8.7142857142857135</v>
      </c>
      <c r="K1099" s="12">
        <v>1.7142857142857142</v>
      </c>
      <c r="L1099">
        <v>0</v>
      </c>
      <c r="M1099" s="12">
        <v>0</v>
      </c>
      <c r="N1099" s="12">
        <v>0</v>
      </c>
      <c r="O1099" s="12">
        <v>1166.5270133479569</v>
      </c>
      <c r="P1099" s="12">
        <v>835.91480580027201</v>
      </c>
      <c r="Q1099" s="12">
        <v>0</v>
      </c>
      <c r="R1099" s="27">
        <v>1.6028866783057015E-5</v>
      </c>
      <c r="S1099" s="27">
        <v>4.7313462730396847E-6</v>
      </c>
      <c r="T1099" s="27">
        <v>0</v>
      </c>
      <c r="U1099" s="27">
        <v>8.1100098424491699E-4</v>
      </c>
      <c r="V1099" s="27">
        <v>3.5778250085735847E-4</v>
      </c>
      <c r="W1099" s="27">
        <v>0</v>
      </c>
      <c r="X1099" s="27">
        <v>0</v>
      </c>
      <c r="Y1099" s="27">
        <v>0</v>
      </c>
      <c r="Z1099" s="27">
        <v>4.7960370911966317E-5</v>
      </c>
      <c r="AA1099" s="27">
        <v>6.2230130042180927E-5</v>
      </c>
      <c r="AB1099" s="27">
        <v>0</v>
      </c>
      <c r="AC1099" s="18">
        <v>1.181576544647745E-4</v>
      </c>
      <c r="AD1099" s="12">
        <v>1092</v>
      </c>
      <c r="AE1099" s="17">
        <v>10</v>
      </c>
      <c r="AF1099" s="18">
        <v>0.99175325711814599</v>
      </c>
      <c r="AG1099" t="str">
        <f>IF(AF1099&lt;='CAV Tier 1 Analysis'!$A$5,"Tier 1", "Tier 2")</f>
        <v>Tier 2</v>
      </c>
      <c r="AH1099" t="str">
        <f t="shared" si="36"/>
        <v>Texas - Tier 2</v>
      </c>
      <c r="AI1099" t="str">
        <f t="shared" si="37"/>
        <v>Van Alstyne, Town Of - Tier 2</v>
      </c>
    </row>
    <row r="1100" spans="1:35" x14ac:dyDescent="0.3">
      <c r="A1100">
        <v>1093</v>
      </c>
      <c r="B1100">
        <v>6</v>
      </c>
      <c r="C1100" t="s">
        <v>23</v>
      </c>
      <c r="D1100" t="s">
        <v>4566</v>
      </c>
      <c r="E1100" t="s">
        <v>6887</v>
      </c>
      <c r="F1100" t="s">
        <v>2216</v>
      </c>
      <c r="G1100" s="59">
        <v>1.9785400000000002</v>
      </c>
      <c r="H1100">
        <v>2</v>
      </c>
      <c r="I1100">
        <v>0</v>
      </c>
      <c r="J1100" s="12">
        <v>8</v>
      </c>
      <c r="K1100" s="12">
        <v>2</v>
      </c>
      <c r="L1100">
        <v>0</v>
      </c>
      <c r="M1100" s="12">
        <v>0.94958909094584898</v>
      </c>
      <c r="N1100" s="12">
        <v>13.833040321201082</v>
      </c>
      <c r="O1100" s="12">
        <v>866.21292471685274</v>
      </c>
      <c r="P1100" s="12">
        <v>741.97635499144008</v>
      </c>
      <c r="Q1100" s="12">
        <v>88.752158415156032</v>
      </c>
      <c r="R1100" s="27">
        <v>8.9220416945510899E-6</v>
      </c>
      <c r="S1100" s="27">
        <v>3.1542308486931231E-6</v>
      </c>
      <c r="T1100" s="27">
        <v>0</v>
      </c>
      <c r="U1100" s="27">
        <v>7.4452549373303862E-4</v>
      </c>
      <c r="V1100" s="27">
        <v>4.1741291766691829E-4</v>
      </c>
      <c r="W1100" s="27">
        <v>0</v>
      </c>
      <c r="X1100" s="27">
        <v>6.5988065259540878E-6</v>
      </c>
      <c r="Y1100" s="27">
        <v>1.0578074729839058E-5</v>
      </c>
      <c r="Z1100" s="27">
        <v>3.561331429344921E-5</v>
      </c>
      <c r="AA1100" s="27">
        <v>5.5236831240399224E-5</v>
      </c>
      <c r="AB1100" s="27">
        <v>1.6296747712063012E-5</v>
      </c>
      <c r="AC1100" s="18">
        <v>1.180307689495369E-4</v>
      </c>
      <c r="AD1100" s="12">
        <v>1093</v>
      </c>
      <c r="AE1100" s="17">
        <v>10</v>
      </c>
      <c r="AF1100" s="18">
        <v>0.99187128788709555</v>
      </c>
      <c r="AG1100" t="str">
        <f>IF(AF1100&lt;='CAV Tier 1 Analysis'!$A$5,"Tier 1", "Tier 2")</f>
        <v>Tier 2</v>
      </c>
      <c r="AH1100" t="str">
        <f t="shared" si="36"/>
        <v>Texas - Tier 2</v>
      </c>
      <c r="AI1100" t="str">
        <f t="shared" si="37"/>
        <v>Pecan Hill, City Of - Tier 2</v>
      </c>
    </row>
    <row r="1101" spans="1:35" x14ac:dyDescent="0.3">
      <c r="A1101">
        <v>1094</v>
      </c>
      <c r="B1101">
        <v>6</v>
      </c>
      <c r="C1101" t="s">
        <v>23</v>
      </c>
      <c r="D1101" t="s">
        <v>4376</v>
      </c>
      <c r="E1101" t="s">
        <v>6648</v>
      </c>
      <c r="F1101" t="s">
        <v>2114</v>
      </c>
      <c r="G1101" s="59">
        <v>2.1700400000000002</v>
      </c>
      <c r="H1101">
        <v>16</v>
      </c>
      <c r="I1101">
        <v>0</v>
      </c>
      <c r="J1101" s="12">
        <v>9</v>
      </c>
      <c r="K1101" s="12">
        <v>1</v>
      </c>
      <c r="L1101">
        <v>0</v>
      </c>
      <c r="M1101" s="12">
        <v>5.9999999999999982</v>
      </c>
      <c r="N1101" s="12">
        <v>0</v>
      </c>
      <c r="O1101" s="12">
        <v>2277.2316978498729</v>
      </c>
      <c r="P1101" s="12">
        <v>568.37548882447027</v>
      </c>
      <c r="Q1101" s="12">
        <v>213.01968719054821</v>
      </c>
      <c r="R1101" s="27">
        <v>9.7855930933130721E-6</v>
      </c>
      <c r="S1101" s="27">
        <v>2.5233846789544985E-5</v>
      </c>
      <c r="T1101" s="27">
        <v>0</v>
      </c>
      <c r="U1101" s="27">
        <v>8.3759118044966839E-4</v>
      </c>
      <c r="V1101" s="27">
        <v>2.0870645883345915E-4</v>
      </c>
      <c r="W1101" s="27">
        <v>0</v>
      </c>
      <c r="X1101" s="27">
        <v>4.1694707250993818E-5</v>
      </c>
      <c r="Y1101" s="27">
        <v>0</v>
      </c>
      <c r="Z1101" s="27">
        <v>9.3625673157719683E-5</v>
      </c>
      <c r="AA1101" s="27">
        <v>4.2313020820911299E-5</v>
      </c>
      <c r="AB1101" s="27">
        <v>3.911485829570675E-5</v>
      </c>
      <c r="AC1101" s="18">
        <v>1.1800593988102883E-4</v>
      </c>
      <c r="AD1101" s="12">
        <v>1094</v>
      </c>
      <c r="AE1101" s="17">
        <v>10</v>
      </c>
      <c r="AF1101" s="18">
        <v>0.99198929382697654</v>
      </c>
      <c r="AG1101" t="str">
        <f>IF(AF1101&lt;='CAV Tier 1 Analysis'!$A$5,"Tier 1", "Tier 2")</f>
        <v>Tier 2</v>
      </c>
      <c r="AH1101" t="str">
        <f t="shared" si="36"/>
        <v>Texas - Tier 2</v>
      </c>
      <c r="AI1101" t="str">
        <f t="shared" si="37"/>
        <v>Hill Country Village, City Of - Tier 2</v>
      </c>
    </row>
    <row r="1102" spans="1:35" x14ac:dyDescent="0.3">
      <c r="A1102">
        <v>1095</v>
      </c>
      <c r="B1102">
        <v>6</v>
      </c>
      <c r="C1102" t="s">
        <v>23</v>
      </c>
      <c r="D1102" t="s">
        <v>4334</v>
      </c>
      <c r="E1102" t="s">
        <v>6594</v>
      </c>
      <c r="F1102" t="s">
        <v>2255</v>
      </c>
      <c r="G1102" s="59">
        <v>4.6916000000000011</v>
      </c>
      <c r="H1102">
        <v>0</v>
      </c>
      <c r="I1102">
        <v>0</v>
      </c>
      <c r="J1102" s="12">
        <v>9</v>
      </c>
      <c r="K1102" s="12">
        <v>2</v>
      </c>
      <c r="L1102">
        <v>0</v>
      </c>
      <c r="M1102" s="12">
        <v>0</v>
      </c>
      <c r="N1102" s="12">
        <v>0</v>
      </c>
      <c r="O1102" s="12">
        <v>302.12842644539671</v>
      </c>
      <c r="P1102" s="12">
        <v>0</v>
      </c>
      <c r="Q1102" s="12">
        <v>43.515754057756567</v>
      </c>
      <c r="R1102" s="27">
        <v>2.1156332858651278E-5</v>
      </c>
      <c r="S1102" s="27">
        <v>0</v>
      </c>
      <c r="T1102" s="27">
        <v>0</v>
      </c>
      <c r="U1102" s="27">
        <v>8.3759118044966839E-4</v>
      </c>
      <c r="V1102" s="27">
        <v>4.1741291766691829E-4</v>
      </c>
      <c r="W1102" s="27">
        <v>0</v>
      </c>
      <c r="X1102" s="27">
        <v>0</v>
      </c>
      <c r="Y1102" s="27">
        <v>0</v>
      </c>
      <c r="Z1102" s="27">
        <v>1.242165096012891E-5</v>
      </c>
      <c r="AA1102" s="27">
        <v>0</v>
      </c>
      <c r="AB1102" s="27">
        <v>7.9904002115889765E-6</v>
      </c>
      <c r="AC1102" s="18">
        <v>1.1787022564972325E-4</v>
      </c>
      <c r="AD1102" s="12">
        <v>1095</v>
      </c>
      <c r="AE1102" s="17">
        <v>10</v>
      </c>
      <c r="AF1102" s="18">
        <v>0.99210716405262622</v>
      </c>
      <c r="AG1102" t="str">
        <f>IF(AF1102&lt;='CAV Tier 1 Analysis'!$A$5,"Tier 1", "Tier 2")</f>
        <v>Tier 2</v>
      </c>
      <c r="AH1102" t="str">
        <f t="shared" si="36"/>
        <v>Texas - Tier 2</v>
      </c>
      <c r="AI1102" t="str">
        <f t="shared" si="37"/>
        <v>Tye, City Of - Tier 2</v>
      </c>
    </row>
    <row r="1103" spans="1:35" x14ac:dyDescent="0.3">
      <c r="A1103">
        <v>1096</v>
      </c>
      <c r="B1103">
        <v>6</v>
      </c>
      <c r="C1103" t="s">
        <v>23</v>
      </c>
      <c r="D1103" t="s">
        <v>3452</v>
      </c>
      <c r="E1103" t="s">
        <v>6848</v>
      </c>
      <c r="F1103" t="s">
        <v>2249</v>
      </c>
      <c r="G1103" s="59">
        <v>1.2509800000000002</v>
      </c>
      <c r="H1103">
        <v>8</v>
      </c>
      <c r="I1103">
        <v>0</v>
      </c>
      <c r="J1103" s="12">
        <v>9</v>
      </c>
      <c r="K1103" s="12">
        <v>2</v>
      </c>
      <c r="L1103">
        <v>0</v>
      </c>
      <c r="M1103" s="12">
        <v>0.99999999999999978</v>
      </c>
      <c r="N1103" s="12">
        <v>0</v>
      </c>
      <c r="O1103" s="12">
        <v>139.62734558056766</v>
      </c>
      <c r="P1103" s="12">
        <v>24.872138491412613</v>
      </c>
      <c r="Q1103" s="12">
        <v>0</v>
      </c>
      <c r="R1103" s="27">
        <v>5.641177696205042E-6</v>
      </c>
      <c r="S1103" s="27">
        <v>1.2616923394772493E-5</v>
      </c>
      <c r="T1103" s="27">
        <v>0</v>
      </c>
      <c r="U1103" s="27">
        <v>8.3759118044966839E-4</v>
      </c>
      <c r="V1103" s="27">
        <v>4.1741291766691829E-4</v>
      </c>
      <c r="W1103" s="27">
        <v>0</v>
      </c>
      <c r="X1103" s="27">
        <v>6.9491178751656371E-6</v>
      </c>
      <c r="Y1103" s="27">
        <v>0</v>
      </c>
      <c r="Z1103" s="27">
        <v>5.7406122677588097E-6</v>
      </c>
      <c r="AA1103" s="27">
        <v>1.8516198086310256E-6</v>
      </c>
      <c r="AB1103" s="27">
        <v>0</v>
      </c>
      <c r="AC1103" s="18">
        <v>1.1707304992355635E-4</v>
      </c>
      <c r="AD1103" s="12">
        <v>1096</v>
      </c>
      <c r="AE1103" s="17">
        <v>10</v>
      </c>
      <c r="AF1103" s="18">
        <v>0.99222423710254981</v>
      </c>
      <c r="AG1103" t="str">
        <f>IF(AF1103&lt;='CAV Tier 1 Analysis'!$A$5,"Tier 1", "Tier 2")</f>
        <v>Tier 2</v>
      </c>
      <c r="AH1103" t="str">
        <f t="shared" si="36"/>
        <v>Texas - Tier 2</v>
      </c>
      <c r="AI1103" t="str">
        <f t="shared" si="37"/>
        <v>Tioga, Town Of - Tier 2</v>
      </c>
    </row>
    <row r="1104" spans="1:35" x14ac:dyDescent="0.3">
      <c r="A1104">
        <v>1097</v>
      </c>
      <c r="B1104">
        <v>6</v>
      </c>
      <c r="C1104" t="s">
        <v>23</v>
      </c>
      <c r="D1104" t="s">
        <v>4534</v>
      </c>
      <c r="E1104" t="s">
        <v>6847</v>
      </c>
      <c r="F1104" t="s">
        <v>2258</v>
      </c>
      <c r="G1104" s="59">
        <v>2.8129900000000001</v>
      </c>
      <c r="H1104">
        <v>5</v>
      </c>
      <c r="I1104">
        <v>0</v>
      </c>
      <c r="J1104" s="12">
        <v>9</v>
      </c>
      <c r="K1104" s="12">
        <v>2</v>
      </c>
      <c r="L1104">
        <v>0</v>
      </c>
      <c r="M1104" s="12">
        <v>0</v>
      </c>
      <c r="N1104" s="12">
        <v>0</v>
      </c>
      <c r="O1104" s="12">
        <v>182.97353410120246</v>
      </c>
      <c r="P1104" s="12">
        <v>0</v>
      </c>
      <c r="Q1104" s="12">
        <v>0</v>
      </c>
      <c r="R1104" s="27">
        <v>1.2684916183830132E-5</v>
      </c>
      <c r="S1104" s="27">
        <v>7.8855771217328087E-6</v>
      </c>
      <c r="T1104" s="27">
        <v>0</v>
      </c>
      <c r="U1104" s="27">
        <v>8.3759118044966839E-4</v>
      </c>
      <c r="V1104" s="27">
        <v>4.1741291766691829E-4</v>
      </c>
      <c r="W1104" s="27">
        <v>0</v>
      </c>
      <c r="X1104" s="27">
        <v>0</v>
      </c>
      <c r="Y1104" s="27">
        <v>0</v>
      </c>
      <c r="Z1104" s="27">
        <v>7.5227392612033735E-6</v>
      </c>
      <c r="AA1104" s="27">
        <v>0</v>
      </c>
      <c r="AB1104" s="27">
        <v>0</v>
      </c>
      <c r="AC1104" s="18">
        <v>1.1664521188030482E-4</v>
      </c>
      <c r="AD1104" s="12">
        <v>1097</v>
      </c>
      <c r="AE1104" s="17">
        <v>10</v>
      </c>
      <c r="AF1104" s="18">
        <v>0.99234088231443007</v>
      </c>
      <c r="AG1104" t="str">
        <f>IF(AF1104&lt;='CAV Tier 1 Analysis'!$A$5,"Tier 1", "Tier 2")</f>
        <v>Tier 2</v>
      </c>
      <c r="AH1104" t="str">
        <f t="shared" si="36"/>
        <v>Texas - Tier 2</v>
      </c>
      <c r="AI1104" t="str">
        <f t="shared" si="37"/>
        <v>Pottsboro, Town Of - Tier 2</v>
      </c>
    </row>
    <row r="1105" spans="1:35" x14ac:dyDescent="0.3">
      <c r="A1105">
        <v>1098</v>
      </c>
      <c r="B1105">
        <v>6</v>
      </c>
      <c r="C1105" t="s">
        <v>23</v>
      </c>
      <c r="D1105" t="s">
        <v>4500</v>
      </c>
      <c r="E1105" t="s">
        <v>6807</v>
      </c>
      <c r="F1105" t="s">
        <v>2252</v>
      </c>
      <c r="G1105" s="59">
        <v>1.0727100000000001</v>
      </c>
      <c r="H1105">
        <v>3</v>
      </c>
      <c r="I1105">
        <v>0</v>
      </c>
      <c r="J1105" s="12">
        <v>11</v>
      </c>
      <c r="K1105" s="12">
        <v>1</v>
      </c>
      <c r="L1105">
        <v>0</v>
      </c>
      <c r="M1105" s="12">
        <v>2</v>
      </c>
      <c r="N1105" s="12">
        <v>0</v>
      </c>
      <c r="O1105" s="12">
        <v>164.84348575340178</v>
      </c>
      <c r="P1105" s="12">
        <v>6.3339688342725822</v>
      </c>
      <c r="Q1105" s="12">
        <v>75.159200252534276</v>
      </c>
      <c r="R1105" s="27">
        <v>4.8372857491695389E-6</v>
      </c>
      <c r="S1105" s="27">
        <v>4.7313462730396847E-6</v>
      </c>
      <c r="T1105" s="27">
        <v>0</v>
      </c>
      <c r="U1105" s="27">
        <v>1.0237225538829282E-3</v>
      </c>
      <c r="V1105" s="27">
        <v>2.0870645883345915E-4</v>
      </c>
      <c r="W1105" s="27">
        <v>0</v>
      </c>
      <c r="X1105" s="27">
        <v>1.3898235750331278E-5</v>
      </c>
      <c r="Y1105" s="27">
        <v>0</v>
      </c>
      <c r="Z1105" s="27">
        <v>6.7773438837599905E-6</v>
      </c>
      <c r="AA1105" s="27">
        <v>4.7153573726038629E-7</v>
      </c>
      <c r="AB1105" s="27">
        <v>1.380079703556605E-5</v>
      </c>
      <c r="AC1105" s="18">
        <v>1.1608595974050129E-4</v>
      </c>
      <c r="AD1105" s="12">
        <v>1098</v>
      </c>
      <c r="AE1105" s="17">
        <v>10</v>
      </c>
      <c r="AF1105" s="18">
        <v>0.99245696827417063</v>
      </c>
      <c r="AG1105" t="str">
        <f>IF(AF1105&lt;='CAV Tier 1 Analysis'!$A$5,"Tier 1", "Tier 2")</f>
        <v>Tier 2</v>
      </c>
      <c r="AH1105" t="str">
        <f t="shared" si="36"/>
        <v>Texas - Tier 2</v>
      </c>
      <c r="AI1105" t="str">
        <f t="shared" si="37"/>
        <v>Kendleton, Town Of - Tier 2</v>
      </c>
    </row>
    <row r="1106" spans="1:35" x14ac:dyDescent="0.3">
      <c r="A1106">
        <v>1099</v>
      </c>
      <c r="B1106">
        <v>6</v>
      </c>
      <c r="C1106" t="s">
        <v>23</v>
      </c>
      <c r="D1106" t="s">
        <v>2941</v>
      </c>
      <c r="E1106" t="s">
        <v>6479</v>
      </c>
      <c r="F1106" t="s">
        <v>2259</v>
      </c>
      <c r="G1106" s="59">
        <v>0.67035</v>
      </c>
      <c r="H1106">
        <v>4</v>
      </c>
      <c r="I1106">
        <v>0</v>
      </c>
      <c r="J1106" s="12">
        <v>9</v>
      </c>
      <c r="K1106" s="12">
        <v>2</v>
      </c>
      <c r="L1106">
        <v>0</v>
      </c>
      <c r="M1106" s="12">
        <v>0</v>
      </c>
      <c r="N1106" s="12">
        <v>0</v>
      </c>
      <c r="O1106" s="12">
        <v>136.48011096310597</v>
      </c>
      <c r="P1106" s="12">
        <v>74.987398791676299</v>
      </c>
      <c r="Q1106" s="12">
        <v>0</v>
      </c>
      <c r="R1106" s="27">
        <v>3.0228808363451446E-6</v>
      </c>
      <c r="S1106" s="27">
        <v>6.3084616973862463E-6</v>
      </c>
      <c r="T1106" s="27">
        <v>0</v>
      </c>
      <c r="U1106" s="27">
        <v>8.3759118044966839E-4</v>
      </c>
      <c r="V1106" s="27">
        <v>4.1741291766691829E-4</v>
      </c>
      <c r="W1106" s="27">
        <v>0</v>
      </c>
      <c r="X1106" s="27">
        <v>0</v>
      </c>
      <c r="Y1106" s="27">
        <v>0</v>
      </c>
      <c r="Z1106" s="27">
        <v>5.6112174591746214E-6</v>
      </c>
      <c r="AA1106" s="27">
        <v>5.5824774797036841E-6</v>
      </c>
      <c r="AB1106" s="27">
        <v>0</v>
      </c>
      <c r="AC1106" s="18">
        <v>1.1595719414447238E-4</v>
      </c>
      <c r="AD1106" s="12">
        <v>1099</v>
      </c>
      <c r="AE1106" s="17">
        <v>10</v>
      </c>
      <c r="AF1106" s="18">
        <v>0.9925729254683151</v>
      </c>
      <c r="AG1106" t="str">
        <f>IF(AF1106&lt;='CAV Tier 1 Analysis'!$A$5,"Tier 1", "Tier 2")</f>
        <v>Tier 2</v>
      </c>
      <c r="AH1106" t="str">
        <f t="shared" si="36"/>
        <v>Texas - Tier 2</v>
      </c>
      <c r="AI1106" t="str">
        <f t="shared" si="37"/>
        <v>Collinsville, City Of - Tier 2</v>
      </c>
    </row>
    <row r="1107" spans="1:35" x14ac:dyDescent="0.3">
      <c r="A1107">
        <v>1100</v>
      </c>
      <c r="B1107">
        <v>6</v>
      </c>
      <c r="C1107" t="s">
        <v>23</v>
      </c>
      <c r="D1107" t="s">
        <v>4401</v>
      </c>
      <c r="E1107" t="s">
        <v>6679</v>
      </c>
      <c r="F1107" t="s">
        <v>997</v>
      </c>
      <c r="G1107" s="59">
        <v>2.2930199999999998</v>
      </c>
      <c r="H1107">
        <v>1</v>
      </c>
      <c r="I1107">
        <v>0</v>
      </c>
      <c r="J1107" s="12">
        <v>9</v>
      </c>
      <c r="K1107" s="12">
        <v>2</v>
      </c>
      <c r="M1107" s="12">
        <v>0</v>
      </c>
      <c r="N1107" s="12">
        <v>0</v>
      </c>
      <c r="O1107" s="12">
        <v>97.817518592984499</v>
      </c>
      <c r="P1107" s="12">
        <v>0</v>
      </c>
      <c r="Q1107" s="12">
        <v>3.9199911456829</v>
      </c>
      <c r="R1107" s="27">
        <v>1.0340159939369201E-5</v>
      </c>
      <c r="S1107" s="27">
        <v>1.5771154243465616E-6</v>
      </c>
      <c r="T1107" s="27">
        <v>0</v>
      </c>
      <c r="U1107" s="27">
        <v>8.3759118044966839E-4</v>
      </c>
      <c r="V1107" s="27">
        <v>4.1741291766691829E-4</v>
      </c>
      <c r="W1107" s="27">
        <v>0</v>
      </c>
      <c r="X1107" s="27">
        <v>0</v>
      </c>
      <c r="Y1107" s="27">
        <v>0</v>
      </c>
      <c r="Z1107" s="27">
        <v>4.0216509516941092E-6</v>
      </c>
      <c r="AA1107" s="27">
        <v>0</v>
      </c>
      <c r="AB1107" s="27">
        <v>7.1979214788094526E-7</v>
      </c>
      <c r="AC1107" s="18">
        <v>1.1560571059817068E-4</v>
      </c>
      <c r="AD1107" s="12">
        <v>1100</v>
      </c>
      <c r="AE1107" s="17">
        <v>10</v>
      </c>
      <c r="AF1107" s="18">
        <v>0.99268853117891331</v>
      </c>
      <c r="AG1107" t="str">
        <f>IF(AF1107&lt;='CAV Tier 1 Analysis'!$A$5,"Tier 1", "Tier 2")</f>
        <v>Tier 2</v>
      </c>
      <c r="AH1107" t="str">
        <f t="shared" si="36"/>
        <v>Texas - Tier 2</v>
      </c>
      <c r="AI1107" t="str">
        <f t="shared" si="37"/>
        <v>Southmayd, Town Of - Tier 2</v>
      </c>
    </row>
    <row r="1108" spans="1:35" x14ac:dyDescent="0.3">
      <c r="A1108">
        <v>1101</v>
      </c>
      <c r="B1108">
        <v>6</v>
      </c>
      <c r="C1108" t="s">
        <v>23</v>
      </c>
      <c r="D1108" t="s">
        <v>4536</v>
      </c>
      <c r="E1108" t="s">
        <v>6850</v>
      </c>
      <c r="F1108" t="s">
        <v>2045</v>
      </c>
      <c r="G1108" s="59">
        <v>4.61869</v>
      </c>
      <c r="H1108">
        <v>4</v>
      </c>
      <c r="I1108">
        <v>0</v>
      </c>
      <c r="J1108" s="12">
        <v>8</v>
      </c>
      <c r="K1108" s="12">
        <v>1</v>
      </c>
      <c r="L1108">
        <v>0</v>
      </c>
      <c r="M1108" s="12">
        <v>0</v>
      </c>
      <c r="N1108" s="12">
        <v>0</v>
      </c>
      <c r="O1108" s="12">
        <v>1390.5327980463455</v>
      </c>
      <c r="P1108" s="12">
        <v>636.85179064578756</v>
      </c>
      <c r="Q1108" s="12">
        <v>978.73026389009078</v>
      </c>
      <c r="R1108" s="27">
        <v>2.0827552010172231E-5</v>
      </c>
      <c r="S1108" s="27">
        <v>6.3084616973862463E-6</v>
      </c>
      <c r="T1108" s="27">
        <v>0</v>
      </c>
      <c r="U1108" s="27">
        <v>7.4452549373303862E-4</v>
      </c>
      <c r="V1108" s="27">
        <v>2.0870645883345915E-4</v>
      </c>
      <c r="W1108" s="27">
        <v>0</v>
      </c>
      <c r="X1108" s="27">
        <v>0</v>
      </c>
      <c r="Y1108" s="27">
        <v>0</v>
      </c>
      <c r="Z1108" s="27">
        <v>5.7170102360642331E-5</v>
      </c>
      <c r="AA1108" s="27">
        <v>4.7410776163417305E-5</v>
      </c>
      <c r="AB1108" s="27">
        <v>1.7971529339227762E-4</v>
      </c>
      <c r="AC1108" s="18">
        <v>1.149694671082176E-4</v>
      </c>
      <c r="AD1108" s="12">
        <v>1101</v>
      </c>
      <c r="AE1108" s="17">
        <v>10</v>
      </c>
      <c r="AF1108" s="18">
        <v>0.99280350064602152</v>
      </c>
      <c r="AG1108" t="str">
        <f>IF(AF1108&lt;='CAV Tier 1 Analysis'!$A$5,"Tier 1", "Tier 2")</f>
        <v>Tier 2</v>
      </c>
      <c r="AH1108" t="str">
        <f t="shared" si="36"/>
        <v>Texas - Tier 2</v>
      </c>
      <c r="AI1108" t="str">
        <f t="shared" si="37"/>
        <v>Melissa, City Of - Tier 2</v>
      </c>
    </row>
    <row r="1109" spans="1:35" x14ac:dyDescent="0.3">
      <c r="A1109">
        <v>1102</v>
      </c>
      <c r="B1109">
        <v>6</v>
      </c>
      <c r="C1109" t="s">
        <v>23</v>
      </c>
      <c r="D1109" t="s">
        <v>2416</v>
      </c>
      <c r="E1109" t="s">
        <v>6396</v>
      </c>
      <c r="F1109" t="s">
        <v>2226</v>
      </c>
      <c r="G1109" s="59">
        <v>3.5695000000000001</v>
      </c>
      <c r="H1109">
        <v>2</v>
      </c>
      <c r="I1109">
        <v>2</v>
      </c>
      <c r="J1109" s="12">
        <v>10</v>
      </c>
      <c r="K1109" s="12">
        <v>1</v>
      </c>
      <c r="L1109">
        <v>0</v>
      </c>
      <c r="M1109" s="12">
        <v>1.9240677966101698</v>
      </c>
      <c r="N1109" s="12">
        <v>8.5169741571178026</v>
      </c>
      <c r="O1109" s="12">
        <v>584.89560721257681</v>
      </c>
      <c r="P1109" s="12">
        <v>66.854460895184729</v>
      </c>
      <c r="Q1109" s="12">
        <v>75.573779934420259</v>
      </c>
      <c r="R1109" s="27">
        <v>1.6096327508516437E-5</v>
      </c>
      <c r="S1109" s="27">
        <v>3.1542308486931231E-6</v>
      </c>
      <c r="T1109" s="27">
        <v>4.1837503137812737E-5</v>
      </c>
      <c r="U1109" s="27">
        <v>9.3065686716629827E-4</v>
      </c>
      <c r="V1109" s="27">
        <v>2.0870645883345915E-4</v>
      </c>
      <c r="W1109" s="27">
        <v>0</v>
      </c>
      <c r="X1109" s="27">
        <v>1.3370573918454294E-5</v>
      </c>
      <c r="Y1109" s="27">
        <v>6.5128986118850267E-6</v>
      </c>
      <c r="Z1109" s="27">
        <v>2.4047287328722601E-5</v>
      </c>
      <c r="AA1109" s="27">
        <v>4.9770165171608342E-6</v>
      </c>
      <c r="AB1109" s="27">
        <v>1.3876922513558813E-5</v>
      </c>
      <c r="AC1109" s="18">
        <v>1.1483964421677829E-4</v>
      </c>
      <c r="AD1109" s="12">
        <v>1102</v>
      </c>
      <c r="AE1109" s="17">
        <v>10</v>
      </c>
      <c r="AF1109" s="18">
        <v>0.99291834029023829</v>
      </c>
      <c r="AG1109" t="str">
        <f>IF(AF1109&lt;='CAV Tier 1 Analysis'!$A$5,"Tier 1", "Tier 2")</f>
        <v>Tier 2</v>
      </c>
      <c r="AH1109" t="str">
        <f t="shared" si="36"/>
        <v>Texas - Tier 2</v>
      </c>
      <c r="AI1109" t="str">
        <f t="shared" si="37"/>
        <v>Troy, City Of - Tier 2</v>
      </c>
    </row>
    <row r="1110" spans="1:35" x14ac:dyDescent="0.3">
      <c r="A1110">
        <v>1103</v>
      </c>
      <c r="B1110">
        <v>6</v>
      </c>
      <c r="C1110" t="s">
        <v>23</v>
      </c>
      <c r="D1110" t="s">
        <v>2840</v>
      </c>
      <c r="E1110" t="s">
        <v>6851</v>
      </c>
      <c r="F1110" t="s">
        <v>2131</v>
      </c>
      <c r="G1110" s="59">
        <v>3.21929</v>
      </c>
      <c r="H1110">
        <v>17</v>
      </c>
      <c r="I1110">
        <v>0</v>
      </c>
      <c r="J1110" s="12">
        <v>7.833333333333333</v>
      </c>
      <c r="K1110" s="12">
        <v>1.5</v>
      </c>
      <c r="L1110">
        <v>0</v>
      </c>
      <c r="M1110" s="12">
        <v>9</v>
      </c>
      <c r="N1110" s="12">
        <v>0</v>
      </c>
      <c r="O1110" s="12">
        <v>1156.2613025901492</v>
      </c>
      <c r="P1110" s="12">
        <v>630.93534862602905</v>
      </c>
      <c r="Q1110" s="12">
        <v>118.57032050331509</v>
      </c>
      <c r="R1110" s="27">
        <v>1.4517088159375791E-5</v>
      </c>
      <c r="S1110" s="27">
        <v>2.6810962213891548E-5</v>
      </c>
      <c r="T1110" s="27">
        <v>0</v>
      </c>
      <c r="U1110" s="27">
        <v>7.2901454594693355E-4</v>
      </c>
      <c r="V1110" s="27">
        <v>3.1305968825018869E-4</v>
      </c>
      <c r="W1110" s="27">
        <v>0</v>
      </c>
      <c r="X1110" s="27">
        <v>6.254206087649075E-5</v>
      </c>
      <c r="Y1110" s="27">
        <v>0</v>
      </c>
      <c r="Z1110" s="27">
        <v>4.7538308422211901E-5</v>
      </c>
      <c r="AA1110" s="27">
        <v>4.6970323435792613E-5</v>
      </c>
      <c r="AB1110" s="27">
        <v>2.1771984297465845E-5</v>
      </c>
      <c r="AC1110" s="18">
        <v>1.147477237820319E-4</v>
      </c>
      <c r="AD1110" s="12">
        <v>1103</v>
      </c>
      <c r="AE1110" s="17">
        <v>10</v>
      </c>
      <c r="AF1110" s="18">
        <v>0.99303308801402035</v>
      </c>
      <c r="AG1110" t="str">
        <f>IF(AF1110&lt;='CAV Tier 1 Analysis'!$A$5,"Tier 1", "Tier 2")</f>
        <v>Tier 2</v>
      </c>
      <c r="AH1110" t="str">
        <f t="shared" si="36"/>
        <v>Texas - Tier 2</v>
      </c>
      <c r="AI1110" t="str">
        <f t="shared" si="37"/>
        <v>Farmersville, City Of - Tier 2</v>
      </c>
    </row>
    <row r="1111" spans="1:35" x14ac:dyDescent="0.3">
      <c r="A1111">
        <v>1104</v>
      </c>
      <c r="B1111">
        <v>6</v>
      </c>
      <c r="C1111" t="s">
        <v>23</v>
      </c>
      <c r="D1111" t="s">
        <v>4385</v>
      </c>
      <c r="E1111" t="s">
        <v>6661</v>
      </c>
      <c r="F1111" t="s">
        <v>2268</v>
      </c>
      <c r="G1111" s="59">
        <v>0.42314000000000002</v>
      </c>
      <c r="H1111">
        <v>0</v>
      </c>
      <c r="I1111">
        <v>0</v>
      </c>
      <c r="J1111" s="12">
        <v>9</v>
      </c>
      <c r="K1111" s="12">
        <v>2</v>
      </c>
      <c r="L1111">
        <v>0</v>
      </c>
      <c r="M1111" s="12">
        <v>0</v>
      </c>
      <c r="N1111" s="12">
        <v>0</v>
      </c>
      <c r="O1111" s="12">
        <v>5.1876371571836657</v>
      </c>
      <c r="P1111" s="12">
        <v>0</v>
      </c>
      <c r="Q1111" s="12">
        <v>2.2232730673644063E-2</v>
      </c>
      <c r="R1111" s="27">
        <v>1.9081103857553288E-6</v>
      </c>
      <c r="S1111" s="27">
        <v>0</v>
      </c>
      <c r="T1111" s="27">
        <v>0</v>
      </c>
      <c r="U1111" s="27">
        <v>8.3759118044966839E-4</v>
      </c>
      <c r="V1111" s="27">
        <v>4.1741291766691829E-4</v>
      </c>
      <c r="W1111" s="27">
        <v>0</v>
      </c>
      <c r="X1111" s="27">
        <v>0</v>
      </c>
      <c r="Y1111" s="27">
        <v>0</v>
      </c>
      <c r="Z1111" s="27">
        <v>2.1328353254431977E-7</v>
      </c>
      <c r="AA1111" s="27">
        <v>0</v>
      </c>
      <c r="AB1111" s="27">
        <v>4.0823931407255693E-9</v>
      </c>
      <c r="AC1111" s="18">
        <v>1.1428450676618427E-4</v>
      </c>
      <c r="AD1111" s="12">
        <v>1104</v>
      </c>
      <c r="AE1111" s="17">
        <v>10</v>
      </c>
      <c r="AF1111" s="18">
        <v>0.99314737252078655</v>
      </c>
      <c r="AG1111" t="str">
        <f>IF(AF1111&lt;='CAV Tier 1 Analysis'!$A$5,"Tier 1", "Tier 2")</f>
        <v>Tier 2</v>
      </c>
      <c r="AH1111" t="str">
        <f t="shared" si="36"/>
        <v>Texas - Tier 2</v>
      </c>
      <c r="AI1111" t="str">
        <f t="shared" si="37"/>
        <v>Trent, City Of - Tier 2</v>
      </c>
    </row>
    <row r="1112" spans="1:35" x14ac:dyDescent="0.3">
      <c r="A1112">
        <v>1105</v>
      </c>
      <c r="B1112">
        <v>6</v>
      </c>
      <c r="C1112" t="s">
        <v>23</v>
      </c>
      <c r="D1112" t="s">
        <v>4562</v>
      </c>
      <c r="E1112" t="s">
        <v>6882</v>
      </c>
      <c r="F1112" t="s">
        <v>2234</v>
      </c>
      <c r="G1112" s="59">
        <v>3.2460399999999998</v>
      </c>
      <c r="H1112">
        <v>0</v>
      </c>
      <c r="I1112">
        <v>0</v>
      </c>
      <c r="J1112" s="12">
        <v>10</v>
      </c>
      <c r="K1112" s="12">
        <v>1</v>
      </c>
      <c r="L1112">
        <v>0</v>
      </c>
      <c r="M1112" s="12">
        <v>0</v>
      </c>
      <c r="N1112" s="12">
        <v>0</v>
      </c>
      <c r="O1112" s="12">
        <v>533.6724362541654</v>
      </c>
      <c r="P1112" s="12">
        <v>339.69125562976774</v>
      </c>
      <c r="Q1112" s="12">
        <v>291.08248103604546</v>
      </c>
      <c r="R1112" s="27">
        <v>1.4637714790795544E-5</v>
      </c>
      <c r="S1112" s="27">
        <v>0</v>
      </c>
      <c r="T1112" s="27">
        <v>0</v>
      </c>
      <c r="U1112" s="27">
        <v>9.3065686716629827E-4</v>
      </c>
      <c r="V1112" s="27">
        <v>2.0870645883345915E-4</v>
      </c>
      <c r="W1112" s="27">
        <v>0</v>
      </c>
      <c r="X1112" s="27">
        <v>0</v>
      </c>
      <c r="Y1112" s="27">
        <v>0</v>
      </c>
      <c r="Z1112" s="27">
        <v>2.1941307569709785E-5</v>
      </c>
      <c r="AA1112" s="27">
        <v>2.5288499336717085E-5</v>
      </c>
      <c r="AB1112" s="27">
        <v>5.3448815685768462E-5</v>
      </c>
      <c r="AC1112" s="18">
        <v>1.1406178758024985E-4</v>
      </c>
      <c r="AD1112" s="12">
        <v>1105</v>
      </c>
      <c r="AE1112" s="17">
        <v>10</v>
      </c>
      <c r="AF1112" s="18">
        <v>0.99326143430836678</v>
      </c>
      <c r="AG1112" t="str">
        <f>IF(AF1112&lt;='CAV Tier 1 Analysis'!$A$5,"Tier 1", "Tier 2")</f>
        <v>Tier 2</v>
      </c>
      <c r="AH1112" t="str">
        <f t="shared" si="36"/>
        <v>Texas - Tier 2</v>
      </c>
      <c r="AI1112" t="str">
        <f t="shared" si="37"/>
        <v>Dripping Springs, City Of - Tier 2</v>
      </c>
    </row>
    <row r="1113" spans="1:35" x14ac:dyDescent="0.3">
      <c r="A1113">
        <v>1106</v>
      </c>
      <c r="B1113">
        <v>6</v>
      </c>
      <c r="C1113" t="s">
        <v>23</v>
      </c>
      <c r="D1113" t="s">
        <v>4556</v>
      </c>
      <c r="E1113" t="s">
        <v>6874</v>
      </c>
      <c r="F1113" t="s">
        <v>2267</v>
      </c>
      <c r="G1113" s="59">
        <v>0.98720000000000008</v>
      </c>
      <c r="H1113">
        <v>7</v>
      </c>
      <c r="I1113">
        <v>0</v>
      </c>
      <c r="J1113" s="12">
        <v>11</v>
      </c>
      <c r="K1113" s="12">
        <v>1</v>
      </c>
      <c r="L1113">
        <v>0</v>
      </c>
      <c r="M1113" s="12">
        <v>0</v>
      </c>
      <c r="N1113" s="12">
        <v>0</v>
      </c>
      <c r="O1113" s="12">
        <v>86.294446029433161</v>
      </c>
      <c r="P1113" s="12">
        <v>0</v>
      </c>
      <c r="Q1113" s="12">
        <v>0</v>
      </c>
      <c r="R1113" s="27">
        <v>4.4516863752367079E-6</v>
      </c>
      <c r="S1113" s="27">
        <v>1.1039807970425932E-5</v>
      </c>
      <c r="T1113" s="27">
        <v>0</v>
      </c>
      <c r="U1113" s="27">
        <v>1.0237225538829282E-3</v>
      </c>
      <c r="V1113" s="27">
        <v>2.0870645883345915E-4</v>
      </c>
      <c r="W1113" s="27">
        <v>0</v>
      </c>
      <c r="X1113" s="27">
        <v>0</v>
      </c>
      <c r="Y1113" s="27">
        <v>0</v>
      </c>
      <c r="Z1113" s="27">
        <v>3.5478935265597312E-6</v>
      </c>
      <c r="AA1113" s="27">
        <v>0</v>
      </c>
      <c r="AB1113" s="27">
        <v>0</v>
      </c>
      <c r="AC1113" s="18">
        <v>1.1376985459896453E-4</v>
      </c>
      <c r="AD1113" s="12">
        <v>1106</v>
      </c>
      <c r="AE1113" s="17">
        <v>10</v>
      </c>
      <c r="AF1113" s="18">
        <v>0.99337520416296576</v>
      </c>
      <c r="AG1113" t="str">
        <f>IF(AF1113&lt;='CAV Tier 1 Analysis'!$A$5,"Tier 1", "Tier 2")</f>
        <v>Tier 2</v>
      </c>
      <c r="AH1113" t="str">
        <f t="shared" si="36"/>
        <v>Texas - Tier 2</v>
      </c>
      <c r="AI1113" t="str">
        <f t="shared" si="37"/>
        <v>Beasley, City Of - Tier 2</v>
      </c>
    </row>
    <row r="1114" spans="1:35" x14ac:dyDescent="0.3">
      <c r="A1114">
        <v>1107</v>
      </c>
      <c r="B1114">
        <v>6</v>
      </c>
      <c r="C1114" t="s">
        <v>23</v>
      </c>
      <c r="D1114" t="s">
        <v>3798</v>
      </c>
      <c r="E1114" t="s">
        <v>5868</v>
      </c>
      <c r="F1114" t="s">
        <v>2102</v>
      </c>
      <c r="G1114" s="59">
        <v>0.74063999999999997</v>
      </c>
      <c r="H1114">
        <v>16</v>
      </c>
      <c r="I1114">
        <v>3</v>
      </c>
      <c r="J1114" s="12">
        <v>9</v>
      </c>
      <c r="K1114" s="12">
        <v>1</v>
      </c>
      <c r="L1114">
        <v>0</v>
      </c>
      <c r="M1114" s="12">
        <v>9.2364711600777731</v>
      </c>
      <c r="N1114" s="12">
        <v>7.1164387981231112</v>
      </c>
      <c r="O1114" s="12">
        <v>219.64366443065967</v>
      </c>
      <c r="P1114" s="12">
        <v>0</v>
      </c>
      <c r="Q1114" s="12">
        <v>182.87393272483808</v>
      </c>
      <c r="R1114" s="27">
        <v>3.3398470390552217E-6</v>
      </c>
      <c r="S1114" s="27">
        <v>2.5233846789544985E-5</v>
      </c>
      <c r="T1114" s="27">
        <v>6.2756254706719102E-5</v>
      </c>
      <c r="U1114" s="27">
        <v>8.3759118044966839E-4</v>
      </c>
      <c r="V1114" s="27">
        <v>2.0870645883345915E-4</v>
      </c>
      <c r="W1114" s="27">
        <v>0</v>
      </c>
      <c r="X1114" s="27">
        <v>6.4185326841948359E-5</v>
      </c>
      <c r="Y1114" s="27">
        <v>5.4419144070228612E-6</v>
      </c>
      <c r="Z1114" s="27">
        <v>9.0303880613313446E-6</v>
      </c>
      <c r="AA1114" s="27">
        <v>0</v>
      </c>
      <c r="AB1114" s="27">
        <v>3.357946891599809E-5</v>
      </c>
      <c r="AC1114" s="18">
        <v>1.136240623677043E-4</v>
      </c>
      <c r="AD1114" s="12">
        <v>1107</v>
      </c>
      <c r="AE1114" s="17">
        <v>10</v>
      </c>
      <c r="AF1114" s="18">
        <v>0.99348882822533346</v>
      </c>
      <c r="AG1114" t="str">
        <f>IF(AF1114&lt;='CAV Tier 1 Analysis'!$A$5,"Tier 1", "Tier 2")</f>
        <v>Tier 2</v>
      </c>
      <c r="AH1114" t="str">
        <f t="shared" si="36"/>
        <v>Texas - Tier 2</v>
      </c>
      <c r="AI1114" t="str">
        <f t="shared" si="37"/>
        <v>Grey Forest, City Of - Tier 2</v>
      </c>
    </row>
    <row r="1115" spans="1:35" x14ac:dyDescent="0.3">
      <c r="A1115">
        <v>1108</v>
      </c>
      <c r="B1115">
        <v>6</v>
      </c>
      <c r="C1115" t="s">
        <v>23</v>
      </c>
      <c r="D1115" t="s">
        <v>4579</v>
      </c>
      <c r="E1115" t="s">
        <v>6901</v>
      </c>
      <c r="F1115" t="s">
        <v>2116</v>
      </c>
      <c r="G1115" s="59">
        <v>0.95096000000000003</v>
      </c>
      <c r="H1115">
        <v>97</v>
      </c>
      <c r="I1115">
        <v>0</v>
      </c>
      <c r="J1115" s="12">
        <v>9</v>
      </c>
      <c r="K1115" s="12">
        <v>1</v>
      </c>
      <c r="L1115">
        <v>0</v>
      </c>
      <c r="M1115" s="12">
        <v>0.6359678640531673</v>
      </c>
      <c r="N1115" s="12">
        <v>22.846837623713501</v>
      </c>
      <c r="O1115" s="12">
        <v>103.45858972776858</v>
      </c>
      <c r="P1115" s="12">
        <v>0</v>
      </c>
      <c r="Q1115" s="12">
        <v>95.196923760396885</v>
      </c>
      <c r="R1115" s="27">
        <v>4.2882654734553273E-6</v>
      </c>
      <c r="S1115" s="27">
        <v>1.5298019616161648E-4</v>
      </c>
      <c r="T1115" s="27">
        <v>0</v>
      </c>
      <c r="U1115" s="27">
        <v>8.3759118044966839E-4</v>
      </c>
      <c r="V1115" s="27">
        <v>2.0870645883345915E-4</v>
      </c>
      <c r="W1115" s="27">
        <v>0</v>
      </c>
      <c r="X1115" s="27">
        <v>4.4194156521227757E-6</v>
      </c>
      <c r="Y1115" s="27">
        <v>1.7470892161988292E-5</v>
      </c>
      <c r="Z1115" s="27">
        <v>4.2535768830007093E-6</v>
      </c>
      <c r="AA1115" s="27">
        <v>0</v>
      </c>
      <c r="AB1115" s="27">
        <v>1.7480141071394558E-5</v>
      </c>
      <c r="AC1115" s="18">
        <v>1.1338092060788235E-4</v>
      </c>
      <c r="AD1115" s="12">
        <v>1108</v>
      </c>
      <c r="AE1115" s="17">
        <v>10</v>
      </c>
      <c r="AF1115" s="18">
        <v>0.99360220914594133</v>
      </c>
      <c r="AG1115" t="str">
        <f>IF(AF1115&lt;='CAV Tier 1 Analysis'!$A$5,"Tier 1", "Tier 2")</f>
        <v>Tier 2</v>
      </c>
      <c r="AH1115" t="str">
        <f t="shared" si="36"/>
        <v>Texas - Tier 2</v>
      </c>
      <c r="AI1115" t="str">
        <f t="shared" si="37"/>
        <v>Point Venture, Village Of - Tier 2</v>
      </c>
    </row>
    <row r="1116" spans="1:35" x14ac:dyDescent="0.3">
      <c r="A1116">
        <v>1109</v>
      </c>
      <c r="B1116">
        <v>6</v>
      </c>
      <c r="C1116" t="s">
        <v>23</v>
      </c>
      <c r="D1116" t="s">
        <v>4557</v>
      </c>
      <c r="E1116" t="s">
        <v>6875</v>
      </c>
      <c r="F1116" t="s">
        <v>2274</v>
      </c>
      <c r="G1116" s="59">
        <v>0.37752000000000002</v>
      </c>
      <c r="H1116">
        <v>7</v>
      </c>
      <c r="I1116">
        <v>0</v>
      </c>
      <c r="J1116" s="12">
        <v>11</v>
      </c>
      <c r="K1116" s="12">
        <v>1</v>
      </c>
      <c r="L1116">
        <v>0</v>
      </c>
      <c r="M1116" s="12">
        <v>0</v>
      </c>
      <c r="N1116" s="12">
        <v>0</v>
      </c>
      <c r="O1116" s="12">
        <v>9.4310328908053407</v>
      </c>
      <c r="P1116" s="12">
        <v>0</v>
      </c>
      <c r="Q1116" s="12">
        <v>0</v>
      </c>
      <c r="R1116" s="27">
        <v>1.7023912483583487E-6</v>
      </c>
      <c r="S1116" s="27">
        <v>1.1039807970425932E-5</v>
      </c>
      <c r="T1116" s="27">
        <v>0</v>
      </c>
      <c r="U1116" s="27">
        <v>1.0237225538829282E-3</v>
      </c>
      <c r="V1116" s="27">
        <v>2.0870645883345915E-4</v>
      </c>
      <c r="W1116" s="27">
        <v>0</v>
      </c>
      <c r="X1116" s="27">
        <v>0</v>
      </c>
      <c r="Y1116" s="27">
        <v>0</v>
      </c>
      <c r="Z1116" s="27">
        <v>3.8774570185719246E-7</v>
      </c>
      <c r="AA1116" s="27">
        <v>0</v>
      </c>
      <c r="AB1116" s="27">
        <v>0</v>
      </c>
      <c r="AC1116" s="18">
        <v>1.1323263251245717E-4</v>
      </c>
      <c r="AD1116" s="12">
        <v>1109</v>
      </c>
      <c r="AE1116" s="17">
        <v>10</v>
      </c>
      <c r="AF1116" s="18">
        <v>0.99371544177845383</v>
      </c>
      <c r="AG1116" t="str">
        <f>IF(AF1116&lt;='CAV Tier 1 Analysis'!$A$5,"Tier 1", "Tier 2")</f>
        <v>Tier 2</v>
      </c>
      <c r="AH1116" t="str">
        <f t="shared" si="36"/>
        <v>Texas - Tier 2</v>
      </c>
      <c r="AI1116" t="str">
        <f t="shared" si="37"/>
        <v>Orchard, City Of - Tier 2</v>
      </c>
    </row>
    <row r="1117" spans="1:35" x14ac:dyDescent="0.3">
      <c r="A1117">
        <v>1110</v>
      </c>
      <c r="B1117">
        <v>6</v>
      </c>
      <c r="C1117" t="s">
        <v>23</v>
      </c>
      <c r="D1117" t="s">
        <v>4207</v>
      </c>
      <c r="E1117" t="s">
        <v>6425</v>
      </c>
      <c r="F1117" t="s">
        <v>2262</v>
      </c>
      <c r="G1117" s="59">
        <v>1.6150900000000001</v>
      </c>
      <c r="H1117">
        <v>0</v>
      </c>
      <c r="I1117">
        <v>0</v>
      </c>
      <c r="J1117" s="12">
        <v>7.5</v>
      </c>
      <c r="K1117" s="12">
        <v>2.5</v>
      </c>
      <c r="L1117">
        <v>0</v>
      </c>
      <c r="M1117" s="12">
        <v>0</v>
      </c>
      <c r="N1117" s="12">
        <v>3.3839990706380068</v>
      </c>
      <c r="O1117" s="12">
        <v>125.76821647979851</v>
      </c>
      <c r="P1117" s="12">
        <v>0</v>
      </c>
      <c r="Q1117" s="12">
        <v>39.379352998916985</v>
      </c>
      <c r="R1117" s="27">
        <v>7.283097799616141E-6</v>
      </c>
      <c r="S1117" s="27">
        <v>0</v>
      </c>
      <c r="T1117" s="27">
        <v>0</v>
      </c>
      <c r="U1117" s="27">
        <v>6.9799265037472362E-4</v>
      </c>
      <c r="V1117" s="27">
        <v>5.2176614708364789E-4</v>
      </c>
      <c r="W1117" s="27">
        <v>0</v>
      </c>
      <c r="X1117" s="27">
        <v>0</v>
      </c>
      <c r="Y1117" s="27">
        <v>2.587731563252371E-6</v>
      </c>
      <c r="Z1117" s="27">
        <v>5.1708106561509966E-6</v>
      </c>
      <c r="AA1117" s="27">
        <v>0</v>
      </c>
      <c r="AB1117" s="27">
        <v>7.2308706892026505E-6</v>
      </c>
      <c r="AC1117" s="18">
        <v>1.1291193710605396E-4</v>
      </c>
      <c r="AD1117" s="12">
        <v>1110</v>
      </c>
      <c r="AE1117" s="17">
        <v>10</v>
      </c>
      <c r="AF1117" s="18">
        <v>0.99382835371555989</v>
      </c>
      <c r="AG1117" t="str">
        <f>IF(AF1117&lt;='CAV Tier 1 Analysis'!$A$5,"Tier 1", "Tier 2")</f>
        <v>Tier 2</v>
      </c>
      <c r="AH1117" t="str">
        <f t="shared" si="36"/>
        <v>Texas - Tier 2</v>
      </c>
      <c r="AI1117" t="str">
        <f t="shared" si="37"/>
        <v>Josephine, City Of - Tier 2</v>
      </c>
    </row>
    <row r="1118" spans="1:35" x14ac:dyDescent="0.3">
      <c r="A1118">
        <v>1111</v>
      </c>
      <c r="B1118">
        <v>6</v>
      </c>
      <c r="C1118" t="s">
        <v>23</v>
      </c>
      <c r="D1118" t="s">
        <v>4571</v>
      </c>
      <c r="E1118" t="s">
        <v>6893</v>
      </c>
      <c r="F1118" t="s">
        <v>2237</v>
      </c>
      <c r="G1118" s="59">
        <v>1.22854</v>
      </c>
      <c r="H1118">
        <v>3</v>
      </c>
      <c r="I1118">
        <v>0</v>
      </c>
      <c r="J1118" s="12">
        <v>10</v>
      </c>
      <c r="K1118" s="12">
        <v>1</v>
      </c>
      <c r="L1118">
        <v>0</v>
      </c>
      <c r="M1118" s="12">
        <v>0.936396047340746</v>
      </c>
      <c r="N1118" s="12">
        <v>8.6189350377289902</v>
      </c>
      <c r="O1118" s="12">
        <v>403.63950749235801</v>
      </c>
      <c r="P1118" s="12">
        <v>330.22277829484426</v>
      </c>
      <c r="Q1118" s="12">
        <v>202.21367649259309</v>
      </c>
      <c r="R1118" s="27">
        <v>5.5399866080159081E-6</v>
      </c>
      <c r="S1118" s="27">
        <v>4.7313462730396847E-6</v>
      </c>
      <c r="T1118" s="27">
        <v>0</v>
      </c>
      <c r="U1118" s="27">
        <v>9.3065686716629827E-4</v>
      </c>
      <c r="V1118" s="27">
        <v>2.0870645883345915E-4</v>
      </c>
      <c r="W1118" s="27">
        <v>0</v>
      </c>
      <c r="X1118" s="27">
        <v>6.5071265108100275E-6</v>
      </c>
      <c r="Y1118" s="27">
        <v>6.5908677198744194E-6</v>
      </c>
      <c r="Z1118" s="27">
        <v>1.6595158339708759E-5</v>
      </c>
      <c r="AA1118" s="27">
        <v>2.4583613418002403E-5</v>
      </c>
      <c r="AB1118" s="27">
        <v>3.7130649311237073E-5</v>
      </c>
      <c r="AC1118" s="18">
        <v>1.128220067436769E-4</v>
      </c>
      <c r="AD1118" s="12">
        <v>1111</v>
      </c>
      <c r="AE1118" s="17">
        <v>10</v>
      </c>
      <c r="AF1118" s="18">
        <v>0.99394117572230356</v>
      </c>
      <c r="AG1118" t="str">
        <f>IF(AF1118&lt;='CAV Tier 1 Analysis'!$A$5,"Tier 1", "Tier 2")</f>
        <v>Tier 2</v>
      </c>
      <c r="AH1118" t="str">
        <f t="shared" si="36"/>
        <v>Texas - Tier 2</v>
      </c>
      <c r="AI1118" t="str">
        <f t="shared" si="37"/>
        <v>Bear Creek, Village Of - Tier 2</v>
      </c>
    </row>
    <row r="1119" spans="1:35" x14ac:dyDescent="0.3">
      <c r="A1119">
        <v>1112</v>
      </c>
      <c r="B1119">
        <v>6</v>
      </c>
      <c r="C1119" t="s">
        <v>23</v>
      </c>
      <c r="D1119" t="s">
        <v>3905</v>
      </c>
      <c r="E1119" t="s">
        <v>6013</v>
      </c>
      <c r="F1119" t="s">
        <v>2248</v>
      </c>
      <c r="G1119" s="59">
        <v>2.8433600000000001</v>
      </c>
      <c r="H1119">
        <v>2</v>
      </c>
      <c r="I1119">
        <v>0</v>
      </c>
      <c r="J1119" s="12">
        <v>8</v>
      </c>
      <c r="K1119" s="12">
        <v>2</v>
      </c>
      <c r="L1119">
        <v>0</v>
      </c>
      <c r="M1119" s="12">
        <v>0</v>
      </c>
      <c r="N1119" s="12">
        <v>1.204278990520123</v>
      </c>
      <c r="O1119" s="12">
        <v>538.91109879940029</v>
      </c>
      <c r="P1119" s="12">
        <v>360.37071402353058</v>
      </c>
      <c r="Q1119" s="12">
        <v>54.033557102945792</v>
      </c>
      <c r="R1119" s="27">
        <v>1.2821866867800896E-5</v>
      </c>
      <c r="S1119" s="27">
        <v>3.1542308486931231E-6</v>
      </c>
      <c r="T1119" s="27">
        <v>0</v>
      </c>
      <c r="U1119" s="27">
        <v>7.4452549373303862E-4</v>
      </c>
      <c r="V1119" s="27">
        <v>4.1741291766691829E-4</v>
      </c>
      <c r="W1119" s="27">
        <v>0</v>
      </c>
      <c r="X1119" s="27">
        <v>0</v>
      </c>
      <c r="Y1119" s="27">
        <v>9.2090768634374352E-7</v>
      </c>
      <c r="Z1119" s="27">
        <v>2.2156688950404091E-5</v>
      </c>
      <c r="AA1119" s="27">
        <v>2.6827992806764811E-5</v>
      </c>
      <c r="AB1119" s="27">
        <v>9.9216882588140484E-6</v>
      </c>
      <c r="AC1119" s="18">
        <v>1.1252198061988887E-4</v>
      </c>
      <c r="AD1119" s="12">
        <v>1112</v>
      </c>
      <c r="AE1119" s="17">
        <v>10</v>
      </c>
      <c r="AF1119" s="18">
        <v>0.9940536977029234</v>
      </c>
      <c r="AG1119" t="str">
        <f>IF(AF1119&lt;='CAV Tier 1 Analysis'!$A$5,"Tier 1", "Tier 2")</f>
        <v>Tier 2</v>
      </c>
      <c r="AH1119" t="str">
        <f t="shared" si="36"/>
        <v>Texas - Tier 2</v>
      </c>
      <c r="AI1119" t="str">
        <f t="shared" si="37"/>
        <v>Palmer, City Of - Tier 2</v>
      </c>
    </row>
    <row r="1120" spans="1:35" x14ac:dyDescent="0.3">
      <c r="A1120">
        <v>1113</v>
      </c>
      <c r="B1120">
        <v>6</v>
      </c>
      <c r="C1120" t="s">
        <v>23</v>
      </c>
      <c r="D1120" t="s">
        <v>4008</v>
      </c>
      <c r="E1120" t="s">
        <v>6148</v>
      </c>
      <c r="F1120" t="s">
        <v>986</v>
      </c>
      <c r="G1120" s="59">
        <v>1.0101</v>
      </c>
      <c r="H1120">
        <v>2</v>
      </c>
      <c r="I1120">
        <v>0</v>
      </c>
      <c r="J1120" s="12">
        <v>8</v>
      </c>
      <c r="K1120" s="12">
        <v>2</v>
      </c>
      <c r="M1120" s="12">
        <v>1</v>
      </c>
      <c r="N1120" s="12">
        <v>0</v>
      </c>
      <c r="O1120" s="12">
        <v>467.19877186356621</v>
      </c>
      <c r="P1120" s="12">
        <v>374.10736887678354</v>
      </c>
      <c r="Q1120" s="12">
        <v>53.316692411513941</v>
      </c>
      <c r="R1120" s="27">
        <v>4.5549517905455818E-6</v>
      </c>
      <c r="S1120" s="27">
        <v>3.1542308486931231E-6</v>
      </c>
      <c r="T1120" s="27">
        <v>0</v>
      </c>
      <c r="U1120" s="27">
        <v>7.4452549373303862E-4</v>
      </c>
      <c r="V1120" s="27">
        <v>4.1741291766691829E-4</v>
      </c>
      <c r="W1120" s="27">
        <v>0</v>
      </c>
      <c r="X1120" s="27">
        <v>6.9491178751656388E-6</v>
      </c>
      <c r="Y1120" s="27">
        <v>0</v>
      </c>
      <c r="Z1120" s="27">
        <v>1.9208321909222775E-5</v>
      </c>
      <c r="AA1120" s="27">
        <v>2.7850625510397933E-5</v>
      </c>
      <c r="AB1120" s="27">
        <v>9.7900569472091717E-6</v>
      </c>
      <c r="AC1120" s="18">
        <v>1.1213142875283554E-4</v>
      </c>
      <c r="AD1120" s="12">
        <v>1113</v>
      </c>
      <c r="AE1120" s="17">
        <v>10</v>
      </c>
      <c r="AF1120" s="18">
        <v>0.99416582913167628</v>
      </c>
      <c r="AG1120" t="str">
        <f>IF(AF1120&lt;='CAV Tier 1 Analysis'!$A$5,"Tier 1", "Tier 2")</f>
        <v>Tier 2</v>
      </c>
      <c r="AH1120" t="str">
        <f t="shared" si="36"/>
        <v>Texas - Tier 2</v>
      </c>
      <c r="AI1120" t="str">
        <f t="shared" si="37"/>
        <v>Briaroaks, City Of - Tier 2</v>
      </c>
    </row>
    <row r="1121" spans="1:35" x14ac:dyDescent="0.3">
      <c r="A1121">
        <v>1114</v>
      </c>
      <c r="B1121">
        <v>6</v>
      </c>
      <c r="C1121" t="s">
        <v>23</v>
      </c>
      <c r="D1121" t="s">
        <v>4218</v>
      </c>
      <c r="E1121" t="s">
        <v>6443</v>
      </c>
      <c r="F1121" t="s">
        <v>2203</v>
      </c>
      <c r="G1121" s="59">
        <v>1.9884599999999999</v>
      </c>
      <c r="H1121">
        <v>5</v>
      </c>
      <c r="I1121">
        <v>0</v>
      </c>
      <c r="J1121" s="12">
        <v>9</v>
      </c>
      <c r="K1121" s="12">
        <v>1</v>
      </c>
      <c r="L1121">
        <v>0</v>
      </c>
      <c r="M1121" s="12">
        <v>3.9999999999999996</v>
      </c>
      <c r="N1121" s="12">
        <v>0</v>
      </c>
      <c r="O1121" s="12">
        <v>1144.9815137354778</v>
      </c>
      <c r="P1121" s="12">
        <v>847.72678650815624</v>
      </c>
      <c r="Q1121" s="12">
        <v>175.63722032475494</v>
      </c>
      <c r="R1121" s="27">
        <v>8.9667750098289943E-6</v>
      </c>
      <c r="S1121" s="27">
        <v>7.8855771217328087E-6</v>
      </c>
      <c r="T1121" s="27">
        <v>0</v>
      </c>
      <c r="U1121" s="27">
        <v>8.3759118044966839E-4</v>
      </c>
      <c r="V1121" s="27">
        <v>2.0870645883345915E-4</v>
      </c>
      <c r="W1121" s="27">
        <v>0</v>
      </c>
      <c r="X1121" s="27">
        <v>2.7796471500662552E-5</v>
      </c>
      <c r="Y1121" s="27">
        <v>0</v>
      </c>
      <c r="Z1121" s="27">
        <v>4.7074553317453484E-5</v>
      </c>
      <c r="AA1121" s="27">
        <v>6.3109479337595842E-5</v>
      </c>
      <c r="AB1121" s="27">
        <v>3.225065755687318E-5</v>
      </c>
      <c r="AC1121" s="18">
        <v>1.1212555937520677E-4</v>
      </c>
      <c r="AD1121" s="12">
        <v>1114</v>
      </c>
      <c r="AE1121" s="17">
        <v>10</v>
      </c>
      <c r="AF1121" s="18">
        <v>0.99427795469105151</v>
      </c>
      <c r="AG1121" t="str">
        <f>IF(AF1121&lt;='CAV Tier 1 Analysis'!$A$5,"Tier 1", "Tier 2")</f>
        <v>Tier 2</v>
      </c>
      <c r="AH1121" t="str">
        <f t="shared" si="36"/>
        <v>Texas - Tier 2</v>
      </c>
      <c r="AI1121" t="str">
        <f t="shared" si="37"/>
        <v>Krum, City Of - Tier 2</v>
      </c>
    </row>
    <row r="1122" spans="1:35" x14ac:dyDescent="0.3">
      <c r="A1122">
        <v>1115</v>
      </c>
      <c r="B1122">
        <v>6</v>
      </c>
      <c r="C1122" t="s">
        <v>23</v>
      </c>
      <c r="D1122" t="s">
        <v>4282</v>
      </c>
      <c r="E1122" t="s">
        <v>6528</v>
      </c>
      <c r="F1122" t="s">
        <v>2164</v>
      </c>
      <c r="G1122" s="59">
        <v>1.5308999999999999</v>
      </c>
      <c r="H1122">
        <v>16</v>
      </c>
      <c r="I1122">
        <v>0</v>
      </c>
      <c r="J1122" s="12">
        <v>6</v>
      </c>
      <c r="K1122" s="12">
        <v>2</v>
      </c>
      <c r="L1122">
        <v>0</v>
      </c>
      <c r="M1122" s="12">
        <v>0</v>
      </c>
      <c r="N1122" s="12">
        <v>57.851232782672312</v>
      </c>
      <c r="O1122" s="12">
        <v>1540.3322624726416</v>
      </c>
      <c r="P1122" s="12">
        <v>1180.5310714803604</v>
      </c>
      <c r="Q1122" s="12">
        <v>136.4785128334388</v>
      </c>
      <c r="R1122" s="27">
        <v>6.9034508426356112E-6</v>
      </c>
      <c r="S1122" s="27">
        <v>2.5233846789544985E-5</v>
      </c>
      <c r="T1122" s="27">
        <v>0</v>
      </c>
      <c r="U1122" s="27">
        <v>5.5839412029977896E-4</v>
      </c>
      <c r="V1122" s="27">
        <v>4.1741291766691829E-4</v>
      </c>
      <c r="W1122" s="27">
        <v>0</v>
      </c>
      <c r="X1122" s="27">
        <v>0</v>
      </c>
      <c r="Y1122" s="27">
        <v>4.4238623569289837E-5</v>
      </c>
      <c r="Z1122" s="27">
        <v>6.3328929197990552E-5</v>
      </c>
      <c r="AA1122" s="27">
        <v>8.7885274417081157E-5</v>
      </c>
      <c r="AB1122" s="27">
        <v>2.5060301985673078E-5</v>
      </c>
      <c r="AC1122" s="18">
        <v>1.1167795134262841E-4</v>
      </c>
      <c r="AD1122" s="12">
        <v>1115</v>
      </c>
      <c r="AE1122" s="17">
        <v>10</v>
      </c>
      <c r="AF1122" s="18">
        <v>0.99438963264239411</v>
      </c>
      <c r="AG1122" t="str">
        <f>IF(AF1122&lt;='CAV Tier 1 Analysis'!$A$5,"Tier 1", "Tier 2")</f>
        <v>Tier 2</v>
      </c>
      <c r="AH1122" t="str">
        <f t="shared" si="36"/>
        <v>Texas - Tier 2</v>
      </c>
      <c r="AI1122" t="str">
        <f t="shared" si="37"/>
        <v>Wolfforth, City Of - Tier 2</v>
      </c>
    </row>
    <row r="1123" spans="1:35" x14ac:dyDescent="0.3">
      <c r="A1123">
        <v>1116</v>
      </c>
      <c r="B1123">
        <v>6</v>
      </c>
      <c r="C1123" t="s">
        <v>23</v>
      </c>
      <c r="D1123" t="s">
        <v>3994</v>
      </c>
      <c r="E1123" t="s">
        <v>6129</v>
      </c>
      <c r="F1123" t="s">
        <v>2257</v>
      </c>
      <c r="G1123" s="59">
        <v>1.6441399999999999</v>
      </c>
      <c r="H1123">
        <v>5</v>
      </c>
      <c r="I1123">
        <v>0</v>
      </c>
      <c r="J1123" s="12">
        <v>4</v>
      </c>
      <c r="K1123" s="12">
        <v>4</v>
      </c>
      <c r="L1123">
        <v>0</v>
      </c>
      <c r="M1123" s="12">
        <v>0</v>
      </c>
      <c r="N1123" s="12">
        <v>0</v>
      </c>
      <c r="O1123" s="12">
        <v>2.8967555379025445</v>
      </c>
      <c r="P1123" s="12">
        <v>1.9155925702625987</v>
      </c>
      <c r="Q1123" s="12">
        <v>0</v>
      </c>
      <c r="R1123" s="27">
        <v>7.4140960666346028E-6</v>
      </c>
      <c r="S1123" s="27">
        <v>7.8855771217328087E-6</v>
      </c>
      <c r="T1123" s="27">
        <v>0</v>
      </c>
      <c r="U1123" s="27">
        <v>3.7226274686651931E-4</v>
      </c>
      <c r="V1123" s="27">
        <v>8.3482583533383658E-4</v>
      </c>
      <c r="W1123" s="27">
        <v>0</v>
      </c>
      <c r="X1123" s="27">
        <v>0</v>
      </c>
      <c r="Y1123" s="27">
        <v>0</v>
      </c>
      <c r="Z1123" s="27">
        <v>1.1909665909953346E-7</v>
      </c>
      <c r="AA1123" s="27">
        <v>1.4260732544526766E-7</v>
      </c>
      <c r="AB1123" s="27">
        <v>0</v>
      </c>
      <c r="AC1123" s="18">
        <v>1.1114999630666072E-4</v>
      </c>
      <c r="AD1123" s="12">
        <v>1116</v>
      </c>
      <c r="AE1123" s="17">
        <v>10</v>
      </c>
      <c r="AF1123" s="18">
        <v>0.99450078263870079</v>
      </c>
      <c r="AG1123" t="str">
        <f>IF(AF1123&lt;='CAV Tier 1 Analysis'!$A$5,"Tier 1", "Tier 2")</f>
        <v>Tier 2</v>
      </c>
      <c r="AH1123" t="str">
        <f t="shared" si="36"/>
        <v>Texas - Tier 2</v>
      </c>
      <c r="AI1123" t="str">
        <f t="shared" si="37"/>
        <v>Dell City, City Of - Tier 2</v>
      </c>
    </row>
    <row r="1124" spans="1:35" x14ac:dyDescent="0.3">
      <c r="A1124">
        <v>1117</v>
      </c>
      <c r="B1124">
        <v>6</v>
      </c>
      <c r="C1124" t="s">
        <v>23</v>
      </c>
      <c r="D1124" t="s">
        <v>4217</v>
      </c>
      <c r="E1124" t="s">
        <v>6442</v>
      </c>
      <c r="F1124" t="s">
        <v>2211</v>
      </c>
      <c r="G1124" s="59">
        <v>2.3662599999999996</v>
      </c>
      <c r="H1124">
        <v>12</v>
      </c>
      <c r="I1124">
        <v>0</v>
      </c>
      <c r="J1124" s="12">
        <v>9</v>
      </c>
      <c r="K1124" s="12">
        <v>1</v>
      </c>
      <c r="L1124">
        <v>0</v>
      </c>
      <c r="M1124" s="12">
        <v>0</v>
      </c>
      <c r="N1124" s="12">
        <v>3.5307391868449036</v>
      </c>
      <c r="O1124" s="12">
        <v>900.25791664396547</v>
      </c>
      <c r="P1124" s="12">
        <v>546.52589746886417</v>
      </c>
      <c r="Q1124" s="12">
        <v>352.38713345959013</v>
      </c>
      <c r="R1124" s="27">
        <v>1.0670428892086315E-5</v>
      </c>
      <c r="S1124" s="27">
        <v>1.8925385092158739E-5</v>
      </c>
      <c r="T1124" s="27">
        <v>0</v>
      </c>
      <c r="U1124" s="27">
        <v>8.3759118044966839E-4</v>
      </c>
      <c r="V1124" s="27">
        <v>2.0870645883345915E-4</v>
      </c>
      <c r="W1124" s="27">
        <v>0</v>
      </c>
      <c r="X1124" s="27">
        <v>0</v>
      </c>
      <c r="Y1124" s="27">
        <v>2.6999431869489212E-6</v>
      </c>
      <c r="Z1124" s="27">
        <v>3.7013033649997183E-5</v>
      </c>
      <c r="AA1124" s="27">
        <v>4.0686416169344981E-5</v>
      </c>
      <c r="AB1124" s="27">
        <v>6.470562872516393E-5</v>
      </c>
      <c r="AC1124" s="18">
        <v>1.1099986136352976E-4</v>
      </c>
      <c r="AD1124" s="12">
        <v>1117</v>
      </c>
      <c r="AE1124" s="17">
        <v>10</v>
      </c>
      <c r="AF1124" s="18">
        <v>0.99461178250006432</v>
      </c>
      <c r="AG1124" t="str">
        <f>IF(AF1124&lt;='CAV Tier 1 Analysis'!$A$5,"Tier 1", "Tier 2")</f>
        <v>Tier 2</v>
      </c>
      <c r="AH1124" t="str">
        <f t="shared" si="36"/>
        <v>Texas - Tier 2</v>
      </c>
      <c r="AI1124" t="str">
        <f t="shared" si="37"/>
        <v>Justin, City Of - Tier 2</v>
      </c>
    </row>
    <row r="1125" spans="1:35" x14ac:dyDescent="0.3">
      <c r="A1125">
        <v>1118</v>
      </c>
      <c r="B1125">
        <v>6</v>
      </c>
      <c r="C1125" t="s">
        <v>23</v>
      </c>
      <c r="D1125" t="s">
        <v>3016</v>
      </c>
      <c r="E1125" t="s">
        <v>6638</v>
      </c>
      <c r="F1125" t="s">
        <v>2241</v>
      </c>
      <c r="G1125" s="59">
        <v>0.28142</v>
      </c>
      <c r="H1125">
        <v>0</v>
      </c>
      <c r="I1125">
        <v>2</v>
      </c>
      <c r="J1125" s="12">
        <v>8</v>
      </c>
      <c r="K1125" s="12">
        <v>2</v>
      </c>
      <c r="L1125">
        <v>0</v>
      </c>
      <c r="M1125" s="12">
        <v>2</v>
      </c>
      <c r="N1125" s="12">
        <v>0</v>
      </c>
      <c r="O1125" s="12">
        <v>13.008824141374909</v>
      </c>
      <c r="P1125" s="12">
        <v>0</v>
      </c>
      <c r="Q1125" s="12">
        <v>2.3812101204017093</v>
      </c>
      <c r="R1125" s="27">
        <v>1.2690372566036409E-6</v>
      </c>
      <c r="S1125" s="27">
        <v>0</v>
      </c>
      <c r="T1125" s="27">
        <v>4.1837503137812737E-5</v>
      </c>
      <c r="U1125" s="27">
        <v>7.4452549373303862E-4</v>
      </c>
      <c r="V1125" s="27">
        <v>4.1741291766691829E-4</v>
      </c>
      <c r="W1125" s="27">
        <v>0</v>
      </c>
      <c r="X1125" s="27">
        <v>1.3898235750331278E-5</v>
      </c>
      <c r="Y1125" s="27">
        <v>0</v>
      </c>
      <c r="Z1125" s="27">
        <v>5.3484233439074274E-7</v>
      </c>
      <c r="AA1125" s="27">
        <v>0</v>
      </c>
      <c r="AB1125" s="27">
        <v>4.3723985167859341E-7</v>
      </c>
      <c r="AC1125" s="18">
        <v>1.1090138815734307E-4</v>
      </c>
      <c r="AD1125" s="12">
        <v>1118</v>
      </c>
      <c r="AE1125" s="17">
        <v>10</v>
      </c>
      <c r="AF1125" s="18">
        <v>0.99472268388822171</v>
      </c>
      <c r="AG1125" t="str">
        <f>IF(AF1125&lt;='CAV Tier 1 Analysis'!$A$5,"Tier 1", "Tier 2")</f>
        <v>Tier 2</v>
      </c>
      <c r="AH1125" t="str">
        <f t="shared" si="36"/>
        <v>Texas - Tier 2</v>
      </c>
      <c r="AI1125" t="str">
        <f t="shared" si="37"/>
        <v>Bardwell, City Of - Tier 2</v>
      </c>
    </row>
    <row r="1126" spans="1:35" x14ac:dyDescent="0.3">
      <c r="A1126">
        <v>1119</v>
      </c>
      <c r="B1126">
        <v>6</v>
      </c>
      <c r="C1126" t="s">
        <v>23</v>
      </c>
      <c r="D1126" t="s">
        <v>4475</v>
      </c>
      <c r="E1126" t="s">
        <v>6778</v>
      </c>
      <c r="F1126" t="s">
        <v>2197</v>
      </c>
      <c r="G1126" s="59">
        <v>1.48508</v>
      </c>
      <c r="H1126">
        <v>0</v>
      </c>
      <c r="I1126">
        <v>0</v>
      </c>
      <c r="J1126" s="12">
        <v>2</v>
      </c>
      <c r="K1126" s="12">
        <v>4</v>
      </c>
      <c r="L1126">
        <v>0</v>
      </c>
      <c r="M1126" s="12">
        <v>0</v>
      </c>
      <c r="N1126" s="12">
        <v>0</v>
      </c>
      <c r="O1126" s="12">
        <v>1640.0598731682283</v>
      </c>
      <c r="P1126" s="12">
        <v>1638.061739598284</v>
      </c>
      <c r="Q1126" s="12">
        <v>0</v>
      </c>
      <c r="R1126" s="27">
        <v>6.6968298238822215E-6</v>
      </c>
      <c r="S1126" s="27">
        <v>0</v>
      </c>
      <c r="T1126" s="27">
        <v>0</v>
      </c>
      <c r="U1126" s="27">
        <v>1.8613137343325965E-4</v>
      </c>
      <c r="V1126" s="27">
        <v>8.3482583533383658E-4</v>
      </c>
      <c r="W1126" s="27">
        <v>0</v>
      </c>
      <c r="X1126" s="27">
        <v>0</v>
      </c>
      <c r="Y1126" s="27">
        <v>0</v>
      </c>
      <c r="Z1126" s="27">
        <v>6.7429111314988674E-5</v>
      </c>
      <c r="AA1126" s="27">
        <v>1.2194639258091862E-4</v>
      </c>
      <c r="AB1126" s="27">
        <v>0</v>
      </c>
      <c r="AC1126" s="18">
        <v>1.1063904931698962E-4</v>
      </c>
      <c r="AD1126" s="12">
        <v>1119</v>
      </c>
      <c r="AE1126" s="17">
        <v>10</v>
      </c>
      <c r="AF1126" s="18">
        <v>0.99483332293753868</v>
      </c>
      <c r="AG1126" t="str">
        <f>IF(AF1126&lt;='CAV Tier 1 Analysis'!$A$5,"Tier 1", "Tier 2")</f>
        <v>Tier 2</v>
      </c>
      <c r="AH1126" t="str">
        <f t="shared" si="36"/>
        <v>Texas - Tier 2</v>
      </c>
      <c r="AI1126" t="str">
        <f t="shared" si="37"/>
        <v>Marfa, City Of - Tier 2</v>
      </c>
    </row>
    <row r="1127" spans="1:35" x14ac:dyDescent="0.3">
      <c r="A1127">
        <v>1120</v>
      </c>
      <c r="B1127">
        <v>6</v>
      </c>
      <c r="C1127" t="s">
        <v>23</v>
      </c>
      <c r="D1127" t="s">
        <v>3313</v>
      </c>
      <c r="E1127" t="s">
        <v>6427</v>
      </c>
      <c r="F1127" t="s">
        <v>2272</v>
      </c>
      <c r="G1127" s="59">
        <v>1.8256300000000001</v>
      </c>
      <c r="H1127">
        <v>2</v>
      </c>
      <c r="I1127">
        <v>0</v>
      </c>
      <c r="J1127" s="12">
        <v>8.1666666666666661</v>
      </c>
      <c r="K1127" s="12">
        <v>2</v>
      </c>
      <c r="L1127">
        <v>0</v>
      </c>
      <c r="M1127" s="12">
        <v>0</v>
      </c>
      <c r="N1127" s="12">
        <v>0</v>
      </c>
      <c r="O1127" s="12">
        <v>115.31599885870892</v>
      </c>
      <c r="P1127" s="12">
        <v>0</v>
      </c>
      <c r="Q1127" s="12">
        <v>43.337011500312769</v>
      </c>
      <c r="R1127" s="27">
        <v>8.2325083035082965E-6</v>
      </c>
      <c r="S1127" s="27">
        <v>3.1542308486931231E-6</v>
      </c>
      <c r="T1127" s="27">
        <v>0</v>
      </c>
      <c r="U1127" s="27">
        <v>7.6003644151914347E-4</v>
      </c>
      <c r="V1127" s="27">
        <v>4.1741291766691829E-4</v>
      </c>
      <c r="W1127" s="27">
        <v>0</v>
      </c>
      <c r="X1127" s="27">
        <v>0</v>
      </c>
      <c r="Y1127" s="27">
        <v>0</v>
      </c>
      <c r="Z1127" s="27">
        <v>4.7410801585079737E-6</v>
      </c>
      <c r="AA1127" s="27">
        <v>0</v>
      </c>
      <c r="AB1127" s="27">
        <v>7.95757934935772E-6</v>
      </c>
      <c r="AC1127" s="18">
        <v>1.0923043253146629E-4</v>
      </c>
      <c r="AD1127" s="12">
        <v>1120</v>
      </c>
      <c r="AE1127" s="17">
        <v>10</v>
      </c>
      <c r="AF1127" s="18">
        <v>0.99494255337007009</v>
      </c>
      <c r="AG1127" t="str">
        <f>IF(AF1127&lt;='CAV Tier 1 Analysis'!$A$5,"Tier 1", "Tier 2")</f>
        <v>Tier 2</v>
      </c>
      <c r="AH1127" t="str">
        <f t="shared" si="36"/>
        <v>Texas - Tier 2</v>
      </c>
      <c r="AI1127" t="str">
        <f t="shared" si="37"/>
        <v>Westminster, Town Of - Tier 2</v>
      </c>
    </row>
    <row r="1128" spans="1:35" x14ac:dyDescent="0.3">
      <c r="A1128">
        <v>1121</v>
      </c>
      <c r="B1128">
        <v>6</v>
      </c>
      <c r="C1128" t="s">
        <v>23</v>
      </c>
      <c r="D1128" t="s">
        <v>4267</v>
      </c>
      <c r="E1128" t="s">
        <v>6509</v>
      </c>
      <c r="F1128" t="s">
        <v>2270</v>
      </c>
      <c r="G1128" s="59">
        <v>2.2796199999999995</v>
      </c>
      <c r="H1128">
        <v>3</v>
      </c>
      <c r="I1128">
        <v>0</v>
      </c>
      <c r="J1128" s="12">
        <v>8</v>
      </c>
      <c r="K1128" s="12">
        <v>2</v>
      </c>
      <c r="L1128">
        <v>0</v>
      </c>
      <c r="M1128" s="12">
        <v>0</v>
      </c>
      <c r="N1128" s="12">
        <v>0</v>
      </c>
      <c r="O1128" s="12">
        <v>309.62056291696587</v>
      </c>
      <c r="P1128" s="12">
        <v>105.62519265999831</v>
      </c>
      <c r="Q1128" s="12">
        <v>0</v>
      </c>
      <c r="R1128" s="27">
        <v>1.027973388848977E-5</v>
      </c>
      <c r="S1128" s="27">
        <v>4.7313462730396847E-6</v>
      </c>
      <c r="T1128" s="27">
        <v>0</v>
      </c>
      <c r="U1128" s="27">
        <v>7.4452549373303862E-4</v>
      </c>
      <c r="V1128" s="27">
        <v>4.1741291766691829E-4</v>
      </c>
      <c r="W1128" s="27">
        <v>0</v>
      </c>
      <c r="X1128" s="27">
        <v>0</v>
      </c>
      <c r="Y1128" s="27">
        <v>0</v>
      </c>
      <c r="Z1128" s="27">
        <v>1.2729681241457977E-5</v>
      </c>
      <c r="AA1128" s="27">
        <v>7.8633246227398853E-6</v>
      </c>
      <c r="AB1128" s="27">
        <v>0</v>
      </c>
      <c r="AC1128" s="18">
        <v>1.088674997659713E-4</v>
      </c>
      <c r="AD1128" s="12">
        <v>1121</v>
      </c>
      <c r="AE1128" s="17">
        <v>10</v>
      </c>
      <c r="AF1128" s="18">
        <v>0.99505142086983611</v>
      </c>
      <c r="AG1128" t="str">
        <f>IF(AF1128&lt;='CAV Tier 1 Analysis'!$A$5,"Tier 1", "Tier 2")</f>
        <v>Tier 2</v>
      </c>
      <c r="AH1128" t="str">
        <f t="shared" si="36"/>
        <v>Texas - Tier 2</v>
      </c>
      <c r="AI1128" t="str">
        <f t="shared" si="37"/>
        <v>Venus, City Of - Tier 2</v>
      </c>
    </row>
    <row r="1129" spans="1:35" x14ac:dyDescent="0.3">
      <c r="A1129">
        <v>1122</v>
      </c>
      <c r="B1129">
        <v>6</v>
      </c>
      <c r="C1129" t="s">
        <v>23</v>
      </c>
      <c r="D1129" t="s">
        <v>4508</v>
      </c>
      <c r="E1129" t="s">
        <v>6820</v>
      </c>
      <c r="F1129" t="s">
        <v>2265</v>
      </c>
      <c r="G1129" s="59">
        <v>2.7373099999999999</v>
      </c>
      <c r="H1129">
        <v>4</v>
      </c>
      <c r="I1129">
        <v>0</v>
      </c>
      <c r="J1129" s="12">
        <v>10</v>
      </c>
      <c r="K1129" s="12">
        <v>1</v>
      </c>
      <c r="L1129">
        <v>0</v>
      </c>
      <c r="M1129" s="12">
        <v>0</v>
      </c>
      <c r="N1129" s="12">
        <v>8.13160330173611</v>
      </c>
      <c r="O1129" s="12">
        <v>347.39849066544838</v>
      </c>
      <c r="P1129" s="12">
        <v>0</v>
      </c>
      <c r="Q1129" s="12">
        <v>85.148275399484078</v>
      </c>
      <c r="R1129" s="27">
        <v>1.2343644278564822E-5</v>
      </c>
      <c r="S1129" s="27">
        <v>6.3084616973862463E-6</v>
      </c>
      <c r="T1129" s="27">
        <v>0</v>
      </c>
      <c r="U1129" s="27">
        <v>9.3065686716629827E-4</v>
      </c>
      <c r="V1129" s="27">
        <v>2.0870645883345915E-4</v>
      </c>
      <c r="W1129" s="27">
        <v>0</v>
      </c>
      <c r="X1129" s="27">
        <v>0</v>
      </c>
      <c r="Y1129" s="27">
        <v>6.2182069452467273E-6</v>
      </c>
      <c r="Z1129" s="27">
        <v>1.4282875815068971E-5</v>
      </c>
      <c r="AA1129" s="27">
        <v>0</v>
      </c>
      <c r="AB1129" s="27">
        <v>1.5634999611070743E-5</v>
      </c>
      <c r="AC1129" s="18">
        <v>1.0855922857700863E-4</v>
      </c>
      <c r="AD1129" s="12">
        <v>1122</v>
      </c>
      <c r="AE1129" s="17">
        <v>10</v>
      </c>
      <c r="AF1129" s="18">
        <v>0.99515998009841311</v>
      </c>
      <c r="AG1129" t="str">
        <f>IF(AF1129&lt;='CAV Tier 1 Analysis'!$A$5,"Tier 1", "Tier 2")</f>
        <v>Tier 2</v>
      </c>
      <c r="AH1129" t="str">
        <f t="shared" si="36"/>
        <v>Texas - Tier 2</v>
      </c>
      <c r="AI1129" t="str">
        <f t="shared" si="37"/>
        <v>Little River-Academy, City Of - Tier 2</v>
      </c>
    </row>
    <row r="1130" spans="1:35" x14ac:dyDescent="0.3">
      <c r="A1130">
        <v>1123</v>
      </c>
      <c r="B1130">
        <v>6</v>
      </c>
      <c r="C1130" t="s">
        <v>23</v>
      </c>
      <c r="D1130" t="s">
        <v>2806</v>
      </c>
      <c r="E1130" t="s">
        <v>5859</v>
      </c>
      <c r="F1130" t="s">
        <v>2266</v>
      </c>
      <c r="G1130" s="59">
        <v>1.7465400000000002</v>
      </c>
      <c r="H1130">
        <v>1</v>
      </c>
      <c r="I1130">
        <v>0</v>
      </c>
      <c r="J1130" s="12">
        <v>10</v>
      </c>
      <c r="K1130" s="12">
        <v>1</v>
      </c>
      <c r="L1130">
        <v>0</v>
      </c>
      <c r="M1130" s="12">
        <v>0.92895095445852927</v>
      </c>
      <c r="N1130" s="12">
        <v>10.913692008326665</v>
      </c>
      <c r="O1130" s="12">
        <v>385.88116025244028</v>
      </c>
      <c r="P1130" s="12">
        <v>132.40600023305998</v>
      </c>
      <c r="Q1130" s="12">
        <v>24.260517953800047</v>
      </c>
      <c r="R1130" s="27">
        <v>7.8758593211162074E-6</v>
      </c>
      <c r="S1130" s="27">
        <v>1.5771154243465616E-6</v>
      </c>
      <c r="T1130" s="27">
        <v>0</v>
      </c>
      <c r="U1130" s="27">
        <v>9.3065686716629827E-4</v>
      </c>
      <c r="V1130" s="27">
        <v>2.0870645883345915E-4</v>
      </c>
      <c r="W1130" s="27">
        <v>0</v>
      </c>
      <c r="X1130" s="27">
        <v>6.4553896827799468E-6</v>
      </c>
      <c r="Y1130" s="27">
        <v>8.3456598811173666E-6</v>
      </c>
      <c r="Z1130" s="27">
        <v>1.5865045011286505E-5</v>
      </c>
      <c r="AA1130" s="27">
        <v>9.8570363339599554E-6</v>
      </c>
      <c r="AB1130" s="27">
        <v>4.454737186307555E-6</v>
      </c>
      <c r="AC1130" s="18">
        <v>1.0852674262187922E-4</v>
      </c>
      <c r="AD1130" s="12">
        <v>1123</v>
      </c>
      <c r="AE1130" s="17">
        <v>10</v>
      </c>
      <c r="AF1130" s="18">
        <v>0.99526850684103496</v>
      </c>
      <c r="AG1130" t="str">
        <f>IF(AF1130&lt;='CAV Tier 1 Analysis'!$A$5,"Tier 1", "Tier 2")</f>
        <v>Tier 2</v>
      </c>
      <c r="AH1130" t="str">
        <f t="shared" si="36"/>
        <v>Texas - Tier 2</v>
      </c>
      <c r="AI1130" t="str">
        <f t="shared" si="37"/>
        <v>Holland, City Of - Tier 2</v>
      </c>
    </row>
    <row r="1131" spans="1:35" x14ac:dyDescent="0.3">
      <c r="A1131">
        <v>1124</v>
      </c>
      <c r="B1131">
        <v>6</v>
      </c>
      <c r="C1131" t="s">
        <v>23</v>
      </c>
      <c r="D1131" t="s">
        <v>4574</v>
      </c>
      <c r="E1131" t="s">
        <v>6896</v>
      </c>
      <c r="F1131" t="s">
        <v>2279</v>
      </c>
      <c r="G1131" s="59">
        <v>1.4019200000000001</v>
      </c>
      <c r="H1131">
        <v>0</v>
      </c>
      <c r="I1131">
        <v>0</v>
      </c>
      <c r="J1131" s="12">
        <v>8</v>
      </c>
      <c r="K1131" s="12">
        <v>2</v>
      </c>
      <c r="L1131">
        <v>0</v>
      </c>
      <c r="M1131" s="12">
        <v>0</v>
      </c>
      <c r="N1131" s="12">
        <v>0</v>
      </c>
      <c r="O1131" s="12">
        <v>252.55906044442187</v>
      </c>
      <c r="P1131" s="12">
        <v>123.35729856418189</v>
      </c>
      <c r="Q1131" s="12">
        <v>0</v>
      </c>
      <c r="R1131" s="27">
        <v>6.3218275558872012E-6</v>
      </c>
      <c r="S1131" s="27">
        <v>0</v>
      </c>
      <c r="T1131" s="27">
        <v>0</v>
      </c>
      <c r="U1131" s="27">
        <v>7.4452549373303862E-4</v>
      </c>
      <c r="V1131" s="27">
        <v>4.1741291766691829E-4</v>
      </c>
      <c r="W1131" s="27">
        <v>0</v>
      </c>
      <c r="X1131" s="27">
        <v>0</v>
      </c>
      <c r="Y1131" s="27">
        <v>0</v>
      </c>
      <c r="Z1131" s="27">
        <v>1.0383665425225027E-5</v>
      </c>
      <c r="AA1131" s="27">
        <v>9.1834008418500958E-6</v>
      </c>
      <c r="AB1131" s="27">
        <v>0</v>
      </c>
      <c r="AC1131" s="18">
        <v>1.0798430047481083E-4</v>
      </c>
      <c r="AD1131" s="12">
        <v>1124</v>
      </c>
      <c r="AE1131" s="17">
        <v>10</v>
      </c>
      <c r="AF1131" s="18">
        <v>0.99537649114150972</v>
      </c>
      <c r="AG1131" t="str">
        <f>IF(AF1131&lt;='CAV Tier 1 Analysis'!$A$5,"Tier 1", "Tier 2")</f>
        <v>Tier 2</v>
      </c>
      <c r="AH1131" t="str">
        <f t="shared" si="36"/>
        <v>Texas - Tier 2</v>
      </c>
      <c r="AI1131" t="str">
        <f t="shared" si="37"/>
        <v>Cross Timber, City Of - Tier 2</v>
      </c>
    </row>
    <row r="1132" spans="1:35" x14ac:dyDescent="0.3">
      <c r="A1132">
        <v>1125</v>
      </c>
      <c r="B1132">
        <v>6</v>
      </c>
      <c r="C1132" t="s">
        <v>23</v>
      </c>
      <c r="D1132" t="s">
        <v>3349</v>
      </c>
      <c r="E1132" t="s">
        <v>6507</v>
      </c>
      <c r="F1132" t="s">
        <v>2280</v>
      </c>
      <c r="G1132" s="59">
        <v>1.7217199999999999</v>
      </c>
      <c r="H1132">
        <v>1</v>
      </c>
      <c r="I1132">
        <v>0</v>
      </c>
      <c r="J1132" s="12">
        <v>8</v>
      </c>
      <c r="K1132" s="12">
        <v>2</v>
      </c>
      <c r="L1132">
        <v>0</v>
      </c>
      <c r="M1132" s="12">
        <v>0</v>
      </c>
      <c r="N1132" s="12">
        <v>0</v>
      </c>
      <c r="O1132" s="12">
        <v>172.10577269163298</v>
      </c>
      <c r="P1132" s="12">
        <v>13.431056970017806</v>
      </c>
      <c r="Q1132" s="12">
        <v>0</v>
      </c>
      <c r="R1132" s="27">
        <v>7.7639358447858021E-6</v>
      </c>
      <c r="S1132" s="27">
        <v>1.5771154243465616E-6</v>
      </c>
      <c r="T1132" s="27">
        <v>0</v>
      </c>
      <c r="U1132" s="27">
        <v>7.4452549373303862E-4</v>
      </c>
      <c r="V1132" s="27">
        <v>4.1741291766691829E-4</v>
      </c>
      <c r="W1132" s="27">
        <v>0</v>
      </c>
      <c r="X1132" s="27">
        <v>0</v>
      </c>
      <c r="Y1132" s="27">
        <v>0</v>
      </c>
      <c r="Z1132" s="27">
        <v>7.0759241748644913E-6</v>
      </c>
      <c r="AA1132" s="27">
        <v>9.9988230385268839E-7</v>
      </c>
      <c r="AB1132" s="27">
        <v>0</v>
      </c>
      <c r="AC1132" s="18">
        <v>1.072141153770733E-4</v>
      </c>
      <c r="AD1132" s="12">
        <v>1125</v>
      </c>
      <c r="AE1132" s="17">
        <v>10</v>
      </c>
      <c r="AF1132" s="18">
        <v>0.99548370525688679</v>
      </c>
      <c r="AG1132" t="str">
        <f>IF(AF1132&lt;='CAV Tier 1 Analysis'!$A$5,"Tier 1", "Tier 2")</f>
        <v>Tier 2</v>
      </c>
      <c r="AH1132" t="str">
        <f t="shared" si="36"/>
        <v>Texas - Tier 2</v>
      </c>
      <c r="AI1132" t="str">
        <f t="shared" si="37"/>
        <v>Grandview, City Of - Tier 2</v>
      </c>
    </row>
    <row r="1133" spans="1:35" x14ac:dyDescent="0.3">
      <c r="A1133">
        <v>1126</v>
      </c>
      <c r="B1133">
        <v>6</v>
      </c>
      <c r="C1133" t="s">
        <v>23</v>
      </c>
      <c r="D1133" t="s">
        <v>2864</v>
      </c>
      <c r="E1133" t="s">
        <v>6459</v>
      </c>
      <c r="F1133" t="s">
        <v>2283</v>
      </c>
      <c r="G1133" s="59">
        <v>1.8320000000000001</v>
      </c>
      <c r="H1133">
        <v>0</v>
      </c>
      <c r="I1133">
        <v>0</v>
      </c>
      <c r="J1133" s="12">
        <v>8</v>
      </c>
      <c r="K1133" s="12">
        <v>2</v>
      </c>
      <c r="L1133">
        <v>0</v>
      </c>
      <c r="M1133" s="12">
        <v>0</v>
      </c>
      <c r="N1133" s="12">
        <v>0</v>
      </c>
      <c r="O1133" s="12">
        <v>103.75065064856651</v>
      </c>
      <c r="P1133" s="12">
        <v>0</v>
      </c>
      <c r="Q1133" s="12">
        <v>3.6872167509907285</v>
      </c>
      <c r="R1133" s="27">
        <v>8.2612332247099348E-6</v>
      </c>
      <c r="S1133" s="27">
        <v>0</v>
      </c>
      <c r="T1133" s="27">
        <v>0</v>
      </c>
      <c r="U1133" s="27">
        <v>7.4452549373303862E-4</v>
      </c>
      <c r="V1133" s="27">
        <v>4.1741291766691829E-4</v>
      </c>
      <c r="W1133" s="27">
        <v>0</v>
      </c>
      <c r="X1133" s="27">
        <v>0</v>
      </c>
      <c r="Y1133" s="27">
        <v>0</v>
      </c>
      <c r="Z1133" s="27">
        <v>4.2655846204384886E-6</v>
      </c>
      <c r="AA1133" s="27">
        <v>0</v>
      </c>
      <c r="AB1133" s="27">
        <v>6.7704991319205121E-7</v>
      </c>
      <c r="AC1133" s="18">
        <v>1.0683111628711794E-4</v>
      </c>
      <c r="AD1133" s="12">
        <v>1126</v>
      </c>
      <c r="AE1133" s="17">
        <v>10</v>
      </c>
      <c r="AF1133" s="18">
        <v>0.99559053637317385</v>
      </c>
      <c r="AG1133" t="str">
        <f>IF(AF1133&lt;='CAV Tier 1 Analysis'!$A$5,"Tier 1", "Tier 2")</f>
        <v>Tier 2</v>
      </c>
      <c r="AH1133" t="str">
        <f t="shared" si="36"/>
        <v>Texas - Tier 2</v>
      </c>
      <c r="AI1133" t="str">
        <f t="shared" si="37"/>
        <v>Milford, City Of - Tier 2</v>
      </c>
    </row>
    <row r="1134" spans="1:35" x14ac:dyDescent="0.3">
      <c r="A1134">
        <v>1127</v>
      </c>
      <c r="B1134">
        <v>6</v>
      </c>
      <c r="C1134" t="s">
        <v>23</v>
      </c>
      <c r="D1134" t="s">
        <v>4467</v>
      </c>
      <c r="E1134" t="s">
        <v>6765</v>
      </c>
      <c r="F1134" t="s">
        <v>2232</v>
      </c>
      <c r="G1134" s="59">
        <v>0.37246000000000001</v>
      </c>
      <c r="H1134">
        <v>11</v>
      </c>
      <c r="I1134">
        <v>0</v>
      </c>
      <c r="J1134" s="12">
        <v>9</v>
      </c>
      <c r="K1134" s="12">
        <v>1</v>
      </c>
      <c r="L1134">
        <v>0</v>
      </c>
      <c r="M1134" s="12">
        <v>2.0000000000000004</v>
      </c>
      <c r="N1134" s="12">
        <v>0</v>
      </c>
      <c r="O1134" s="12">
        <v>386.75533189965302</v>
      </c>
      <c r="P1134" s="12">
        <v>234.02843770949255</v>
      </c>
      <c r="Q1134" s="12">
        <v>333.55784719542612</v>
      </c>
      <c r="R1134" s="27">
        <v>1.6795736500411913E-6</v>
      </c>
      <c r="S1134" s="27">
        <v>1.734826966781218E-5</v>
      </c>
      <c r="T1134" s="27">
        <v>0</v>
      </c>
      <c r="U1134" s="27">
        <v>8.3759118044966839E-4</v>
      </c>
      <c r="V1134" s="27">
        <v>2.0870645883345915E-4</v>
      </c>
      <c r="W1134" s="27">
        <v>0</v>
      </c>
      <c r="X1134" s="27">
        <v>1.3898235750331279E-5</v>
      </c>
      <c r="Y1134" s="27">
        <v>0</v>
      </c>
      <c r="Z1134" s="27">
        <v>1.5900985538990806E-5</v>
      </c>
      <c r="AA1134" s="27">
        <v>1.7422373681116368E-5</v>
      </c>
      <c r="AB1134" s="27">
        <v>6.1248178976055703E-5</v>
      </c>
      <c r="AC1134" s="18">
        <v>1.0670865968613408E-4</v>
      </c>
      <c r="AD1134" s="12">
        <v>1127</v>
      </c>
      <c r="AE1134" s="17">
        <v>10</v>
      </c>
      <c r="AF1134" s="18">
        <v>0.99569724503285995</v>
      </c>
      <c r="AG1134" t="str">
        <f>IF(AF1134&lt;='CAV Tier 1 Analysis'!$A$5,"Tier 1", "Tier 2")</f>
        <v>Tier 2</v>
      </c>
      <c r="AH1134" t="str">
        <f t="shared" si="36"/>
        <v>Texas - Tier 2</v>
      </c>
      <c r="AI1134" t="str">
        <f t="shared" si="37"/>
        <v>San Leanna, Village Of - Tier 2</v>
      </c>
    </row>
    <row r="1135" spans="1:35" x14ac:dyDescent="0.3">
      <c r="A1135">
        <v>1128</v>
      </c>
      <c r="B1135">
        <v>6</v>
      </c>
      <c r="C1135" t="s">
        <v>23</v>
      </c>
      <c r="D1135" t="s">
        <v>4452</v>
      </c>
      <c r="E1135" t="s">
        <v>6745</v>
      </c>
      <c r="F1135" t="s">
        <v>2190</v>
      </c>
      <c r="G1135" s="59">
        <v>1.3885999999999998</v>
      </c>
      <c r="H1135">
        <v>17</v>
      </c>
      <c r="I1135">
        <v>0</v>
      </c>
      <c r="J1135" s="12">
        <v>4</v>
      </c>
      <c r="K1135" s="12">
        <v>3</v>
      </c>
      <c r="L1135">
        <v>1</v>
      </c>
      <c r="M1135" s="12">
        <v>6.0854025637332576</v>
      </c>
      <c r="N1135" s="12">
        <v>40.675787651023676</v>
      </c>
      <c r="O1135" s="12">
        <v>309.25830987027587</v>
      </c>
      <c r="P1135" s="12">
        <v>196.25068272149466</v>
      </c>
      <c r="Q1135" s="12">
        <v>7.1561416492086778</v>
      </c>
      <c r="R1135" s="27">
        <v>6.2617622575503356E-6</v>
      </c>
      <c r="S1135" s="27">
        <v>2.6810962213891548E-5</v>
      </c>
      <c r="T1135" s="27">
        <v>0</v>
      </c>
      <c r="U1135" s="27">
        <v>3.7226274686651931E-4</v>
      </c>
      <c r="V1135" s="27">
        <v>6.2611937650037738E-4</v>
      </c>
      <c r="W1135" s="27">
        <v>3.8355323718932189E-5</v>
      </c>
      <c r="X1135" s="27">
        <v>4.2288179733217586E-5</v>
      </c>
      <c r="Y1135" s="27">
        <v>3.1104624253002534E-5</v>
      </c>
      <c r="Z1135" s="27">
        <v>1.2714787638237098E-5</v>
      </c>
      <c r="AA1135" s="27">
        <v>1.4609988269000017E-5</v>
      </c>
      <c r="AB1135" s="27">
        <v>1.3140168885067371E-6</v>
      </c>
      <c r="AC1135" s="18">
        <v>1.0653106984902134E-4</v>
      </c>
      <c r="AD1135" s="12">
        <v>1128</v>
      </c>
      <c r="AE1135" s="17">
        <v>10</v>
      </c>
      <c r="AF1135" s="18">
        <v>0.99580377610270898</v>
      </c>
      <c r="AG1135" t="str">
        <f>IF(AF1135&lt;='CAV Tier 1 Analysis'!$A$5,"Tier 1", "Tier 2")</f>
        <v>Tier 2</v>
      </c>
      <c r="AH1135" t="str">
        <f t="shared" si="36"/>
        <v>Texas - Tier 2</v>
      </c>
      <c r="AI1135" t="str">
        <f t="shared" si="37"/>
        <v>Lake Tanglewood, Village Of - Tier 2</v>
      </c>
    </row>
    <row r="1136" spans="1:35" x14ac:dyDescent="0.3">
      <c r="A1136">
        <v>1129</v>
      </c>
      <c r="B1136">
        <v>6</v>
      </c>
      <c r="C1136" t="s">
        <v>23</v>
      </c>
      <c r="D1136" t="s">
        <v>4399</v>
      </c>
      <c r="E1136" t="s">
        <v>6677</v>
      </c>
      <c r="F1136" t="s">
        <v>2286</v>
      </c>
      <c r="G1136" s="59">
        <v>0.72206999999999999</v>
      </c>
      <c r="H1136">
        <v>0</v>
      </c>
      <c r="I1136">
        <v>0</v>
      </c>
      <c r="J1136" s="12">
        <v>8</v>
      </c>
      <c r="K1136" s="12">
        <v>2</v>
      </c>
      <c r="L1136">
        <v>0</v>
      </c>
      <c r="M1136" s="12">
        <v>0</v>
      </c>
      <c r="N1136" s="12">
        <v>0</v>
      </c>
      <c r="O1136" s="12">
        <v>34.160576541830366</v>
      </c>
      <c r="P1136" s="12">
        <v>0</v>
      </c>
      <c r="Q1136" s="12">
        <v>0.2114702357351419</v>
      </c>
      <c r="R1136" s="27">
        <v>3.2561073551126106E-6</v>
      </c>
      <c r="S1136" s="27">
        <v>0</v>
      </c>
      <c r="T1136" s="27">
        <v>0</v>
      </c>
      <c r="U1136" s="27">
        <v>7.4452549373303862E-4</v>
      </c>
      <c r="V1136" s="27">
        <v>4.1741291766691829E-4</v>
      </c>
      <c r="W1136" s="27">
        <v>0</v>
      </c>
      <c r="X1136" s="27">
        <v>0</v>
      </c>
      <c r="Y1136" s="27">
        <v>0</v>
      </c>
      <c r="Z1136" s="27">
        <v>1.4044714805280763E-6</v>
      </c>
      <c r="AA1136" s="27">
        <v>0</v>
      </c>
      <c r="AB1136" s="27">
        <v>3.8830346685941398E-8</v>
      </c>
      <c r="AC1136" s="18">
        <v>1.0605798368929849E-4</v>
      </c>
      <c r="AD1136" s="12">
        <v>1129</v>
      </c>
      <c r="AE1136" s="17">
        <v>10</v>
      </c>
      <c r="AF1136" s="18">
        <v>0.99590983408639833</v>
      </c>
      <c r="AG1136" t="str">
        <f>IF(AF1136&lt;='CAV Tier 1 Analysis'!$A$5,"Tier 1", "Tier 2")</f>
        <v>Tier 2</v>
      </c>
      <c r="AH1136" t="str">
        <f t="shared" si="36"/>
        <v>Texas - Tier 2</v>
      </c>
      <c r="AI1136" t="str">
        <f t="shared" si="37"/>
        <v>Rio Vista, Village Of - Tier 2</v>
      </c>
    </row>
    <row r="1137" spans="1:35" x14ac:dyDescent="0.3">
      <c r="A1137">
        <v>1130</v>
      </c>
      <c r="B1137">
        <v>6</v>
      </c>
      <c r="C1137" t="s">
        <v>23</v>
      </c>
      <c r="D1137" t="s">
        <v>3772</v>
      </c>
      <c r="E1137" t="s">
        <v>6885</v>
      </c>
      <c r="F1137" t="s">
        <v>2282</v>
      </c>
      <c r="G1137" s="59">
        <v>0.46366000000000002</v>
      </c>
      <c r="H1137">
        <v>2</v>
      </c>
      <c r="I1137">
        <v>0</v>
      </c>
      <c r="J1137" s="12">
        <v>10</v>
      </c>
      <c r="K1137" s="12">
        <v>1</v>
      </c>
      <c r="L1137">
        <v>0</v>
      </c>
      <c r="M1137" s="12">
        <v>0</v>
      </c>
      <c r="N1137" s="12">
        <v>0</v>
      </c>
      <c r="O1137" s="12">
        <v>57.241503464191702</v>
      </c>
      <c r="P1137" s="12">
        <v>29.533491792028634</v>
      </c>
      <c r="Q1137" s="12">
        <v>78.586108875201489</v>
      </c>
      <c r="R1137" s="27">
        <v>2.0908315485638695E-6</v>
      </c>
      <c r="S1137" s="27">
        <v>3.1542308486931231E-6</v>
      </c>
      <c r="T1137" s="27">
        <v>0</v>
      </c>
      <c r="U1137" s="27">
        <v>9.3065686716629827E-4</v>
      </c>
      <c r="V1137" s="27">
        <v>2.0870645883345915E-4</v>
      </c>
      <c r="W1137" s="27">
        <v>0</v>
      </c>
      <c r="X1137" s="27">
        <v>0</v>
      </c>
      <c r="Y1137" s="27">
        <v>0</v>
      </c>
      <c r="Z1137" s="27">
        <v>2.3534163429461459E-6</v>
      </c>
      <c r="AA1137" s="27">
        <v>2.1986367774143172E-6</v>
      </c>
      <c r="AB1137" s="27">
        <v>1.4430048946203121E-5</v>
      </c>
      <c r="AC1137" s="18">
        <v>1.057809536785071E-4</v>
      </c>
      <c r="AD1137" s="12">
        <v>1130</v>
      </c>
      <c r="AE1137" s="17">
        <v>10</v>
      </c>
      <c r="AF1137" s="18">
        <v>0.99601561504007685</v>
      </c>
      <c r="AG1137" t="str">
        <f>IF(AF1137&lt;='CAV Tier 1 Analysis'!$A$5,"Tier 1", "Tier 2")</f>
        <v>Tier 2</v>
      </c>
      <c r="AH1137" t="str">
        <f t="shared" si="36"/>
        <v>Texas - Tier 2</v>
      </c>
      <c r="AI1137" t="str">
        <f t="shared" si="37"/>
        <v>Mountain City, City Of - Tier 2</v>
      </c>
    </row>
    <row r="1138" spans="1:35" x14ac:dyDescent="0.3">
      <c r="A1138">
        <v>1131</v>
      </c>
      <c r="B1138">
        <v>6</v>
      </c>
      <c r="C1138" t="s">
        <v>23</v>
      </c>
      <c r="D1138" t="s">
        <v>4338</v>
      </c>
      <c r="E1138" t="s">
        <v>6598</v>
      </c>
      <c r="F1138" t="s">
        <v>2236</v>
      </c>
      <c r="G1138" s="59">
        <v>1.1610500000000001</v>
      </c>
      <c r="H1138">
        <v>0</v>
      </c>
      <c r="I1138">
        <v>0</v>
      </c>
      <c r="J1138" s="12">
        <v>9</v>
      </c>
      <c r="K1138" s="12">
        <v>1</v>
      </c>
      <c r="L1138">
        <v>0</v>
      </c>
      <c r="M1138" s="12">
        <v>0</v>
      </c>
      <c r="N1138" s="12">
        <v>0.40650280934716682</v>
      </c>
      <c r="O1138" s="12">
        <v>274.14588978615893</v>
      </c>
      <c r="P1138" s="12">
        <v>0</v>
      </c>
      <c r="Q1138" s="12">
        <v>543.58972652682507</v>
      </c>
      <c r="R1138" s="27">
        <v>5.2356467442955633E-6</v>
      </c>
      <c r="S1138" s="27">
        <v>0</v>
      </c>
      <c r="T1138" s="27">
        <v>0</v>
      </c>
      <c r="U1138" s="27">
        <v>8.3759118044966839E-4</v>
      </c>
      <c r="V1138" s="27">
        <v>2.0870645883345915E-4</v>
      </c>
      <c r="W1138" s="27">
        <v>0</v>
      </c>
      <c r="X1138" s="27">
        <v>0</v>
      </c>
      <c r="Y1138" s="27">
        <v>3.1085119361457131E-7</v>
      </c>
      <c r="Z1138" s="27">
        <v>1.1271182242406705E-5</v>
      </c>
      <c r="AA1138" s="27">
        <v>0</v>
      </c>
      <c r="AB1138" s="27">
        <v>9.9814413421231294E-5</v>
      </c>
      <c r="AC1138" s="18">
        <v>1.0572088480769777E-4</v>
      </c>
      <c r="AD1138" s="12">
        <v>1131</v>
      </c>
      <c r="AE1138" s="17">
        <v>10</v>
      </c>
      <c r="AF1138" s="18">
        <v>0.9961213359248845</v>
      </c>
      <c r="AG1138" t="str">
        <f>IF(AF1138&lt;='CAV Tier 1 Analysis'!$A$5,"Tier 1", "Tier 2")</f>
        <v>Tier 2</v>
      </c>
      <c r="AH1138" t="str">
        <f t="shared" si="36"/>
        <v>Texas - Tier 2</v>
      </c>
      <c r="AI1138" t="str">
        <f t="shared" si="37"/>
        <v>Manor, City Of - Tier 2</v>
      </c>
    </row>
    <row r="1139" spans="1:35" x14ac:dyDescent="0.3">
      <c r="A1139">
        <v>1132</v>
      </c>
      <c r="B1139">
        <v>6</v>
      </c>
      <c r="C1139" t="s">
        <v>23</v>
      </c>
      <c r="D1139" t="s">
        <v>2447</v>
      </c>
      <c r="E1139" t="s">
        <v>6395</v>
      </c>
      <c r="F1139" t="s">
        <v>2289</v>
      </c>
      <c r="G1139" s="59">
        <v>0.72993999999999992</v>
      </c>
      <c r="H1139">
        <v>0</v>
      </c>
      <c r="I1139">
        <v>0</v>
      </c>
      <c r="J1139" s="12">
        <v>10</v>
      </c>
      <c r="K1139" s="12">
        <v>1</v>
      </c>
      <c r="L1139">
        <v>0</v>
      </c>
      <c r="M1139" s="12">
        <v>0</v>
      </c>
      <c r="N1139" s="12">
        <v>0.56122079466745711</v>
      </c>
      <c r="O1139" s="12">
        <v>183.76865146116188</v>
      </c>
      <c r="P1139" s="12">
        <v>77.832538744277983</v>
      </c>
      <c r="Q1139" s="12">
        <v>19.139512664809104</v>
      </c>
      <c r="R1139" s="27">
        <v>3.2915963864873194E-6</v>
      </c>
      <c r="S1139" s="27">
        <v>0</v>
      </c>
      <c r="T1139" s="27">
        <v>0</v>
      </c>
      <c r="U1139" s="27">
        <v>9.3065686716629827E-4</v>
      </c>
      <c r="V1139" s="27">
        <v>2.0870645883345915E-4</v>
      </c>
      <c r="W1139" s="27">
        <v>0</v>
      </c>
      <c r="X1139" s="27">
        <v>0</v>
      </c>
      <c r="Y1139" s="27">
        <v>4.2916346429159848E-7</v>
      </c>
      <c r="Z1139" s="27">
        <v>7.5554295658991485E-6</v>
      </c>
      <c r="AA1139" s="27">
        <v>5.7942854630173702E-6</v>
      </c>
      <c r="AB1139" s="27">
        <v>3.5144137877886727E-6</v>
      </c>
      <c r="AC1139" s="18">
        <v>1.0544983769702194E-4</v>
      </c>
      <c r="AD1139" s="12">
        <v>1132</v>
      </c>
      <c r="AE1139" s="17">
        <v>10</v>
      </c>
      <c r="AF1139" s="18">
        <v>0.9962267857625815</v>
      </c>
      <c r="AG1139" t="str">
        <f>IF(AF1139&lt;='CAV Tier 1 Analysis'!$A$5,"Tier 1", "Tier 2")</f>
        <v>Tier 2</v>
      </c>
      <c r="AH1139" t="str">
        <f t="shared" si="36"/>
        <v>Texas - Tier 2</v>
      </c>
      <c r="AI1139" t="str">
        <f t="shared" si="37"/>
        <v>Rogers, City Of - Tier 2</v>
      </c>
    </row>
    <row r="1140" spans="1:35" x14ac:dyDescent="0.3">
      <c r="A1140">
        <v>1133</v>
      </c>
      <c r="B1140">
        <v>6</v>
      </c>
      <c r="C1140" t="s">
        <v>23</v>
      </c>
      <c r="D1140" t="s">
        <v>2540</v>
      </c>
      <c r="E1140" t="s">
        <v>6440</v>
      </c>
      <c r="F1140" t="s">
        <v>2243</v>
      </c>
      <c r="G1140" s="59">
        <v>2.0954200000000003</v>
      </c>
      <c r="H1140">
        <v>2</v>
      </c>
      <c r="I1140">
        <v>0</v>
      </c>
      <c r="J1140" s="12">
        <v>9</v>
      </c>
      <c r="K1140" s="12">
        <v>1</v>
      </c>
      <c r="L1140">
        <v>0</v>
      </c>
      <c r="M1140" s="12">
        <v>2</v>
      </c>
      <c r="N1140" s="12">
        <v>0</v>
      </c>
      <c r="O1140" s="12">
        <v>496.16391376790114</v>
      </c>
      <c r="P1140" s="12">
        <v>182.91974464874653</v>
      </c>
      <c r="Q1140" s="12">
        <v>266.24006257339192</v>
      </c>
      <c r="R1140" s="27">
        <v>9.4491011592367325E-6</v>
      </c>
      <c r="S1140" s="27">
        <v>3.1542308486931231E-6</v>
      </c>
      <c r="T1140" s="27">
        <v>0</v>
      </c>
      <c r="U1140" s="27">
        <v>8.3759118044966839E-4</v>
      </c>
      <c r="V1140" s="27">
        <v>2.0870645883345915E-4</v>
      </c>
      <c r="W1140" s="27">
        <v>0</v>
      </c>
      <c r="X1140" s="27">
        <v>1.3898235750331278E-5</v>
      </c>
      <c r="Y1140" s="27">
        <v>0</v>
      </c>
      <c r="Z1140" s="27">
        <v>2.0399189273076327E-5</v>
      </c>
      <c r="AA1140" s="27">
        <v>1.3617559370630207E-5</v>
      </c>
      <c r="AB1140" s="27">
        <v>4.8887229427216972E-5</v>
      </c>
      <c r="AC1140" s="18">
        <v>1.0506392591930108E-4</v>
      </c>
      <c r="AD1140" s="12">
        <v>1133</v>
      </c>
      <c r="AE1140" s="17">
        <v>10</v>
      </c>
      <c r="AF1140" s="18">
        <v>0.99633184968850075</v>
      </c>
      <c r="AG1140" t="str">
        <f>IF(AF1140&lt;='CAV Tier 1 Analysis'!$A$5,"Tier 1", "Tier 2")</f>
        <v>Tier 2</v>
      </c>
      <c r="AH1140" t="str">
        <f t="shared" si="36"/>
        <v>Texas - Tier 2</v>
      </c>
      <c r="AI1140" t="str">
        <f t="shared" si="37"/>
        <v>Aubrey, City Of - Tier 2</v>
      </c>
    </row>
    <row r="1141" spans="1:35" x14ac:dyDescent="0.3">
      <c r="A1141">
        <v>1134</v>
      </c>
      <c r="B1141">
        <v>6</v>
      </c>
      <c r="C1141" t="s">
        <v>23</v>
      </c>
      <c r="D1141" t="s">
        <v>3855</v>
      </c>
      <c r="E1141" t="s">
        <v>5946</v>
      </c>
      <c r="F1141" t="s">
        <v>2187</v>
      </c>
      <c r="G1141" s="59">
        <v>1.6266900000000002</v>
      </c>
      <c r="H1141">
        <v>4</v>
      </c>
      <c r="I1141">
        <v>0</v>
      </c>
      <c r="J1141" s="12">
        <v>8</v>
      </c>
      <c r="K1141" s="12">
        <v>1</v>
      </c>
      <c r="L1141">
        <v>0</v>
      </c>
      <c r="M1141" s="12">
        <v>0</v>
      </c>
      <c r="N1141" s="12">
        <v>0</v>
      </c>
      <c r="O1141" s="12">
        <v>589.22173077649609</v>
      </c>
      <c r="P1141" s="12">
        <v>323.77733898392859</v>
      </c>
      <c r="Q1141" s="12">
        <v>758.029283936821</v>
      </c>
      <c r="R1141" s="27">
        <v>7.3354069182878853E-6</v>
      </c>
      <c r="S1141" s="27">
        <v>6.3084616973862463E-6</v>
      </c>
      <c r="T1141" s="27">
        <v>0</v>
      </c>
      <c r="U1141" s="27">
        <v>7.4452549373303862E-4</v>
      </c>
      <c r="V1141" s="27">
        <v>2.0870645883345915E-4</v>
      </c>
      <c r="W1141" s="27">
        <v>0</v>
      </c>
      <c r="X1141" s="27">
        <v>0</v>
      </c>
      <c r="Y1141" s="27">
        <v>0</v>
      </c>
      <c r="Z1141" s="27">
        <v>2.4225150754397663E-5</v>
      </c>
      <c r="AA1141" s="27">
        <v>2.4103779200790194E-5</v>
      </c>
      <c r="AB1141" s="27">
        <v>1.3918998950863357E-4</v>
      </c>
      <c r="AC1141" s="18">
        <v>1.0494497642236301E-4</v>
      </c>
      <c r="AD1141" s="12">
        <v>1134</v>
      </c>
      <c r="AE1141" s="17">
        <v>10</v>
      </c>
      <c r="AF1141" s="18">
        <v>0.99643679466492308</v>
      </c>
      <c r="AG1141" t="str">
        <f>IF(AF1141&lt;='CAV Tier 1 Analysis'!$A$5,"Tier 1", "Tier 2")</f>
        <v>Tier 2</v>
      </c>
      <c r="AH1141" t="str">
        <f t="shared" si="36"/>
        <v>Texas - Tier 2</v>
      </c>
      <c r="AI1141" t="str">
        <f t="shared" si="37"/>
        <v>Anna, City Of - Tier 2</v>
      </c>
    </row>
    <row r="1142" spans="1:35" x14ac:dyDescent="0.3">
      <c r="A1142">
        <v>1135</v>
      </c>
      <c r="B1142">
        <v>6</v>
      </c>
      <c r="C1142" t="s">
        <v>23</v>
      </c>
      <c r="D1142" t="s">
        <v>4222</v>
      </c>
      <c r="E1142" t="s">
        <v>6447</v>
      </c>
      <c r="F1142" t="s">
        <v>2253</v>
      </c>
      <c r="G1142" s="59">
        <v>3.2190399999999997</v>
      </c>
      <c r="H1142">
        <v>2</v>
      </c>
      <c r="I1142">
        <v>0</v>
      </c>
      <c r="J1142" s="12">
        <v>9</v>
      </c>
      <c r="K1142" s="12">
        <v>1</v>
      </c>
      <c r="L1142">
        <v>0</v>
      </c>
      <c r="M1142" s="12">
        <v>0</v>
      </c>
      <c r="N1142" s="12">
        <v>0</v>
      </c>
      <c r="O1142" s="12">
        <v>388.61793075018028</v>
      </c>
      <c r="P1142" s="12">
        <v>0</v>
      </c>
      <c r="Q1142" s="12">
        <v>359.36019658421964</v>
      </c>
      <c r="R1142" s="27">
        <v>1.4515960807680276E-5</v>
      </c>
      <c r="S1142" s="27">
        <v>3.1542308486931231E-6</v>
      </c>
      <c r="T1142" s="27">
        <v>0</v>
      </c>
      <c r="U1142" s="27">
        <v>8.3759118044966839E-4</v>
      </c>
      <c r="V1142" s="27">
        <v>2.0870645883345915E-4</v>
      </c>
      <c r="W1142" s="27">
        <v>0</v>
      </c>
      <c r="X1142" s="27">
        <v>0</v>
      </c>
      <c r="Y1142" s="27">
        <v>0</v>
      </c>
      <c r="Z1142" s="27">
        <v>1.5977564075715051E-5</v>
      </c>
      <c r="AA1142" s="27">
        <v>0</v>
      </c>
      <c r="AB1142" s="27">
        <v>6.598602857742229E-5</v>
      </c>
      <c r="AC1142" s="18">
        <v>1.0417558396296711E-4</v>
      </c>
      <c r="AD1142" s="12">
        <v>1135</v>
      </c>
      <c r="AE1142" s="17">
        <v>10</v>
      </c>
      <c r="AF1142" s="18">
        <v>0.99654097024888599</v>
      </c>
      <c r="AG1142" t="str">
        <f>IF(AF1142&lt;='CAV Tier 1 Analysis'!$A$5,"Tier 1", "Tier 2")</f>
        <v>Tier 2</v>
      </c>
      <c r="AH1142" t="str">
        <f t="shared" si="36"/>
        <v>Texas - Tier 2</v>
      </c>
      <c r="AI1142" t="str">
        <f t="shared" si="37"/>
        <v>Ponder, Town Of - Tier 2</v>
      </c>
    </row>
    <row r="1143" spans="1:35" x14ac:dyDescent="0.3">
      <c r="A1143">
        <v>1136</v>
      </c>
      <c r="B1143">
        <v>6</v>
      </c>
      <c r="C1143" t="s">
        <v>23</v>
      </c>
      <c r="D1143" t="s">
        <v>4523</v>
      </c>
      <c r="E1143" t="s">
        <v>6836</v>
      </c>
      <c r="F1143" t="s">
        <v>2254</v>
      </c>
      <c r="G1143" s="59">
        <v>0.51685000000000003</v>
      </c>
      <c r="H1143">
        <v>1</v>
      </c>
      <c r="I1143">
        <v>0</v>
      </c>
      <c r="J1143" s="12">
        <v>9</v>
      </c>
      <c r="K1143" s="12">
        <v>1</v>
      </c>
      <c r="L1143">
        <v>0</v>
      </c>
      <c r="M1143" s="12">
        <v>0</v>
      </c>
      <c r="N1143" s="12">
        <v>5.9769251082285706</v>
      </c>
      <c r="O1143" s="12">
        <v>225.69561964358587</v>
      </c>
      <c r="P1143" s="12">
        <v>148.43175425658228</v>
      </c>
      <c r="Q1143" s="12">
        <v>356.96882777053139</v>
      </c>
      <c r="R1143" s="27">
        <v>2.3306868953009444E-6</v>
      </c>
      <c r="S1143" s="27">
        <v>1.5771154243465616E-6</v>
      </c>
      <c r="T1143" s="27">
        <v>0</v>
      </c>
      <c r="U1143" s="27">
        <v>8.3759118044966839E-4</v>
      </c>
      <c r="V1143" s="27">
        <v>2.0870645883345915E-4</v>
      </c>
      <c r="W1143" s="27">
        <v>0</v>
      </c>
      <c r="X1143" s="27">
        <v>0</v>
      </c>
      <c r="Y1143" s="27">
        <v>4.5705325063350664E-6</v>
      </c>
      <c r="Z1143" s="27">
        <v>9.2792070028846266E-6</v>
      </c>
      <c r="AA1143" s="27">
        <v>1.1050082263985126E-5</v>
      </c>
      <c r="AB1143" s="27">
        <v>6.5546923377739422E-5</v>
      </c>
      <c r="AC1143" s="18">
        <v>1.0369565334124721E-4</v>
      </c>
      <c r="AD1143" s="12">
        <v>1136</v>
      </c>
      <c r="AE1143" s="17">
        <v>10</v>
      </c>
      <c r="AF1143" s="18">
        <v>0.99664466590222722</v>
      </c>
      <c r="AG1143" t="str">
        <f>IF(AF1143&lt;='CAV Tier 1 Analysis'!$A$5,"Tier 1", "Tier 2")</f>
        <v>Tier 2</v>
      </c>
      <c r="AH1143" t="str">
        <f t="shared" si="36"/>
        <v>Texas - Tier 2</v>
      </c>
      <c r="AI1143" t="str">
        <f t="shared" si="37"/>
        <v>Hackberry, City Of - Tier 2</v>
      </c>
    </row>
    <row r="1144" spans="1:35" x14ac:dyDescent="0.3">
      <c r="A1144">
        <v>1137</v>
      </c>
      <c r="B1144">
        <v>6</v>
      </c>
      <c r="C1144" t="s">
        <v>23</v>
      </c>
      <c r="D1144" t="s">
        <v>4538</v>
      </c>
      <c r="E1144" t="s">
        <v>6854</v>
      </c>
      <c r="F1144" t="s">
        <v>2218</v>
      </c>
      <c r="G1144" s="59">
        <v>2.7568099999999998</v>
      </c>
      <c r="H1144">
        <v>31</v>
      </c>
      <c r="I1144">
        <v>0</v>
      </c>
      <c r="J1144" s="12">
        <v>8</v>
      </c>
      <c r="K1144" s="12">
        <v>1</v>
      </c>
      <c r="L1144">
        <v>0</v>
      </c>
      <c r="M1144" s="12">
        <v>5</v>
      </c>
      <c r="N1144" s="12">
        <v>0</v>
      </c>
      <c r="O1144" s="12">
        <v>781.26885181911905</v>
      </c>
      <c r="P1144" s="12">
        <v>331.41070199483283</v>
      </c>
      <c r="Q1144" s="12">
        <v>140.14278184073362</v>
      </c>
      <c r="R1144" s="27">
        <v>1.2431577710814735E-5</v>
      </c>
      <c r="S1144" s="27">
        <v>4.8890578154743408E-5</v>
      </c>
      <c r="T1144" s="27">
        <v>0</v>
      </c>
      <c r="U1144" s="27">
        <v>7.4452549373303862E-4</v>
      </c>
      <c r="V1144" s="27">
        <v>2.0870645883345915E-4</v>
      </c>
      <c r="W1144" s="27">
        <v>0</v>
      </c>
      <c r="X1144" s="27">
        <v>3.4745589375828191E-5</v>
      </c>
      <c r="Y1144" s="27">
        <v>0</v>
      </c>
      <c r="Z1144" s="27">
        <v>3.2120939752326416E-5</v>
      </c>
      <c r="AA1144" s="27">
        <v>2.4672049040649024E-5</v>
      </c>
      <c r="AB1144" s="27">
        <v>2.5733138214417886E-5</v>
      </c>
      <c r="AC1144" s="18">
        <v>1.0289325680138883E-4</v>
      </c>
      <c r="AD1144" s="12">
        <v>1137</v>
      </c>
      <c r="AE1144" s="17">
        <v>10</v>
      </c>
      <c r="AF1144" s="18">
        <v>0.99674755915902857</v>
      </c>
      <c r="AG1144" t="str">
        <f>IF(AF1144&lt;='CAV Tier 1 Analysis'!$A$5,"Tier 1", "Tier 2")</f>
        <v>Tier 2</v>
      </c>
      <c r="AH1144" t="str">
        <f t="shared" si="36"/>
        <v>Texas - Tier 2</v>
      </c>
      <c r="AI1144" t="str">
        <f t="shared" si="37"/>
        <v>Lowry Crossing, City Of - Tier 2</v>
      </c>
    </row>
    <row r="1145" spans="1:35" x14ac:dyDescent="0.3">
      <c r="A1145">
        <v>1138</v>
      </c>
      <c r="B1145">
        <v>6</v>
      </c>
      <c r="C1145" t="s">
        <v>23</v>
      </c>
      <c r="D1145" t="s">
        <v>4553</v>
      </c>
      <c r="E1145" t="s">
        <v>6869</v>
      </c>
      <c r="F1145" t="s">
        <v>2261</v>
      </c>
      <c r="G1145" s="59">
        <v>1.44933</v>
      </c>
      <c r="H1145">
        <v>8</v>
      </c>
      <c r="I1145">
        <v>2</v>
      </c>
      <c r="J1145" s="12">
        <v>9</v>
      </c>
      <c r="K1145" s="12">
        <v>1</v>
      </c>
      <c r="L1145">
        <v>0</v>
      </c>
      <c r="M1145" s="12">
        <v>0</v>
      </c>
      <c r="N1145" s="12">
        <v>15.381087695894955</v>
      </c>
      <c r="O1145" s="12">
        <v>178.79844882614614</v>
      </c>
      <c r="P1145" s="12">
        <v>0</v>
      </c>
      <c r="Q1145" s="12">
        <v>22.52956325691386</v>
      </c>
      <c r="R1145" s="27">
        <v>6.5356185314240452E-6</v>
      </c>
      <c r="S1145" s="27">
        <v>1.2616923394772493E-5</v>
      </c>
      <c r="T1145" s="27">
        <v>4.1837503137812737E-5</v>
      </c>
      <c r="U1145" s="27">
        <v>8.3759118044966839E-4</v>
      </c>
      <c r="V1145" s="27">
        <v>2.0870645883345915E-4</v>
      </c>
      <c r="W1145" s="27">
        <v>0</v>
      </c>
      <c r="X1145" s="27">
        <v>0</v>
      </c>
      <c r="Y1145" s="27">
        <v>1.1761860827082295E-5</v>
      </c>
      <c r="Z1145" s="27">
        <v>7.3510855951591551E-6</v>
      </c>
      <c r="AA1145" s="27">
        <v>0</v>
      </c>
      <c r="AB1145" s="27">
        <v>4.136897795132281E-6</v>
      </c>
      <c r="AC1145" s="18">
        <v>1.0277613896041005E-4</v>
      </c>
      <c r="AD1145" s="12">
        <v>1138</v>
      </c>
      <c r="AE1145" s="17">
        <v>10</v>
      </c>
      <c r="AF1145" s="18">
        <v>0.99685033529798894</v>
      </c>
      <c r="AG1145" t="str">
        <f>IF(AF1145&lt;='CAV Tier 1 Analysis'!$A$5,"Tier 1", "Tier 2")</f>
        <v>Tier 2</v>
      </c>
      <c r="AH1145" t="str">
        <f t="shared" si="36"/>
        <v>Texas - Tier 2</v>
      </c>
      <c r="AI1145" t="str">
        <f t="shared" si="37"/>
        <v>Briarcliff, Village Of - Tier 2</v>
      </c>
    </row>
    <row r="1146" spans="1:35" x14ac:dyDescent="0.3">
      <c r="A1146">
        <v>1139</v>
      </c>
      <c r="B1146">
        <v>6</v>
      </c>
      <c r="C1146" t="s">
        <v>23</v>
      </c>
      <c r="D1146" t="s">
        <v>4012</v>
      </c>
      <c r="E1146" t="s">
        <v>6153</v>
      </c>
      <c r="F1146" t="s">
        <v>2277</v>
      </c>
      <c r="G1146" s="59">
        <v>2.76004</v>
      </c>
      <c r="H1146">
        <v>1</v>
      </c>
      <c r="I1146">
        <v>0</v>
      </c>
      <c r="J1146" s="12">
        <v>7</v>
      </c>
      <c r="K1146" s="12">
        <v>2</v>
      </c>
      <c r="L1146">
        <v>0</v>
      </c>
      <c r="M1146" s="12">
        <v>0</v>
      </c>
      <c r="N1146" s="12">
        <v>0</v>
      </c>
      <c r="O1146" s="12">
        <v>444.00562379399202</v>
      </c>
      <c r="P1146" s="12">
        <v>310.54114249028021</v>
      </c>
      <c r="Q1146" s="12">
        <v>25.655357459243362</v>
      </c>
      <c r="R1146" s="27">
        <v>1.2446143094720747E-5</v>
      </c>
      <c r="S1146" s="27">
        <v>1.5771154243465616E-6</v>
      </c>
      <c r="T1146" s="27">
        <v>0</v>
      </c>
      <c r="U1146" s="27">
        <v>6.5145980701640873E-4</v>
      </c>
      <c r="V1146" s="27">
        <v>4.1741291766691829E-4</v>
      </c>
      <c r="W1146" s="27">
        <v>0</v>
      </c>
      <c r="X1146" s="27">
        <v>0</v>
      </c>
      <c r="Y1146" s="27">
        <v>0</v>
      </c>
      <c r="Z1146" s="27">
        <v>1.8254763207791198E-5</v>
      </c>
      <c r="AA1146" s="27">
        <v>2.3118403390542369E-5</v>
      </c>
      <c r="AB1146" s="27">
        <v>4.7108588167550991E-6</v>
      </c>
      <c r="AC1146" s="18">
        <v>1.0263454623795302E-4</v>
      </c>
      <c r="AD1146" s="12">
        <v>1139</v>
      </c>
      <c r="AE1146" s="17">
        <v>10</v>
      </c>
      <c r="AF1146" s="18">
        <v>0.99695296984422688</v>
      </c>
      <c r="AG1146" t="str">
        <f>IF(AF1146&lt;='CAV Tier 1 Analysis'!$A$5,"Tier 1", "Tier 2")</f>
        <v>Tier 2</v>
      </c>
      <c r="AH1146" t="str">
        <f t="shared" si="36"/>
        <v>Texas - Tier 2</v>
      </c>
      <c r="AI1146" t="str">
        <f t="shared" si="37"/>
        <v>Crandall, City Of - Tier 2</v>
      </c>
    </row>
    <row r="1147" spans="1:35" x14ac:dyDescent="0.3">
      <c r="A1147">
        <v>1140</v>
      </c>
      <c r="B1147">
        <v>6</v>
      </c>
      <c r="C1147" t="s">
        <v>23</v>
      </c>
      <c r="D1147" t="s">
        <v>3024</v>
      </c>
      <c r="E1147" t="s">
        <v>6749</v>
      </c>
      <c r="F1147" t="s">
        <v>2275</v>
      </c>
      <c r="G1147" s="59">
        <v>2.0130400000000002</v>
      </c>
      <c r="H1147">
        <v>0</v>
      </c>
      <c r="I1147">
        <v>0</v>
      </c>
      <c r="J1147" s="12">
        <v>9</v>
      </c>
      <c r="K1147" s="12">
        <v>1</v>
      </c>
      <c r="L1147">
        <v>0</v>
      </c>
      <c r="M1147" s="12">
        <v>0</v>
      </c>
      <c r="N1147" s="12">
        <v>0</v>
      </c>
      <c r="O1147" s="12">
        <v>1178.5233750829229</v>
      </c>
      <c r="P1147" s="12">
        <v>0</v>
      </c>
      <c r="Q1147" s="12">
        <v>131.35298442965882</v>
      </c>
      <c r="R1147" s="27">
        <v>9.0776162285317081E-6</v>
      </c>
      <c r="S1147" s="27">
        <v>0</v>
      </c>
      <c r="T1147" s="27">
        <v>0</v>
      </c>
      <c r="U1147" s="27">
        <v>8.3759118044966839E-4</v>
      </c>
      <c r="V1147" s="27">
        <v>2.0870645883345915E-4</v>
      </c>
      <c r="W1147" s="27">
        <v>0</v>
      </c>
      <c r="X1147" s="27">
        <v>0</v>
      </c>
      <c r="Y1147" s="27">
        <v>0</v>
      </c>
      <c r="Z1147" s="27">
        <v>4.8453587058544719E-5</v>
      </c>
      <c r="AA1147" s="27">
        <v>0</v>
      </c>
      <c r="AB1147" s="27">
        <v>2.4119148048923849E-5</v>
      </c>
      <c r="AC1147" s="18">
        <v>1.0254072641992071E-4</v>
      </c>
      <c r="AD1147" s="12">
        <v>1140</v>
      </c>
      <c r="AE1147" s="17">
        <v>10</v>
      </c>
      <c r="AF1147" s="18">
        <v>0.99705551057064679</v>
      </c>
      <c r="AG1147" t="str">
        <f>IF(AF1147&lt;='CAV Tier 1 Analysis'!$A$5,"Tier 1", "Tier 2")</f>
        <v>Tier 2</v>
      </c>
      <c r="AH1147" t="str">
        <f t="shared" si="36"/>
        <v>Texas - Tier 2</v>
      </c>
      <c r="AI1147" t="str">
        <f t="shared" si="37"/>
        <v>Somerset, City Of - Tier 2</v>
      </c>
    </row>
    <row r="1148" spans="1:35" x14ac:dyDescent="0.3">
      <c r="A1148">
        <v>1141</v>
      </c>
      <c r="B1148">
        <v>6</v>
      </c>
      <c r="C1148" t="s">
        <v>23</v>
      </c>
      <c r="D1148" t="s">
        <v>3474</v>
      </c>
      <c r="E1148" t="s">
        <v>5947</v>
      </c>
      <c r="F1148" t="s">
        <v>2256</v>
      </c>
      <c r="G1148" s="59">
        <v>1.78115</v>
      </c>
      <c r="H1148">
        <v>2</v>
      </c>
      <c r="I1148">
        <v>0</v>
      </c>
      <c r="J1148" s="12">
        <v>8.1666666666666661</v>
      </c>
      <c r="K1148" s="12">
        <v>1.1666666666666667</v>
      </c>
      <c r="L1148">
        <v>0</v>
      </c>
      <c r="M1148" s="12">
        <v>0</v>
      </c>
      <c r="N1148" s="12">
        <v>6.9091897591113591</v>
      </c>
      <c r="O1148" s="12">
        <v>858.75765167859652</v>
      </c>
      <c r="P1148" s="12">
        <v>568.11122890421848</v>
      </c>
      <c r="Q1148" s="12">
        <v>161.18532595958561</v>
      </c>
      <c r="R1148" s="27">
        <v>8.0319298898428507E-6</v>
      </c>
      <c r="S1148" s="27">
        <v>3.1542308486931231E-6</v>
      </c>
      <c r="T1148" s="27">
        <v>0</v>
      </c>
      <c r="U1148" s="27">
        <v>7.6003644151914347E-4</v>
      </c>
      <c r="V1148" s="27">
        <v>2.4349086863903566E-4</v>
      </c>
      <c r="W1148" s="27">
        <v>0</v>
      </c>
      <c r="X1148" s="27">
        <v>0</v>
      </c>
      <c r="Y1148" s="27">
        <v>5.2834318340346481E-6</v>
      </c>
      <c r="Z1148" s="27">
        <v>3.5306799608342562E-5</v>
      </c>
      <c r="AA1148" s="27">
        <v>4.2293347848153672E-5</v>
      </c>
      <c r="AB1148" s="27">
        <v>2.9596988275627501E-5</v>
      </c>
      <c r="AC1148" s="18">
        <v>1.0247218531480668E-4</v>
      </c>
      <c r="AD1148" s="12">
        <v>1141</v>
      </c>
      <c r="AE1148" s="17">
        <v>10</v>
      </c>
      <c r="AF1148" s="18">
        <v>0.99715798275596157</v>
      </c>
      <c r="AG1148" t="str">
        <f>IF(AF1148&lt;='CAV Tier 1 Analysis'!$A$5,"Tier 1", "Tier 2")</f>
        <v>Tier 2</v>
      </c>
      <c r="AH1148" t="str">
        <f t="shared" si="36"/>
        <v>Texas - Tier 2</v>
      </c>
      <c r="AI1148" t="str">
        <f t="shared" si="37"/>
        <v>Celina, City Of - Tier 2</v>
      </c>
    </row>
    <row r="1149" spans="1:35" x14ac:dyDescent="0.3">
      <c r="A1149">
        <v>1142</v>
      </c>
      <c r="B1149">
        <v>6</v>
      </c>
      <c r="C1149" t="s">
        <v>23</v>
      </c>
      <c r="D1149" t="s">
        <v>4390</v>
      </c>
      <c r="E1149" t="s">
        <v>6666</v>
      </c>
      <c r="F1149" t="s">
        <v>2276</v>
      </c>
      <c r="G1149" s="59">
        <v>4.1095100000000002</v>
      </c>
      <c r="H1149">
        <v>8</v>
      </c>
      <c r="I1149">
        <v>0</v>
      </c>
      <c r="J1149" s="12">
        <v>9</v>
      </c>
      <c r="K1149" s="12">
        <v>1</v>
      </c>
      <c r="L1149">
        <v>0</v>
      </c>
      <c r="M1149" s="12">
        <v>0</v>
      </c>
      <c r="N1149" s="12">
        <v>13.396957963208139</v>
      </c>
      <c r="O1149" s="12">
        <v>704.20091907171775</v>
      </c>
      <c r="P1149" s="12">
        <v>0</v>
      </c>
      <c r="Q1149" s="12">
        <v>53.299147655153092</v>
      </c>
      <c r="R1149" s="27">
        <v>1.853145226488959E-5</v>
      </c>
      <c r="S1149" s="27">
        <v>1.2616923394772493E-5</v>
      </c>
      <c r="T1149" s="27">
        <v>0</v>
      </c>
      <c r="U1149" s="27">
        <v>8.3759118044966839E-4</v>
      </c>
      <c r="V1149" s="27">
        <v>2.0870645883345915E-4</v>
      </c>
      <c r="W1149" s="27">
        <v>0</v>
      </c>
      <c r="X1149" s="27">
        <v>0</v>
      </c>
      <c r="Y1149" s="27">
        <v>1.0244604164865439E-5</v>
      </c>
      <c r="Z1149" s="27">
        <v>2.8952383347125263E-5</v>
      </c>
      <c r="AA1149" s="27">
        <v>0</v>
      </c>
      <c r="AB1149" s="27">
        <v>9.7868353639464303E-6</v>
      </c>
      <c r="AC1149" s="18">
        <v>1.0240271252897515E-4</v>
      </c>
      <c r="AD1149" s="12">
        <v>1142</v>
      </c>
      <c r="AE1149" s="17">
        <v>10</v>
      </c>
      <c r="AF1149" s="18">
        <v>0.9972603854684905</v>
      </c>
      <c r="AG1149" t="str">
        <f>IF(AF1149&lt;='CAV Tier 1 Analysis'!$A$5,"Tier 1", "Tier 2")</f>
        <v>Tier 2</v>
      </c>
      <c r="AH1149" t="str">
        <f t="shared" si="36"/>
        <v>Texas - Tier 2</v>
      </c>
      <c r="AI1149" t="str">
        <f t="shared" si="37"/>
        <v>China Grove, City Of - Tier 2</v>
      </c>
    </row>
    <row r="1150" spans="1:35" x14ac:dyDescent="0.3">
      <c r="A1150">
        <v>1143</v>
      </c>
      <c r="B1150">
        <v>6</v>
      </c>
      <c r="C1150" t="s">
        <v>23</v>
      </c>
      <c r="D1150" t="s">
        <v>4188</v>
      </c>
      <c r="E1150" t="s">
        <v>6397</v>
      </c>
      <c r="F1150" t="s">
        <v>2269</v>
      </c>
      <c r="G1150" s="59">
        <v>1.16764</v>
      </c>
      <c r="H1150">
        <v>3</v>
      </c>
      <c r="I1150">
        <v>0</v>
      </c>
      <c r="J1150" s="12">
        <v>9</v>
      </c>
      <c r="K1150" s="12">
        <v>1</v>
      </c>
      <c r="L1150">
        <v>0</v>
      </c>
      <c r="M1150" s="12">
        <v>0.9160785858655065</v>
      </c>
      <c r="N1150" s="12">
        <v>17.578593671688637</v>
      </c>
      <c r="O1150" s="12">
        <v>565.84573677155345</v>
      </c>
      <c r="P1150" s="12">
        <v>0</v>
      </c>
      <c r="Q1150" s="12">
        <v>126.8676104009395</v>
      </c>
      <c r="R1150" s="27">
        <v>5.2653637349892519E-6</v>
      </c>
      <c r="S1150" s="27">
        <v>4.7313462730396847E-6</v>
      </c>
      <c r="T1150" s="27">
        <v>0</v>
      </c>
      <c r="U1150" s="27">
        <v>8.3759118044966839E-4</v>
      </c>
      <c r="V1150" s="27">
        <v>2.0870645883345915E-4</v>
      </c>
      <c r="W1150" s="27">
        <v>0</v>
      </c>
      <c r="X1150" s="27">
        <v>6.3659380760944518E-6</v>
      </c>
      <c r="Y1150" s="27">
        <v>1.3442285512578702E-5</v>
      </c>
      <c r="Z1150" s="27">
        <v>2.3264074559775037E-5</v>
      </c>
      <c r="AA1150" s="27">
        <v>0</v>
      </c>
      <c r="AB1150" s="27">
        <v>2.3295539809467264E-5</v>
      </c>
      <c r="AC1150" s="18">
        <v>1.0206019884082471E-4</v>
      </c>
      <c r="AD1150" s="12">
        <v>1143</v>
      </c>
      <c r="AE1150" s="17">
        <v>10</v>
      </c>
      <c r="AF1150" s="18">
        <v>0.99736244566733134</v>
      </c>
      <c r="AG1150" t="str">
        <f>IF(AF1150&lt;='CAV Tier 1 Analysis'!$A$5,"Tier 1", "Tier 2")</f>
        <v>Tier 2</v>
      </c>
      <c r="AH1150" t="str">
        <f t="shared" si="36"/>
        <v>Texas - Tier 2</v>
      </c>
      <c r="AI1150" t="str">
        <f t="shared" si="37"/>
        <v>Elmendorf, City Of - Tier 2</v>
      </c>
    </row>
    <row r="1151" spans="1:35" x14ac:dyDescent="0.3">
      <c r="A1151">
        <v>1144</v>
      </c>
      <c r="B1151">
        <v>6</v>
      </c>
      <c r="C1151" t="s">
        <v>23</v>
      </c>
      <c r="D1151" t="s">
        <v>4559</v>
      </c>
      <c r="E1151" t="s">
        <v>6879</v>
      </c>
      <c r="F1151" t="s">
        <v>2263</v>
      </c>
      <c r="G1151" s="59">
        <v>0.74270000000000003</v>
      </c>
      <c r="H1151">
        <v>0</v>
      </c>
      <c r="I1151">
        <v>0</v>
      </c>
      <c r="J1151" s="12">
        <v>9</v>
      </c>
      <c r="K1151" s="12">
        <v>1</v>
      </c>
      <c r="L1151">
        <v>0</v>
      </c>
      <c r="M1151" s="12">
        <v>0.8579103271845967</v>
      </c>
      <c r="N1151" s="12">
        <v>12.504654726653449</v>
      </c>
      <c r="O1151" s="12">
        <v>257.99489344452735</v>
      </c>
      <c r="P1151" s="12">
        <v>146.96872952283331</v>
      </c>
      <c r="Q1151" s="12">
        <v>195.50630533543591</v>
      </c>
      <c r="R1151" s="27">
        <v>3.3491364170262387E-6</v>
      </c>
      <c r="S1151" s="27">
        <v>0</v>
      </c>
      <c r="T1151" s="27">
        <v>0</v>
      </c>
      <c r="U1151" s="27">
        <v>8.3759118044966839E-4</v>
      </c>
      <c r="V1151" s="27">
        <v>2.0870645883345915E-4</v>
      </c>
      <c r="W1151" s="27">
        <v>0</v>
      </c>
      <c r="X1151" s="27">
        <v>5.9617199899276819E-6</v>
      </c>
      <c r="Y1151" s="27">
        <v>9.562263182783112E-6</v>
      </c>
      <c r="Z1151" s="27">
        <v>1.0607153234694897E-5</v>
      </c>
      <c r="AA1151" s="27">
        <v>1.0941166596019463E-5</v>
      </c>
      <c r="AB1151" s="27">
        <v>3.5899036046711754E-5</v>
      </c>
      <c r="AC1151" s="18">
        <v>1.0205619225002643E-4</v>
      </c>
      <c r="AD1151" s="12">
        <v>1144</v>
      </c>
      <c r="AE1151" s="17">
        <v>10</v>
      </c>
      <c r="AF1151" s="18">
        <v>0.99746450185958135</v>
      </c>
      <c r="AG1151" t="str">
        <f>IF(AF1151&lt;='CAV Tier 1 Analysis'!$A$5,"Tier 1", "Tier 2")</f>
        <v>Tier 2</v>
      </c>
      <c r="AH1151" t="str">
        <f t="shared" si="36"/>
        <v>Texas - Tier 2</v>
      </c>
      <c r="AI1151" t="str">
        <f t="shared" si="37"/>
        <v>Lakewood Village, Town  Of - Tier 2</v>
      </c>
    </row>
    <row r="1152" spans="1:35" x14ac:dyDescent="0.3">
      <c r="A1152">
        <v>1145</v>
      </c>
      <c r="B1152">
        <v>6</v>
      </c>
      <c r="C1152" t="s">
        <v>23</v>
      </c>
      <c r="D1152" t="s">
        <v>2422</v>
      </c>
      <c r="E1152" t="s">
        <v>6053</v>
      </c>
      <c r="F1152" t="s">
        <v>2161</v>
      </c>
      <c r="G1152" s="59">
        <v>0.69191000000000003</v>
      </c>
      <c r="H1152">
        <v>2</v>
      </c>
      <c r="I1152">
        <v>5</v>
      </c>
      <c r="J1152" s="12">
        <v>7</v>
      </c>
      <c r="K1152" s="12">
        <v>1</v>
      </c>
      <c r="L1152">
        <v>3</v>
      </c>
      <c r="M1152" s="12">
        <v>0</v>
      </c>
      <c r="N1152" s="12">
        <v>4.8126441871392531</v>
      </c>
      <c r="O1152" s="12">
        <v>151.16855216346826</v>
      </c>
      <c r="P1152" s="12">
        <v>105.94083480783519</v>
      </c>
      <c r="Q1152" s="12">
        <v>7.7112476055151831</v>
      </c>
      <c r="R1152" s="27">
        <v>3.1201036465660762E-6</v>
      </c>
      <c r="S1152" s="27">
        <v>3.1542308486931231E-6</v>
      </c>
      <c r="T1152" s="27">
        <v>1.0459375784453183E-4</v>
      </c>
      <c r="U1152" s="27">
        <v>6.5145980701640873E-4</v>
      </c>
      <c r="V1152" s="27">
        <v>2.0870645883345915E-4</v>
      </c>
      <c r="W1152" s="27">
        <v>1.1506597115679657E-4</v>
      </c>
      <c r="X1152" s="27">
        <v>0</v>
      </c>
      <c r="Y1152" s="27">
        <v>3.6802111956299375E-6</v>
      </c>
      <c r="Z1152" s="27">
        <v>6.2151152515336337E-6</v>
      </c>
      <c r="AA1152" s="27">
        <v>7.886822773233676E-6</v>
      </c>
      <c r="AB1152" s="27">
        <v>1.4159459219514692E-6</v>
      </c>
      <c r="AC1152" s="18">
        <v>1.0048167495352765E-4</v>
      </c>
      <c r="AD1152" s="12">
        <v>1145</v>
      </c>
      <c r="AE1152" s="17">
        <v>10</v>
      </c>
      <c r="AF1152" s="18">
        <v>0.99756498353453493</v>
      </c>
      <c r="AG1152" t="str">
        <f>IF(AF1152&lt;='CAV Tier 1 Analysis'!$A$5,"Tier 1", "Tier 2")</f>
        <v>Tier 2</v>
      </c>
      <c r="AH1152" t="str">
        <f t="shared" si="36"/>
        <v>Texas - Tier 2</v>
      </c>
      <c r="AI1152" t="str">
        <f t="shared" si="37"/>
        <v>Marion, City Of - Tier 2</v>
      </c>
    </row>
    <row r="1153" spans="1:35" x14ac:dyDescent="0.3">
      <c r="A1153">
        <v>1146</v>
      </c>
      <c r="B1153">
        <v>6</v>
      </c>
      <c r="C1153" t="s">
        <v>23</v>
      </c>
      <c r="D1153" t="s">
        <v>4281</v>
      </c>
      <c r="E1153" t="s">
        <v>6527</v>
      </c>
      <c r="F1153" t="s">
        <v>2251</v>
      </c>
      <c r="G1153" s="59">
        <v>0.92505999999999999</v>
      </c>
      <c r="H1153">
        <v>1</v>
      </c>
      <c r="I1153">
        <v>0</v>
      </c>
      <c r="J1153" s="12">
        <v>6</v>
      </c>
      <c r="K1153" s="12">
        <v>2</v>
      </c>
      <c r="L1153">
        <v>0</v>
      </c>
      <c r="M1153" s="12">
        <v>0</v>
      </c>
      <c r="N1153" s="12">
        <v>0</v>
      </c>
      <c r="O1153" s="12">
        <v>973.60906754425196</v>
      </c>
      <c r="P1153" s="12">
        <v>756.1959839076203</v>
      </c>
      <c r="Q1153" s="12">
        <v>148.33380534155162</v>
      </c>
      <c r="R1153" s="27">
        <v>4.1714718378003123E-6</v>
      </c>
      <c r="S1153" s="27">
        <v>1.5771154243465616E-6</v>
      </c>
      <c r="T1153" s="27">
        <v>0</v>
      </c>
      <c r="U1153" s="27">
        <v>5.5839412029977896E-4</v>
      </c>
      <c r="V1153" s="27">
        <v>4.1741291766691829E-4</v>
      </c>
      <c r="W1153" s="27">
        <v>0</v>
      </c>
      <c r="X1153" s="27">
        <v>0</v>
      </c>
      <c r="Y1153" s="27">
        <v>0</v>
      </c>
      <c r="Z1153" s="27">
        <v>4.0028778989576387E-5</v>
      </c>
      <c r="AA1153" s="27">
        <v>5.6295419209490515E-5</v>
      </c>
      <c r="AB1153" s="27">
        <v>2.7237180999180345E-5</v>
      </c>
      <c r="AC1153" s="18">
        <v>1.0046518222064467E-4</v>
      </c>
      <c r="AD1153" s="12">
        <v>1146</v>
      </c>
      <c r="AE1153" s="17">
        <v>10</v>
      </c>
      <c r="AF1153" s="18">
        <v>0.99766544871675555</v>
      </c>
      <c r="AG1153" t="str">
        <f>IF(AF1153&lt;='CAV Tier 1 Analysis'!$A$5,"Tier 1", "Tier 2")</f>
        <v>Tier 2</v>
      </c>
      <c r="AH1153" t="str">
        <f t="shared" si="36"/>
        <v>Texas - Tier 2</v>
      </c>
      <c r="AI1153" t="str">
        <f t="shared" si="37"/>
        <v>Shallowater, City Of - Tier 2</v>
      </c>
    </row>
    <row r="1154" spans="1:35" x14ac:dyDescent="0.3">
      <c r="A1154">
        <v>1147</v>
      </c>
      <c r="B1154">
        <v>6</v>
      </c>
      <c r="C1154" t="s">
        <v>23</v>
      </c>
      <c r="D1154" t="s">
        <v>4015</v>
      </c>
      <c r="E1154" t="s">
        <v>6156</v>
      </c>
      <c r="F1154" t="s">
        <v>2292</v>
      </c>
      <c r="G1154" s="59">
        <v>1.8392199999999999</v>
      </c>
      <c r="H1154">
        <v>1</v>
      </c>
      <c r="I1154">
        <v>0</v>
      </c>
      <c r="J1154" s="12">
        <v>7</v>
      </c>
      <c r="K1154" s="12">
        <v>2</v>
      </c>
      <c r="L1154">
        <v>0</v>
      </c>
      <c r="M1154" s="12">
        <v>0</v>
      </c>
      <c r="N1154" s="12">
        <v>2.7184402048228073</v>
      </c>
      <c r="O1154" s="12">
        <v>236.64084280256409</v>
      </c>
      <c r="P1154" s="12">
        <v>147.70352910297541</v>
      </c>
      <c r="Q1154" s="12">
        <v>0</v>
      </c>
      <c r="R1154" s="27">
        <v>8.2937911416763135E-6</v>
      </c>
      <c r="S1154" s="27">
        <v>1.5771154243465616E-6</v>
      </c>
      <c r="T1154" s="27">
        <v>0</v>
      </c>
      <c r="U1154" s="27">
        <v>6.5145980701640873E-4</v>
      </c>
      <c r="V1154" s="27">
        <v>4.1741291766691829E-4</v>
      </c>
      <c r="W1154" s="27">
        <v>0</v>
      </c>
      <c r="X1154" s="27">
        <v>0</v>
      </c>
      <c r="Y1154" s="27">
        <v>2.0787811621673826E-6</v>
      </c>
      <c r="Z1154" s="27">
        <v>9.7292068369324111E-6</v>
      </c>
      <c r="AA1154" s="27">
        <v>1.0995869148372755E-5</v>
      </c>
      <c r="AB1154" s="27">
        <v>0</v>
      </c>
      <c r="AC1154" s="18">
        <v>1.0014068076334751E-4</v>
      </c>
      <c r="AD1154" s="12">
        <v>1147</v>
      </c>
      <c r="AE1154" s="17">
        <v>10</v>
      </c>
      <c r="AF1154" s="18">
        <v>0.99776558939751891</v>
      </c>
      <c r="AG1154" t="str">
        <f>IF(AF1154&lt;='CAV Tier 1 Analysis'!$A$5,"Tier 1", "Tier 2")</f>
        <v>Tier 2</v>
      </c>
      <c r="AH1154" t="str">
        <f t="shared" si="36"/>
        <v>Texas - Tier 2</v>
      </c>
      <c r="AI1154" t="str">
        <f t="shared" si="37"/>
        <v>Kemp, City Of - Tier 2</v>
      </c>
    </row>
    <row r="1155" spans="1:35" x14ac:dyDescent="0.3">
      <c r="A1155">
        <v>1148</v>
      </c>
      <c r="B1155">
        <v>6</v>
      </c>
      <c r="C1155" t="s">
        <v>23</v>
      </c>
      <c r="D1155" t="s">
        <v>4573</v>
      </c>
      <c r="E1155" t="s">
        <v>6895</v>
      </c>
      <c r="F1155" t="s">
        <v>2260</v>
      </c>
      <c r="G1155" s="59">
        <v>0.68719000000000008</v>
      </c>
      <c r="H1155">
        <v>1</v>
      </c>
      <c r="I1155">
        <v>0</v>
      </c>
      <c r="J1155" s="12">
        <v>6</v>
      </c>
      <c r="K1155" s="12">
        <v>2</v>
      </c>
      <c r="L1155">
        <v>0</v>
      </c>
      <c r="M1155" s="12">
        <v>1</v>
      </c>
      <c r="N1155" s="12">
        <v>0</v>
      </c>
      <c r="O1155" s="12">
        <v>951.14522120166725</v>
      </c>
      <c r="P1155" s="12">
        <v>930.93834611695854</v>
      </c>
      <c r="Q1155" s="12">
        <v>0</v>
      </c>
      <c r="R1155" s="27">
        <v>3.0988192465548151E-6</v>
      </c>
      <c r="S1155" s="27">
        <v>1.5771154243465616E-6</v>
      </c>
      <c r="T1155" s="27">
        <v>0</v>
      </c>
      <c r="U1155" s="27">
        <v>5.5839412029977896E-4</v>
      </c>
      <c r="V1155" s="27">
        <v>4.1741291766691829E-4</v>
      </c>
      <c r="W1155" s="27">
        <v>0</v>
      </c>
      <c r="X1155" s="27">
        <v>6.9491178751656388E-6</v>
      </c>
      <c r="Y1155" s="27">
        <v>0</v>
      </c>
      <c r="Z1155" s="27">
        <v>3.9105204661359426E-5</v>
      </c>
      <c r="AA1155" s="27">
        <v>6.9304208919530912E-5</v>
      </c>
      <c r="AB1155" s="27">
        <v>0</v>
      </c>
      <c r="AC1155" s="18">
        <v>9.9621954917604937E-5</v>
      </c>
      <c r="AD1155" s="12">
        <v>1148</v>
      </c>
      <c r="AE1155" s="17">
        <v>10</v>
      </c>
      <c r="AF1155" s="18">
        <v>0.99786521135243655</v>
      </c>
      <c r="AG1155" t="str">
        <f>IF(AF1155&lt;='CAV Tier 1 Analysis'!$A$5,"Tier 1", "Tier 2")</f>
        <v>Tier 2</v>
      </c>
      <c r="AH1155" t="str">
        <f t="shared" si="36"/>
        <v>Texas - Tier 2</v>
      </c>
      <c r="AI1155" t="str">
        <f t="shared" si="37"/>
        <v>Rio Bravo, City Of - Tier 2</v>
      </c>
    </row>
    <row r="1156" spans="1:35" x14ac:dyDescent="0.3">
      <c r="A1156">
        <v>1149</v>
      </c>
      <c r="B1156">
        <v>6</v>
      </c>
      <c r="C1156" t="s">
        <v>23</v>
      </c>
      <c r="D1156" t="s">
        <v>4558</v>
      </c>
      <c r="E1156" t="s">
        <v>6878</v>
      </c>
      <c r="F1156" t="s">
        <v>2290</v>
      </c>
      <c r="G1156" s="59">
        <v>0.77168000000000014</v>
      </c>
      <c r="H1156">
        <v>1</v>
      </c>
      <c r="I1156">
        <v>0</v>
      </c>
      <c r="J1156" s="12">
        <v>9</v>
      </c>
      <c r="K1156" s="12">
        <v>1</v>
      </c>
      <c r="L1156">
        <v>0</v>
      </c>
      <c r="M1156" s="12">
        <v>0</v>
      </c>
      <c r="N1156" s="12">
        <v>0</v>
      </c>
      <c r="O1156" s="12">
        <v>203.5585239570737</v>
      </c>
      <c r="P1156" s="12">
        <v>88.200142140602892</v>
      </c>
      <c r="Q1156" s="12">
        <v>125.22796987204237</v>
      </c>
      <c r="R1156" s="27">
        <v>3.4798190255699583E-6</v>
      </c>
      <c r="S1156" s="27">
        <v>1.5771154243465616E-6</v>
      </c>
      <c r="T1156" s="27">
        <v>0</v>
      </c>
      <c r="U1156" s="27">
        <v>8.3759118044966839E-4</v>
      </c>
      <c r="V1156" s="27">
        <v>2.0870645883345915E-4</v>
      </c>
      <c r="W1156" s="27">
        <v>0</v>
      </c>
      <c r="X1156" s="27">
        <v>0</v>
      </c>
      <c r="Y1156" s="27">
        <v>0</v>
      </c>
      <c r="Z1156" s="27">
        <v>8.3690666393179879E-6</v>
      </c>
      <c r="AA1156" s="27">
        <v>6.5661073079018953E-6</v>
      </c>
      <c r="AB1156" s="27">
        <v>2.2994467604406988E-5</v>
      </c>
      <c r="AC1156" s="18">
        <v>9.9025837753151906E-5</v>
      </c>
      <c r="AD1156" s="12">
        <v>1149</v>
      </c>
      <c r="AE1156" s="17">
        <v>10</v>
      </c>
      <c r="AF1156" s="18">
        <v>0.99796423719018967</v>
      </c>
      <c r="AG1156" t="str">
        <f>IF(AF1156&lt;='CAV Tier 1 Analysis'!$A$5,"Tier 1", "Tier 2")</f>
        <v>Tier 2</v>
      </c>
      <c r="AH1156" t="str">
        <f t="shared" si="36"/>
        <v>Texas - Tier 2</v>
      </c>
      <c r="AI1156" t="str">
        <f t="shared" si="37"/>
        <v>Krugerville, City Of - Tier 2</v>
      </c>
    </row>
    <row r="1157" spans="1:35" x14ac:dyDescent="0.3">
      <c r="A1157">
        <v>1150</v>
      </c>
      <c r="B1157">
        <v>6</v>
      </c>
      <c r="C1157" t="s">
        <v>23</v>
      </c>
      <c r="D1157" t="s">
        <v>3770</v>
      </c>
      <c r="E1157" t="s">
        <v>6394</v>
      </c>
      <c r="F1157" t="s">
        <v>2296</v>
      </c>
      <c r="G1157" s="59">
        <v>1.24074</v>
      </c>
      <c r="H1157">
        <v>1</v>
      </c>
      <c r="I1157">
        <v>0</v>
      </c>
      <c r="J1157" s="12">
        <v>9</v>
      </c>
      <c r="K1157" s="12">
        <v>1</v>
      </c>
      <c r="L1157">
        <v>0</v>
      </c>
      <c r="M1157" s="12">
        <v>0</v>
      </c>
      <c r="N1157" s="12">
        <v>9.8998050743794169E-2</v>
      </c>
      <c r="O1157" s="12">
        <v>367.13163367958305</v>
      </c>
      <c r="P1157" s="12">
        <v>248.46835934312389</v>
      </c>
      <c r="Q1157" s="12">
        <v>0</v>
      </c>
      <c r="R1157" s="27">
        <v>5.5950013707568802E-6</v>
      </c>
      <c r="S1157" s="27">
        <v>1.5771154243465616E-6</v>
      </c>
      <c r="T1157" s="27">
        <v>0</v>
      </c>
      <c r="U1157" s="27">
        <v>8.3759118044966839E-4</v>
      </c>
      <c r="V1157" s="27">
        <v>2.0870645883345915E-4</v>
      </c>
      <c r="W1157" s="27">
        <v>0</v>
      </c>
      <c r="X1157" s="27">
        <v>0</v>
      </c>
      <c r="Y1157" s="27">
        <v>7.570344295687904E-8</v>
      </c>
      <c r="Z1157" s="27">
        <v>1.5094180523307628E-5</v>
      </c>
      <c r="AA1157" s="27">
        <v>1.8497361460761566E-5</v>
      </c>
      <c r="AB1157" s="27">
        <v>0</v>
      </c>
      <c r="AC1157" s="18">
        <v>9.8830636500477935E-5</v>
      </c>
      <c r="AD1157" s="12">
        <v>1150</v>
      </c>
      <c r="AE1157" s="17">
        <v>10</v>
      </c>
      <c r="AF1157" s="18">
        <v>0.99806306782669019</v>
      </c>
      <c r="AG1157" t="str">
        <f>IF(AF1157&lt;='CAV Tier 1 Analysis'!$A$5,"Tier 1", "Tier 2")</f>
        <v>Tier 2</v>
      </c>
      <c r="AH1157" t="str">
        <f t="shared" si="36"/>
        <v>Texas - Tier 2</v>
      </c>
      <c r="AI1157" t="str">
        <f t="shared" si="37"/>
        <v>Bartlett, City Of - Tier 2</v>
      </c>
    </row>
    <row r="1158" spans="1:35" x14ac:dyDescent="0.3">
      <c r="A1158">
        <v>1151</v>
      </c>
      <c r="B1158">
        <v>6</v>
      </c>
      <c r="C1158" t="s">
        <v>23</v>
      </c>
      <c r="D1158" t="s">
        <v>4280</v>
      </c>
      <c r="E1158" t="s">
        <v>6526</v>
      </c>
      <c r="F1158" t="s">
        <v>2285</v>
      </c>
      <c r="G1158" s="59">
        <v>0.96035999999999999</v>
      </c>
      <c r="H1158">
        <v>1</v>
      </c>
      <c r="I1158">
        <v>0</v>
      </c>
      <c r="J1158" s="12">
        <v>6</v>
      </c>
      <c r="K1158" s="12">
        <v>2</v>
      </c>
      <c r="L1158">
        <v>0</v>
      </c>
      <c r="M1158" s="12">
        <v>0</v>
      </c>
      <c r="N1158" s="12">
        <v>0</v>
      </c>
      <c r="O1158" s="12">
        <v>730.99984312854576</v>
      </c>
      <c r="P1158" s="12">
        <v>505.29034428384853</v>
      </c>
      <c r="Q1158" s="12">
        <v>0</v>
      </c>
      <c r="R1158" s="27">
        <v>4.3306538972065683E-6</v>
      </c>
      <c r="S1158" s="27">
        <v>1.5771154243465616E-6</v>
      </c>
      <c r="T1158" s="27">
        <v>0</v>
      </c>
      <c r="U1158" s="27">
        <v>5.5839412029977896E-4</v>
      </c>
      <c r="V1158" s="27">
        <v>4.1741291766691829E-4</v>
      </c>
      <c r="W1158" s="27">
        <v>0</v>
      </c>
      <c r="X1158" s="27">
        <v>0</v>
      </c>
      <c r="Y1158" s="27">
        <v>0</v>
      </c>
      <c r="Z1158" s="27">
        <v>3.0054189240259524E-5</v>
      </c>
      <c r="AA1158" s="27">
        <v>3.7616613099392036E-5</v>
      </c>
      <c r="AB1158" s="27">
        <v>0</v>
      </c>
      <c r="AC1158" s="18">
        <v>9.5398691784354732E-5</v>
      </c>
      <c r="AD1158" s="12">
        <v>1151</v>
      </c>
      <c r="AE1158" s="17">
        <v>10</v>
      </c>
      <c r="AF1158" s="18">
        <v>0.99815846651847451</v>
      </c>
      <c r="AG1158" t="str">
        <f>IF(AF1158&lt;='CAV Tier 1 Analysis'!$A$5,"Tier 1", "Tier 2")</f>
        <v>Tier 2</v>
      </c>
      <c r="AH1158" t="str">
        <f t="shared" si="36"/>
        <v>Texas - Tier 2</v>
      </c>
      <c r="AI1158" t="str">
        <f t="shared" si="37"/>
        <v>Idalou, Town Of - Tier 2</v>
      </c>
    </row>
    <row r="1159" spans="1:35" x14ac:dyDescent="0.3">
      <c r="A1159">
        <v>1152</v>
      </c>
      <c r="B1159">
        <v>6</v>
      </c>
      <c r="C1159" t="s">
        <v>23</v>
      </c>
      <c r="D1159" t="s">
        <v>4576</v>
      </c>
      <c r="E1159" t="s">
        <v>6898</v>
      </c>
      <c r="F1159" t="s">
        <v>2273</v>
      </c>
      <c r="G1159" s="59">
        <v>1.93354</v>
      </c>
      <c r="H1159">
        <v>18</v>
      </c>
      <c r="I1159">
        <v>0</v>
      </c>
      <c r="J1159" s="12">
        <v>6</v>
      </c>
      <c r="K1159" s="12">
        <v>2</v>
      </c>
      <c r="L1159">
        <v>0</v>
      </c>
      <c r="M1159" s="12">
        <v>3.9270974482038135</v>
      </c>
      <c r="N1159" s="12">
        <v>0.51442170101635276</v>
      </c>
      <c r="O1159" s="12">
        <v>59.707243099531972</v>
      </c>
      <c r="P1159" s="12">
        <v>0</v>
      </c>
      <c r="Q1159" s="12">
        <v>4.4862055172032953</v>
      </c>
      <c r="R1159" s="27">
        <v>8.7191183893589791E-6</v>
      </c>
      <c r="S1159" s="27">
        <v>2.838807763823811E-5</v>
      </c>
      <c r="T1159" s="27">
        <v>0</v>
      </c>
      <c r="U1159" s="27">
        <v>5.5839412029977896E-4</v>
      </c>
      <c r="V1159" s="27">
        <v>4.1741291766691829E-4</v>
      </c>
      <c r="W1159" s="27">
        <v>0</v>
      </c>
      <c r="X1159" s="27">
        <v>2.7289863074830485E-5</v>
      </c>
      <c r="Y1159" s="27">
        <v>3.9337637060609877E-7</v>
      </c>
      <c r="Z1159" s="27">
        <v>2.4547922957788657E-6</v>
      </c>
      <c r="AA1159" s="27">
        <v>0</v>
      </c>
      <c r="AB1159" s="27">
        <v>8.2376091808762509E-7</v>
      </c>
      <c r="AC1159" s="18">
        <v>9.4897820604872515E-5</v>
      </c>
      <c r="AD1159" s="12">
        <v>1152</v>
      </c>
      <c r="AE1159" s="17">
        <v>10</v>
      </c>
      <c r="AF1159" s="18">
        <v>0.99825336433907941</v>
      </c>
      <c r="AG1159" t="str">
        <f>IF(AF1159&lt;='CAV Tier 1 Analysis'!$A$5,"Tier 1", "Tier 2")</f>
        <v>Tier 2</v>
      </c>
      <c r="AH1159" t="str">
        <f t="shared" si="36"/>
        <v>Texas - Tier 2</v>
      </c>
      <c r="AI1159" t="str">
        <f t="shared" si="37"/>
        <v>Buffalo Springs, Village Of - Tier 2</v>
      </c>
    </row>
    <row r="1160" spans="1:35" x14ac:dyDescent="0.3">
      <c r="A1160">
        <v>1153</v>
      </c>
      <c r="B1160">
        <v>6</v>
      </c>
      <c r="C1160" t="s">
        <v>23</v>
      </c>
      <c r="D1160" t="s">
        <v>2400</v>
      </c>
      <c r="E1160" t="s">
        <v>6362</v>
      </c>
      <c r="F1160" t="s">
        <v>2271</v>
      </c>
      <c r="G1160" s="59">
        <v>0.79681000000000002</v>
      </c>
      <c r="H1160">
        <v>11</v>
      </c>
      <c r="I1160">
        <v>1</v>
      </c>
      <c r="J1160" s="12">
        <v>8</v>
      </c>
      <c r="K1160" s="12">
        <v>1</v>
      </c>
      <c r="L1160">
        <v>0</v>
      </c>
      <c r="M1160" s="12">
        <v>5.0385662830536759</v>
      </c>
      <c r="N1160" s="12">
        <v>2.5159369022147184</v>
      </c>
      <c r="O1160" s="12">
        <v>24.324606419764415</v>
      </c>
      <c r="P1160" s="12">
        <v>0</v>
      </c>
      <c r="Q1160" s="12">
        <v>5.261320019602941</v>
      </c>
      <c r="R1160" s="27">
        <v>3.5931404180027967E-6</v>
      </c>
      <c r="S1160" s="27">
        <v>1.734826966781218E-5</v>
      </c>
      <c r="T1160" s="27">
        <v>2.0918751568906368E-5</v>
      </c>
      <c r="U1160" s="27">
        <v>7.4452549373303862E-4</v>
      </c>
      <c r="V1160" s="27">
        <v>2.0870645883345915E-4</v>
      </c>
      <c r="W1160" s="27">
        <v>0</v>
      </c>
      <c r="X1160" s="27">
        <v>3.5013591022775186E-5</v>
      </c>
      <c r="Y1160" s="27">
        <v>1.9239276362404386E-6</v>
      </c>
      <c r="Z1160" s="27">
        <v>1.0000772659617053E-6</v>
      </c>
      <c r="AA1160" s="27">
        <v>0</v>
      </c>
      <c r="AB1160" s="27">
        <v>9.6608811011466625E-7</v>
      </c>
      <c r="AC1160" s="18">
        <v>9.3999618023301012E-5</v>
      </c>
      <c r="AD1160" s="12">
        <v>1153</v>
      </c>
      <c r="AE1160" s="17">
        <v>10</v>
      </c>
      <c r="AF1160" s="18">
        <v>0.99834736395710266</v>
      </c>
      <c r="AG1160" t="str">
        <f>IF(AF1160&lt;='CAV Tier 1 Analysis'!$A$5,"Tier 1", "Tier 2")</f>
        <v>Tier 2</v>
      </c>
      <c r="AH1160" t="str">
        <f t="shared" ref="AH1160:AH1179" si="38">C1160&amp;" - "&amp;AG1160</f>
        <v>Texas - Tier 2</v>
      </c>
      <c r="AI1160" t="str">
        <f t="shared" ref="AI1160:AI1179" si="39">D1160&amp;" - "&amp;AG1160</f>
        <v>Florence, City Of - Tier 2</v>
      </c>
    </row>
    <row r="1161" spans="1:35" x14ac:dyDescent="0.3">
      <c r="A1161">
        <v>1154</v>
      </c>
      <c r="B1161">
        <v>6</v>
      </c>
      <c r="C1161" t="s">
        <v>23</v>
      </c>
      <c r="D1161" t="s">
        <v>4507</v>
      </c>
      <c r="E1161" t="s">
        <v>6819</v>
      </c>
      <c r="F1161" t="s">
        <v>2281</v>
      </c>
      <c r="G1161" s="59">
        <v>0.93442000000000003</v>
      </c>
      <c r="H1161">
        <v>23</v>
      </c>
      <c r="I1161">
        <v>0</v>
      </c>
      <c r="J1161" s="12">
        <v>6</v>
      </c>
      <c r="K1161" s="12">
        <v>2</v>
      </c>
      <c r="L1161">
        <v>0</v>
      </c>
      <c r="M1161" s="12">
        <v>1.5037991481346717</v>
      </c>
      <c r="N1161" s="12">
        <v>3.349987332626462</v>
      </c>
      <c r="O1161" s="12">
        <v>28.451792667936527</v>
      </c>
      <c r="P1161" s="12">
        <v>0</v>
      </c>
      <c r="Q1161" s="12">
        <v>0.90309234046146614</v>
      </c>
      <c r="R1161" s="27">
        <v>4.213679885280272E-6</v>
      </c>
      <c r="S1161" s="27">
        <v>3.6273654759970915E-5</v>
      </c>
      <c r="T1161" s="27">
        <v>0</v>
      </c>
      <c r="U1161" s="27">
        <v>5.5839412029977896E-4</v>
      </c>
      <c r="V1161" s="27">
        <v>4.1741291766691829E-4</v>
      </c>
      <c r="W1161" s="27">
        <v>0</v>
      </c>
      <c r="X1161" s="27">
        <v>1.0450077540961507E-5</v>
      </c>
      <c r="Y1161" s="27">
        <v>2.5617229130913203E-6</v>
      </c>
      <c r="Z1161" s="27">
        <v>1.1697616204774273E-6</v>
      </c>
      <c r="AA1161" s="27">
        <v>0</v>
      </c>
      <c r="AB1161" s="27">
        <v>1.6582659279510837E-7</v>
      </c>
      <c r="AC1161" s="18">
        <v>9.3694705570843058E-5</v>
      </c>
      <c r="AD1161" s="12">
        <v>1154</v>
      </c>
      <c r="AE1161" s="17">
        <v>10</v>
      </c>
      <c r="AF1161" s="18">
        <v>0.99844105866267352</v>
      </c>
      <c r="AG1161" t="str">
        <f>IF(AF1161&lt;='CAV Tier 1 Analysis'!$A$5,"Tier 1", "Tier 2")</f>
        <v>Tier 2</v>
      </c>
      <c r="AH1161" t="str">
        <f t="shared" si="38"/>
        <v>Texas - Tier 2</v>
      </c>
      <c r="AI1161" t="str">
        <f t="shared" si="39"/>
        <v>Ransom Canyon, Town Of - Tier 2</v>
      </c>
    </row>
    <row r="1162" spans="1:35" x14ac:dyDescent="0.3">
      <c r="A1162">
        <v>1155</v>
      </c>
      <c r="B1162">
        <v>6</v>
      </c>
      <c r="C1162" t="s">
        <v>23</v>
      </c>
      <c r="D1162" t="s">
        <v>4561</v>
      </c>
      <c r="E1162" t="s">
        <v>6881</v>
      </c>
      <c r="F1162" t="s">
        <v>2293</v>
      </c>
      <c r="G1162" s="59">
        <v>0.59552000000000005</v>
      </c>
      <c r="H1162">
        <v>5</v>
      </c>
      <c r="I1162">
        <v>0</v>
      </c>
      <c r="J1162" s="12">
        <v>4</v>
      </c>
      <c r="K1162" s="12">
        <v>3</v>
      </c>
      <c r="L1162">
        <v>0</v>
      </c>
      <c r="M1162" s="12">
        <v>0.84611767866738308</v>
      </c>
      <c r="N1162" s="12">
        <v>6.6790216720387194</v>
      </c>
      <c r="O1162" s="12">
        <v>106.61347233601117</v>
      </c>
      <c r="P1162" s="12">
        <v>58.148614119359721</v>
      </c>
      <c r="Q1162" s="12">
        <v>2.3018054630514229</v>
      </c>
      <c r="R1162" s="27">
        <v>2.6854419268445748E-6</v>
      </c>
      <c r="S1162" s="27">
        <v>7.8855771217328087E-6</v>
      </c>
      <c r="T1162" s="27">
        <v>0</v>
      </c>
      <c r="U1162" s="27">
        <v>3.7226274686651931E-4</v>
      </c>
      <c r="V1162" s="27">
        <v>6.2611937650037738E-4</v>
      </c>
      <c r="W1162" s="27">
        <v>0</v>
      </c>
      <c r="X1162" s="27">
        <v>5.8797714853211676E-6</v>
      </c>
      <c r="Y1162" s="27">
        <v>5.1074231498304307E-6</v>
      </c>
      <c r="Z1162" s="27">
        <v>4.3832861296308109E-6</v>
      </c>
      <c r="AA1162" s="27">
        <v>4.3289050430875569E-6</v>
      </c>
      <c r="AB1162" s="27">
        <v>4.2265950015691766E-7</v>
      </c>
      <c r="AC1162" s="18">
        <v>9.3552289793045546E-5</v>
      </c>
      <c r="AD1162" s="12">
        <v>1155</v>
      </c>
      <c r="AE1162" s="17">
        <v>10</v>
      </c>
      <c r="AF1162" s="18">
        <v>0.99853461095246654</v>
      </c>
      <c r="AG1162" t="str">
        <f>IF(AF1162&lt;='CAV Tier 1 Analysis'!$A$5,"Tier 1", "Tier 2")</f>
        <v>Tier 2</v>
      </c>
      <c r="AH1162" t="str">
        <f t="shared" si="38"/>
        <v>Texas - Tier 2</v>
      </c>
      <c r="AI1162" t="str">
        <f t="shared" si="39"/>
        <v>Palisades, Village Of - Tier 2</v>
      </c>
    </row>
    <row r="1163" spans="1:35" x14ac:dyDescent="0.3">
      <c r="A1163">
        <v>1156</v>
      </c>
      <c r="B1163">
        <v>6</v>
      </c>
      <c r="C1163" t="s">
        <v>23</v>
      </c>
      <c r="D1163" t="s">
        <v>4633</v>
      </c>
      <c r="E1163" t="s">
        <v>6970</v>
      </c>
      <c r="F1163" t="s">
        <v>2295</v>
      </c>
      <c r="G1163" s="59">
        <v>1.9354</v>
      </c>
      <c r="H1163">
        <v>7</v>
      </c>
      <c r="I1163">
        <v>0</v>
      </c>
      <c r="J1163" s="12">
        <v>4</v>
      </c>
      <c r="K1163" s="12">
        <v>3</v>
      </c>
      <c r="L1163">
        <v>0</v>
      </c>
      <c r="M1163" s="12">
        <v>0</v>
      </c>
      <c r="N1163" s="12">
        <v>4.3040661673181972</v>
      </c>
      <c r="O1163" s="12">
        <v>138.88687090471993</v>
      </c>
      <c r="P1163" s="12">
        <v>0</v>
      </c>
      <c r="Q1163" s="12">
        <v>0</v>
      </c>
      <c r="R1163" s="27">
        <v>8.7275058859735855E-6</v>
      </c>
      <c r="S1163" s="27">
        <v>1.1039807970425932E-5</v>
      </c>
      <c r="T1163" s="27">
        <v>0</v>
      </c>
      <c r="U1163" s="27">
        <v>3.7226274686651931E-4</v>
      </c>
      <c r="V1163" s="27">
        <v>6.2611937650037738E-4</v>
      </c>
      <c r="W1163" s="27">
        <v>0</v>
      </c>
      <c r="X1163" s="27">
        <v>0</v>
      </c>
      <c r="Y1163" s="27">
        <v>3.2913034664031646E-6</v>
      </c>
      <c r="Z1163" s="27">
        <v>5.7101685320388362E-6</v>
      </c>
      <c r="AA1163" s="27">
        <v>0</v>
      </c>
      <c r="AB1163" s="27">
        <v>0</v>
      </c>
      <c r="AC1163" s="18">
        <v>9.3377355383794384E-5</v>
      </c>
      <c r="AD1163" s="12">
        <v>1156</v>
      </c>
      <c r="AE1163" s="17">
        <v>10</v>
      </c>
      <c r="AF1163" s="18">
        <v>0.99862798830785038</v>
      </c>
      <c r="AG1163" t="str">
        <f>IF(AF1163&lt;='CAV Tier 1 Analysis'!$A$5,"Tier 1", "Tier 2")</f>
        <v>Tier 2</v>
      </c>
      <c r="AH1163" t="str">
        <f t="shared" si="38"/>
        <v>Texas - Tier 2</v>
      </c>
      <c r="AI1163" t="str">
        <f t="shared" si="39"/>
        <v>Timbercreek Canyon, Village Of - Tier 2</v>
      </c>
    </row>
    <row r="1164" spans="1:35" x14ac:dyDescent="0.3">
      <c r="A1164">
        <v>1157</v>
      </c>
      <c r="B1164">
        <v>6</v>
      </c>
      <c r="C1164" t="s">
        <v>23</v>
      </c>
      <c r="D1164" t="s">
        <v>3328</v>
      </c>
      <c r="E1164" t="s">
        <v>5951</v>
      </c>
      <c r="F1164" t="s">
        <v>2287</v>
      </c>
      <c r="G1164" s="59">
        <v>1.4072200000000001</v>
      </c>
      <c r="H1164">
        <v>1</v>
      </c>
      <c r="I1164">
        <v>0</v>
      </c>
      <c r="J1164" s="12">
        <v>8</v>
      </c>
      <c r="K1164" s="12">
        <v>1</v>
      </c>
      <c r="L1164">
        <v>0</v>
      </c>
      <c r="M1164" s="12">
        <v>0</v>
      </c>
      <c r="N1164" s="12">
        <v>0</v>
      </c>
      <c r="O1164" s="12">
        <v>242.79124895102569</v>
      </c>
      <c r="P1164" s="12">
        <v>13.160122541976108</v>
      </c>
      <c r="Q1164" s="12">
        <v>277.96550357592724</v>
      </c>
      <c r="R1164" s="27">
        <v>6.3457274118320503E-6</v>
      </c>
      <c r="S1164" s="27">
        <v>1.5771154243465616E-6</v>
      </c>
      <c r="T1164" s="27">
        <v>0</v>
      </c>
      <c r="U1164" s="27">
        <v>7.4452549373303862E-4</v>
      </c>
      <c r="V1164" s="27">
        <v>2.0870645883345915E-4</v>
      </c>
      <c r="W1164" s="27">
        <v>0</v>
      </c>
      <c r="X1164" s="27">
        <v>0</v>
      </c>
      <c r="Y1164" s="27">
        <v>0</v>
      </c>
      <c r="Z1164" s="27">
        <v>9.9820734716217109E-6</v>
      </c>
      <c r="AA1164" s="27">
        <v>9.7971244375097925E-7</v>
      </c>
      <c r="AB1164" s="27">
        <v>5.1040264995514382E-5</v>
      </c>
      <c r="AC1164" s="18">
        <v>9.3014258755778496E-5</v>
      </c>
      <c r="AD1164" s="12">
        <v>1157</v>
      </c>
      <c r="AE1164" s="17">
        <v>10</v>
      </c>
      <c r="AF1164" s="18">
        <v>0.99872100256660612</v>
      </c>
      <c r="AG1164" t="str">
        <f>IF(AF1164&lt;='CAV Tier 1 Analysis'!$A$5,"Tier 1", "Tier 2")</f>
        <v>Tier 2</v>
      </c>
      <c r="AH1164" t="str">
        <f t="shared" si="38"/>
        <v>Texas - Tier 2</v>
      </c>
      <c r="AI1164" t="str">
        <f t="shared" si="39"/>
        <v>New Hope, City Of - Tier 2</v>
      </c>
    </row>
    <row r="1165" spans="1:35" x14ac:dyDescent="0.3">
      <c r="A1165">
        <v>1158</v>
      </c>
      <c r="B1165">
        <v>6</v>
      </c>
      <c r="C1165" t="s">
        <v>23</v>
      </c>
      <c r="D1165" t="s">
        <v>3819</v>
      </c>
      <c r="E1165" t="s">
        <v>5895</v>
      </c>
      <c r="F1165" t="s">
        <v>2288</v>
      </c>
      <c r="G1165" s="59">
        <v>1.84995</v>
      </c>
      <c r="H1165">
        <v>5</v>
      </c>
      <c r="I1165">
        <v>0</v>
      </c>
      <c r="J1165" s="12">
        <v>8</v>
      </c>
      <c r="K1165" s="12">
        <v>1</v>
      </c>
      <c r="L1165">
        <v>0</v>
      </c>
      <c r="M1165" s="12">
        <v>2.9711667882915753</v>
      </c>
      <c r="N1165" s="12">
        <v>0.543345909094332</v>
      </c>
      <c r="O1165" s="12">
        <v>162.04563111691593</v>
      </c>
      <c r="P1165" s="12">
        <v>37.24107993934426</v>
      </c>
      <c r="Q1165" s="12">
        <v>101.25771885720977</v>
      </c>
      <c r="R1165" s="27">
        <v>8.3421770764476779E-6</v>
      </c>
      <c r="S1165" s="27">
        <v>7.8855771217328087E-6</v>
      </c>
      <c r="T1165" s="27">
        <v>0</v>
      </c>
      <c r="U1165" s="27">
        <v>7.4452549373303862E-4</v>
      </c>
      <c r="V1165" s="27">
        <v>2.0870645883345915E-4</v>
      </c>
      <c r="W1165" s="27">
        <v>0</v>
      </c>
      <c r="X1165" s="27">
        <v>2.0646988238615467E-5</v>
      </c>
      <c r="Y1165" s="27">
        <v>4.1549460545873261E-7</v>
      </c>
      <c r="Z1165" s="27">
        <v>6.6623134176085817E-6</v>
      </c>
      <c r="AA1165" s="27">
        <v>2.7724323477174789E-6</v>
      </c>
      <c r="AB1165" s="27">
        <v>1.8593029483248674E-5</v>
      </c>
      <c r="AC1165" s="18">
        <v>9.2595451350666128E-5</v>
      </c>
      <c r="AD1165" s="12">
        <v>1158</v>
      </c>
      <c r="AE1165" s="17">
        <v>10</v>
      </c>
      <c r="AF1165" s="18">
        <v>0.99881359801795677</v>
      </c>
      <c r="AG1165" t="str">
        <f>IF(AF1165&lt;='CAV Tier 1 Analysis'!$A$5,"Tier 1", "Tier 2")</f>
        <v>Tier 2</v>
      </c>
      <c r="AH1165" t="str">
        <f t="shared" si="38"/>
        <v>Texas - Tier 2</v>
      </c>
      <c r="AI1165" t="str">
        <f t="shared" si="39"/>
        <v>Liberty Hill, City Of - Tier 2</v>
      </c>
    </row>
    <row r="1166" spans="1:35" x14ac:dyDescent="0.3">
      <c r="A1166">
        <v>1159</v>
      </c>
      <c r="B1166">
        <v>6</v>
      </c>
      <c r="C1166" t="s">
        <v>23</v>
      </c>
      <c r="D1166" t="s">
        <v>2891</v>
      </c>
      <c r="E1166" t="s">
        <v>6772</v>
      </c>
      <c r="F1166" t="s">
        <v>2299</v>
      </c>
      <c r="G1166" s="59">
        <v>4.6585900000000002</v>
      </c>
      <c r="H1166">
        <v>2</v>
      </c>
      <c r="I1166">
        <v>0</v>
      </c>
      <c r="J1166" s="12">
        <v>8</v>
      </c>
      <c r="K1166" s="12">
        <v>1</v>
      </c>
      <c r="L1166">
        <v>0</v>
      </c>
      <c r="M1166" s="12">
        <v>0</v>
      </c>
      <c r="N1166" s="12">
        <v>0</v>
      </c>
      <c r="O1166" s="12">
        <v>200.29207174182915</v>
      </c>
      <c r="P1166" s="12">
        <v>0</v>
      </c>
      <c r="Q1166" s="12">
        <v>48.740606537513429</v>
      </c>
      <c r="R1166" s="27">
        <v>2.1007477340775905E-5</v>
      </c>
      <c r="S1166" s="27">
        <v>3.1542308486931231E-6</v>
      </c>
      <c r="T1166" s="27">
        <v>0</v>
      </c>
      <c r="U1166" s="27">
        <v>7.4452549373303862E-4</v>
      </c>
      <c r="V1166" s="27">
        <v>2.0870645883345915E-4</v>
      </c>
      <c r="W1166" s="27">
        <v>0</v>
      </c>
      <c r="X1166" s="27">
        <v>0</v>
      </c>
      <c r="Y1166" s="27">
        <v>0</v>
      </c>
      <c r="Z1166" s="27">
        <v>8.2347703409753346E-6</v>
      </c>
      <c r="AA1166" s="27">
        <v>0</v>
      </c>
      <c r="AB1166" s="27">
        <v>8.9497921206515933E-6</v>
      </c>
      <c r="AC1166" s="18">
        <v>9.0416202110690349E-5</v>
      </c>
      <c r="AD1166" s="12">
        <v>1159</v>
      </c>
      <c r="AE1166" s="17">
        <v>10</v>
      </c>
      <c r="AF1166" s="18">
        <v>0.99890401422006747</v>
      </c>
      <c r="AG1166" t="str">
        <f>IF(AF1166&lt;='CAV Tier 1 Analysis'!$A$5,"Tier 1", "Tier 2")</f>
        <v>Tier 2</v>
      </c>
      <c r="AH1166" t="str">
        <f t="shared" si="38"/>
        <v>Texas - Tier 2</v>
      </c>
      <c r="AI1166" t="str">
        <f t="shared" si="39"/>
        <v>Weston, City Of - Tier 2</v>
      </c>
    </row>
    <row r="1167" spans="1:35" x14ac:dyDescent="0.3">
      <c r="A1167">
        <v>1160</v>
      </c>
      <c r="B1167">
        <v>6</v>
      </c>
      <c r="C1167" t="s">
        <v>23</v>
      </c>
      <c r="D1167" t="s">
        <v>4470</v>
      </c>
      <c r="E1167" t="s">
        <v>6769</v>
      </c>
      <c r="F1167" t="s">
        <v>2298</v>
      </c>
      <c r="G1167" s="59">
        <v>1.02654</v>
      </c>
      <c r="H1167">
        <v>5</v>
      </c>
      <c r="I1167">
        <v>0</v>
      </c>
      <c r="J1167" s="12">
        <v>6</v>
      </c>
      <c r="K1167" s="12">
        <v>2</v>
      </c>
      <c r="L1167">
        <v>0</v>
      </c>
      <c r="M1167" s="12">
        <v>0</v>
      </c>
      <c r="N1167" s="12">
        <v>0</v>
      </c>
      <c r="O1167" s="12">
        <v>52.599009485907004</v>
      </c>
      <c r="P1167" s="12">
        <v>0</v>
      </c>
      <c r="Q1167" s="12">
        <v>9.8873535520054645</v>
      </c>
      <c r="R1167" s="27">
        <v>4.6290864380424325E-6</v>
      </c>
      <c r="S1167" s="27">
        <v>7.8855771217328087E-6</v>
      </c>
      <c r="T1167" s="27">
        <v>0</v>
      </c>
      <c r="U1167" s="27">
        <v>5.5839412029977896E-4</v>
      </c>
      <c r="V1167" s="27">
        <v>4.1741291766691829E-4</v>
      </c>
      <c r="W1167" s="27">
        <v>0</v>
      </c>
      <c r="X1167" s="27">
        <v>0</v>
      </c>
      <c r="Y1167" s="27">
        <v>0</v>
      </c>
      <c r="Z1167" s="27">
        <v>2.162545723914292E-6</v>
      </c>
      <c r="AA1167" s="27">
        <v>0</v>
      </c>
      <c r="AB1167" s="27">
        <v>1.8155243686950944E-6</v>
      </c>
      <c r="AC1167" s="18">
        <v>9.0209070147189235E-5</v>
      </c>
      <c r="AD1167" s="12">
        <v>1160</v>
      </c>
      <c r="AE1167" s="17">
        <v>10</v>
      </c>
      <c r="AF1167" s="18">
        <v>0.9989942232902147</v>
      </c>
      <c r="AG1167" t="str">
        <f>IF(AF1167&lt;='CAV Tier 1 Analysis'!$A$5,"Tier 1", "Tier 2")</f>
        <v>Tier 2</v>
      </c>
      <c r="AH1167" t="str">
        <f t="shared" si="38"/>
        <v>Texas - Tier 2</v>
      </c>
      <c r="AI1167" t="str">
        <f t="shared" si="39"/>
        <v>New Deal, City Of - Tier 2</v>
      </c>
    </row>
    <row r="1168" spans="1:35" x14ac:dyDescent="0.3">
      <c r="A1168">
        <v>1161</v>
      </c>
      <c r="B1168">
        <v>6</v>
      </c>
      <c r="C1168" t="s">
        <v>23</v>
      </c>
      <c r="D1168" t="s">
        <v>4469</v>
      </c>
      <c r="E1168" t="s">
        <v>6767</v>
      </c>
      <c r="F1168" t="s">
        <v>2297</v>
      </c>
      <c r="G1168" s="59">
        <v>1.2809200000000001</v>
      </c>
      <c r="H1168">
        <v>4</v>
      </c>
      <c r="I1168">
        <v>0</v>
      </c>
      <c r="J1168" s="12">
        <v>8</v>
      </c>
      <c r="K1168" s="12">
        <v>1</v>
      </c>
      <c r="L1168">
        <v>0</v>
      </c>
      <c r="M1168" s="12">
        <v>0</v>
      </c>
      <c r="N1168" s="12">
        <v>0</v>
      </c>
      <c r="O1168" s="12">
        <v>179.34778080028553</v>
      </c>
      <c r="P1168" s="12">
        <v>0</v>
      </c>
      <c r="Q1168" s="12">
        <v>84.997963322499174</v>
      </c>
      <c r="R1168" s="27">
        <v>5.7761893352595256E-6</v>
      </c>
      <c r="S1168" s="27">
        <v>6.3084616973862463E-6</v>
      </c>
      <c r="T1168" s="27">
        <v>0</v>
      </c>
      <c r="U1168" s="27">
        <v>7.4452549373303862E-4</v>
      </c>
      <c r="V1168" s="27">
        <v>2.0870645883345915E-4</v>
      </c>
      <c r="W1168" s="27">
        <v>0</v>
      </c>
      <c r="X1168" s="27">
        <v>0</v>
      </c>
      <c r="Y1168" s="27">
        <v>0</v>
      </c>
      <c r="Z1168" s="27">
        <v>7.3736707260065875E-6</v>
      </c>
      <c r="AA1168" s="27">
        <v>0</v>
      </c>
      <c r="AB1168" s="27">
        <v>1.5607399178129826E-5</v>
      </c>
      <c r="AC1168" s="18">
        <v>8.9845243045752704E-5</v>
      </c>
      <c r="AD1168" s="12">
        <v>1161</v>
      </c>
      <c r="AE1168" s="17">
        <v>10</v>
      </c>
      <c r="AF1168" s="18">
        <v>0.99908406853326048</v>
      </c>
      <c r="AG1168" t="str">
        <f>IF(AF1168&lt;='CAV Tier 1 Analysis'!$A$5,"Tier 1", "Tier 2")</f>
        <v>Tier 2</v>
      </c>
      <c r="AH1168" t="str">
        <f t="shared" si="38"/>
        <v>Texas - Tier 2</v>
      </c>
      <c r="AI1168" t="str">
        <f t="shared" si="39"/>
        <v>Lavon, Town Of - Tier 2</v>
      </c>
    </row>
    <row r="1169" spans="1:35" x14ac:dyDescent="0.3">
      <c r="A1169">
        <v>1162</v>
      </c>
      <c r="B1169">
        <v>6</v>
      </c>
      <c r="C1169" t="s">
        <v>23</v>
      </c>
      <c r="D1169" t="s">
        <v>3817</v>
      </c>
      <c r="E1169" t="s">
        <v>5893</v>
      </c>
      <c r="F1169" t="s">
        <v>2301</v>
      </c>
      <c r="G1169" s="59">
        <v>0.53137000000000001</v>
      </c>
      <c r="H1169">
        <v>0</v>
      </c>
      <c r="I1169">
        <v>0</v>
      </c>
      <c r="J1169" s="12">
        <v>6</v>
      </c>
      <c r="K1169" s="12">
        <v>2</v>
      </c>
      <c r="L1169">
        <v>0</v>
      </c>
      <c r="M1169" s="12">
        <v>0</v>
      </c>
      <c r="N1169" s="12">
        <v>0</v>
      </c>
      <c r="O1169" s="12">
        <v>86.594847649615716</v>
      </c>
      <c r="P1169" s="12">
        <v>70.969871713176516</v>
      </c>
      <c r="Q1169" s="12">
        <v>0</v>
      </c>
      <c r="R1169" s="27">
        <v>2.3961634817762655E-6</v>
      </c>
      <c r="S1169" s="27">
        <v>0</v>
      </c>
      <c r="T1169" s="27">
        <v>0</v>
      </c>
      <c r="U1169" s="27">
        <v>5.5839412029977896E-4</v>
      </c>
      <c r="V1169" s="27">
        <v>4.1741291766691829E-4</v>
      </c>
      <c r="W1169" s="27">
        <v>0</v>
      </c>
      <c r="X1169" s="27">
        <v>0</v>
      </c>
      <c r="Y1169" s="27">
        <v>0</v>
      </c>
      <c r="Z1169" s="27">
        <v>3.5602441819338931E-6</v>
      </c>
      <c r="AA1169" s="27">
        <v>5.283390502408583E-6</v>
      </c>
      <c r="AB1169" s="27">
        <v>0</v>
      </c>
      <c r="AC1169" s="18">
        <v>8.9731530557528736E-5</v>
      </c>
      <c r="AD1169" s="12">
        <v>1162</v>
      </c>
      <c r="AE1169" s="17">
        <v>10</v>
      </c>
      <c r="AF1169" s="18">
        <v>0.99917380006381806</v>
      </c>
      <c r="AG1169" t="str">
        <f>IF(AF1169&lt;='CAV Tier 1 Analysis'!$A$5,"Tier 1", "Tier 2")</f>
        <v>Tier 2</v>
      </c>
      <c r="AH1169" t="str">
        <f t="shared" si="38"/>
        <v>Texas - Tier 2</v>
      </c>
      <c r="AI1169" t="str">
        <f t="shared" si="39"/>
        <v>El Cenizo, City Of - Tier 2</v>
      </c>
    </row>
    <row r="1170" spans="1:35" x14ac:dyDescent="0.3">
      <c r="A1170">
        <v>1163</v>
      </c>
      <c r="B1170">
        <v>6</v>
      </c>
      <c r="C1170" t="s">
        <v>23</v>
      </c>
      <c r="D1170" t="s">
        <v>3009</v>
      </c>
      <c r="E1170" t="s">
        <v>6888</v>
      </c>
      <c r="F1170" t="s">
        <v>2300</v>
      </c>
      <c r="G1170" s="59">
        <v>1.6093500000000001</v>
      </c>
      <c r="H1170">
        <v>0</v>
      </c>
      <c r="I1170">
        <v>0</v>
      </c>
      <c r="J1170" s="12">
        <v>8</v>
      </c>
      <c r="K1170" s="12">
        <v>1</v>
      </c>
      <c r="L1170">
        <v>0</v>
      </c>
      <c r="M1170" s="12">
        <v>0</v>
      </c>
      <c r="N1170" s="12">
        <v>4.7344283859313121</v>
      </c>
      <c r="O1170" s="12">
        <v>165.09746447125164</v>
      </c>
      <c r="P1170" s="12">
        <v>56.524689835383114</v>
      </c>
      <c r="Q1170" s="12">
        <v>54.392851125668557</v>
      </c>
      <c r="R1170" s="27">
        <v>7.2572138046871913E-6</v>
      </c>
      <c r="S1170" s="27">
        <v>0</v>
      </c>
      <c r="T1170" s="27">
        <v>0</v>
      </c>
      <c r="U1170" s="27">
        <v>7.4452549373303862E-4</v>
      </c>
      <c r="V1170" s="27">
        <v>2.0870645883345915E-4</v>
      </c>
      <c r="W1170" s="27">
        <v>0</v>
      </c>
      <c r="X1170" s="27">
        <v>0</v>
      </c>
      <c r="Y1170" s="27">
        <v>3.6203998619664497E-6</v>
      </c>
      <c r="Z1170" s="27">
        <v>6.7877859167111737E-6</v>
      </c>
      <c r="AA1170" s="27">
        <v>4.2080111210403554E-6</v>
      </c>
      <c r="AB1170" s="27">
        <v>9.987662136490078E-6</v>
      </c>
      <c r="AC1170" s="18">
        <v>8.9553911400672097E-5</v>
      </c>
      <c r="AD1170" s="12">
        <v>1163</v>
      </c>
      <c r="AE1170" s="17">
        <v>10</v>
      </c>
      <c r="AF1170" s="18">
        <v>0.9992633539752187</v>
      </c>
      <c r="AG1170" t="str">
        <f>IF(AF1170&lt;='CAV Tier 1 Analysis'!$A$5,"Tier 1", "Tier 2")</f>
        <v>Tier 2</v>
      </c>
      <c r="AH1170" t="str">
        <f t="shared" si="38"/>
        <v>Texas - Tier 2</v>
      </c>
      <c r="AI1170" t="str">
        <f t="shared" si="39"/>
        <v>Weir, City Of - Tier 2</v>
      </c>
    </row>
    <row r="1171" spans="1:35" x14ac:dyDescent="0.3">
      <c r="A1171">
        <v>1164</v>
      </c>
      <c r="B1171">
        <v>6</v>
      </c>
      <c r="C1171" t="s">
        <v>23</v>
      </c>
      <c r="D1171" t="s">
        <v>2976</v>
      </c>
      <c r="E1171" t="s">
        <v>6613</v>
      </c>
      <c r="F1171" t="s">
        <v>2303</v>
      </c>
      <c r="G1171" s="59">
        <v>0.66761000000000004</v>
      </c>
      <c r="H1171">
        <v>1</v>
      </c>
      <c r="I1171">
        <v>0</v>
      </c>
      <c r="J1171" s="12">
        <v>8</v>
      </c>
      <c r="K1171" s="12">
        <v>1</v>
      </c>
      <c r="L1171">
        <v>0</v>
      </c>
      <c r="M1171" s="12">
        <v>0</v>
      </c>
      <c r="N1171" s="12">
        <v>9.0782280101360708</v>
      </c>
      <c r="O1171" s="12">
        <v>159.71427279484584</v>
      </c>
      <c r="P1171" s="12">
        <v>114.67480339747908</v>
      </c>
      <c r="Q1171" s="12">
        <v>0</v>
      </c>
      <c r="R1171" s="27">
        <v>3.0105250617623364E-6</v>
      </c>
      <c r="S1171" s="27">
        <v>1.5771154243465616E-6</v>
      </c>
      <c r="T1171" s="27">
        <v>0</v>
      </c>
      <c r="U1171" s="27">
        <v>7.4452549373303862E-4</v>
      </c>
      <c r="V1171" s="27">
        <v>2.0870645883345915E-4</v>
      </c>
      <c r="W1171" s="27">
        <v>0</v>
      </c>
      <c r="X1171" s="27">
        <v>0</v>
      </c>
      <c r="Y1171" s="27">
        <v>6.9420873557751232E-6</v>
      </c>
      <c r="Z1171" s="27">
        <v>6.5664623926637965E-6</v>
      </c>
      <c r="AA1171" s="27">
        <v>8.5370277909537794E-6</v>
      </c>
      <c r="AB1171" s="27">
        <v>0</v>
      </c>
      <c r="AC1171" s="18">
        <v>8.9078651871999945E-5</v>
      </c>
      <c r="AD1171" s="12">
        <v>1164</v>
      </c>
      <c r="AE1171" s="17">
        <v>10</v>
      </c>
      <c r="AF1171" s="18">
        <v>0.99935243262709073</v>
      </c>
      <c r="AG1171" t="str">
        <f>IF(AF1171&lt;='CAV Tier 1 Analysis'!$A$5,"Tier 1", "Tier 2")</f>
        <v>Tier 2</v>
      </c>
      <c r="AH1171" t="str">
        <f t="shared" si="38"/>
        <v>Texas - Tier 2</v>
      </c>
      <c r="AI1171" t="str">
        <f t="shared" si="39"/>
        <v>Granger, City Of - Tier 2</v>
      </c>
    </row>
    <row r="1172" spans="1:35" x14ac:dyDescent="0.3">
      <c r="A1172">
        <v>1165</v>
      </c>
      <c r="B1172">
        <v>6</v>
      </c>
      <c r="C1172" t="s">
        <v>23</v>
      </c>
      <c r="D1172" t="s">
        <v>4539</v>
      </c>
      <c r="E1172" t="s">
        <v>6855</v>
      </c>
      <c r="F1172" t="s">
        <v>2305</v>
      </c>
      <c r="G1172" s="59">
        <v>0.37834999999999996</v>
      </c>
      <c r="H1172">
        <v>2</v>
      </c>
      <c r="I1172">
        <v>0</v>
      </c>
      <c r="J1172" s="12">
        <v>8</v>
      </c>
      <c r="K1172" s="12">
        <v>1</v>
      </c>
      <c r="L1172">
        <v>0</v>
      </c>
      <c r="M1172" s="12">
        <v>0</v>
      </c>
      <c r="N1172" s="12">
        <v>0</v>
      </c>
      <c r="O1172" s="12">
        <v>112.40378525109334</v>
      </c>
      <c r="P1172" s="12">
        <v>86.878878124936278</v>
      </c>
      <c r="Q1172" s="12">
        <v>6.1337090936510208</v>
      </c>
      <c r="R1172" s="27">
        <v>1.7061340559874473E-6</v>
      </c>
      <c r="S1172" s="27">
        <v>3.1542308486931231E-6</v>
      </c>
      <c r="T1172" s="27">
        <v>0</v>
      </c>
      <c r="U1172" s="27">
        <v>7.4452549373303862E-4</v>
      </c>
      <c r="V1172" s="27">
        <v>2.0870645883345915E-4</v>
      </c>
      <c r="W1172" s="27">
        <v>0</v>
      </c>
      <c r="X1172" s="27">
        <v>0</v>
      </c>
      <c r="Y1172" s="27">
        <v>0</v>
      </c>
      <c r="Z1172" s="27">
        <v>4.6213479592550299E-6</v>
      </c>
      <c r="AA1172" s="27">
        <v>6.4677450933024415E-6</v>
      </c>
      <c r="AB1172" s="27">
        <v>1.1262769427064152E-6</v>
      </c>
      <c r="AC1172" s="18">
        <v>8.8209789769676559E-5</v>
      </c>
      <c r="AD1172" s="12">
        <v>1165</v>
      </c>
      <c r="AE1172" s="17">
        <v>10</v>
      </c>
      <c r="AF1172" s="18">
        <v>0.99944064241686037</v>
      </c>
      <c r="AG1172" t="str">
        <f>IF(AF1172&lt;='CAV Tier 1 Analysis'!$A$5,"Tier 1", "Tier 2")</f>
        <v>Tier 2</v>
      </c>
      <c r="AH1172" t="str">
        <f t="shared" si="38"/>
        <v>Texas - Tier 2</v>
      </c>
      <c r="AI1172" t="str">
        <f t="shared" si="39"/>
        <v>Thrall, City Of - Tier 2</v>
      </c>
    </row>
    <row r="1173" spans="1:35" x14ac:dyDescent="0.3">
      <c r="A1173">
        <v>1166</v>
      </c>
      <c r="B1173">
        <v>6</v>
      </c>
      <c r="C1173" t="s">
        <v>23</v>
      </c>
      <c r="D1173" t="s">
        <v>4537</v>
      </c>
      <c r="E1173" t="s">
        <v>6852</v>
      </c>
      <c r="F1173" t="s">
        <v>2307</v>
      </c>
      <c r="G1173" s="59">
        <v>0.71187</v>
      </c>
      <c r="H1173">
        <v>1</v>
      </c>
      <c r="I1173">
        <v>0</v>
      </c>
      <c r="J1173" s="12">
        <v>8</v>
      </c>
      <c r="K1173" s="12">
        <v>1</v>
      </c>
      <c r="L1173">
        <v>0</v>
      </c>
      <c r="M1173" s="12">
        <v>0</v>
      </c>
      <c r="N1173" s="12">
        <v>0</v>
      </c>
      <c r="O1173" s="12">
        <v>34.637784234587123</v>
      </c>
      <c r="P1173" s="12">
        <v>0</v>
      </c>
      <c r="Q1173" s="12">
        <v>8.2241206453724232</v>
      </c>
      <c r="R1173" s="27">
        <v>3.2101114059357323E-6</v>
      </c>
      <c r="S1173" s="27">
        <v>1.5771154243465616E-6</v>
      </c>
      <c r="T1173" s="27">
        <v>0</v>
      </c>
      <c r="U1173" s="27">
        <v>7.4452549373303862E-4</v>
      </c>
      <c r="V1173" s="27">
        <v>2.0870645883345915E-4</v>
      </c>
      <c r="W1173" s="27">
        <v>0</v>
      </c>
      <c r="X1173" s="27">
        <v>0</v>
      </c>
      <c r="Y1173" s="27">
        <v>0</v>
      </c>
      <c r="Z1173" s="27">
        <v>1.424091307317146E-6</v>
      </c>
      <c r="AA1173" s="27">
        <v>0</v>
      </c>
      <c r="AB1173" s="27">
        <v>1.5101201109303478E-6</v>
      </c>
      <c r="AC1173" s="18">
        <v>8.7359399165002499E-5</v>
      </c>
      <c r="AD1173" s="12">
        <v>1166</v>
      </c>
      <c r="AE1173" s="17">
        <v>10</v>
      </c>
      <c r="AF1173" s="18">
        <v>0.99952800181602541</v>
      </c>
      <c r="AG1173" t="str">
        <f>IF(AF1173&lt;='CAV Tier 1 Analysis'!$A$5,"Tier 1", "Tier 2")</f>
        <v>Tier 2</v>
      </c>
      <c r="AH1173" t="str">
        <f t="shared" si="38"/>
        <v>Texas - Tier 2</v>
      </c>
      <c r="AI1173" t="str">
        <f t="shared" si="39"/>
        <v>Blue Ridge, Town Of - Tier 2</v>
      </c>
    </row>
    <row r="1174" spans="1:35" x14ac:dyDescent="0.3">
      <c r="A1174">
        <v>1167</v>
      </c>
      <c r="B1174">
        <v>6</v>
      </c>
      <c r="C1174" t="s">
        <v>23</v>
      </c>
      <c r="D1174" t="s">
        <v>4535</v>
      </c>
      <c r="E1174" t="s">
        <v>6849</v>
      </c>
      <c r="F1174" t="s">
        <v>2306</v>
      </c>
      <c r="G1174" s="59">
        <v>2.7713799999999997</v>
      </c>
      <c r="H1174">
        <v>1</v>
      </c>
      <c r="I1174">
        <v>0</v>
      </c>
      <c r="J1174" s="12">
        <v>7.666666666666667</v>
      </c>
      <c r="K1174" s="12">
        <v>1</v>
      </c>
      <c r="L1174">
        <v>0</v>
      </c>
      <c r="M1174" s="12">
        <v>0</v>
      </c>
      <c r="N1174" s="12">
        <v>1.8552396393209798</v>
      </c>
      <c r="O1174" s="12">
        <v>116.57739396366813</v>
      </c>
      <c r="P1174" s="12">
        <v>0</v>
      </c>
      <c r="Q1174" s="12">
        <v>23.812321194699393</v>
      </c>
      <c r="R1174" s="27">
        <v>1.2497279767629159E-5</v>
      </c>
      <c r="S1174" s="27">
        <v>1.5771154243465616E-6</v>
      </c>
      <c r="T1174" s="27">
        <v>0</v>
      </c>
      <c r="U1174" s="27">
        <v>7.1350359816082869E-4</v>
      </c>
      <c r="V1174" s="27">
        <v>2.0870645883345915E-4</v>
      </c>
      <c r="W1174" s="27">
        <v>0</v>
      </c>
      <c r="X1174" s="27">
        <v>0</v>
      </c>
      <c r="Y1174" s="27">
        <v>1.4186948849139923E-6</v>
      </c>
      <c r="Z1174" s="27">
        <v>4.7929409181887586E-6</v>
      </c>
      <c r="AA1174" s="27">
        <v>0</v>
      </c>
      <c r="AB1174" s="27">
        <v>4.3724389116643517E-6</v>
      </c>
      <c r="AC1174" s="18">
        <v>8.6078956991002798E-5</v>
      </c>
      <c r="AD1174" s="12">
        <v>1167</v>
      </c>
      <c r="AE1174" s="17">
        <v>10</v>
      </c>
      <c r="AF1174" s="18">
        <v>0.99961408077301639</v>
      </c>
      <c r="AG1174" t="str">
        <f>IF(AF1174&lt;='CAV Tier 1 Analysis'!$A$5,"Tier 1", "Tier 2")</f>
        <v>Tier 2</v>
      </c>
      <c r="AH1174" t="str">
        <f t="shared" si="38"/>
        <v>Texas - Tier 2</v>
      </c>
      <c r="AI1174" t="str">
        <f t="shared" si="39"/>
        <v>New Berlin, City Of - Tier 2</v>
      </c>
    </row>
    <row r="1175" spans="1:35" x14ac:dyDescent="0.3">
      <c r="A1175">
        <v>1168</v>
      </c>
      <c r="B1175">
        <v>6</v>
      </c>
      <c r="C1175" t="s">
        <v>23</v>
      </c>
      <c r="D1175" t="s">
        <v>3780</v>
      </c>
      <c r="E1175" t="s">
        <v>5842</v>
      </c>
      <c r="F1175" t="s">
        <v>2304</v>
      </c>
      <c r="G1175" s="59">
        <v>1.9454800000000001</v>
      </c>
      <c r="H1175">
        <v>3</v>
      </c>
      <c r="I1175">
        <v>0</v>
      </c>
      <c r="J1175" s="12">
        <v>7</v>
      </c>
      <c r="K1175" s="12">
        <v>1</v>
      </c>
      <c r="L1175">
        <v>0</v>
      </c>
      <c r="M1175" s="12">
        <v>0</v>
      </c>
      <c r="N1175" s="12">
        <v>8.1684957973835299</v>
      </c>
      <c r="O1175" s="12">
        <v>273.4701089179232</v>
      </c>
      <c r="P1175" s="12">
        <v>146.30094015170067</v>
      </c>
      <c r="Q1175" s="12">
        <v>58.081097648533898</v>
      </c>
      <c r="R1175" s="27">
        <v>8.7729607063366186E-6</v>
      </c>
      <c r="S1175" s="27">
        <v>4.7313462730396847E-6</v>
      </c>
      <c r="T1175" s="27">
        <v>0</v>
      </c>
      <c r="U1175" s="27">
        <v>6.5145980701640873E-4</v>
      </c>
      <c r="V1175" s="27">
        <v>2.0870645883345915E-4</v>
      </c>
      <c r="W1175" s="27">
        <v>0</v>
      </c>
      <c r="X1175" s="27">
        <v>0</v>
      </c>
      <c r="Y1175" s="27">
        <v>6.2464185001086445E-6</v>
      </c>
      <c r="Z1175" s="27">
        <v>1.1243398315652384E-5</v>
      </c>
      <c r="AA1175" s="27">
        <v>1.0891452654935974E-5</v>
      </c>
      <c r="AB1175" s="27">
        <v>1.0664901137280012E-5</v>
      </c>
      <c r="AC1175" s="18">
        <v>8.2974249403383723E-5</v>
      </c>
      <c r="AD1175" s="12">
        <v>1168</v>
      </c>
      <c r="AE1175" s="17">
        <v>10</v>
      </c>
      <c r="AF1175" s="18">
        <v>0.99969705502241979</v>
      </c>
      <c r="AG1175" t="str">
        <f>IF(AF1175&lt;='CAV Tier 1 Analysis'!$A$5,"Tier 1", "Tier 2")</f>
        <v>Tier 2</v>
      </c>
      <c r="AH1175" t="str">
        <f t="shared" si="38"/>
        <v>Texas - Tier 2</v>
      </c>
      <c r="AI1175" t="str">
        <f t="shared" si="39"/>
        <v>Santa Clara,  City Of - Tier 2</v>
      </c>
    </row>
    <row r="1176" spans="1:35" x14ac:dyDescent="0.3">
      <c r="A1176">
        <v>1169</v>
      </c>
      <c r="B1176">
        <v>6</v>
      </c>
      <c r="C1176" t="s">
        <v>23</v>
      </c>
      <c r="D1176" t="s">
        <v>4231</v>
      </c>
      <c r="E1176" t="s">
        <v>6460</v>
      </c>
      <c r="F1176" t="s">
        <v>2284</v>
      </c>
      <c r="G1176" s="59">
        <v>6.5267400000000002</v>
      </c>
      <c r="H1176">
        <v>6</v>
      </c>
      <c r="I1176">
        <v>0</v>
      </c>
      <c r="J1176" s="12">
        <v>5</v>
      </c>
      <c r="K1176" s="12">
        <v>1</v>
      </c>
      <c r="L1176">
        <v>0</v>
      </c>
      <c r="M1176" s="12">
        <v>0</v>
      </c>
      <c r="N1176" s="12">
        <v>0</v>
      </c>
      <c r="O1176" s="12">
        <v>3572.6691954017497</v>
      </c>
      <c r="P1176" s="12">
        <v>487.11742615101321</v>
      </c>
      <c r="Q1176" s="12">
        <v>0</v>
      </c>
      <c r="R1176" s="27">
        <v>2.9431725620656836E-5</v>
      </c>
      <c r="S1176" s="27">
        <v>9.4626925460793694E-6</v>
      </c>
      <c r="T1176" s="27">
        <v>0</v>
      </c>
      <c r="U1176" s="27">
        <v>4.6532843358314913E-4</v>
      </c>
      <c r="V1176" s="27">
        <v>2.0870645883345915E-4</v>
      </c>
      <c r="W1176" s="27">
        <v>0</v>
      </c>
      <c r="X1176" s="27">
        <v>0</v>
      </c>
      <c r="Y1176" s="27">
        <v>0</v>
      </c>
      <c r="Z1176" s="27">
        <v>1.4688604532650816E-4</v>
      </c>
      <c r="AA1176" s="27">
        <v>3.6263720375390614E-5</v>
      </c>
      <c r="AB1176" s="27">
        <v>0</v>
      </c>
      <c r="AC1176" s="18">
        <v>8.1461734207749392E-5</v>
      </c>
      <c r="AD1176" s="12">
        <v>1169</v>
      </c>
      <c r="AE1176" s="17">
        <v>10</v>
      </c>
      <c r="AF1176" s="18">
        <v>0.99977851675662754</v>
      </c>
      <c r="AG1176" t="str">
        <f>IF(AF1176&lt;='CAV Tier 1 Analysis'!$A$5,"Tier 1", "Tier 2")</f>
        <v>Tier 2</v>
      </c>
      <c r="AH1176" t="str">
        <f t="shared" si="38"/>
        <v>Texas - Tier 2</v>
      </c>
      <c r="AI1176" t="str">
        <f t="shared" si="39"/>
        <v>Anthony,Town Of - Tier 2</v>
      </c>
    </row>
    <row r="1177" spans="1:35" x14ac:dyDescent="0.3">
      <c r="A1177">
        <v>1170</v>
      </c>
      <c r="B1177">
        <v>6</v>
      </c>
      <c r="C1177" t="s">
        <v>23</v>
      </c>
      <c r="D1177" t="s">
        <v>3064</v>
      </c>
      <c r="E1177" t="s">
        <v>6809</v>
      </c>
      <c r="F1177" t="s">
        <v>2278</v>
      </c>
      <c r="G1177" s="59">
        <v>2.5255800000000002</v>
      </c>
      <c r="H1177">
        <v>8</v>
      </c>
      <c r="I1177">
        <v>0</v>
      </c>
      <c r="J1177" s="12">
        <v>5</v>
      </c>
      <c r="K1177" s="12">
        <v>1</v>
      </c>
      <c r="L1177">
        <v>0</v>
      </c>
      <c r="M1177" s="12">
        <v>0</v>
      </c>
      <c r="N1177" s="12">
        <v>0</v>
      </c>
      <c r="O1177" s="12">
        <v>2460.41386340399</v>
      </c>
      <c r="P1177" s="12">
        <v>1266.4322068060137</v>
      </c>
      <c r="Q1177" s="12">
        <v>0</v>
      </c>
      <c r="R1177" s="27">
        <v>1.138886758060203E-5</v>
      </c>
      <c r="S1177" s="27">
        <v>1.2616923394772493E-5</v>
      </c>
      <c r="T1177" s="27">
        <v>0</v>
      </c>
      <c r="U1177" s="27">
        <v>4.6532843358314913E-4</v>
      </c>
      <c r="V1177" s="27">
        <v>2.0870645883345915E-4</v>
      </c>
      <c r="W1177" s="27">
        <v>0</v>
      </c>
      <c r="X1177" s="27">
        <v>0</v>
      </c>
      <c r="Y1177" s="27">
        <v>0</v>
      </c>
      <c r="Z1177" s="27">
        <v>1.011569900530037E-4</v>
      </c>
      <c r="AA1177" s="27">
        <v>9.4280230918621625E-5</v>
      </c>
      <c r="AB1177" s="27">
        <v>0</v>
      </c>
      <c r="AC1177" s="18">
        <v>8.1225264033055289E-5</v>
      </c>
      <c r="AD1177" s="12">
        <v>1170</v>
      </c>
      <c r="AE1177" s="17">
        <v>10</v>
      </c>
      <c r="AF1177" s="18">
        <v>0.99985974202066064</v>
      </c>
      <c r="AG1177" t="str">
        <f>IF(AF1177&lt;='CAV Tier 1 Analysis'!$A$5,"Tier 1", "Tier 2")</f>
        <v>Tier 2</v>
      </c>
      <c r="AH1177" t="str">
        <f t="shared" si="38"/>
        <v>Texas - Tier 2</v>
      </c>
      <c r="AI1177" t="str">
        <f t="shared" si="39"/>
        <v>Vinton, Town Of - Tier 2</v>
      </c>
    </row>
    <row r="1178" spans="1:35" x14ac:dyDescent="0.3">
      <c r="A1178">
        <v>1171</v>
      </c>
      <c r="B1178">
        <v>6</v>
      </c>
      <c r="C1178" t="s">
        <v>23</v>
      </c>
      <c r="D1178" t="s">
        <v>4543</v>
      </c>
      <c r="E1178" t="s">
        <v>6859</v>
      </c>
      <c r="F1178" t="s">
        <v>2309</v>
      </c>
      <c r="G1178" s="59">
        <v>1.8131600000000001</v>
      </c>
      <c r="H1178">
        <v>1</v>
      </c>
      <c r="I1178">
        <v>0</v>
      </c>
      <c r="J1178" s="12">
        <v>6</v>
      </c>
      <c r="K1178" s="12">
        <v>1</v>
      </c>
      <c r="L1178">
        <v>0</v>
      </c>
      <c r="M1178" s="12">
        <v>0</v>
      </c>
      <c r="N1178" s="12">
        <v>0</v>
      </c>
      <c r="O1178" s="12">
        <v>69.614421670793803</v>
      </c>
      <c r="P1178" s="12">
        <v>0</v>
      </c>
      <c r="Q1178" s="12">
        <v>33.007391992569367</v>
      </c>
      <c r="R1178" s="27">
        <v>8.1762760009361723E-6</v>
      </c>
      <c r="S1178" s="27">
        <v>1.5771154243465616E-6</v>
      </c>
      <c r="T1178" s="27">
        <v>0</v>
      </c>
      <c r="U1178" s="27">
        <v>5.5839412029977896E-4</v>
      </c>
      <c r="V1178" s="27">
        <v>2.0870645883345915E-4</v>
      </c>
      <c r="W1178" s="27">
        <v>0</v>
      </c>
      <c r="X1178" s="27">
        <v>0</v>
      </c>
      <c r="Y1178" s="27">
        <v>0</v>
      </c>
      <c r="Z1178" s="27">
        <v>2.8621141610523548E-6</v>
      </c>
      <c r="AA1178" s="27">
        <v>0</v>
      </c>
      <c r="AB1178" s="27">
        <v>6.0608457252371847E-6</v>
      </c>
      <c r="AC1178" s="18">
        <v>7.1434266404073654E-5</v>
      </c>
      <c r="AD1178" s="12">
        <v>1171</v>
      </c>
      <c r="AE1178" s="17">
        <v>10</v>
      </c>
      <c r="AF1178" s="18">
        <v>0.99993117628706474</v>
      </c>
      <c r="AG1178" t="str">
        <f>IF(AF1178&lt;='CAV Tier 1 Analysis'!$A$5,"Tier 1", "Tier 2")</f>
        <v>Tier 2</v>
      </c>
      <c r="AH1178" t="str">
        <f t="shared" si="38"/>
        <v>Texas - Tier 2</v>
      </c>
      <c r="AI1178" t="str">
        <f t="shared" si="39"/>
        <v>Wixon Valley, City Of - Tier 2</v>
      </c>
    </row>
    <row r="1179" spans="1:35" x14ac:dyDescent="0.3">
      <c r="A1179">
        <v>1172</v>
      </c>
      <c r="B1179">
        <v>6</v>
      </c>
      <c r="C1179" t="s">
        <v>23</v>
      </c>
      <c r="D1179" t="s">
        <v>4453</v>
      </c>
      <c r="E1179" t="s">
        <v>6746</v>
      </c>
      <c r="F1179" t="s">
        <v>2308</v>
      </c>
      <c r="G1179" s="59">
        <v>1.9972700000000001</v>
      </c>
      <c r="H1179">
        <v>1</v>
      </c>
      <c r="I1179">
        <v>0</v>
      </c>
      <c r="J1179" s="12">
        <v>5</v>
      </c>
      <c r="K1179" s="12">
        <v>1</v>
      </c>
      <c r="L1179">
        <v>0</v>
      </c>
      <c r="M1179" s="12">
        <v>0</v>
      </c>
      <c r="N1179" s="12">
        <v>0.2080989901455455</v>
      </c>
      <c r="O1179" s="12">
        <v>1233.7918402563923</v>
      </c>
      <c r="P1179" s="12">
        <v>289.57160440029566</v>
      </c>
      <c r="Q1179" s="12">
        <v>0</v>
      </c>
      <c r="R1179" s="27">
        <v>9.0065028835788289E-6</v>
      </c>
      <c r="S1179" s="27">
        <v>1.5771154243465616E-6</v>
      </c>
      <c r="T1179" s="27">
        <v>0</v>
      </c>
      <c r="U1179" s="27">
        <v>4.6532843358314913E-4</v>
      </c>
      <c r="V1179" s="27">
        <v>2.0870645883345915E-4</v>
      </c>
      <c r="W1179" s="27">
        <v>0</v>
      </c>
      <c r="X1179" s="27">
        <v>0</v>
      </c>
      <c r="Y1179" s="27">
        <v>1.5913252747408249E-7</v>
      </c>
      <c r="Z1179" s="27">
        <v>5.0725884278518329E-5</v>
      </c>
      <c r="AA1179" s="27">
        <v>2.155731478054352E-5</v>
      </c>
      <c r="AB1179" s="27">
        <v>0</v>
      </c>
      <c r="AC1179" s="18">
        <v>6.8823712937369962E-5</v>
      </c>
      <c r="AD1179" s="12">
        <v>1172</v>
      </c>
      <c r="AE1179" s="17">
        <v>10</v>
      </c>
      <c r="AF1179" s="18">
        <v>1.000000000000002</v>
      </c>
      <c r="AG1179" t="str">
        <f>IF(AF1179&lt;='CAV Tier 1 Analysis'!$A$5,"Tier 1", "Tier 2")</f>
        <v>Tier 2</v>
      </c>
      <c r="AH1179" t="str">
        <f t="shared" si="38"/>
        <v>Texas - Tier 2</v>
      </c>
      <c r="AI1179" t="str">
        <f t="shared" si="39"/>
        <v>Clint, Town Of - Tier 2</v>
      </c>
    </row>
  </sheetData>
  <autoFilter ref="A7:AI1179">
    <sortState ref="A8:AI1179">
      <sortCondition ref="AG8:AG1179"/>
      <sortCondition descending="1" ref="AC8:AC1179"/>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Documentation</vt:lpstr>
      <vt:lpstr>Region 6 Risk Data</vt:lpstr>
      <vt:lpstr>CAV Tier 1 Analysis</vt:lpstr>
      <vt:lpstr>Arkansas</vt:lpstr>
      <vt:lpstr>Louisiana</vt:lpstr>
      <vt:lpstr>New Mexico</vt:lpstr>
      <vt:lpstr>Oklahoma</vt:lpstr>
      <vt:lpstr>Texas</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2016-08-23T17:03:15Z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